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6" i="1" l="1"/>
  <c r="K11534" i="1"/>
  <c r="K11532" i="1"/>
  <c r="K11530" i="1"/>
  <c r="K11537" i="1"/>
  <c r="K11535" i="1"/>
  <c r="K11533" i="1"/>
  <c r="K11531"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B6904" i="1" s="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B9639" i="1" s="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B9767" i="1" s="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B10151" i="1" s="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1" i="1"/>
  <c r="B10555" i="1"/>
  <c r="B10539" i="1"/>
  <c r="B10531" i="1"/>
  <c r="B10515" i="1"/>
  <c r="B10499" i="1"/>
  <c r="B10487" i="1"/>
  <c r="B10471" i="1"/>
  <c r="B10455" i="1"/>
  <c r="B10443" i="1"/>
  <c r="B10427" i="1"/>
  <c r="B10411" i="1"/>
  <c r="B10403" i="1"/>
  <c r="B10387" i="1"/>
  <c r="B10371" i="1"/>
  <c r="B10359" i="1"/>
  <c r="B10343" i="1"/>
  <c r="B10327" i="1"/>
  <c r="B10315" i="1"/>
  <c r="B10299" i="1"/>
  <c r="B10283" i="1"/>
  <c r="B10275" i="1"/>
  <c r="B10259" i="1"/>
  <c r="B10243" i="1"/>
  <c r="B10231" i="1"/>
  <c r="B10215" i="1"/>
  <c r="B10199" i="1"/>
  <c r="B10187" i="1"/>
  <c r="B10171" i="1"/>
  <c r="B10155" i="1"/>
  <c r="B10147" i="1"/>
  <c r="B10131" i="1"/>
  <c r="B10115" i="1"/>
  <c r="B10103" i="1"/>
  <c r="B10087" i="1"/>
  <c r="B10071" i="1"/>
  <c r="B10059" i="1"/>
  <c r="B10043" i="1"/>
  <c r="B10027" i="1"/>
  <c r="B10019" i="1"/>
  <c r="B10003" i="1"/>
  <c r="B9987" i="1"/>
  <c r="B9975" i="1"/>
  <c r="B9959" i="1"/>
  <c r="B9943" i="1"/>
  <c r="B9931" i="1"/>
  <c r="B9915" i="1"/>
  <c r="B9899" i="1"/>
  <c r="B9891" i="1"/>
  <c r="B9875" i="1"/>
  <c r="B9859" i="1"/>
  <c r="B9847" i="1"/>
  <c r="B9831" i="1"/>
  <c r="B9815" i="1"/>
  <c r="B9803" i="1"/>
  <c r="B9787" i="1"/>
  <c r="B9771" i="1"/>
  <c r="B9763" i="1"/>
  <c r="B9747" i="1"/>
  <c r="B9731" i="1"/>
  <c r="B9719" i="1"/>
  <c r="B9703" i="1"/>
  <c r="B9687" i="1"/>
  <c r="B9675" i="1"/>
  <c r="B9659" i="1"/>
  <c r="B9643" i="1"/>
  <c r="B9635" i="1"/>
  <c r="B9619" i="1"/>
  <c r="B9603" i="1"/>
  <c r="B9591" i="1"/>
  <c r="B9575" i="1"/>
  <c r="B9559" i="1"/>
  <c r="B9547" i="1"/>
  <c r="B9531" i="1"/>
  <c r="B9515" i="1"/>
  <c r="B9507" i="1"/>
  <c r="B9491" i="1"/>
  <c r="B9475" i="1"/>
  <c r="B9463" i="1"/>
  <c r="B9447"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<sst xmlns="http://schemas.openxmlformats.org/spreadsheetml/2006/main" count="26094" uniqueCount="18233">
  <si>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</si>
  <si>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</si>
  <si>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</si>
  <si>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</si>
  <si>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</si>
  <si>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</si>
  <si>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</si>
  <si>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</si>
  <si>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</si>
  <si>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</si>
  <si>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</si>
  <si>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</si>
  <si>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</si>
  <si>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</si>
  <si>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</si>
  <si>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</si>
  <si>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</si>
  <si>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</si>
  <si>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</si>
  <si>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</si>
  <si>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</si>
  <si>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</si>
  <si>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</si>
  <si>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</si>
  <si>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</si>
  <si>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</si>
  <si>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</si>
  <si>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</si>
  <si>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</si>
  <si>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</si>
  <si>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</si>
  <si>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</si>
  <si>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</si>
  <si>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</si>
  <si>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</si>
  <si>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</si>
  <si>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</si>
  <si>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</si>
  <si>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</si>
  <si>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</si>
  <si>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</si>
  <si>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</si>
  <si>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</si>
  <si>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</si>
  <si>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</si>
  <si>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</si>
  <si>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</si>
  <si>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</si>
  <si>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</si>
  <si>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</si>
  <si>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</si>
  <si>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</si>
  <si>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</si>
  <si>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</si>
  <si>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</si>
  <si>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</si>
  <si>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</si>
  <si>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</si>
  <si>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</si>
  <si>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</si>
  <si>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</si>
  <si>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</si>
  <si>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</si>
  <si>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</si>
  <si>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</si>
  <si>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</si>
  <si>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</si>
  <si>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</si>
  <si>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</si>
  <si>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</si>
  <si>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</si>
  <si>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</si>
  <si>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</si>
  <si>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</si>
  <si>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</si>
  <si>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</si>
  <si>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</si>
  <si>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</si>
  <si>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</si>
  <si>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</si>
  <si>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</si>
  <si>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</si>
  <si>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</si>
  <si>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</si>
  <si>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</si>
  <si>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</si>
  <si>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</si>
  <si>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</si>
  <si>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</si>
  <si>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</si>
  <si>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</si>
  <si>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</si>
  <si>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</si>
  <si>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</si>
  <si>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</si>
  <si>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</si>
  <si>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</si>
  <si>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</si>
  <si>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</si>
  <si>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</si>
  <si>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</si>
  <si>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</si>
  <si>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</si>
  <si>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</si>
  <si>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</si>
  <si>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</si>
  <si>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</si>
  <si>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</si>
  <si>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</si>
  <si>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</si>
  <si>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</si>
  <si>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</si>
  <si>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</si>
  <si>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</si>
  <si>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</si>
  <si>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</si>
  <si>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</si>
  <si>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</si>
  <si>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</si>
  <si>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</si>
  <si>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</si>
  <si>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</si>
  <si>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</si>
  <si>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</si>
  <si>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</si>
  <si>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</si>
  <si>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</si>
  <si>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</si>
  <si>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</si>
  <si>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</si>
  <si>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</si>
  <si>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</si>
  <si>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</si>
  <si>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</si>
  <si>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</si>
  <si>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</si>
  <si>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</si>
  <si>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</si>
  <si>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</si>
  <si>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</si>
  <si>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</si>
  <si>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</si>
  <si>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</si>
  <si>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</si>
  <si>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</si>
  <si>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</si>
  <si>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</si>
  <si>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</si>
  <si>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</si>
  <si>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</si>
  <si>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</si>
  <si>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</si>
  <si>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</si>
  <si>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</si>
  <si>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</si>
  <si>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</si>
  <si>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</si>
  <si>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</si>
  <si>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</si>
  <si>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</si>
  <si>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</si>
  <si>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</si>
  <si>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</si>
  <si>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</si>
  <si>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</si>
  <si>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</si>
  <si>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</si>
  <si>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</si>
  <si>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</si>
  <si>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</si>
  <si>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</si>
  <si>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</si>
  <si>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</si>
  <si>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</si>
  <si>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</si>
  <si>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</si>
  <si>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</si>
  <si>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</si>
  <si>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</si>
  <si>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</si>
  <si>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</si>
  <si>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</si>
  <si>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</si>
  <si>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</si>
  <si>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</si>
  <si>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</si>
  <si>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</si>
  <si>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</si>
  <si>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</si>
  <si>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</si>
  <si>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</si>
  <si>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</si>
  <si>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</si>
  <si>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</si>
  <si>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</si>
  <si>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</si>
  <si>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</si>
  <si>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</si>
  <si>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</si>
  <si>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</si>
  <si>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</si>
  <si>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</si>
  <si>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</si>
  <si>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</si>
  <si>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</si>
  <si>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</si>
  <si>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</si>
  <si>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</si>
  <si>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</si>
  <si>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</si>
  <si>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</si>
  <si>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</si>
  <si>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</si>
  <si>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</si>
  <si>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</si>
  <si>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</si>
  <si>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</si>
  <si>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</si>
  <si>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</si>
  <si>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</si>
  <si>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</si>
  <si>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</si>
  <si>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</si>
  <si>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</si>
  <si>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</si>
  <si>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</si>
  <si>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</si>
  <si>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</si>
  <si>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</si>
  <si>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</si>
  <si>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</si>
  <si>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</si>
  <si>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</si>
  <si>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</si>
  <si>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</si>
  <si>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</si>
  <si>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</si>
  <si>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</si>
  <si>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</si>
  <si>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</si>
  <si>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</si>
  <si>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</si>
  <si>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</si>
  <si>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</si>
  <si>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</si>
  <si>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</si>
  <si>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</si>
  <si>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</si>
  <si>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</si>
  <si>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</si>
  <si>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</si>
  <si>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</si>
  <si>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</si>
  <si>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</si>
  <si>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</si>
  <si>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</si>
  <si>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</si>
  <si>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</si>
  <si>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</si>
  <si>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</si>
  <si>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</si>
  <si>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</si>
  <si>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</si>
  <si>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</si>
  <si>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</si>
  <si>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</si>
  <si>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</si>
  <si>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</si>
  <si>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</si>
  <si>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</si>
  <si>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</si>
  <si>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</si>
  <si>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</si>
  <si>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</si>
  <si>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</si>
  <si>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</si>
  <si>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</si>
  <si>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</si>
  <si>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</si>
  <si>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</si>
  <si>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</si>
  <si>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</si>
  <si>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</si>
  <si>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</si>
  <si>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</si>
  <si>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</si>
  <si>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</si>
  <si>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</si>
  <si>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</si>
  <si>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</si>
  <si>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</si>
  <si>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</si>
  <si>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</si>
  <si>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</si>
  <si>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</si>
  <si>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</si>
  <si>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</si>
  <si>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</si>
  <si>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</si>
  <si>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</si>
  <si>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</si>
  <si>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</si>
  <si>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</si>
  <si>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</si>
  <si>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</si>
  <si>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</si>
  <si>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</si>
  <si>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</si>
  <si>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</si>
  <si>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</si>
  <si>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</si>
  <si>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</si>
  <si>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</si>
  <si>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</si>
  <si>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</si>
  <si>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</si>
  <si>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</si>
  <si>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</si>
  <si>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</si>
  <si>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</si>
  <si>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</si>
  <si>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</si>
  <si>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</si>
  <si>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</si>
  <si>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</si>
  <si>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</si>
  <si>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</si>
  <si>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</si>
  <si>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</si>
  <si>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</si>
  <si>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</si>
  <si>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</si>
  <si>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</si>
  <si>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</si>
  <si>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</si>
  <si>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</si>
  <si>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</si>
  <si>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</si>
  <si>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</si>
  <si>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</si>
  <si>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</si>
  <si>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</si>
  <si>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</si>
  <si>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</si>
  <si>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</si>
  <si>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</si>
  <si>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</si>
  <si>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</si>
  <si>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</si>
  <si>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</si>
  <si>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</si>
  <si>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</si>
  <si>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</si>
  <si>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</si>
  <si>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</si>
  <si>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</si>
  <si>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</si>
  <si>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</si>
  <si>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</si>
  <si>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</si>
  <si>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</si>
  <si>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</si>
  <si>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</si>
  <si>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</si>
  <si>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</si>
  <si>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</si>
  <si>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</si>
  <si>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</si>
  <si>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</si>
  <si>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</si>
  <si>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</si>
  <si>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</si>
  <si>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</si>
  <si>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</si>
  <si>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</si>
  <si>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</si>
  <si>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</si>
  <si>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</si>
  <si>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</si>
  <si>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</si>
  <si>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</si>
  <si>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</si>
  <si>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</si>
  <si>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</si>
  <si>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</si>
  <si>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</si>
  <si>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</si>
  <si>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</si>
  <si>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</si>
  <si>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</si>
  <si>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</si>
  <si>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</si>
  <si>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</si>
  <si>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</si>
  <si>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</si>
  <si>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</si>
  <si>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</si>
  <si>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</si>
  <si>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</si>
  <si>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</si>
  <si>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</si>
  <si>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</si>
  <si>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</si>
  <si>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</si>
  <si>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</si>
  <si>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</si>
  <si>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</si>
  <si>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</si>
  <si>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</si>
  <si>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</si>
  <si>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</si>
  <si>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</si>
  <si>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</si>
  <si>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</si>
  <si>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</si>
  <si>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</si>
  <si>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</si>
  <si>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</si>
  <si>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</si>
  <si>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</si>
  <si>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</si>
  <si>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</si>
  <si>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</si>
  <si>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</si>
  <si>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</si>
  <si>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</si>
  <si>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</si>
  <si>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</si>
  <si>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</si>
  <si>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</si>
  <si>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</si>
  <si>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</si>
  <si>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</si>
  <si>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</si>
  <si>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</si>
  <si>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</si>
  <si>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</si>
  <si>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</si>
  <si>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</si>
  <si>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</si>
  <si>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</si>
  <si>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</si>
  <si>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</si>
  <si>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</si>
  <si>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</si>
  <si>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</si>
  <si>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</si>
  <si>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</si>
  <si>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</si>
  <si>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</si>
  <si>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</si>
  <si>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</si>
  <si>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</si>
  <si>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</si>
  <si>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</si>
  <si>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</si>
  <si>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</si>
  <si>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</si>
  <si>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</si>
  <si>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</si>
  <si>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</si>
  <si>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</si>
  <si>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</si>
  <si>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</si>
  <si>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</si>
  <si>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</si>
  <si>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</si>
  <si>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</si>
  <si>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</si>
  <si>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</si>
  <si>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</si>
  <si>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</si>
  <si>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</si>
  <si>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</si>
  <si>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</si>
  <si>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</si>
  <si>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</si>
  <si>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</si>
  <si>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</si>
  <si>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</si>
  <si>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</si>
  <si>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</si>
  <si>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</si>
  <si>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</si>
  <si>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</si>
  <si>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</si>
  <si>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</si>
  <si>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</si>
  <si>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</si>
  <si>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</si>
  <si>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</si>
  <si>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</si>
  <si>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</si>
  <si>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</si>
  <si>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</si>
  <si>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</si>
  <si>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</si>
  <si>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</si>
  <si>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</si>
  <si>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</si>
  <si>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</si>
  <si>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</si>
  <si>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</si>
  <si>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</si>
  <si>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</si>
  <si>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</si>
  <si>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</si>
  <si>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</si>
  <si>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</si>
  <si>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</si>
  <si>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</si>
  <si>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</si>
  <si>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</si>
  <si>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</si>
  <si>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</si>
  <si>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</si>
  <si>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</si>
  <si>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</si>
  <si>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</si>
  <si>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</si>
  <si>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</si>
  <si>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</si>
  <si>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</si>
  <si>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</si>
  <si>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</si>
  <si>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</si>
  <si>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</si>
  <si>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</si>
  <si>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</si>
  <si>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</si>
  <si>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</si>
  <si>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</si>
  <si>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</si>
  <si>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</si>
  <si>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</si>
  <si>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</si>
  <si>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</si>
  <si>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</si>
  <si>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</si>
  <si>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</si>
  <si>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</si>
  <si>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</si>
  <si>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</si>
  <si>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</si>
  <si>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</si>
  <si>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</si>
  <si>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</si>
  <si>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</si>
  <si>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</si>
  <si>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</si>
  <si>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</si>
  <si>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</si>
  <si>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</si>
  <si>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</si>
  <si>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</si>
  <si>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</si>
  <si>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</si>
  <si>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</si>
  <si>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</si>
  <si>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</si>
  <si>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</si>
  <si>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</si>
  <si>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</si>
  <si>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</si>
  <si>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</si>
  <si>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</si>
  <si>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</si>
  <si>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</si>
  <si>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</si>
  <si>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</si>
  <si>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</si>
  <si>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</si>
  <si>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</si>
  <si>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</si>
  <si>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</si>
  <si>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</si>
  <si>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</si>
  <si>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</si>
  <si>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</si>
  <si>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</si>
  <si>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</si>
  <si>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</si>
  <si>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</si>
  <si>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</si>
  <si>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</si>
  <si>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</si>
  <si>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</si>
  <si>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</si>
  <si>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</si>
  <si>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</si>
  <si>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</si>
  <si>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</si>
  <si>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</si>
  <si>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</si>
  <si>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</si>
  <si>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</si>
  <si>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</si>
  <si>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</si>
  <si>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</si>
  <si>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</si>
  <si>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</si>
  <si>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</si>
  <si>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</si>
  <si>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</si>
  <si>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</si>
  <si>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</si>
  <si>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</si>
  <si>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</si>
  <si>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</si>
  <si>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</si>
  <si>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</si>
  <si>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</si>
  <si>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</si>
  <si>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</si>
  <si>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</si>
  <si>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</si>
  <si>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</si>
  <si>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</si>
  <si>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</si>
  <si>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</si>
  <si>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</si>
  <si>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</si>
  <si>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</si>
  <si>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</si>
  <si>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</si>
  <si>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</si>
  <si>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</si>
  <si>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</si>
  <si>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</si>
  <si>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</si>
  <si>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</si>
  <si>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</si>
  <si>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</si>
  <si>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</si>
  <si>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</si>
  <si>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</si>
  <si>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</si>
  <si>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</si>
  <si>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</si>
  <si>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</si>
  <si>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</si>
  <si>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</si>
  <si>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</si>
  <si>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</si>
  <si>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</si>
  <si>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</si>
  <si>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</si>
  <si>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</si>
  <si>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</si>
  <si>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</si>
  <si>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</si>
  <si>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</si>
  <si>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</si>
  <si>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</si>
  <si>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</si>
  <si>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</si>
  <si>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</si>
  <si>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</si>
  <si>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</si>
  <si>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</si>
  <si>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</si>
  <si>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</si>
  <si>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</si>
  <si>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</si>
  <si>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</si>
  <si>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</si>
  <si>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</si>
  <si>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</si>
  <si>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</si>
  <si>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</si>
  <si>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</si>
  <si>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</si>
  <si>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</si>
  <si>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</si>
  <si>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</si>
  <si>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</si>
  <si>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</si>
  <si>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</si>
  <si>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</si>
  <si>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</si>
  <si>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</si>
  <si>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</si>
  <si>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</si>
  <si>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</si>
  <si>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</si>
  <si>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</si>
  <si>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</si>
  <si>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</si>
  <si>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</si>
  <si>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</si>
  <si>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</si>
  <si>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</si>
  <si>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</si>
  <si>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</si>
  <si>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</si>
  <si>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</si>
  <si>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</si>
  <si>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</si>
  <si>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</si>
  <si>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</si>
  <si>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</si>
  <si>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</si>
  <si>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</si>
  <si>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</si>
  <si>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</si>
  <si>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</si>
  <si>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</si>
  <si>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</si>
  <si>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</si>
  <si>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</si>
  <si>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</si>
  <si>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</si>
  <si>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</si>
  <si>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</si>
  <si>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</si>
  <si>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</si>
  <si>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</si>
  <si>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</si>
  <si>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</si>
  <si>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</si>
  <si>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</si>
  <si>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</si>
  <si>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</si>
  <si>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</si>
  <si>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</si>
  <si>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</si>
  <si>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</si>
  <si>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</si>
  <si>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</si>
  <si>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</si>
  <si>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</si>
  <si>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</si>
  <si>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</si>
  <si>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</si>
  <si>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</si>
  <si>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</si>
  <si>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</si>
  <si>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</si>
  <si>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</si>
  <si>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</si>
  <si>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</si>
  <si>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</si>
  <si>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</si>
  <si>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</si>
  <si>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</si>
  <si>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</si>
  <si>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</si>
  <si>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</si>
  <si>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</si>
  <si>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</si>
  <si>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</si>
  <si>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</si>
  <si>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</si>
  <si>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</si>
  <si>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</si>
  <si>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</si>
  <si>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</si>
  <si>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</si>
  <si>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</si>
  <si>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</si>
  <si>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</si>
  <si>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</si>
  <si>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</si>
  <si>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</si>
  <si>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</si>
  <si>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</si>
  <si>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</si>
  <si>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</si>
  <si>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</si>
  <si>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</si>
  <si>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</si>
  <si>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</si>
  <si>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</si>
  <si>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</si>
  <si>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</si>
  <si>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</si>
  <si>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</si>
  <si>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</si>
  <si>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</si>
  <si>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</si>
  <si>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</si>
  <si>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</si>
  <si>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</si>
  <si>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</si>
  <si>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</si>
  <si>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</si>
  <si>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</si>
  <si>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</si>
  <si>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</si>
  <si>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</si>
  <si>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</si>
  <si>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</si>
  <si>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</si>
  <si>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</si>
  <si>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</si>
  <si>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</si>
  <si>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</si>
  <si>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</si>
  <si>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</si>
  <si>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</si>
  <si>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</si>
  <si>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</si>
  <si>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</si>
  <si>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</si>
  <si>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</si>
  <si>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</si>
  <si>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</si>
  <si>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</si>
  <si>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</si>
  <si>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</si>
  <si>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</si>
  <si>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</si>
  <si>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</si>
  <si>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</si>
  <si>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</si>
  <si>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</si>
  <si>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</si>
  <si>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</si>
  <si>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</si>
  <si>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</si>
  <si>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</si>
  <si>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</si>
  <si>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</si>
  <si>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</si>
  <si>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</si>
  <si>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</si>
  <si>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</si>
  <si>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</si>
  <si>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</si>
  <si>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</si>
  <si>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</si>
  <si>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</si>
  <si>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</si>
  <si>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</si>
  <si>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</si>
  <si>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</si>
  <si>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</si>
  <si>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</si>
  <si>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</si>
  <si>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</si>
  <si>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</si>
  <si>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</si>
  <si>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</si>
  <si>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</si>
  <si>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</si>
  <si>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</si>
  <si>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</si>
  <si>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</si>
  <si>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</si>
  <si>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</si>
  <si>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</si>
  <si>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</si>
  <si>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</si>
  <si>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</si>
  <si>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</si>
  <si>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</si>
  <si>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</si>
  <si>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</si>
  <si>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</si>
  <si>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</si>
  <si>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</si>
  <si>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</si>
  <si>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</si>
  <si>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</si>
  <si>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</si>
  <si>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</si>
  <si>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</si>
  <si>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</si>
  <si>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</si>
  <si>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</si>
  <si>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</si>
  <si>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</si>
  <si>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</si>
  <si>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</si>
  <si>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</si>
  <si>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</si>
  <si>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</si>
  <si>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</si>
  <si>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</si>
  <si>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</si>
  <si>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</si>
  <si>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</si>
  <si>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</si>
  <si>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</si>
  <si>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</si>
  <si>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</si>
  <si>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</si>
  <si>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</si>
  <si>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</si>
  <si>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</si>
  <si>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</si>
  <si>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</si>
  <si>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</si>
  <si>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</si>
  <si>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</si>
  <si>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</si>
  <si>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</si>
  <si>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</si>
  <si>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</si>
  <si>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</si>
  <si>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</si>
  <si>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</si>
  <si>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</si>
  <si>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</si>
  <si>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</si>
  <si>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</si>
  <si>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</si>
  <si>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</si>
  <si>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</si>
  <si>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</si>
  <si>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</si>
  <si>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</si>
  <si>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</si>
  <si>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</si>
  <si>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</si>
  <si>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</si>
  <si>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</si>
  <si>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</si>
  <si>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</si>
  <si>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</si>
  <si>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</si>
  <si>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</si>
  <si>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</si>
  <si>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</si>
  <si>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</si>
  <si>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</si>
  <si>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</si>
  <si>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</si>
  <si>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</si>
  <si>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</si>
  <si>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</si>
  <si>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</si>
  <si>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</si>
  <si>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</si>
  <si>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</si>
  <si>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</si>
  <si>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</si>
  <si>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</si>
  <si>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</si>
  <si>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</si>
  <si>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</si>
  <si>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</si>
  <si>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</si>
  <si>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</si>
  <si>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</si>
  <si>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</si>
  <si>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</si>
  <si>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</si>
  <si>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</si>
  <si>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</si>
  <si>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</si>
  <si>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</si>
  <si>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</si>
  <si>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</si>
  <si>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</si>
  <si>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</si>
  <si>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</si>
  <si>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</si>
  <si>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</si>
  <si>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</si>
  <si>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</si>
  <si>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</si>
  <si>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</si>
  <si>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</si>
  <si>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</si>
  <si>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</si>
  <si>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</si>
  <si>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</si>
  <si>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</si>
  <si>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</si>
  <si>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</si>
  <si>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</si>
  <si>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</si>
  <si>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</si>
  <si>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</si>
  <si>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</si>
  <si>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</si>
  <si>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</si>
  <si>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</si>
  <si>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</si>
  <si>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</si>
  <si>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</si>
  <si>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</si>
  <si>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</si>
  <si>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</si>
  <si>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</si>
  <si>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</si>
  <si>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</si>
  <si>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</si>
  <si>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</si>
  <si>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</si>
  <si>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</si>
  <si>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</si>
  <si>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</si>
  <si>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</si>
  <si>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</si>
  <si>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</si>
  <si>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</si>
  <si>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</si>
  <si>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</si>
  <si>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</si>
  <si>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</si>
  <si>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</si>
  <si>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</si>
  <si>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</si>
  <si>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</si>
  <si>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</si>
  <si>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</si>
  <si>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</si>
  <si>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</si>
  <si>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</si>
  <si>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</si>
  <si>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</si>
  <si>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</si>
  <si>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</si>
  <si>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</si>
  <si>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</si>
  <si>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</si>
  <si>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</si>
  <si>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</si>
  <si>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</si>
  <si>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</si>
  <si>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</si>
  <si>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</si>
  <si>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</si>
  <si>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</si>
  <si>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</si>
  <si>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</si>
  <si>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</si>
  <si>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</si>
  <si>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</si>
  <si>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</si>
  <si>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</si>
  <si>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</si>
  <si>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</si>
  <si>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</si>
  <si>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</si>
  <si>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</si>
  <si>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</si>
  <si>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</si>
  <si>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</si>
  <si>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</si>
  <si>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</si>
  <si>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</si>
  <si>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</si>
  <si>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</si>
  <si>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</si>
  <si>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</si>
  <si>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</si>
  <si>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</si>
  <si>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</si>
  <si>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</si>
  <si>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</si>
  <si>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</si>
  <si>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</si>
  <si>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</si>
  <si>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</si>
  <si>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</si>
  <si>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</si>
  <si>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</si>
  <si>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</si>
  <si>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</si>
  <si>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</si>
  <si>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</si>
  <si>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</si>
  <si>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</si>
  <si>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</si>
  <si>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</si>
  <si>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</si>
  <si>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</si>
  <si>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</si>
  <si>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</si>
  <si>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</si>
  <si>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</si>
  <si>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</si>
  <si>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</si>
  <si>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</si>
  <si>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</si>
  <si>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</si>
  <si>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</si>
  <si>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</si>
  <si>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</si>
  <si>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</si>
  <si>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</si>
  <si>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</si>
  <si>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</si>
  <si>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</si>
  <si>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</si>
  <si>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</si>
  <si>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</si>
  <si>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</si>
  <si>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</si>
  <si>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</si>
  <si>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</si>
  <si>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</si>
  <si>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</si>
  <si>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</si>
  <si>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</si>
  <si>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</si>
  <si>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</si>
  <si>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</si>
  <si>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</si>
  <si>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</si>
  <si>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</si>
  <si>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</si>
  <si>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</si>
  <si>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</si>
  <si>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</si>
  <si>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</si>
  <si>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</si>
  <si>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</si>
  <si>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</si>
  <si>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</si>
  <si>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</si>
  <si>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</si>
  <si>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</si>
  <si>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</si>
  <si>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</si>
  <si>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</si>
  <si>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</si>
  <si>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</si>
  <si>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</si>
  <si>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</si>
  <si>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</si>
  <si>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</si>
  <si>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</si>
  <si>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</si>
  <si>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</si>
  <si>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</si>
  <si>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</si>
  <si>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</si>
  <si>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</si>
  <si>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</si>
  <si>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</si>
  <si>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</si>
  <si>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</si>
  <si>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</si>
  <si>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</si>
  <si>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</si>
  <si>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</si>
  <si>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</si>
  <si>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</si>
  <si>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</si>
  <si>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</si>
  <si>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</si>
  <si>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</si>
  <si>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</si>
  <si>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</si>
  <si>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</si>
  <si>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</si>
  <si>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</si>
  <si>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</si>
  <si>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</si>
  <si>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</si>
  <si>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</si>
  <si>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</si>
  <si>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</si>
  <si>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</si>
  <si>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</si>
  <si>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</si>
  <si>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</si>
  <si>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</si>
  <si>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</si>
  <si>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</si>
  <si>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</si>
  <si>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</si>
  <si>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</si>
  <si>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</si>
  <si>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</si>
  <si>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</si>
  <si>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</si>
  <si>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</si>
  <si>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</si>
  <si>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</si>
  <si>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</si>
  <si>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</si>
  <si>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</si>
  <si>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</si>
  <si>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</si>
  <si>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</si>
  <si>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</si>
  <si>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</si>
  <si>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</si>
  <si>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</si>
  <si>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</si>
  <si>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</si>
  <si>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</si>
  <si>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</si>
  <si>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</si>
  <si>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</si>
  <si>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</si>
  <si>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</si>
  <si>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</si>
  <si>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</si>
  <si>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</si>
  <si>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</si>
  <si>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</si>
  <si>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</si>
  <si>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</si>
  <si>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</si>
  <si>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</si>
  <si>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</si>
  <si>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</si>
  <si>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</si>
  <si>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</si>
  <si>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</si>
  <si>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</si>
  <si>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</si>
  <si>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</si>
  <si>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</si>
  <si>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</si>
  <si>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</si>
  <si>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</si>
  <si>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</si>
  <si>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</si>
  <si>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</si>
  <si>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</si>
  <si>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</si>
  <si>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</si>
  <si>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</si>
  <si>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</si>
  <si>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</si>
  <si>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</si>
  <si>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</si>
  <si>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</si>
  <si>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</si>
  <si>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</si>
  <si>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</si>
  <si>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</si>
  <si>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</si>
  <si>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</si>
  <si>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</si>
  <si>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</si>
  <si>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</si>
  <si>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</si>
  <si>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</si>
  <si>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</si>
  <si>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</si>
  <si>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</si>
  <si>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</si>
  <si>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</si>
  <si>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</si>
  <si>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</si>
  <si>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</si>
  <si>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</si>
  <si>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</si>
  <si>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</si>
  <si>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</si>
  <si>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</si>
  <si>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</si>
  <si>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</si>
  <si>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</si>
  <si>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</si>
  <si>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</si>
  <si>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</si>
  <si>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</si>
  <si>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</si>
  <si>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</si>
  <si>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</si>
  <si>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</si>
  <si>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</si>
  <si>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</si>
  <si>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</si>
  <si>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</si>
  <si>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</si>
  <si>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</si>
  <si>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</si>
  <si>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</si>
  <si>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</si>
  <si>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</si>
  <si>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</si>
  <si>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</si>
  <si>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</si>
  <si>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</si>
  <si>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</si>
  <si>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</si>
  <si>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</si>
  <si>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</si>
  <si>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</si>
  <si>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</si>
  <si>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</si>
  <si>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</si>
  <si>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</si>
  <si>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</si>
  <si>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</si>
  <si>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</si>
  <si>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</si>
  <si>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</si>
  <si>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</si>
  <si>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</si>
  <si>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</si>
  <si>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</si>
  <si>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</si>
  <si>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</si>
  <si>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</si>
  <si>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</si>
  <si>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</si>
  <si>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</si>
  <si>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</si>
  <si>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</si>
  <si>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</si>
  <si>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</si>
  <si>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</si>
  <si>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</si>
  <si>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</si>
  <si>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</si>
  <si>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</si>
  <si>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</si>
  <si>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</si>
  <si>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</si>
  <si>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</si>
  <si>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</si>
  <si>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</si>
  <si>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</si>
  <si>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</si>
  <si>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</si>
  <si>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</si>
  <si>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</si>
  <si>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</si>
  <si>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</si>
  <si>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</si>
  <si>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</si>
  <si>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</si>
  <si>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</si>
  <si>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</si>
  <si>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</si>
  <si>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</si>
  <si>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</si>
  <si>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</si>
  <si>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</si>
  <si>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</si>
  <si>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</si>
  <si>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</si>
  <si>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</si>
  <si>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</si>
  <si>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</si>
  <si>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</si>
  <si>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</si>
  <si>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</si>
  <si>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</si>
  <si>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</si>
  <si>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</si>
  <si>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</si>
  <si>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</si>
  <si>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</si>
  <si>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</si>
  <si>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</si>
  <si>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</si>
  <si>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</si>
  <si>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</si>
  <si>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</si>
  <si>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</si>
  <si>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</si>
  <si>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</si>
  <si>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</si>
  <si>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</si>
  <si>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</si>
  <si>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</si>
  <si>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</si>
  <si>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</si>
  <si>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</si>
  <si>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</si>
  <si>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</si>
  <si>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</si>
  <si>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</si>
  <si>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</si>
  <si>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</si>
  <si>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</si>
  <si>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</si>
  <si>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</si>
  <si>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</si>
  <si>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</si>
  <si>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</si>
  <si>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</si>
  <si>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</si>
  <si>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</si>
  <si>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</si>
  <si>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</si>
  <si>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</si>
  <si>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</si>
  <si>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</si>
  <si>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</si>
  <si>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</si>
  <si>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</si>
  <si>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</si>
  <si>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</si>
  <si>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</si>
  <si>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</si>
  <si>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</si>
  <si>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</si>
  <si>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</si>
  <si>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</si>
  <si>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</si>
  <si>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</si>
  <si>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</si>
  <si>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</si>
  <si>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</si>
  <si>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</si>
  <si>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</si>
  <si>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</si>
  <si>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</si>
  <si>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</si>
  <si>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</si>
  <si>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</si>
  <si>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</si>
  <si>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</si>
  <si>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</si>
  <si>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</si>
  <si>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</si>
  <si>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</si>
  <si>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</si>
  <si>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</si>
  <si>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</si>
  <si>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</si>
  <si>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</si>
  <si>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</si>
  <si>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</si>
  <si>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</si>
  <si>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</si>
  <si>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</si>
  <si>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</si>
  <si>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</si>
  <si>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</si>
  <si>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</si>
  <si>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</si>
  <si>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</si>
  <si>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</si>
  <si>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</si>
  <si>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</si>
  <si>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</si>
  <si>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</si>
  <si>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</si>
  <si>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</si>
  <si>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</si>
  <si>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</si>
  <si>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</si>
  <si>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</si>
  <si>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</si>
  <si>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</si>
  <si>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</si>
  <si>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</si>
  <si>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</si>
  <si>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</si>
  <si>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</si>
  <si>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</si>
  <si>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</si>
  <si>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</si>
  <si>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</si>
  <si>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</si>
  <si>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</si>
  <si>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</si>
  <si>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</si>
  <si>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</si>
  <si>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</si>
  <si>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</si>
  <si>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</si>
  <si>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</si>
  <si>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</si>
  <si>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</si>
  <si>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</si>
  <si>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</si>
  <si>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</si>
  <si>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</si>
  <si>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</si>
  <si>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</si>
  <si>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</si>
  <si>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</si>
  <si>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</si>
  <si>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</si>
  <si>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</si>
  <si>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</si>
  <si>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</si>
  <si>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</si>
  <si>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</si>
  <si>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</si>
  <si>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</si>
  <si>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</si>
  <si>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</si>
  <si>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</si>
  <si>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</si>
  <si>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</si>
  <si>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</si>
  <si>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</si>
  <si>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</si>
  <si>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</si>
  <si>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</si>
  <si>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</si>
  <si>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</si>
  <si>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</si>
  <si>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</si>
  <si>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</si>
  <si>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</si>
  <si>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</si>
  <si>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</si>
  <si>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</si>
  <si>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</si>
  <si>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</si>
  <si>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</si>
  <si>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</si>
  <si>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</si>
  <si>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</si>
  <si>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</si>
  <si>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</si>
  <si>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</si>
  <si>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</si>
  <si>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</si>
  <si>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</si>
  <si>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</si>
  <si>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</si>
  <si>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</si>
  <si>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</si>
  <si>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</si>
  <si>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</si>
  <si>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</si>
  <si>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</si>
  <si>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</si>
  <si>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</si>
  <si>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</si>
  <si>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</si>
  <si>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</si>
  <si>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</si>
  <si>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</si>
  <si>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</si>
  <si>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</si>
  <si>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</si>
  <si>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</si>
  <si>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</si>
  <si>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</si>
  <si>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</si>
  <si>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</si>
  <si>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</si>
  <si>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</si>
  <si>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</si>
  <si>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</si>
  <si>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</si>
  <si>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</si>
  <si>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</si>
  <si>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</si>
  <si>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</si>
  <si>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</si>
  <si>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</si>
  <si>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</si>
  <si>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</si>
  <si>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</si>
  <si>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</si>
  <si>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</si>
  <si>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</si>
  <si>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</si>
  <si>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</si>
  <si>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</si>
  <si>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</si>
  <si>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</si>
  <si>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</si>
  <si>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</si>
  <si>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</si>
  <si>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</si>
  <si>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</si>
  <si>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</si>
  <si>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</si>
  <si>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</si>
  <si>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</si>
  <si>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</si>
  <si>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</si>
  <si>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</si>
  <si>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</si>
  <si>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</si>
  <si>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</si>
  <si>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</si>
  <si>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</si>
  <si>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</si>
  <si>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</si>
  <si>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</si>
  <si>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</si>
  <si>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</si>
  <si>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</si>
  <si>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</si>
  <si>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</si>
  <si>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</si>
  <si>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</si>
  <si>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</si>
  <si>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</si>
  <si>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</si>
  <si>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</si>
  <si>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</si>
  <si>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</si>
  <si>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</si>
  <si>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</si>
  <si>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</si>
  <si>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</si>
  <si>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</si>
  <si>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</si>
  <si>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</si>
  <si>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</si>
  <si>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</si>
  <si>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</si>
  <si>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</si>
  <si>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</si>
  <si>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</si>
  <si>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</si>
  <si>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</si>
  <si>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</si>
  <si>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</si>
  <si>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</si>
  <si>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</si>
  <si>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</si>
  <si>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</si>
  <si>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</si>
  <si>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</si>
  <si>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</si>
  <si>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</si>
  <si>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</si>
  <si>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</si>
  <si>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</si>
  <si>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</si>
  <si>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</si>
  <si>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</si>
  <si>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</si>
  <si>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</si>
  <si>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</si>
  <si>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</si>
  <si>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</si>
  <si>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</si>
  <si>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</si>
  <si>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</si>
  <si>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</si>
  <si>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</si>
  <si>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</si>
  <si>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</si>
  <si>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</si>
  <si>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</si>
  <si>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</si>
  <si>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</si>
  <si>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</si>
  <si>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</si>
  <si>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</si>
  <si>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</si>
  <si>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</si>
  <si>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</si>
  <si>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</si>
  <si>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</si>
  <si>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</si>
  <si>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</si>
  <si>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</si>
  <si>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</si>
  <si>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</si>
  <si>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</si>
  <si>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</si>
  <si>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</si>
  <si>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</si>
  <si>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</si>
  <si>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</si>
  <si>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</si>
  <si>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</si>
  <si>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</si>
  <si>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</si>
  <si>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</si>
  <si>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</si>
  <si>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</si>
  <si>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</si>
  <si>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</si>
  <si>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</si>
  <si>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</si>
  <si>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</si>
  <si>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</si>
  <si>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</si>
  <si>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</si>
  <si>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</si>
  <si>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</si>
  <si>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</si>
  <si>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</si>
  <si>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</si>
  <si>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</si>
  <si>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</si>
  <si>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</si>
  <si>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</si>
  <si>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</si>
  <si>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</si>
  <si>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</si>
  <si>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</si>
  <si>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</si>
  <si>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</si>
  <si>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</si>
  <si>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</si>
  <si>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</si>
  <si>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</si>
  <si>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</si>
  <si>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</si>
  <si>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</si>
  <si>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</si>
  <si>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</si>
  <si>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</si>
  <si>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</si>
  <si>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</si>
  <si>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</si>
  <si>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</si>
  <si>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</si>
  <si>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</si>
  <si>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</si>
  <si>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</si>
  <si>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</si>
  <si>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</si>
  <si>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</si>
  <si>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</si>
  <si>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</si>
  <si>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</si>
  <si>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</si>
  <si>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</si>
  <si>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</si>
  <si>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</si>
  <si>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</si>
  <si>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</si>
  <si>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</si>
  <si>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</si>
  <si>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</si>
  <si>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</si>
  <si>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</si>
  <si>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</si>
  <si>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</si>
  <si>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</si>
  <si>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</si>
  <si>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</si>
  <si>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</si>
  <si>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</si>
  <si>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</si>
  <si>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</si>
  <si>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</si>
  <si>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</si>
  <si>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</si>
  <si>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</si>
  <si>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</si>
  <si>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</si>
  <si>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</si>
  <si>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</si>
  <si>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</si>
  <si>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</si>
  <si>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</si>
  <si>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</si>
  <si>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</si>
  <si>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</si>
  <si>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</si>
  <si>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</si>
  <si>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</si>
  <si>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</si>
  <si>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</si>
  <si>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</si>
  <si>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</si>
  <si>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</si>
  <si>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</si>
  <si>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</si>
  <si>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</si>
  <si>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</si>
  <si>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</si>
  <si>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</si>
  <si>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</si>
  <si>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</si>
  <si>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</si>
  <si>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</si>
  <si>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</si>
  <si>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</si>
  <si>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</si>
  <si>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</si>
  <si>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</si>
  <si>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</si>
  <si>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</si>
  <si>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</si>
  <si>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</si>
  <si>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</si>
  <si>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</si>
  <si>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</si>
  <si>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</si>
  <si>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</si>
  <si>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</si>
  <si>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</si>
  <si>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</si>
  <si>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</si>
  <si>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</si>
  <si>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</si>
  <si>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</si>
  <si>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</si>
  <si>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</si>
  <si>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</si>
  <si>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</si>
  <si>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</si>
  <si>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</si>
  <si>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</si>
  <si>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</si>
  <si>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</si>
  <si>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</si>
  <si>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</si>
  <si>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</si>
  <si>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</si>
  <si>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</si>
  <si>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</si>
  <si>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</si>
  <si>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</si>
  <si>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</si>
  <si>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</si>
  <si>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</si>
  <si>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</si>
  <si>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</si>
  <si>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</si>
  <si>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</si>
  <si>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</si>
  <si>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</si>
  <si>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</si>
  <si>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</si>
  <si>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</si>
  <si>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</si>
  <si>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</si>
  <si>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</si>
  <si>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</si>
  <si>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</si>
  <si>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</si>
  <si>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</si>
  <si>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</si>
  <si>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</si>
  <si>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</si>
  <si>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</si>
  <si>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</si>
  <si>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</si>
  <si>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</si>
  <si>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</si>
  <si>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</si>
  <si>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</si>
  <si>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</si>
  <si>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</si>
  <si>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</si>
  <si>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</si>
  <si>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</si>
  <si>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</si>
  <si>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</si>
  <si>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</si>
  <si>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</si>
  <si>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</si>
  <si>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</si>
  <si>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</si>
  <si>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</si>
  <si>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</si>
  <si>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</si>
  <si>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</si>
  <si>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</si>
  <si>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</si>
  <si>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</si>
  <si>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</si>
  <si>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</si>
  <si>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</si>
  <si>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</si>
  <si>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</si>
  <si>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</si>
  <si>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</si>
  <si>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</si>
  <si>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</si>
  <si>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</si>
  <si>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</si>
  <si>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</si>
  <si>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</si>
  <si>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</si>
  <si>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</si>
  <si>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</si>
  <si>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</si>
  <si>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</si>
  <si>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</si>
  <si>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</si>
  <si>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</si>
  <si>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</si>
  <si>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</si>
  <si>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</si>
  <si>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</si>
  <si>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</si>
  <si>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</si>
  <si>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</si>
  <si>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</si>
  <si>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</si>
  <si>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</si>
  <si>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</si>
  <si>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</si>
  <si>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</si>
  <si>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</si>
  <si>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</si>
  <si>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</si>
  <si>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</si>
  <si>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</si>
  <si>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</si>
  <si>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</si>
  <si>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</si>
  <si>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</si>
  <si>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</si>
  <si>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</si>
  <si>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</si>
  <si>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</si>
  <si>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</si>
  <si>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</si>
  <si>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</si>
  <si>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</si>
  <si>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</si>
  <si>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</si>
  <si>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</si>
  <si>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</si>
  <si>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</si>
  <si>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</si>
  <si>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</si>
  <si>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</si>
  <si>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</si>
  <si>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</si>
  <si>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</si>
  <si>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</si>
  <si>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</si>
  <si>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</si>
  <si>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</si>
  <si>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</si>
  <si>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</si>
  <si>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</si>
  <si>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</si>
  <si>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</si>
  <si>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</si>
  <si>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</si>
  <si>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</si>
  <si>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</si>
  <si>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</si>
  <si>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</si>
  <si>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</si>
  <si>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</si>
  <si>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</si>
  <si>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</si>
  <si>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</si>
  <si>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</si>
  <si>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</si>
  <si>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</si>
  <si>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</si>
  <si>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</si>
  <si>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</si>
  <si>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</si>
  <si>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</si>
  <si>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</si>
  <si>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</si>
  <si>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</si>
  <si>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</si>
  <si>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</si>
  <si>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</si>
  <si>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</si>
  <si>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</si>
  <si>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</si>
  <si>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</si>
  <si>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</si>
  <si>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</si>
  <si>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</si>
  <si>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</si>
  <si>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</si>
  <si>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</si>
  <si>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</si>
  <si>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</si>
  <si>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</si>
  <si>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</si>
  <si>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</si>
  <si>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</si>
  <si>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</si>
  <si>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</si>
  <si>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</si>
  <si>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</si>
  <si>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</si>
  <si>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</si>
  <si>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</si>
  <si>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</si>
  <si>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</si>
  <si>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</si>
  <si>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</si>
  <si>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</si>
  <si>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</si>
  <si>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</si>
  <si>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</si>
  <si>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</si>
  <si>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</si>
  <si>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</si>
  <si>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</si>
  <si>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</si>
  <si>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</si>
  <si>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</si>
  <si>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</si>
  <si>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</si>
  <si>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</si>
  <si>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</si>
  <si>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</si>
  <si>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</si>
  <si>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</si>
  <si>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</si>
  <si>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</si>
  <si>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</si>
  <si>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</si>
  <si>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</si>
  <si>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</si>
  <si>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</si>
  <si>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</si>
  <si>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</si>
  <si>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</si>
  <si>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</si>
  <si>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</si>
  <si>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</si>
  <si>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</si>
  <si>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</si>
  <si>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</si>
  <si>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</si>
  <si>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</si>
  <si>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</si>
  <si>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</si>
  <si>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</si>
  <si>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</si>
  <si>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</si>
  <si>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</si>
  <si>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</si>
  <si>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</si>
  <si>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</si>
  <si>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</si>
  <si>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</si>
  <si>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</si>
  <si>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</si>
  <si>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</si>
  <si>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</si>
  <si>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</si>
  <si>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</si>
  <si>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</si>
  <si>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</si>
  <si>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</si>
  <si>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</si>
  <si>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</si>
  <si>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</si>
  <si>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</si>
  <si>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</si>
  <si>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</si>
  <si>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</si>
  <si>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</si>
  <si>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</si>
  <si>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</si>
  <si>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</si>
  <si>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</si>
  <si>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</si>
  <si>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</si>
  <si>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</si>
  <si>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</si>
  <si>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</si>
  <si>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</si>
  <si>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</si>
  <si>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</si>
  <si>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</si>
  <si>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</si>
  <si>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</si>
  <si>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</si>
  <si>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</si>
  <si>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</si>
  <si>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</si>
  <si>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</si>
  <si>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</si>
  <si>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</si>
  <si>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</si>
  <si>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</si>
  <si>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</si>
  <si>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</si>
  <si>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</si>
  <si>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</si>
  <si>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</si>
  <si>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</si>
  <si>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</si>
  <si>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</si>
  <si>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</si>
  <si>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</si>
  <si>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</si>
  <si>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</si>
  <si>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</si>
  <si>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</si>
  <si>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</si>
  <si>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</si>
  <si>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</si>
  <si>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</si>
  <si>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</si>
  <si>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</si>
  <si>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</si>
  <si>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</si>
  <si>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</si>
  <si>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</si>
  <si>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</si>
  <si>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</si>
  <si>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</si>
  <si>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</si>
  <si>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</si>
  <si>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</si>
  <si>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</si>
  <si>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</si>
  <si>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</si>
  <si>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</si>
  <si>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</si>
  <si>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</si>
  <si>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</si>
  <si>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</si>
  <si>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</si>
  <si>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</si>
  <si>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</si>
  <si>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</si>
  <si>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</si>
  <si>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</si>
  <si>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</si>
  <si>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</si>
  <si>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</si>
  <si>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</si>
  <si>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</si>
  <si>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</si>
  <si>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</si>
  <si>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</si>
  <si>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</si>
  <si>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</si>
  <si>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</si>
  <si>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</si>
  <si>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</si>
  <si>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</si>
  <si>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</si>
  <si>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</si>
  <si>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</si>
  <si>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</si>
  <si>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</si>
  <si>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</si>
  <si>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</si>
  <si>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</si>
  <si>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</si>
  <si>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</si>
  <si>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</si>
  <si>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</si>
  <si>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</si>
  <si>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</si>
  <si>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</si>
  <si>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</si>
  <si>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</si>
  <si>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</si>
  <si>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</si>
  <si>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</si>
  <si>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</si>
  <si>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</si>
  <si>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</si>
  <si>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</si>
  <si>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</si>
  <si>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</si>
  <si>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</si>
  <si>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</si>
  <si>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</si>
  <si>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</si>
  <si>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</si>
  <si>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</si>
  <si>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</si>
  <si>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</si>
  <si>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</si>
  <si>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</si>
  <si>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</si>
  <si>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</si>
  <si>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</si>
  <si>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</si>
  <si>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</si>
  <si>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</si>
  <si>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</si>
  <si>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</si>
  <si>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</si>
  <si>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</si>
  <si>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</si>
  <si>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</si>
  <si>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</si>
  <si>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</si>
  <si>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</si>
  <si>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</si>
  <si>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</si>
  <si>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</si>
  <si>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</si>
  <si>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</si>
  <si>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</si>
  <si>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</si>
  <si>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</si>
  <si>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</si>
  <si>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</si>
  <si>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</si>
  <si>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</si>
  <si>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</si>
  <si>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</si>
  <si>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</si>
  <si>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</si>
  <si>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</si>
  <si>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</si>
  <si>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</si>
  <si>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</si>
  <si>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</si>
  <si>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</si>
  <si>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</si>
  <si>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</si>
  <si>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</si>
  <si>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</si>
  <si>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</si>
  <si>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</si>
  <si>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</si>
  <si>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</si>
  <si>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</si>
  <si>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</si>
  <si>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</si>
  <si>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</si>
  <si>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</si>
  <si>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</si>
  <si>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</si>
  <si>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</si>
  <si>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</si>
  <si>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</si>
  <si>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</si>
  <si>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</si>
  <si>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</si>
  <si>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</si>
  <si>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</si>
  <si>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</si>
  <si>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</si>
  <si>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</si>
  <si>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</si>
  <si>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</si>
  <si>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</si>
  <si>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</si>
  <si>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</si>
  <si>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</si>
  <si>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</si>
  <si>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</si>
  <si>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</si>
  <si>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</si>
  <si>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</si>
  <si>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</si>
  <si>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</si>
  <si>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</si>
  <si>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</si>
  <si>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</si>
  <si>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</si>
  <si>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</si>
  <si>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</si>
  <si>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</si>
  <si>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</si>
  <si>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</si>
  <si>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</si>
  <si>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</si>
  <si>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</si>
  <si>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</si>
  <si>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</si>
  <si>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</si>
  <si>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</si>
  <si>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</si>
  <si>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</si>
  <si>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</si>
  <si>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</si>
  <si>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</si>
  <si>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</si>
  <si>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</si>
  <si>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</si>
  <si>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</si>
  <si>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</si>
  <si>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</si>
  <si>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</si>
  <si>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</si>
  <si>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</si>
  <si>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</si>
  <si>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</si>
  <si>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</si>
  <si>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</si>
  <si>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</si>
  <si>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</si>
  <si>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</si>
  <si>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</si>
  <si>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</si>
  <si>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</si>
  <si>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</si>
  <si>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</si>
  <si>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</si>
  <si>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</si>
  <si>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</si>
  <si>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</si>
  <si>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</si>
  <si>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</si>
  <si>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</si>
  <si>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</si>
  <si>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</si>
  <si>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</si>
  <si>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</si>
  <si>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</si>
  <si>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</si>
  <si>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</si>
  <si>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</si>
  <si>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</si>
  <si>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</si>
  <si>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</si>
  <si>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</si>
  <si>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</si>
  <si>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</si>
  <si>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</si>
  <si>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</si>
  <si>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</si>
  <si>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</si>
  <si>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</si>
  <si>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</si>
  <si>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</si>
  <si>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</si>
  <si>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</si>
  <si>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</si>
  <si>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</si>
  <si>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</si>
  <si>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</si>
  <si>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</si>
  <si>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</si>
  <si>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</si>
  <si>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</si>
  <si>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</si>
  <si>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</si>
  <si>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</si>
  <si>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</si>
  <si>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</si>
  <si>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</si>
  <si>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</si>
  <si>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</si>
  <si>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</si>
  <si>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</si>
  <si>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</si>
  <si>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</si>
  <si>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</si>
  <si>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</si>
  <si>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</si>
  <si>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</si>
  <si>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</si>
  <si>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</si>
  <si>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</si>
  <si>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</si>
  <si>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</si>
  <si>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</si>
  <si>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</si>
  <si>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</si>
  <si>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</si>
  <si>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</si>
  <si>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</si>
  <si>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</si>
  <si>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</si>
  <si>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</si>
  <si>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</si>
  <si>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</si>
  <si>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</si>
  <si>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</si>
  <si>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</si>
  <si>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</si>
  <si>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</si>
  <si>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</si>
  <si>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</si>
  <si>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</si>
  <si>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</si>
  <si>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</si>
  <si>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</si>
  <si>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</si>
  <si>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</si>
  <si>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</si>
  <si>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</si>
  <si>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</si>
  <si>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</si>
  <si>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</si>
  <si>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</si>
  <si>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</si>
  <si>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</si>
  <si>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</si>
  <si>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</si>
  <si>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</si>
  <si>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</si>
  <si>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</si>
  <si>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</si>
  <si>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</si>
  <si>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</si>
  <si>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</si>
  <si>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</si>
  <si>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</si>
  <si>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</si>
  <si>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</si>
  <si>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</si>
  <si>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</si>
  <si>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</si>
  <si>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</si>
  <si>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</si>
  <si>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</si>
  <si>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</si>
  <si>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</si>
  <si>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</si>
  <si>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</si>
  <si>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</si>
  <si>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</si>
  <si>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</si>
  <si>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</si>
  <si>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</si>
  <si>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</si>
  <si>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</si>
  <si>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</si>
  <si>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</si>
  <si>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</si>
  <si>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</si>
  <si>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</si>
  <si>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</si>
  <si>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</si>
  <si>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</si>
  <si>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</si>
  <si>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</si>
  <si>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</si>
  <si>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</si>
  <si>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</si>
  <si>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</si>
  <si>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</si>
  <si>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</si>
  <si>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</si>
  <si>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</si>
  <si>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</si>
  <si>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</si>
  <si>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</si>
  <si>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</si>
  <si>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</si>
  <si>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</si>
  <si>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</si>
  <si>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</si>
  <si>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</si>
  <si>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</si>
  <si>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</si>
  <si>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</si>
  <si>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</si>
  <si>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</si>
  <si>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</si>
  <si>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</si>
  <si>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</si>
  <si>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</si>
  <si>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</si>
  <si>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</si>
  <si>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</si>
  <si>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</si>
  <si>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</si>
  <si>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</si>
  <si>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</si>
  <si>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</si>
  <si>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</si>
  <si>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</si>
  <si>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</si>
  <si>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</si>
  <si>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</si>
  <si>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</si>
  <si>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</si>
  <si>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</si>
  <si>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</si>
  <si>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</si>
  <si>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</si>
  <si>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</si>
  <si>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</si>
  <si>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</si>
  <si>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</si>
  <si>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</si>
  <si>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</si>
  <si>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</si>
  <si>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</si>
  <si>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</si>
  <si>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</si>
  <si>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</si>
  <si>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</si>
  <si>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</si>
  <si>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</si>
  <si>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</si>
  <si>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</si>
  <si>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</si>
  <si>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</si>
  <si>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</si>
  <si>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</si>
  <si>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</si>
  <si>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</si>
  <si>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</si>
  <si>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</si>
  <si>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</si>
  <si>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</si>
  <si>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</si>
  <si>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</si>
  <si>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</si>
  <si>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</si>
  <si>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</si>
  <si>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</si>
  <si>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</si>
  <si>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</si>
  <si>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</si>
  <si>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</si>
  <si>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</si>
  <si>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</si>
  <si>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</si>
  <si>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</si>
  <si>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</si>
  <si>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</si>
  <si>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</si>
  <si>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</si>
  <si>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</si>
  <si>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</si>
  <si>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</si>
  <si>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</si>
  <si>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</si>
  <si>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</si>
  <si>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</si>
  <si>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</si>
  <si>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</si>
  <si>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</si>
  <si>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</si>
  <si>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</si>
  <si>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</si>
  <si>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</si>
  <si>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</si>
  <si>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</si>
  <si>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</si>
  <si>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</si>
  <si>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</si>
  <si>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</si>
  <si>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</si>
  <si>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</si>
  <si>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</si>
  <si>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</si>
  <si>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</si>
  <si>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</si>
  <si>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</si>
  <si>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</si>
  <si>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</si>
  <si>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</si>
  <si>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</si>
  <si>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</si>
  <si>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</si>
  <si>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</si>
  <si>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</si>
  <si>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</si>
  <si>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</si>
  <si>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</si>
  <si>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</si>
  <si>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</si>
  <si>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</si>
  <si>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</si>
  <si>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</si>
  <si>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</si>
  <si>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</si>
  <si>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</si>
  <si>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</si>
  <si>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</si>
  <si>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</si>
  <si>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</si>
  <si>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</si>
  <si>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</si>
  <si>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</si>
  <si>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</si>
  <si>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</si>
  <si>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</si>
  <si>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</si>
  <si>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</si>
  <si>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</si>
  <si>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</si>
  <si>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</si>
  <si>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</si>
  <si>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</si>
  <si>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</si>
  <si>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</si>
  <si>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</si>
  <si>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</si>
  <si>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</si>
  <si>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</si>
  <si>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</si>
  <si>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</si>
  <si>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</si>
  <si>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</si>
  <si>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</si>
  <si>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</si>
  <si>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</si>
  <si>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</si>
  <si>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</si>
  <si>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</si>
  <si>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</si>
  <si>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</si>
  <si>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</si>
  <si>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</si>
  <si>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</si>
  <si>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</si>
  <si>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</si>
  <si>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</si>
  <si>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</si>
  <si>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</si>
  <si>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</si>
  <si>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</si>
  <si>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</si>
  <si>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</si>
  <si>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</si>
  <si>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</si>
  <si>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</si>
  <si>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</si>
  <si>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</si>
  <si>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</si>
  <si>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</si>
  <si>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</si>
  <si>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</si>
  <si>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</si>
  <si>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</si>
  <si>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</si>
  <si>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</si>
  <si>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</si>
  <si>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</si>
  <si>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</si>
  <si>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</si>
  <si>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</si>
  <si>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</si>
  <si>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</si>
  <si>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</si>
  <si>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</si>
  <si>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</si>
  <si>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</si>
  <si>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</si>
  <si>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</si>
  <si>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</si>
  <si>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</si>
  <si>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</si>
  <si>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</si>
  <si>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</si>
  <si>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</si>
  <si>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</si>
  <si>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</si>
  <si>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</si>
  <si>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</si>
  <si>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</si>
  <si>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</si>
  <si>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</si>
  <si>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</si>
  <si>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</si>
  <si>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</si>
  <si>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</si>
  <si>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</si>
  <si>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</si>
  <si>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</si>
  <si>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</si>
  <si>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</si>
  <si>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</si>
  <si>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</si>
  <si>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</si>
  <si>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</si>
  <si>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</si>
  <si>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</si>
  <si>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</si>
  <si>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</si>
  <si>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</si>
  <si>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</si>
  <si>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</si>
  <si>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</si>
  <si>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</si>
  <si>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</si>
  <si>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</si>
  <si>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</si>
  <si>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</si>
  <si>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</si>
  <si>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</si>
  <si>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</si>
  <si>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</si>
  <si>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</si>
  <si>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</si>
  <si>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</si>
  <si>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</si>
  <si>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</si>
  <si>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</si>
  <si>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</si>
  <si>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</si>
  <si>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</si>
  <si>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</si>
  <si>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</si>
  <si>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</si>
  <si>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</si>
  <si>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</si>
  <si>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</si>
  <si>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</si>
  <si>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</si>
  <si>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</si>
  <si>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</si>
  <si>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</si>
  <si>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</si>
  <si>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</si>
  <si>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</si>
  <si>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</si>
  <si>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</si>
  <si>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</si>
  <si>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</si>
  <si>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</si>
  <si>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</si>
  <si>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</si>
  <si>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</si>
  <si>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</si>
  <si>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</si>
  <si>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</si>
  <si>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</si>
  <si>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</si>
  <si>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</si>
  <si>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</si>
  <si>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</si>
  <si>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</si>
  <si>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</si>
  <si>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</si>
  <si>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</si>
  <si>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</si>
  <si>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</si>
  <si>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</si>
  <si>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</si>
  <si>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</si>
  <si>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</si>
  <si>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</si>
  <si>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</si>
  <si>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</si>
  <si>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</si>
  <si>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</si>
  <si>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</si>
  <si>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</si>
  <si>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</si>
  <si>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</si>
  <si>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</si>
  <si>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</si>
  <si>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</si>
  <si>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</si>
  <si>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</si>
  <si>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</si>
  <si>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</si>
  <si>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</si>
  <si>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</si>
  <si>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</si>
  <si>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</si>
  <si>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</si>
  <si>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</si>
  <si>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</si>
  <si>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</si>
  <si>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</si>
  <si>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</si>
  <si>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</si>
  <si>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</si>
  <si>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</si>
  <si>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</si>
  <si>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</si>
  <si>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</si>
  <si>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</si>
  <si>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</si>
  <si>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</si>
  <si>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</si>
  <si>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</si>
  <si>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</si>
  <si>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</si>
  <si>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</si>
  <si>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</si>
  <si>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</si>
  <si>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</si>
  <si>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</si>
  <si>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</si>
  <si>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</si>
  <si>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</si>
  <si>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</si>
  <si>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</si>
  <si>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</si>
  <si>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</si>
  <si>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</si>
  <si>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</si>
  <si>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</si>
  <si>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</si>
  <si>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</si>
  <si>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</si>
  <si>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</si>
  <si>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</si>
  <si>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</si>
  <si>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</si>
  <si>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</si>
  <si>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</si>
  <si>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</si>
  <si>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</si>
  <si>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</si>
  <si>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</si>
  <si>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</si>
  <si>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</si>
  <si>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</si>
  <si>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</si>
  <si>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</si>
  <si>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</si>
  <si>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</si>
  <si>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</si>
  <si>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</si>
  <si>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</si>
  <si>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</si>
  <si>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</si>
  <si>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</si>
  <si>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</si>
  <si>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</si>
  <si>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</si>
  <si>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</si>
  <si>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</si>
  <si>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</si>
  <si>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</si>
  <si>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</si>
  <si>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</si>
  <si>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</si>
  <si>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</si>
  <si>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</si>
  <si>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</si>
  <si>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</si>
  <si>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</si>
  <si>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</si>
  <si>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</si>
  <si>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</si>
  <si>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</si>
  <si>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</si>
  <si>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</si>
  <si>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</si>
  <si>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</si>
  <si>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</si>
  <si>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</si>
  <si>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</si>
  <si>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</si>
  <si>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</si>
  <si>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</si>
  <si>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</si>
  <si>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</si>
  <si>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</si>
  <si>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</si>
  <si>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</si>
  <si>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</si>
  <si>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</si>
  <si>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</si>
  <si>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</si>
  <si>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</si>
  <si>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</si>
  <si>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</si>
  <si>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</si>
  <si>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</si>
  <si>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</si>
  <si>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</si>
  <si>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</si>
  <si>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</si>
  <si>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</si>
  <si>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</si>
  <si>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</si>
  <si>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</si>
  <si>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</si>
  <si>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</si>
  <si>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</si>
  <si>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</si>
  <si>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</si>
  <si>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</si>
  <si>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</si>
  <si>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</si>
  <si>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</si>
  <si>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</si>
  <si>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</si>
  <si>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</si>
  <si>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</si>
  <si>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</si>
  <si>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</si>
  <si>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</si>
  <si>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</si>
  <si>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</si>
  <si>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</si>
  <si>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</si>
  <si>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</si>
  <si>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</si>
  <si>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</si>
  <si>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</si>
  <si>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</si>
  <si>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</si>
  <si>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</si>
  <si>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</si>
  <si>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</si>
  <si>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</si>
  <si>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</si>
  <si>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</si>
  <si>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</si>
  <si>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</si>
  <si>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</si>
  <si>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</si>
  <si>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</si>
  <si>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</si>
  <si>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</si>
  <si>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</si>
  <si>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</si>
  <si>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</si>
  <si>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</si>
  <si>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</si>
  <si>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</si>
  <si>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</si>
  <si>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</si>
  <si>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</si>
  <si>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</si>
  <si>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</si>
  <si>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</si>
  <si>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</si>
  <si>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</si>
  <si>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</si>
  <si>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</si>
  <si>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</si>
  <si>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</si>
  <si>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</si>
  <si>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</si>
  <si>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</si>
  <si>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</si>
  <si>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</si>
  <si>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</si>
  <si>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</si>
  <si>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</si>
  <si>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</si>
  <si>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</si>
  <si>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</si>
  <si>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</si>
  <si>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</si>
  <si>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</si>
  <si>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</si>
  <si>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</si>
  <si>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</si>
  <si>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</si>
  <si>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</si>
  <si>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</si>
  <si>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</si>
  <si>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</si>
  <si>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</si>
  <si>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</si>
  <si>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</si>
  <si>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</si>
  <si>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</si>
  <si>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</si>
  <si>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</si>
  <si>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</si>
  <si>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</si>
  <si>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</si>
  <si>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</si>
  <si>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</si>
  <si>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</si>
  <si>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</si>
  <si>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</si>
  <si>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</si>
  <si>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</si>
  <si>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</si>
  <si>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</si>
  <si>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</si>
  <si>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</si>
  <si>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</si>
  <si>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</si>
  <si>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</si>
  <si>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</si>
  <si>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</si>
  <si>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</si>
  <si>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</si>
  <si>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</si>
  <si>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</si>
  <si>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</si>
  <si>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</si>
  <si>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</si>
  <si>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</si>
  <si>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</si>
  <si>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</si>
  <si>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</si>
  <si>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</si>
  <si>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</si>
  <si>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</si>
  <si>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</si>
  <si>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</si>
  <si>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</si>
  <si>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</si>
  <si>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</si>
  <si>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</si>
  <si>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</si>
  <si>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</si>
  <si>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</si>
  <si>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</si>
  <si>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</si>
  <si>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</si>
  <si>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</si>
  <si>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</si>
  <si>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</si>
  <si>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</si>
  <si>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</si>
  <si>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</si>
  <si>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</si>
  <si>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</si>
  <si>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</si>
  <si>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</si>
  <si>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</si>
  <si>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</si>
  <si>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</si>
  <si>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</si>
  <si>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</si>
  <si>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</si>
  <si>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</si>
  <si>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</si>
  <si>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</si>
  <si>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</si>
  <si>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</si>
  <si>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</si>
  <si>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</si>
  <si>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</si>
  <si>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</si>
  <si>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</si>
  <si>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</si>
  <si>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</si>
  <si>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</si>
  <si>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</si>
  <si>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</si>
  <si>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</si>
  <si>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</si>
  <si>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</si>
  <si>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</si>
  <si>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</si>
  <si>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</si>
  <si>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</si>
  <si>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</si>
  <si>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</si>
  <si>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</si>
  <si>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</si>
  <si>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</si>
  <si>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</si>
  <si>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</si>
  <si>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</si>
  <si>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</si>
  <si>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</si>
  <si>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</si>
  <si>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</si>
  <si>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</si>
  <si>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</si>
  <si>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</si>
  <si>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</si>
  <si>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</si>
  <si>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</si>
  <si>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</si>
  <si>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</si>
  <si>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</si>
  <si>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</si>
  <si>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</si>
  <si>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</si>
  <si>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</si>
  <si>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</si>
  <si>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</si>
  <si>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</si>
  <si>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</si>
  <si>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</si>
  <si>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</si>
  <si>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</si>
  <si>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</si>
  <si>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</si>
  <si>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</si>
  <si>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</si>
  <si>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</si>
  <si>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</si>
  <si>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</si>
  <si>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</si>
  <si>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</si>
  <si>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</si>
  <si>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</si>
  <si>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</si>
  <si>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</si>
  <si>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</si>
  <si>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</si>
  <si>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</si>
  <si>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</si>
  <si>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</si>
  <si>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</si>
  <si>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</si>
  <si>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</si>
  <si>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</si>
  <si>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</si>
  <si>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</si>
  <si>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</si>
  <si>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</si>
  <si>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</si>
  <si>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</si>
  <si>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</si>
  <si>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</si>
  <si>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</si>
  <si>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</si>
  <si>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</si>
  <si>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</si>
  <si>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</si>
  <si>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</si>
  <si>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</si>
  <si>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</si>
  <si>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</si>
  <si>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</si>
  <si>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</si>
  <si>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</si>
  <si>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</si>
  <si>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</si>
  <si>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</si>
  <si>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</si>
  <si>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</si>
  <si>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</si>
  <si>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</si>
  <si>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</si>
  <si>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</si>
  <si>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</si>
  <si>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</si>
  <si>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</si>
  <si>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</si>
  <si>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</si>
  <si>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</si>
  <si>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</si>
  <si>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</si>
  <si>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</si>
  <si>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</si>
  <si>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</si>
  <si>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</si>
  <si>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</si>
  <si>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</si>
  <si>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</si>
  <si>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</si>
  <si>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</si>
  <si>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</si>
  <si>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</si>
  <si>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</si>
  <si>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</si>
  <si>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</si>
  <si>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</si>
  <si>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</si>
  <si>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</si>
  <si>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</si>
  <si>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</si>
  <si>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</si>
  <si>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</si>
  <si>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</si>
  <si>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</si>
  <si>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</si>
  <si>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</si>
  <si>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</si>
  <si>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</si>
  <si>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</si>
  <si>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</si>
  <si>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</si>
  <si>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</si>
  <si>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</si>
  <si>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</si>
  <si>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</si>
  <si>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</si>
  <si>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</si>
  <si>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</si>
  <si>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</si>
  <si>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</si>
  <si>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</si>
  <si>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</si>
  <si>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</si>
  <si>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</si>
  <si>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</si>
  <si>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</si>
  <si>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</si>
  <si>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</si>
  <si>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</si>
  <si>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</si>
  <si>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</si>
  <si>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</si>
  <si>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</si>
  <si>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</si>
  <si>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</si>
  <si>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</si>
  <si>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</si>
  <si>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</si>
  <si>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</si>
  <si>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</si>
  <si>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</si>
  <si>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</si>
  <si>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</si>
  <si>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</si>
  <si>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</si>
  <si>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</si>
  <si>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</si>
  <si>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</si>
  <si>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</si>
  <si>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</si>
  <si>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</si>
  <si>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</si>
  <si>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</si>
  <si>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</si>
  <si>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</si>
  <si>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</si>
  <si>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</si>
  <si>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</si>
  <si>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</si>
  <si>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</si>
  <si>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</si>
  <si>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</si>
  <si>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</si>
  <si>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</si>
  <si>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</si>
  <si>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</si>
  <si>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</si>
  <si>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</si>
  <si>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</si>
  <si>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</si>
  <si>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</si>
  <si>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</si>
  <si>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</si>
  <si>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</si>
  <si>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</si>
  <si>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</si>
  <si>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</si>
  <si>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</si>
  <si>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</si>
  <si>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</si>
  <si>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</si>
  <si>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</si>
  <si>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</si>
  <si>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</si>
  <si>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</si>
  <si>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</si>
  <si>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</si>
  <si>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</si>
  <si>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</si>
  <si>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</si>
  <si>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</si>
  <si>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</si>
  <si>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</si>
  <si>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</si>
  <si>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</si>
  <si>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</si>
  <si>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</si>
  <si>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</si>
  <si>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</si>
  <si>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</si>
  <si>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</si>
  <si>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</si>
  <si>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</si>
  <si>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</si>
  <si>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</si>
  <si>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</si>
  <si>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</si>
  <si>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</si>
  <si>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</si>
  <si>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</si>
  <si>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</si>
  <si>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</si>
  <si>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</si>
  <si>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</si>
  <si>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</si>
  <si>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</si>
  <si>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</si>
  <si>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</si>
  <si>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</si>
  <si>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</si>
  <si>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</si>
  <si>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</si>
  <si>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</si>
  <si>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</si>
  <si>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</si>
  <si>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</si>
  <si>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</si>
  <si>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</si>
  <si>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</si>
  <si>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</si>
  <si>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</si>
  <si>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</si>
  <si>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</si>
  <si>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</si>
  <si>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</si>
  <si>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</si>
  <si>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</si>
  <si>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</si>
  <si>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</si>
  <si>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</si>
  <si>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</si>
  <si>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</si>
  <si>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</si>
  <si>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</si>
  <si>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</si>
  <si>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</si>
  <si>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</si>
  <si>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</si>
  <si>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</si>
  <si>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</si>
  <si>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</si>
  <si>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</si>
  <si>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</si>
  <si>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</si>
  <si>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</si>
  <si>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</si>
  <si>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</si>
  <si>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</si>
  <si>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</si>
  <si>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</si>
  <si>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</si>
  <si>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</si>
  <si>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</si>
  <si>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</si>
  <si>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</si>
  <si>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</si>
  <si>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</si>
  <si>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</si>
  <si>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</si>
  <si>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</si>
  <si>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</si>
  <si>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</si>
  <si>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</si>
  <si>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</si>
  <si>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</si>
  <si>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</si>
  <si>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</si>
  <si>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</si>
  <si>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</si>
  <si>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</si>
  <si>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</si>
  <si>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</si>
  <si>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</si>
  <si>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</si>
  <si>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</si>
  <si>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</si>
  <si>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</si>
  <si>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</si>
  <si>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</si>
  <si>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</si>
  <si>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</si>
  <si>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</si>
  <si>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</si>
  <si>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</si>
  <si>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</si>
  <si>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</si>
  <si>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</si>
  <si>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</si>
  <si>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</si>
  <si>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</si>
  <si>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</si>
  <si>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</si>
  <si>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</si>
  <si>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</si>
  <si>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</si>
  <si>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</si>
  <si>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</si>
  <si>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</si>
  <si>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</si>
  <si>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</si>
  <si>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</si>
  <si>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</si>
  <si>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</si>
  <si>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</si>
  <si>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</si>
  <si>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</si>
  <si>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</si>
  <si>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</si>
  <si>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</si>
  <si>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</si>
  <si>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</si>
  <si>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</si>
  <si>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</si>
  <si>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</si>
  <si>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</si>
  <si>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</si>
  <si>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</si>
  <si>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</si>
  <si>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</si>
  <si>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</si>
  <si>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</si>
  <si>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</si>
  <si>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</si>
  <si>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</si>
  <si>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</si>
  <si>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</si>
  <si>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</si>
  <si>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</si>
  <si>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</si>
  <si>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</si>
  <si>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</si>
  <si>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</si>
  <si>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</si>
  <si>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</si>
  <si>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</si>
  <si>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</si>
  <si>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</si>
  <si>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</si>
  <si>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</si>
  <si>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</si>
  <si>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</si>
  <si>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</si>
  <si>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</si>
  <si>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</si>
  <si>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</si>
  <si>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</si>
  <si>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</si>
  <si>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</si>
  <si>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</si>
  <si>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</si>
  <si>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</si>
  <si>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</si>
  <si>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</si>
  <si>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</si>
  <si>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</si>
  <si>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</si>
  <si>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</si>
  <si>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</si>
  <si>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</si>
  <si>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</si>
  <si>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</si>
  <si>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</si>
  <si>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</si>
  <si>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</si>
  <si>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</si>
  <si>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</si>
  <si>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</si>
  <si>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</si>
  <si>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</si>
  <si>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</si>
  <si>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</si>
  <si>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</si>
  <si>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</si>
  <si>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</si>
  <si>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</si>
  <si>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</si>
  <si>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</si>
  <si>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</si>
  <si>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</si>
  <si>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</si>
  <si>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</si>
  <si>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</si>
  <si>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</si>
  <si>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</si>
  <si>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</si>
  <si>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</si>
  <si>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</si>
  <si>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</si>
  <si>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</si>
  <si>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</si>
  <si>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</si>
  <si>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</si>
  <si>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</si>
  <si>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</si>
  <si>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</si>
  <si>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</si>
  <si>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</si>
  <si>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</si>
  <si>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</si>
  <si>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</si>
  <si>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</si>
  <si>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</si>
  <si>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</si>
  <si>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</si>
  <si>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</si>
  <si>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</si>
  <si>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</si>
  <si>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</si>
  <si>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</si>
  <si>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</si>
  <si>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</si>
  <si>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</si>
  <si>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</si>
  <si>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</si>
  <si>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</si>
  <si>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</si>
  <si>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</si>
  <si>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</si>
  <si>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</si>
  <si>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</si>
  <si>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</si>
  <si>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</si>
  <si>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</si>
  <si>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</si>
  <si>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</si>
  <si>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</si>
  <si>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</si>
  <si>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</si>
  <si>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</si>
  <si>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</si>
  <si>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</si>
  <si>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</si>
  <si>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</si>
  <si>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</si>
  <si>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</si>
  <si>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</si>
  <si>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</si>
  <si>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</si>
  <si>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</si>
  <si>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</si>
  <si>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</si>
  <si>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</si>
  <si>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</si>
  <si>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</si>
  <si>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</si>
  <si>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</si>
  <si>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</si>
  <si>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</si>
  <si>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</si>
  <si>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</si>
  <si>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</si>
  <si>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</si>
  <si>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</si>
  <si>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</si>
  <si>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</si>
  <si>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</si>
  <si>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</si>
  <si>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</si>
  <si>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</si>
  <si>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</si>
  <si>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</si>
  <si>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</si>
  <si>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</si>
  <si>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</si>
  <si>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</si>
  <si>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</si>
  <si>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</si>
  <si>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</si>
  <si>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</si>
  <si>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</si>
  <si>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</si>
  <si>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</si>
  <si>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</si>
  <si>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</si>
  <si>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</si>
  <si>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</si>
  <si>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</si>
  <si>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</si>
  <si>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</si>
  <si>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</si>
  <si>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</si>
  <si>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</si>
  <si>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</si>
  <si>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</si>
  <si>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</si>
  <si>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</si>
  <si>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</si>
  <si>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</si>
  <si>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</si>
  <si>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</si>
  <si>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</si>
  <si>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</si>
  <si>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</si>
  <si>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</si>
  <si>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</si>
  <si>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</si>
  <si>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</si>
  <si>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</si>
  <si>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</si>
  <si>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</si>
  <si>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</si>
  <si>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</si>
  <si>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</si>
  <si>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</si>
  <si>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</si>
  <si>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</si>
  <si>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</si>
  <si>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</si>
  <si>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</si>
  <si>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</si>
  <si>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</si>
  <si>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</si>
  <si>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</si>
  <si>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</si>
  <si>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</si>
  <si>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</si>
  <si>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</si>
  <si>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</si>
  <si>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</si>
  <si>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</si>
  <si>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</si>
  <si>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</si>
  <si>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</si>
  <si>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</si>
  <si>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</si>
  <si>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</si>
  <si>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</si>
  <si>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</si>
  <si>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</si>
  <si>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</si>
  <si>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</si>
  <si>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</si>
  <si>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</si>
  <si>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</si>
  <si>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</si>
  <si>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</si>
  <si>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</si>
  <si>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</si>
  <si>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</si>
  <si>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</si>
  <si>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</si>
  <si>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</si>
  <si>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</si>
  <si>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</si>
  <si>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</si>
  <si>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</si>
  <si>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</si>
  <si>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</si>
  <si>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</si>
  <si>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</si>
  <si>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</si>
  <si>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</si>
  <si>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</si>
  <si>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</si>
  <si>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</si>
  <si>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</si>
  <si>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</si>
  <si>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</si>
  <si>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</si>
  <si>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</si>
  <si>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</si>
  <si>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</si>
  <si>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</si>
  <si>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</si>
  <si>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</si>
  <si>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</si>
  <si>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</si>
  <si>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</si>
  <si>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</si>
  <si>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</si>
  <si>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</si>
  <si>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</si>
  <si>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</si>
  <si>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</si>
  <si>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</si>
  <si>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</si>
  <si>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</si>
  <si>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</si>
  <si>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</si>
  <si>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</si>
  <si>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</si>
  <si>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</si>
  <si>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</si>
  <si>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</si>
  <si>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</si>
  <si>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</si>
  <si>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</si>
  <si>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</si>
  <si>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</si>
  <si>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</si>
  <si>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</si>
  <si>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</si>
  <si>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</si>
  <si>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</si>
  <si>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</si>
  <si>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</si>
  <si>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</si>
  <si>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</si>
  <si>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</si>
  <si>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</si>
  <si>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</si>
  <si>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</si>
  <si>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</si>
  <si>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</si>
  <si>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</si>
  <si>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</si>
  <si>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</si>
  <si>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</si>
  <si>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</si>
  <si>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</si>
  <si>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</si>
  <si>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</si>
  <si>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</si>
  <si>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</si>
  <si>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</si>
  <si>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</si>
  <si>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</si>
  <si>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</si>
  <si>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</si>
  <si>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</si>
  <si>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</si>
  <si>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</si>
  <si>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</si>
  <si>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</si>
  <si>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</si>
  <si>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</si>
  <si>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</si>
  <si>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</si>
  <si>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</si>
  <si>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</si>
  <si>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</si>
  <si>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</si>
  <si>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</si>
  <si>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</si>
  <si>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</si>
  <si>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</si>
  <si>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</si>
  <si>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</si>
  <si>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</si>
  <si>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</si>
  <si>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</si>
  <si>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</si>
  <si>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</si>
  <si>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</si>
  <si>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</si>
  <si>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</si>
  <si>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</si>
  <si>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</si>
  <si>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</si>
  <si>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</si>
  <si>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</si>
  <si>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</si>
  <si>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</si>
  <si>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</si>
  <si>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</si>
  <si>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</si>
  <si>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</si>
  <si>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</si>
  <si>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</si>
  <si>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</si>
  <si>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</si>
  <si>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</si>
  <si>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</si>
  <si>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</si>
  <si>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</si>
  <si>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</si>
  <si>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</si>
  <si>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</si>
  <si>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</si>
  <si>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</si>
  <si>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</si>
  <si>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</si>
  <si>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</si>
  <si>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</si>
  <si>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</si>
  <si>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</si>
  <si>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</si>
  <si>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</si>
  <si>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</si>
  <si>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</si>
  <si>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</si>
  <si>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</si>
  <si>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</si>
  <si>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</si>
  <si>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</si>
  <si>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</si>
  <si>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</si>
  <si>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</si>
  <si>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</si>
  <si>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</si>
  <si>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</si>
  <si>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</si>
  <si>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</si>
  <si>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</si>
  <si>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</si>
  <si>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</si>
  <si>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</si>
  <si>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</si>
  <si>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</si>
  <si>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</si>
  <si>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</si>
  <si>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</si>
  <si>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</si>
  <si>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</si>
  <si>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</si>
  <si>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</si>
  <si>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</si>
  <si>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</si>
  <si>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</si>
  <si>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</si>
  <si>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</si>
  <si>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</si>
  <si>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</si>
  <si>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</si>
  <si>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</si>
  <si>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</si>
  <si>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</si>
  <si>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</si>
  <si>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</si>
  <si>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</si>
  <si>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</si>
  <si>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</si>
  <si>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</si>
  <si>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</si>
  <si>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</si>
  <si>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</si>
  <si>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</si>
  <si>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</si>
  <si>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</si>
  <si>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</si>
  <si>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</si>
  <si>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</si>
  <si>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</si>
  <si>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</si>
  <si>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</si>
  <si>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</si>
  <si>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</si>
  <si>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</si>
  <si>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</si>
  <si>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</si>
  <si>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</si>
  <si>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</si>
  <si>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</si>
  <si>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</si>
  <si>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</si>
  <si>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</si>
  <si>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</si>
  <si>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</si>
  <si>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</si>
  <si>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</si>
  <si>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</si>
  <si>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</si>
  <si>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</si>
  <si>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</si>
  <si>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</si>
  <si>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</si>
  <si>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</si>
  <si>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</si>
  <si>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</si>
  <si>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</si>
  <si>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</si>
  <si>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</si>
  <si>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</si>
  <si>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</si>
  <si>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</si>
  <si>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</si>
  <si>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</si>
  <si>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</si>
  <si>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</si>
  <si>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</si>
  <si>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</si>
  <si>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</si>
  <si>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</si>
  <si>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</si>
  <si>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</si>
  <si>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</si>
  <si>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</si>
  <si>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</si>
  <si>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</si>
  <si>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</si>
  <si>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</si>
  <si>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</si>
  <si>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</si>
  <si>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</si>
  <si>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</si>
  <si>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</si>
  <si>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</si>
  <si>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</si>
  <si>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</si>
  <si>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</si>
  <si>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</si>
  <si>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</si>
  <si>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</si>
  <si>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</si>
  <si>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</si>
  <si>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</si>
  <si>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</si>
  <si>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</si>
  <si>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</si>
  <si>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</si>
  <si>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</si>
  <si>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</si>
  <si>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</si>
  <si>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</si>
  <si>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</si>
  <si>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</si>
  <si>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</si>
  <si>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</si>
  <si>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</si>
  <si>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</si>
  <si>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</si>
  <si>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</si>
  <si>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</si>
  <si>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</si>
  <si>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</si>
  <si>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</si>
  <si>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</si>
  <si>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</si>
  <si>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</si>
  <si>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</si>
  <si>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</si>
  <si>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</si>
  <si>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</si>
  <si>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</si>
  <si>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</si>
  <si>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</si>
  <si>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</si>
  <si>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</si>
  <si>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</si>
  <si>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</si>
  <si>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</si>
  <si>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</si>
  <si>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</si>
  <si>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</si>
  <si>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</si>
  <si>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</si>
  <si>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</si>
  <si>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</si>
  <si>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</si>
  <si>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</si>
  <si>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</si>
  <si>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</si>
  <si>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</si>
  <si>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</si>
  <si>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</si>
  <si>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</si>
  <si>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</si>
  <si>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</si>
  <si>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</si>
  <si>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</si>
  <si>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</si>
  <si>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</si>
  <si>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</si>
  <si>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</si>
  <si>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</si>
  <si>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</si>
  <si>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</si>
  <si>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</si>
  <si>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</si>
  <si>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</si>
  <si>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</si>
  <si>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</si>
  <si>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</si>
  <si>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</si>
  <si>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</si>
  <si>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</si>
  <si>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</si>
  <si>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</si>
  <si>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</si>
  <si>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</si>
  <si>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</si>
  <si>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</si>
  <si>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</si>
  <si>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</si>
  <si>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</si>
  <si>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</si>
  <si>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</si>
  <si>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</si>
  <si>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</si>
  <si>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</si>
  <si>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</si>
  <si>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</si>
  <si>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</si>
  <si>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</si>
  <si>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</si>
  <si>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</si>
  <si>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</si>
  <si>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</si>
  <si>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</si>
  <si>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</si>
  <si>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</si>
  <si>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</si>
  <si>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</si>
  <si>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</si>
  <si>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</si>
  <si>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</si>
  <si>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</si>
  <si>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</si>
  <si>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</si>
  <si>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</si>
  <si>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</si>
  <si>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</si>
  <si>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</si>
  <si>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</si>
  <si>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</si>
  <si>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</si>
  <si>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</si>
  <si>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</si>
  <si>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</si>
  <si>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</si>
  <si>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</si>
  <si>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</si>
  <si>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</si>
  <si>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</si>
  <si>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</si>
  <si>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</si>
  <si>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</si>
  <si>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</si>
  <si>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</si>
  <si>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</si>
  <si>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</si>
  <si>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</si>
  <si>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</si>
  <si>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</si>
  <si>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</si>
  <si>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</si>
  <si>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</si>
  <si>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</si>
  <si>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</si>
  <si>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</si>
  <si>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</si>
  <si>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</si>
  <si>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</si>
  <si>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</si>
  <si>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</si>
  <si>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</si>
  <si>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</si>
  <si>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</si>
  <si>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</si>
  <si>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</si>
  <si>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</si>
  <si>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</si>
  <si>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</si>
  <si>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</si>
  <si>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</si>
  <si>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</si>
  <si>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</si>
  <si>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</si>
  <si>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</si>
  <si>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</si>
  <si>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</si>
  <si>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</si>
  <si>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</si>
  <si>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</si>
  <si>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</si>
  <si>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</si>
  <si>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</si>
  <si>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</si>
  <si>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</si>
  <si>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</si>
  <si>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</si>
  <si>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</si>
  <si>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</si>
  <si>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</si>
  <si>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</si>
  <si>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</si>
  <si>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</si>
  <si>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</si>
  <si>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</si>
  <si>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</si>
  <si>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</si>
  <si>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</si>
  <si>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</si>
  <si>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</si>
  <si>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</si>
  <si>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</si>
  <si>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</si>
  <si>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</si>
  <si>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</si>
  <si>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</si>
  <si>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</si>
  <si>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</si>
  <si>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</si>
  <si>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</si>
  <si>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</si>
  <si>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</si>
  <si>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</si>
  <si>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</si>
  <si>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</si>
  <si>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</si>
  <si>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</si>
  <si>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</si>
  <si>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</si>
  <si>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</si>
  <si>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</si>
  <si>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</si>
  <si>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</si>
  <si>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</si>
  <si>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</si>
  <si>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</si>
  <si>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</si>
  <si>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</si>
  <si>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</si>
  <si>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</si>
  <si>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</si>
  <si>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</si>
  <si>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</si>
  <si>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</si>
  <si>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</si>
  <si>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</si>
  <si>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</si>
  <si>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</si>
  <si>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</si>
  <si>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</si>
  <si>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</si>
  <si>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</si>
  <si>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</si>
  <si>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</si>
  <si>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</si>
  <si>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</si>
  <si>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</si>
  <si>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</si>
  <si>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</si>
  <si>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</si>
  <si>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</si>
  <si>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</si>
  <si>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</si>
  <si>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</si>
  <si>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</si>
  <si>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</si>
  <si>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</si>
  <si>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</si>
  <si>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</si>
  <si>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</si>
  <si>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</si>
  <si>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</si>
  <si>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</si>
  <si>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</si>
  <si>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</si>
  <si>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</si>
  <si>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</si>
  <si>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</si>
  <si>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</si>
  <si>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</si>
  <si>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</si>
  <si>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</si>
  <si>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</si>
  <si>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</si>
  <si>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</si>
  <si>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</si>
  <si>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</si>
  <si>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</si>
  <si>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</si>
  <si>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</si>
  <si>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</si>
  <si>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</si>
  <si>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</si>
  <si>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</si>
  <si>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</si>
  <si>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</si>
  <si>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</si>
  <si>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</si>
  <si>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</si>
  <si>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</si>
  <si>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</si>
  <si>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</si>
  <si>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</si>
  <si>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</si>
  <si>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</si>
  <si>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</si>
  <si>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</si>
  <si>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</si>
  <si>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</si>
  <si>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</si>
  <si>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</si>
  <si>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</si>
  <si>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</si>
  <si>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</si>
  <si>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</si>
  <si>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</si>
  <si>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</si>
  <si>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</si>
  <si>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</si>
  <si>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</si>
  <si>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</si>
  <si>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</si>
  <si>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</si>
  <si>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</si>
  <si>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</si>
  <si>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</si>
  <si>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</si>
  <si>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</si>
  <si>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</si>
  <si>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</si>
  <si>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</si>
  <si>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</si>
  <si>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</si>
  <si>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</si>
  <si>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</si>
  <si>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</si>
  <si>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</si>
  <si>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</si>
  <si>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</si>
  <si>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</si>
  <si>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</si>
  <si>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</si>
  <si>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</si>
  <si>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</si>
  <si>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</si>
  <si>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</si>
  <si>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</si>
  <si>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</si>
  <si>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</si>
  <si>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</si>
  <si>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</si>
  <si>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</si>
  <si>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</si>
  <si>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</si>
  <si>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</si>
  <si>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</si>
  <si>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</si>
  <si>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</si>
  <si>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</si>
  <si>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</si>
  <si>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</si>
  <si>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</si>
  <si>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</si>
  <si>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</si>
  <si>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</si>
  <si>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</si>
  <si>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</si>
  <si>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</si>
  <si>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</si>
  <si>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</si>
  <si>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</si>
  <si>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</si>
  <si>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</si>
  <si>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</si>
  <si>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</si>
  <si>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</si>
  <si>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</si>
  <si>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</si>
  <si>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</si>
  <si>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</si>
  <si>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</si>
  <si>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</si>
  <si>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</si>
  <si>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</si>
  <si>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</si>
  <si>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</si>
  <si>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</si>
  <si>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</si>
  <si>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</si>
  <si>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</si>
  <si>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</si>
  <si>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</si>
  <si>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</si>
  <si>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</si>
  <si>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</si>
  <si>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</si>
  <si>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</si>
  <si>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</si>
  <si>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</si>
  <si>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</si>
  <si>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</si>
  <si>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</si>
  <si>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</si>
  <si>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</si>
  <si>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</si>
  <si>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</si>
  <si>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</si>
  <si>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</si>
  <si>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</si>
  <si>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</si>
  <si>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</si>
  <si>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</si>
  <si>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</si>
  <si>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</si>
  <si>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</si>
  <si>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</si>
  <si>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</si>
  <si>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</si>
  <si>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</si>
  <si>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</si>
  <si>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</si>
  <si>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</si>
  <si>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</si>
  <si>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</si>
  <si>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</si>
  <si>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</si>
  <si>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</si>
  <si>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</si>
  <si>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</si>
  <si>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</si>
  <si>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</si>
  <si>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</si>
  <si>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</si>
  <si>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</si>
  <si>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</si>
  <si>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</si>
  <si>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</si>
  <si>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</si>
  <si>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</si>
  <si>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</si>
  <si>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</si>
  <si>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</si>
  <si>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</si>
  <si>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</si>
  <si>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</si>
  <si>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</si>
  <si>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</si>
  <si>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</si>
  <si>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</si>
  <si>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</si>
  <si>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</si>
  <si>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</si>
  <si>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</si>
  <si>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</si>
  <si>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</si>
  <si>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</si>
  <si>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</si>
  <si>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</si>
  <si>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</si>
  <si>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</si>
  <si>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</si>
  <si>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</si>
  <si>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</si>
  <si>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</si>
  <si>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</si>
  <si>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</si>
  <si>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</si>
  <si>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</si>
  <si>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</si>
  <si>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</si>
  <si>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</si>
  <si>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</si>
  <si>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</si>
  <si>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</si>
  <si>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</si>
  <si>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</si>
  <si>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</si>
  <si>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</si>
  <si>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</si>
  <si>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</si>
  <si>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</si>
  <si>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</si>
  <si>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</si>
  <si>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</si>
  <si>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</si>
  <si>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</si>
  <si>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</si>
  <si>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</si>
  <si>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</si>
  <si>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</si>
  <si>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</si>
  <si>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</si>
  <si>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</si>
  <si>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</si>
  <si>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</si>
  <si>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</si>
  <si>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</si>
  <si>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</si>
  <si>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</si>
  <si>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</si>
  <si>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</si>
  <si>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</si>
  <si>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</si>
  <si>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</si>
  <si>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</si>
  <si>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</si>
  <si>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</si>
  <si>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</si>
  <si>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</si>
  <si>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</si>
  <si>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</si>
  <si>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</si>
  <si>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</si>
  <si>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</si>
  <si>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</si>
  <si>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</si>
  <si>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</si>
  <si>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</si>
  <si>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</si>
  <si>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</si>
  <si>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</si>
  <si>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</si>
  <si>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</si>
  <si>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</si>
  <si>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</si>
  <si>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</si>
  <si>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</si>
  <si>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</si>
  <si>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</si>
  <si>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</si>
  <si>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</si>
  <si>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</si>
  <si>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</si>
  <si>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</si>
  <si>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</si>
  <si>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</si>
  <si>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</si>
  <si>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</si>
  <si>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</si>
  <si>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</si>
  <si>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</si>
  <si>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</si>
  <si>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</si>
  <si>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</si>
  <si>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</si>
  <si>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</si>
  <si>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</si>
  <si>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</si>
  <si>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</si>
  <si>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</si>
  <si>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</si>
  <si>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</si>
  <si>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</si>
  <si>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</si>
  <si>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</si>
  <si>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</si>
  <si>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</si>
  <si>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</si>
  <si>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</si>
  <si>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</si>
  <si>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</si>
  <si>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</si>
  <si>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</si>
  <si>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</si>
  <si>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</si>
  <si>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</si>
  <si>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</si>
  <si>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</si>
  <si>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</si>
  <si>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</si>
  <si>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</si>
  <si>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</si>
  <si>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</si>
  <si>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</si>
  <si>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</si>
  <si>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</si>
  <si>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</si>
  <si>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</si>
  <si>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</si>
  <si>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</si>
  <si>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</si>
  <si>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</si>
  <si>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</si>
  <si>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</si>
  <si>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</si>
  <si>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</si>
  <si>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</si>
  <si>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</si>
  <si>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</si>
  <si>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</si>
  <si>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</si>
  <si>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</si>
  <si>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</si>
  <si>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</si>
  <si>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</si>
  <si>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</si>
  <si>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</si>
  <si>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</si>
  <si>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</si>
  <si>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</si>
  <si>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</si>
  <si>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</si>
  <si>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</si>
  <si>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</si>
  <si>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</si>
  <si>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</si>
  <si>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</si>
  <si>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</si>
  <si>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</si>
  <si>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</si>
  <si>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</si>
  <si>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</si>
  <si>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</si>
  <si>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</si>
  <si>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</si>
  <si>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</si>
  <si>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</si>
  <si>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</si>
  <si>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</si>
  <si>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</si>
  <si>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</si>
  <si>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</si>
  <si>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</si>
  <si>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</si>
  <si>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</si>
  <si>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</si>
  <si>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</si>
  <si>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</si>
  <si>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</si>
  <si>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</si>
  <si>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</si>
  <si>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</si>
  <si>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</si>
  <si>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</si>
  <si>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</si>
  <si>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</si>
  <si>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</si>
  <si>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</si>
  <si>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</si>
  <si>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</si>
  <si>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</si>
  <si>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</si>
  <si>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</si>
  <si>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</si>
  <si>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</si>
  <si>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</si>
  <si>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</si>
  <si>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</si>
  <si>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</si>
  <si>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</si>
  <si>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</si>
  <si>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</si>
  <si>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</si>
  <si>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</si>
  <si>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</si>
  <si>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</si>
  <si>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</si>
  <si>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</si>
  <si>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</si>
  <si>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</si>
  <si>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</si>
  <si>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</si>
  <si>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</si>
  <si>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</si>
  <si>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</si>
  <si>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</si>
  <si>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</si>
  <si>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</si>
  <si>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</si>
  <si>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</si>
  <si>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</si>
  <si>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</si>
  <si>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</si>
  <si>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</si>
  <si>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</si>
  <si>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</si>
  <si>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</si>
  <si>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</si>
  <si>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</si>
  <si>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</si>
  <si>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</si>
  <si>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</si>
  <si>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</si>
  <si>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</si>
  <si>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</si>
  <si>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</si>
  <si>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</si>
  <si>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</si>
  <si>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</si>
  <si>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</si>
  <si>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</si>
  <si>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</si>
  <si>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</si>
  <si>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</si>
  <si>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</si>
  <si>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</si>
  <si>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</si>
  <si>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</si>
  <si>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</si>
  <si>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</si>
  <si>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</si>
  <si>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</si>
  <si>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</si>
  <si>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</si>
  <si>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</si>
  <si>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</si>
  <si>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</si>
  <si>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</si>
  <si>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</si>
  <si>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</si>
  <si>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</si>
  <si>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</si>
  <si>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</si>
  <si>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</si>
  <si>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</si>
  <si>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</si>
  <si>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</si>
  <si>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</si>
  <si>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</si>
  <si>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</si>
  <si>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</si>
  <si>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</si>
  <si>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</si>
  <si>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</si>
  <si>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</si>
  <si>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</si>
  <si>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</si>
  <si>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</si>
  <si>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</si>
  <si>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</si>
  <si>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</si>
  <si>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</si>
  <si>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</si>
  <si>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</si>
  <si>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</si>
  <si>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</si>
  <si>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</si>
  <si>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</si>
  <si>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</si>
  <si>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</si>
  <si>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</si>
  <si>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</si>
  <si>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</si>
  <si>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</si>
  <si>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</si>
  <si>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</si>
  <si>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</si>
  <si>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</si>
  <si>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</si>
  <si>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</si>
  <si>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</si>
  <si>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</si>
  <si>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</si>
  <si>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</si>
  <si>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</si>
  <si>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</si>
  <si>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</si>
  <si>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</si>
  <si>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</si>
  <si>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</si>
  <si>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</si>
  <si>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</si>
  <si>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</si>
  <si>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</si>
  <si>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</si>
  <si>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</si>
  <si>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</si>
  <si>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</si>
  <si>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</si>
  <si>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</si>
  <si>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</si>
  <si>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</si>
  <si>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</si>
  <si>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</si>
  <si>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</si>
  <si>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</si>
  <si>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</si>
  <si>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</si>
  <si>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</si>
  <si>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</si>
  <si>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</si>
  <si>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</si>
  <si>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</si>
  <si>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</si>
  <si>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</si>
  <si>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</si>
  <si>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</si>
  <si>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</si>
  <si>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</si>
  <si>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</si>
  <si>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</si>
  <si>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</si>
  <si>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</si>
  <si>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</si>
  <si>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</si>
  <si>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</si>
  <si>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</si>
  <si>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</si>
  <si>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</si>
  <si>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</si>
  <si>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</si>
  <si>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</si>
  <si>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</si>
  <si>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</si>
  <si>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</si>
  <si>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</si>
  <si>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</si>
  <si>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</si>
  <si>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</si>
  <si>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</si>
  <si>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</si>
  <si>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</si>
  <si>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</si>
  <si>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</si>
  <si>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</si>
  <si>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</si>
  <si>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</si>
  <si>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</si>
  <si>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</si>
  <si>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</si>
  <si>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</si>
  <si>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</si>
  <si>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</si>
  <si>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</si>
  <si>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</si>
  <si>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</si>
  <si>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</si>
  <si>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</si>
  <si>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</si>
  <si>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</si>
  <si>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</si>
  <si>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</si>
  <si>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</si>
  <si>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</si>
  <si>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</si>
  <si>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</si>
  <si>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</si>
  <si>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</si>
  <si>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</si>
  <si>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</si>
  <si>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</si>
  <si>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</si>
  <si>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</si>
  <si>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</si>
  <si>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</si>
  <si>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</si>
  <si>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</si>
  <si>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</si>
  <si>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</si>
  <si>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</si>
  <si>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</si>
  <si>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</si>
  <si>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</si>
  <si>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</si>
  <si>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</si>
  <si>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</si>
  <si>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</si>
  <si>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</si>
  <si>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</si>
  <si>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</si>
  <si>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</si>
  <si>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</si>
  <si>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</si>
  <si>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</si>
  <si>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</si>
  <si>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</si>
  <si>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</si>
  <si>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</si>
  <si>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</si>
  <si>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</si>
  <si>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</si>
  <si>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</si>
  <si>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</si>
  <si>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</si>
  <si>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</si>
  <si>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</si>
  <si>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</si>
  <si>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</si>
  <si>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</si>
  <si>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</si>
  <si>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</si>
  <si>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</si>
  <si>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</si>
  <si>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</si>
  <si>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</si>
  <si>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</si>
  <si>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</si>
  <si>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</si>
  <si>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</si>
  <si>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</si>
  <si>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</si>
  <si>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</si>
  <si>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</si>
  <si>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</si>
  <si>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</si>
  <si>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</si>
  <si>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</si>
  <si>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</si>
  <si>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</si>
  <si>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</si>
  <si>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</si>
  <si>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</si>
  <si>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</si>
  <si>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</si>
  <si>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</si>
  <si>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</si>
  <si>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</si>
  <si>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</si>
  <si>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</si>
  <si>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</si>
  <si>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</si>
  <si>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</si>
  <si>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</si>
  <si>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</si>
  <si>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</si>
  <si>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</si>
  <si>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</si>
  <si>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</si>
  <si>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</si>
  <si>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</si>
  <si>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</si>
  <si>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</si>
  <si>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</si>
  <si>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</si>
  <si>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</si>
  <si>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</si>
  <si>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</si>
  <si>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</si>
  <si>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</si>
  <si>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</si>
  <si>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</si>
  <si>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</si>
  <si>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</si>
  <si>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</si>
  <si>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</si>
  <si>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</si>
  <si>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</si>
  <si>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</si>
  <si>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</si>
  <si>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</si>
  <si>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</si>
  <si>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</si>
  <si>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</si>
  <si>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</si>
  <si>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</si>
  <si>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</si>
  <si>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</si>
  <si>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</si>
  <si>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</si>
  <si>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</si>
  <si>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</si>
  <si>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</si>
  <si>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</si>
  <si>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</si>
  <si>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</si>
  <si>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</si>
  <si>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</si>
  <si>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</si>
  <si>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</si>
  <si>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</si>
  <si>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</si>
  <si>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</si>
  <si>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</si>
  <si>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</si>
  <si>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</si>
  <si>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</si>
  <si>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</si>
  <si>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</si>
  <si>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</si>
  <si>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</si>
  <si>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</si>
  <si>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</si>
  <si>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</si>
  <si>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</si>
  <si>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</si>
  <si>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</si>
  <si>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</si>
  <si>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</si>
  <si>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</si>
  <si>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</si>
  <si>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</si>
  <si>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</si>
  <si>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</si>
  <si>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</si>
  <si>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</si>
  <si>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</si>
  <si>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</si>
  <si>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</si>
  <si>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</si>
  <si>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</si>
  <si>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</si>
  <si>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</si>
  <si>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</si>
  <si>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</si>
  <si>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</si>
  <si>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</si>
  <si>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</si>
  <si>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</si>
  <si>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</si>
  <si>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</si>
  <si>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</si>
  <si>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</si>
  <si>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</si>
  <si>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</si>
  <si>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</si>
  <si>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</si>
  <si>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</si>
  <si>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</si>
  <si>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</si>
  <si>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</si>
  <si>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</si>
  <si>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</si>
  <si>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</si>
  <si>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</si>
  <si>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</si>
  <si>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</si>
  <si>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</si>
  <si>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</si>
  <si>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</si>
  <si>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</si>
  <si>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</si>
  <si>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</si>
  <si>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</si>
  <si>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</si>
  <si>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</si>
  <si>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</si>
  <si>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</si>
  <si>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</si>
  <si>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</si>
  <si>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</si>
  <si>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</si>
  <si>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</si>
  <si>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</si>
  <si>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</si>
  <si>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</si>
  <si>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</si>
  <si>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</si>
  <si>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</si>
  <si>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</si>
  <si>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</si>
  <si>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</si>
  <si>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</si>
  <si>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</si>
  <si>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</si>
  <si>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</si>
  <si>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</si>
  <si>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</si>
  <si>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</si>
  <si>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</si>
  <si>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</si>
  <si>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</si>
  <si>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</si>
  <si>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</si>
  <si>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</si>
  <si>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</si>
  <si>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</si>
  <si>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</si>
  <si>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</si>
  <si>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</si>
  <si>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</si>
  <si>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</si>
  <si>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</si>
  <si>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</si>
  <si>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</si>
  <si>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</si>
  <si>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</si>
  <si>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</si>
  <si>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</si>
  <si>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</si>
  <si>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</si>
  <si>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</si>
  <si>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</si>
  <si>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</si>
  <si>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</si>
  <si>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</si>
  <si>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</si>
  <si>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</si>
  <si>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</si>
  <si>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</si>
  <si>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</si>
  <si>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</si>
  <si>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</si>
  <si>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</si>
  <si>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</si>
  <si>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</si>
  <si>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</si>
  <si>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</si>
  <si>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</si>
  <si>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</si>
  <si>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</si>
  <si>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</si>
  <si>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</si>
  <si>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</si>
  <si>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</si>
  <si>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</si>
  <si>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</si>
  <si>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</si>
  <si>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</si>
  <si>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</si>
  <si>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</si>
  <si>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</si>
  <si>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</si>
  <si>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</si>
  <si>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</si>
  <si>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</si>
  <si>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</si>
  <si>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</si>
  <si>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</si>
  <si>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</si>
  <si>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</si>
  <si>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</si>
  <si>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</si>
  <si>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</si>
  <si>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</si>
  <si>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</si>
  <si>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</si>
  <si>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</si>
  <si>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</si>
  <si>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</si>
  <si>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</si>
  <si>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</si>
  <si>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</si>
  <si>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</si>
  <si>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</si>
  <si>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</si>
  <si>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</si>
  <si>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</si>
  <si>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</si>
  <si>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</si>
  <si>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</si>
  <si>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</si>
  <si>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</si>
  <si>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</si>
  <si>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</si>
  <si>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</si>
  <si>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</si>
  <si>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</si>
  <si>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</si>
  <si>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</si>
  <si>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</si>
  <si>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</si>
  <si>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</si>
  <si>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</si>
  <si>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</si>
  <si>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</si>
  <si>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</si>
  <si>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</si>
  <si>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</si>
  <si>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</si>
  <si>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</si>
  <si>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</si>
  <si>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</si>
  <si>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</si>
  <si>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</si>
  <si>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</si>
  <si>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</si>
  <si>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</si>
  <si>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</si>
  <si>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</si>
  <si>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</si>
  <si>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</si>
  <si>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</si>
  <si>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</si>
  <si>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</si>
  <si>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</si>
  <si>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</si>
  <si>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</si>
  <si>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</si>
  <si>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</si>
  <si>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</si>
  <si>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</si>
  <si>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</si>
  <si>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</si>
  <si>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</si>
  <si>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</si>
  <si>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</si>
  <si>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</si>
  <si>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</si>
  <si>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</si>
  <si>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</si>
  <si>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</si>
  <si>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</si>
  <si>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</si>
  <si>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</si>
  <si>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</si>
  <si>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</si>
  <si>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</si>
  <si>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</si>
  <si>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</si>
  <si>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</si>
  <si>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</si>
  <si>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</si>
  <si>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</si>
  <si>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</si>
  <si>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</si>
  <si>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</si>
  <si>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</si>
  <si>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</si>
  <si>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</si>
  <si>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</si>
  <si>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</si>
  <si>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</si>
  <si>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</si>
  <si>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</si>
  <si>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</si>
  <si>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</si>
  <si>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</si>
  <si>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</si>
  <si>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</si>
  <si>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</si>
  <si>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</si>
  <si>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</si>
  <si>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</si>
  <si>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</si>
  <si>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</si>
  <si>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</si>
  <si>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</si>
  <si>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</si>
  <si>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</si>
  <si>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</si>
  <si>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</si>
  <si>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</si>
  <si>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</si>
  <si>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</si>
  <si>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</si>
  <si>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</si>
  <si>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</si>
  <si>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</si>
  <si>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</si>
  <si>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</si>
  <si>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</si>
  <si>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</si>
  <si>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</si>
  <si>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</si>
  <si>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</si>
  <si>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</si>
  <si>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</si>
  <si>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</si>
  <si>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</si>
  <si>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</si>
  <si>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</si>
  <si>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</si>
  <si>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</si>
  <si>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</si>
  <si>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</si>
  <si>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</si>
  <si>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</si>
  <si>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</si>
  <si>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</si>
  <si>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</si>
  <si>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</si>
  <si>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</si>
  <si>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</si>
  <si>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</si>
  <si>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</si>
  <si>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</si>
  <si>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</si>
  <si>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</si>
  <si>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</si>
  <si>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</si>
  <si>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</si>
  <si>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</si>
  <si>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</si>
  <si>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</si>
  <si>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</si>
  <si>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</si>
  <si>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</si>
  <si>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</si>
  <si>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</si>
  <si>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</si>
  <si>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</si>
  <si>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</si>
  <si>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</si>
  <si>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</si>
  <si>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</si>
  <si>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</si>
  <si>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</si>
  <si>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</si>
  <si>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</si>
  <si>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</si>
  <si>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</si>
  <si>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</si>
  <si>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</si>
  <si>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</si>
  <si>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</si>
  <si>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</si>
  <si>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</si>
  <si>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</si>
  <si>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</si>
  <si>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</si>
  <si>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</si>
  <si>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</si>
  <si>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</si>
  <si>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</si>
  <si>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</si>
  <si>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</si>
  <si>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</si>
  <si>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</si>
  <si>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</si>
  <si>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</si>
  <si>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</si>
  <si>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</si>
  <si>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</si>
  <si>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</si>
  <si>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</si>
  <si>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</si>
  <si>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</si>
  <si>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</si>
  <si>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</si>
  <si>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</si>
  <si>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</si>
  <si>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</si>
  <si>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</si>
  <si>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</si>
  <si>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</si>
  <si>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</si>
  <si>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</si>
  <si>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</si>
  <si>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</si>
  <si>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</si>
  <si>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</si>
  <si>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</si>
  <si>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</si>
  <si>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</si>
  <si>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</si>
  <si>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</si>
  <si>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</si>
  <si>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</si>
  <si>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</si>
  <si>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</si>
  <si>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</si>
  <si>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</si>
  <si>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</si>
  <si>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</si>
  <si>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</si>
  <si>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</si>
  <si>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</si>
  <si>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</si>
  <si>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</si>
  <si>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</si>
  <si>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</si>
  <si>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</si>
  <si>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</si>
  <si>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</si>
  <si>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</si>
  <si>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</si>
  <si>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</si>
  <si>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</si>
  <si>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</si>
  <si>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</si>
  <si>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</si>
  <si>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</si>
  <si>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</si>
  <si>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</si>
  <si>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</si>
  <si>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</si>
  <si>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</si>
  <si>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</si>
  <si>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</si>
  <si>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</si>
  <si>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</si>
  <si>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</si>
  <si>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</si>
  <si>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</si>
  <si>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</si>
  <si>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</si>
  <si>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</si>
  <si>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</si>
  <si>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</si>
  <si>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</si>
  <si>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</si>
  <si>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</si>
  <si>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</si>
  <si>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</si>
  <si>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</si>
  <si>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</si>
  <si>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</si>
  <si>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</si>
  <si>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</si>
  <si>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</si>
  <si>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</si>
  <si>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</si>
  <si>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</si>
  <si>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</si>
  <si>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</si>
  <si>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</si>
  <si>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</si>
  <si>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</si>
  <si>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</si>
  <si>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</si>
  <si>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</si>
  <si>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</si>
  <si>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</si>
  <si>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</si>
  <si>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</si>
  <si>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</si>
  <si>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</si>
  <si>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</si>
  <si>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</si>
  <si>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</si>
  <si>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</si>
  <si>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</si>
  <si>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</si>
  <si>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</si>
  <si>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</si>
  <si>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</si>
  <si>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</si>
  <si>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</si>
  <si>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</si>
  <si>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</si>
  <si>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</si>
  <si>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</si>
  <si>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</si>
  <si>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</si>
  <si>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</si>
  <si>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</si>
  <si>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</si>
  <si>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</si>
  <si>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</si>
  <si>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</si>
  <si>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</si>
  <si>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</si>
  <si>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</si>
  <si>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</si>
  <si>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</si>
  <si>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</si>
  <si>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</si>
  <si>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</si>
  <si>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</si>
  <si>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</si>
  <si>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</si>
  <si>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</si>
  <si>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</si>
  <si>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</si>
  <si>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</si>
  <si>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</si>
  <si>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</si>
  <si>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</si>
  <si>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</si>
  <si>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</si>
  <si>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</si>
  <si>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</si>
  <si>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</si>
  <si>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</si>
  <si>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</si>
  <si>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</si>
  <si>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</si>
  <si>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</si>
  <si>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</si>
  <si>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</si>
  <si>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</si>
  <si>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</si>
  <si>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</si>
  <si>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</si>
  <si>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</si>
  <si>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</si>
  <si>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</si>
  <si>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</si>
  <si>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</si>
  <si>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</si>
  <si>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</si>
  <si>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</si>
  <si>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</si>
  <si>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</si>
  <si>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</si>
  <si>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</si>
  <si>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</si>
  <si>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</si>
  <si>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</si>
  <si>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</si>
  <si>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</si>
  <si>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</si>
  <si>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</si>
  <si>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</si>
  <si>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</si>
  <si>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</si>
  <si>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</si>
  <si>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</si>
  <si>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</si>
  <si>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</si>
  <si>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</si>
  <si>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</si>
  <si>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</si>
  <si>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</si>
  <si>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</si>
  <si>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</si>
  <si>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</si>
  <si>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</si>
  <si>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</si>
  <si>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</si>
  <si>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</si>
  <si>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</si>
  <si>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</si>
  <si>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</si>
  <si>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</si>
  <si>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</si>
  <si>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</si>
  <si>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</si>
  <si>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</si>
  <si>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</si>
  <si>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</si>
  <si>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</si>
  <si>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</si>
  <si>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</si>
  <si>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</si>
  <si>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</si>
  <si>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</si>
  <si>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</si>
  <si>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</si>
  <si>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</si>
  <si>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</si>
  <si>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</si>
  <si>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</si>
  <si>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</si>
  <si>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</si>
  <si>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</si>
  <si>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</si>
  <si>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</si>
  <si>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</si>
  <si>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</si>
  <si>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</si>
  <si>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</si>
  <si>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</si>
  <si>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</si>
  <si>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</si>
  <si>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</si>
  <si>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</si>
  <si>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</si>
  <si>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</si>
  <si>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</si>
  <si>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</si>
  <si>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</si>
  <si>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</si>
  <si>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</si>
  <si>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</si>
  <si>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</si>
  <si>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</si>
  <si>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</si>
  <si>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</si>
  <si>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</si>
  <si>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</si>
  <si>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</si>
  <si>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</si>
  <si>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</si>
  <si>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</si>
  <si>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</si>
  <si>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</si>
  <si>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</si>
  <si>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</si>
  <si>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</si>
  <si>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</si>
  <si>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</si>
  <si>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</si>
  <si>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</si>
  <si>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</si>
  <si>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</si>
  <si>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</si>
  <si>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</si>
  <si>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</si>
  <si>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</si>
  <si>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</si>
  <si>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</si>
  <si>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</si>
  <si>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</si>
  <si>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</si>
  <si>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</si>
  <si>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</si>
  <si>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</si>
  <si>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</si>
  <si>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</si>
  <si>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</si>
  <si>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</si>
  <si>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</si>
  <si>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</si>
  <si>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</si>
  <si>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</si>
  <si>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</si>
  <si>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</si>
  <si>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</si>
  <si>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</si>
  <si>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</si>
  <si>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</si>
  <si>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</si>
  <si>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</si>
  <si>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</si>
  <si>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</si>
  <si>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</si>
  <si>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</si>
  <si>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</si>
  <si>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</si>
  <si>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</si>
  <si>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</si>
  <si>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</si>
  <si>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</si>
  <si>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</si>
  <si>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</si>
  <si>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</si>
  <si>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</si>
  <si>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</si>
  <si>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</si>
  <si>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</si>
  <si>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</si>
  <si>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</si>
  <si>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</si>
  <si>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</si>
  <si>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</si>
  <si>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</si>
  <si>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</si>
  <si>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</si>
  <si>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</si>
  <si>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</si>
  <si>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</si>
  <si>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</si>
  <si>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</si>
  <si>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</si>
  <si>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</si>
  <si>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</si>
  <si>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</si>
  <si>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</si>
  <si>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</si>
  <si>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</si>
  <si>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</si>
  <si>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</si>
  <si>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</si>
  <si>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</si>
  <si>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</si>
  <si>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</si>
  <si>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</si>
  <si>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</si>
  <si>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</si>
  <si>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</si>
  <si>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</si>
  <si>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</si>
  <si>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</si>
  <si>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</si>
  <si>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</si>
  <si>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</si>
  <si>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</si>
  <si>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</si>
  <si>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</si>
  <si>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</si>
  <si>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</si>
  <si>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</si>
  <si>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</si>
  <si>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</si>
  <si>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</si>
  <si>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</si>
  <si>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</si>
  <si>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</si>
  <si>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</si>
  <si>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</si>
  <si>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</si>
  <si>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</si>
  <si>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</si>
  <si>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</si>
  <si>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</si>
  <si>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</si>
  <si>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</si>
  <si>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</si>
  <si>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</si>
  <si>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</si>
  <si>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</si>
  <si>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</si>
  <si>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</si>
  <si>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</si>
  <si>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</si>
  <si>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</si>
  <si>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</si>
  <si>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</si>
  <si>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</si>
  <si>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</si>
  <si>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</si>
  <si>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</si>
  <si>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</si>
  <si>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</si>
  <si>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</si>
  <si>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</si>
  <si>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</si>
  <si>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</si>
  <si>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</si>
  <si>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</si>
  <si>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</si>
  <si>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</si>
  <si>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</si>
  <si>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</si>
  <si>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</si>
  <si>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</si>
  <si>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</si>
  <si>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</si>
  <si>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</si>
  <si>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</si>
  <si>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</si>
  <si>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</si>
  <si>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</si>
  <si>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</si>
  <si>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</si>
  <si>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</si>
  <si>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</si>
  <si>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</si>
  <si>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</si>
  <si>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</si>
  <si>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</si>
  <si>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</si>
  <si>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</si>
  <si>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</si>
  <si>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</si>
  <si>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</si>
  <si>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</si>
  <si>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</si>
  <si>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</si>
  <si>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</si>
  <si>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</si>
  <si>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</si>
  <si>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</si>
  <si>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</si>
  <si>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</si>
  <si>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</si>
  <si>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</si>
  <si>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</si>
  <si>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</si>
  <si>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</si>
  <si>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</si>
  <si>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</si>
  <si>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</si>
  <si>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</si>
  <si>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</si>
  <si>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</si>
  <si>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</si>
  <si>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</si>
  <si>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</si>
  <si>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</si>
  <si>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</si>
  <si>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</si>
  <si>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</si>
  <si>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</si>
  <si>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</si>
  <si>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</si>
  <si>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</si>
  <si>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</si>
  <si>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</si>
  <si>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</si>
  <si>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</si>
  <si>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</si>
  <si>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</si>
  <si>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</si>
  <si>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</si>
  <si>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</si>
  <si>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</si>
  <si>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</si>
  <si>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</si>
  <si>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</si>
  <si>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</si>
  <si>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</si>
  <si>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</si>
  <si>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</si>
  <si>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</si>
  <si>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</si>
  <si>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</si>
  <si>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</si>
  <si>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</si>
  <si>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</si>
  <si>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</si>
  <si>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</si>
  <si>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</si>
  <si>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</si>
  <si>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</si>
  <si>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</si>
  <si>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</si>
  <si>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</si>
  <si>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</si>
  <si>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</si>
  <si>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</si>
  <si>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</si>
  <si>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</si>
  <si>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</si>
  <si>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</si>
  <si>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</si>
  <si>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</si>
  <si>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</si>
  <si>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</si>
  <si>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</si>
  <si>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</si>
  <si>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</si>
  <si>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</si>
  <si>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</si>
  <si>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</si>
  <si>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</si>
  <si>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</si>
  <si>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</si>
  <si>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</si>
  <si>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</si>
  <si>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</si>
  <si>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</si>
  <si>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</si>
  <si>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</si>
  <si>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</si>
  <si>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</si>
  <si>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</si>
  <si>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</si>
  <si>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</si>
  <si>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</si>
  <si>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</si>
  <si>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</si>
  <si>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</si>
  <si>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</si>
  <si>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</si>
  <si>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</si>
  <si>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</si>
  <si>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</si>
  <si>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</si>
  <si>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</si>
  <si>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</si>
  <si>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</si>
  <si>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</si>
  <si>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</si>
  <si>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</si>
  <si>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</si>
  <si>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</si>
  <si>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</si>
  <si>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</si>
  <si>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</si>
  <si>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</si>
  <si>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</si>
  <si>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</si>
  <si>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</si>
  <si>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</si>
  <si>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</si>
  <si>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</si>
  <si>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</si>
  <si>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</si>
  <si>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</si>
  <si>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</si>
  <si>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</si>
  <si>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</si>
  <si>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</si>
  <si>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</si>
  <si>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</si>
  <si>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</si>
  <si>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</si>
  <si>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</si>
  <si>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</si>
  <si>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</si>
  <si>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</si>
  <si>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</si>
  <si>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</si>
  <si>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</si>
  <si>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</si>
  <si>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</si>
  <si>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</si>
  <si>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</si>
  <si>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</si>
  <si>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</si>
  <si>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</si>
  <si>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</si>
  <si>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</si>
  <si>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</si>
  <si>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</si>
  <si>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</si>
  <si>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</si>
  <si>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</si>
  <si>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</si>
  <si>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</si>
  <si>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</si>
  <si>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</si>
  <si>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</si>
  <si>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</si>
  <si>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</si>
  <si>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</si>
  <si>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</si>
  <si>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</si>
  <si>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</si>
  <si>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</si>
  <si>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</si>
  <si>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</si>
  <si>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</si>
  <si>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</si>
  <si>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</si>
  <si>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</si>
  <si>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</si>
  <si>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</si>
  <si>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</si>
  <si>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</si>
  <si>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</si>
  <si>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</si>
  <si>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</si>
  <si>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</si>
  <si>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</si>
  <si>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</si>
  <si>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</si>
  <si>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</si>
  <si>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</si>
  <si>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</si>
  <si>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</si>
  <si>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</si>
  <si>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</si>
  <si>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</si>
  <si>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</si>
  <si>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</si>
  <si>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</si>
  <si>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</si>
  <si>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</si>
  <si>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</si>
  <si>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</si>
  <si>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</si>
  <si>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</si>
  <si>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</si>
  <si>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</si>
  <si>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</si>
  <si>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</si>
  <si>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</si>
  <si>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</si>
  <si>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</si>
  <si>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</si>
  <si>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</si>
  <si>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</si>
  <si>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</si>
  <si>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</si>
  <si>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</si>
  <si>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</si>
  <si>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</si>
  <si>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</si>
  <si>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</si>
  <si>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</si>
  <si>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</si>
  <si>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</si>
  <si>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</si>
  <si>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</si>
  <si>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</si>
  <si>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</si>
  <si>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</si>
  <si>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</si>
  <si>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</si>
  <si>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</si>
  <si>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</si>
  <si>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</si>
  <si>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</si>
  <si>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</si>
  <si>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</si>
  <si>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</si>
  <si>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</si>
  <si>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</si>
  <si>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</si>
  <si>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</si>
  <si>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</si>
  <si>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</si>
  <si>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</si>
  <si>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</si>
  <si>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</si>
  <si>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</si>
  <si>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</si>
  <si>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</si>
  <si>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</si>
  <si>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</si>
  <si>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</si>
  <si>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</si>
  <si>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</si>
  <si>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</si>
  <si>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</si>
  <si>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</si>
  <si>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</si>
  <si>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</si>
  <si>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</si>
  <si>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</si>
  <si>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</si>
  <si>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</si>
  <si>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</si>
  <si>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</si>
  <si>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</si>
  <si>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</si>
  <si>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</si>
  <si>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</si>
  <si>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</si>
  <si>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</si>
  <si>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</si>
  <si>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</si>
  <si>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</si>
  <si>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</si>
  <si>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</si>
  <si>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</si>
  <si>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</si>
  <si>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</si>
  <si>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</si>
  <si>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</si>
  <si>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</si>
  <si>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</si>
  <si>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</si>
  <si>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</si>
  <si>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</si>
  <si>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</si>
  <si>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</si>
  <si>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</si>
  <si>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</si>
  <si>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</si>
  <si>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</si>
  <si>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</si>
  <si>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</si>
  <si>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</si>
  <si>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</si>
  <si>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</si>
  <si>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</si>
  <si>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</si>
  <si>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</si>
  <si>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</si>
  <si>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</si>
  <si>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</si>
  <si>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</si>
  <si>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</si>
  <si>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</si>
  <si>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</si>
  <si>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</si>
  <si>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</si>
  <si>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</si>
  <si>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</si>
  <si>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</si>
  <si>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</si>
  <si>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</si>
  <si>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</si>
  <si>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</si>
  <si>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</si>
  <si>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</si>
  <si>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</si>
  <si>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</si>
  <si>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</si>
  <si>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</si>
  <si>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</si>
  <si>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</si>
  <si>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</si>
  <si>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</si>
  <si>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</si>
  <si>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</si>
  <si>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</si>
  <si>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</si>
  <si>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</si>
  <si>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</si>
  <si>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</si>
  <si>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</si>
  <si>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</si>
  <si>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</si>
  <si>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</si>
  <si>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</si>
  <si>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</si>
  <si>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</si>
  <si>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</si>
  <si>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</si>
  <si>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</si>
  <si>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</si>
  <si>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</si>
  <si>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</si>
  <si>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</si>
  <si>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</si>
  <si>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</si>
  <si>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</si>
  <si>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</si>
  <si>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</si>
  <si>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</si>
  <si>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</si>
  <si>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</si>
  <si>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</si>
  <si>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</si>
  <si>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</si>
  <si>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</si>
  <si>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</si>
  <si>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</si>
  <si>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</si>
  <si>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</si>
  <si>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</si>
  <si>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</si>
  <si>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</si>
  <si>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</si>
  <si>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</si>
  <si>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</si>
  <si>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</si>
  <si>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</si>
  <si>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</si>
  <si>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</si>
  <si>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</si>
  <si>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</si>
  <si>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</si>
  <si>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</si>
  <si>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</si>
  <si>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</si>
  <si>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</si>
  <si>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</si>
  <si>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</si>
  <si>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</si>
  <si>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</si>
  <si>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</si>
  <si>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</si>
  <si>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</si>
  <si>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</si>
  <si>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</si>
  <si>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</si>
  <si>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</si>
  <si>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</si>
  <si>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</si>
  <si>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</si>
  <si>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</si>
  <si>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</si>
  <si>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</si>
  <si>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</si>
  <si>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</si>
  <si>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</si>
  <si>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</si>
  <si>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</si>
  <si>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</si>
  <si>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</si>
  <si>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</si>
  <si>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</si>
  <si>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</si>
  <si>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</si>
  <si>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</si>
  <si>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</si>
  <si>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</si>
  <si>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</si>
  <si>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</si>
  <si>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</si>
  <si>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</si>
  <si>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</si>
  <si>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</si>
  <si>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</si>
  <si>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</si>
  <si>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</si>
  <si>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</si>
  <si>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</si>
  <si>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</si>
  <si>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</si>
  <si>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</si>
  <si>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</si>
  <si>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</si>
  <si>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</si>
  <si>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</si>
  <si>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</si>
  <si>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</si>
  <si>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</si>
  <si>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</si>
  <si>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</si>
  <si>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</si>
  <si>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</si>
  <si>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</si>
  <si>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</si>
  <si>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</si>
  <si>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</si>
  <si>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</si>
  <si>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</si>
  <si>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</si>
  <si>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</si>
  <si>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</si>
  <si>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</si>
  <si>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</si>
  <si>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</si>
  <si>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</si>
  <si>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</si>
  <si>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</si>
  <si>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</si>
  <si>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</si>
  <si>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</si>
  <si>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</si>
  <si>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</si>
  <si>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</si>
  <si>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</si>
  <si>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</si>
  <si>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</si>
  <si>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</si>
  <si>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</si>
  <si>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</si>
  <si>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</si>
  <si>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</si>
  <si>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</si>
  <si>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</si>
  <si>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</si>
  <si>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</si>
  <si>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</si>
  <si>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</si>
  <si>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</si>
  <si>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</si>
  <si>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</si>
  <si>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</si>
  <si>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</si>
  <si>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</si>
  <si>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</si>
  <si>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</si>
  <si>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</si>
  <si>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</si>
  <si>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</si>
  <si>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</si>
  <si>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</si>
  <si>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</si>
  <si>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</si>
  <si>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</si>
  <si>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</si>
  <si>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</si>
  <si>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</si>
  <si>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</si>
  <si>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</si>
  <si>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</si>
  <si>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</si>
  <si>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</si>
  <si>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</si>
  <si>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</si>
  <si>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</si>
  <si>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</si>
  <si>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</si>
  <si>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</si>
  <si>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</si>
  <si>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</si>
  <si>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</si>
  <si>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</si>
  <si>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</si>
  <si>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</si>
  <si>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</si>
  <si>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</si>
  <si>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</si>
  <si>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</si>
  <si>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</si>
  <si>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</si>
  <si>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</si>
  <si>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</si>
  <si>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</si>
  <si>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</si>
  <si>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</si>
  <si>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</si>
  <si>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</si>
  <si>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</si>
  <si>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</si>
  <si>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</si>
  <si>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</si>
  <si>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</si>
  <si>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</si>
  <si>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</si>
  <si>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</si>
  <si>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</si>
  <si>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</si>
  <si>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</si>
  <si>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</si>
  <si>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</si>
  <si>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</si>
  <si>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</si>
  <si>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</si>
  <si>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</si>
  <si>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</si>
  <si>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</si>
  <si>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</si>
  <si>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</si>
  <si>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</si>
  <si>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</si>
  <si>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</si>
  <si>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</si>
  <si>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</si>
  <si>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</si>
  <si>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</si>
  <si>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</si>
  <si>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</si>
  <si>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</si>
  <si>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</si>
  <si>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</si>
  <si>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</si>
  <si>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</si>
  <si>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</si>
  <si>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</si>
  <si>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</si>
  <si>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</si>
  <si>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</si>
  <si>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</si>
  <si>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</si>
  <si>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</si>
  <si>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</si>
  <si>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</si>
  <si>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</si>
  <si>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</si>
  <si>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</si>
  <si>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</si>
  <si>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</si>
  <si>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</si>
  <si>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</si>
  <si>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</si>
  <si>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</si>
  <si>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</si>
  <si>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</si>
  <si>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</si>
  <si>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</si>
  <si>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</si>
  <si>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</si>
  <si>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</si>
  <si>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</si>
  <si>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</si>
  <si>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</si>
  <si>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</si>
  <si>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</si>
  <si>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</si>
  <si>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</si>
  <si>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</si>
  <si>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</si>
  <si>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</si>
  <si>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</si>
  <si>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</si>
  <si>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</si>
  <si>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</si>
  <si>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</si>
  <si>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</si>
  <si>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</si>
  <si>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</si>
  <si>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</si>
  <si>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</si>
  <si>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</si>
  <si>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</si>
  <si>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</si>
  <si>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</si>
  <si>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</si>
  <si>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</si>
  <si>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</si>
  <si>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</si>
  <si>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</si>
  <si>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</si>
  <si>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</si>
  <si>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</si>
  <si>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</si>
  <si>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</si>
  <si>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</si>
  <si>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</si>
  <si>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</si>
  <si>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</si>
  <si>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</si>
  <si>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</si>
  <si>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</si>
  <si>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</si>
  <si>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</si>
  <si>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</si>
  <si>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</si>
  <si>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</si>
  <si>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</si>
  <si>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</si>
  <si>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</si>
  <si>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</si>
  <si>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</si>
  <si>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</si>
  <si>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</si>
  <si>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</si>
  <si>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</si>
  <si>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</si>
  <si>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</si>
  <si>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</si>
  <si>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</si>
  <si>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</si>
  <si>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</si>
  <si>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</si>
  <si>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</si>
  <si>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</si>
  <si>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</si>
  <si>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</si>
  <si>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</si>
  <si>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</si>
  <si>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</si>
  <si>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</si>
  <si>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</si>
  <si>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</si>
  <si>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</si>
  <si>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</si>
  <si>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</si>
  <si>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</si>
  <si>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</si>
  <si>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</si>
  <si>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</si>
  <si>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</si>
  <si>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</si>
  <si>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</si>
  <si>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</si>
  <si>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</si>
  <si>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</si>
  <si>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</si>
  <si>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</si>
  <si>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</si>
  <si>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</si>
  <si>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</si>
  <si>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</si>
  <si>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</si>
  <si>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</si>
  <si>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</si>
  <si>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</si>
  <si>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</si>
  <si>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</si>
  <si>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</si>
  <si>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</si>
  <si>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</si>
  <si>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</si>
  <si>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</si>
  <si>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</si>
  <si>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</si>
  <si>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</si>
  <si>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</si>
  <si>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</si>
  <si>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</si>
  <si>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</si>
  <si>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</si>
  <si>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</si>
  <si>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</si>
  <si>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</si>
  <si>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</si>
  <si>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</si>
  <si>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</si>
  <si>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</si>
  <si>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</si>
  <si>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</si>
  <si>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</si>
  <si>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</si>
  <si>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</si>
  <si>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</si>
  <si>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</si>
  <si>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</si>
  <si>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</si>
  <si>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</si>
  <si>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</si>
  <si>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</si>
  <si>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</si>
  <si>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</si>
  <si>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</si>
  <si>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</si>
  <si>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</si>
  <si>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</si>
  <si>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</si>
  <si>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</si>
  <si>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</si>
  <si>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</si>
  <si>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</si>
  <si>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</si>
  <si>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</si>
  <si>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</si>
  <si>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</si>
  <si>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</si>
  <si>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</si>
  <si>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</si>
  <si>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</si>
  <si>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</si>
  <si>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</si>
  <si>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</si>
  <si>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</si>
  <si>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</si>
  <si>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</si>
  <si>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</si>
  <si>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</si>
  <si>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</si>
  <si>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</si>
  <si>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</si>
  <si>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</si>
  <si>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</si>
  <si>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</si>
  <si>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</si>
  <si>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</si>
  <si>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</si>
  <si>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</si>
  <si>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</si>
  <si>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</si>
  <si>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</si>
  <si>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</si>
  <si>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</si>
  <si>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</si>
  <si>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</si>
  <si>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</si>
  <si>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</si>
  <si>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</si>
  <si>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</si>
  <si>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</si>
  <si>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</si>
  <si>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</si>
  <si>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</si>
  <si>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</si>
  <si>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</si>
  <si>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</si>
  <si>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</si>
  <si>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</si>
  <si>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</si>
  <si>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</si>
  <si>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</si>
  <si>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</si>
  <si>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</si>
  <si>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</si>
  <si>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</si>
  <si>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</si>
  <si>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</si>
  <si>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</si>
  <si>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</si>
  <si>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</si>
  <si>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</si>
  <si>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</si>
  <si>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</si>
  <si>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</si>
  <si>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</si>
  <si>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</si>
  <si>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</si>
  <si>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</si>
  <si>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</si>
  <si>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</si>
  <si>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</si>
  <si>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</si>
  <si>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</si>
  <si>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</si>
  <si>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</si>
  <si>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</si>
  <si>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</si>
  <si>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</si>
  <si>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</si>
  <si>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</si>
  <si>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</si>
  <si>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</si>
  <si>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</si>
  <si>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</si>
  <si>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</si>
  <si>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</si>
  <si>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</si>
  <si>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</si>
  <si>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</si>
  <si>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</si>
  <si>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</si>
  <si>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</si>
  <si>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</si>
  <si>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</si>
  <si>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</si>
  <si>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</si>
  <si>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</si>
  <si>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</si>
  <si>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</si>
  <si>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</si>
  <si>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</si>
  <si>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</si>
  <si>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</si>
  <si>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</si>
  <si>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</si>
  <si>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</si>
  <si>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</si>
  <si>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</si>
  <si>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</si>
  <si>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</si>
  <si>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</si>
  <si>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</si>
  <si>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</si>
  <si>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</si>
  <si>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</si>
  <si>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</si>
  <si>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</si>
  <si>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</si>
  <si>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</si>
  <si>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</si>
  <si>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</si>
  <si>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</si>
  <si>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</si>
  <si>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</si>
  <si>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</si>
  <si>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</si>
  <si>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</si>
  <si>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</si>
  <si>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</si>
  <si>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</si>
  <si>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</si>
  <si>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</si>
  <si>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</si>
  <si>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</si>
  <si>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</si>
  <si>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</si>
  <si>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</si>
  <si>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</si>
  <si>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</si>
  <si>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</si>
  <si>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</si>
  <si>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</si>
  <si>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</si>
  <si>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</si>
  <si>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</si>
  <si>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</si>
  <si>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</si>
  <si>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</si>
  <si>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</si>
  <si>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</si>
  <si>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</si>
  <si>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</si>
  <si>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</si>
  <si>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</si>
  <si>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</si>
  <si>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</si>
  <si>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</si>
  <si>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</si>
  <si>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</si>
  <si>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</si>
  <si>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</si>
  <si>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</si>
  <si>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</si>
  <si>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</si>
  <si>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</si>
  <si>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</si>
  <si>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</si>
  <si>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</si>
  <si>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</si>
  <si>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</si>
  <si>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</si>
  <si>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</si>
  <si>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</si>
  <si>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</si>
  <si>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</si>
  <si>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</si>
  <si>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</si>
  <si>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</si>
  <si>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</si>
  <si>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</si>
  <si>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</si>
  <si>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</si>
  <si>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</si>
  <si>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</si>
  <si>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</si>
  <si>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</si>
  <si>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</si>
  <si>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</si>
  <si>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</si>
  <si>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</si>
  <si>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</si>
  <si>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</si>
  <si>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</si>
  <si>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</si>
  <si>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</si>
  <si>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</si>
  <si>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</si>
  <si>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</si>
  <si>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</si>
  <si>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</si>
  <si>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</si>
  <si>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</si>
  <si>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</si>
  <si>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</si>
  <si>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</si>
  <si>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</si>
  <si>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</si>
  <si>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</si>
  <si>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</si>
  <si>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</si>
  <si>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</si>
  <si>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</si>
  <si>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</si>
  <si>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</si>
  <si>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</si>
  <si>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</si>
  <si>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</si>
  <si>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</si>
  <si>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</si>
  <si>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</si>
  <si>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</si>
  <si>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</si>
  <si>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</si>
  <si>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</si>
  <si>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</si>
  <si>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</si>
  <si>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</si>
  <si>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</si>
  <si>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</si>
  <si>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</si>
  <si>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</si>
  <si>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</si>
  <si>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</si>
  <si>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</si>
  <si>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</si>
  <si>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</si>
  <si>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</si>
  <si>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</si>
  <si>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</si>
  <si>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</si>
  <si>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</si>
  <si>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</si>
  <si>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</si>
  <si>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</si>
  <si>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</si>
  <si>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</si>
  <si>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</si>
  <si>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</si>
  <si>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</si>
  <si>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</si>
  <si>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</si>
  <si>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</si>
  <si>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</si>
  <si>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</si>
  <si>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</si>
  <si>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</si>
  <si>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</si>
  <si>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</si>
  <si>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</si>
  <si>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</si>
  <si>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</si>
  <si>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</si>
  <si>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</si>
  <si>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</si>
  <si>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</si>
  <si>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</si>
  <si>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</si>
  <si>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</si>
  <si>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</si>
  <si>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</si>
  <si>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</si>
  <si>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</si>
  <si>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</si>
  <si>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</si>
  <si>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</si>
  <si>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</si>
  <si>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</si>
  <si>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</si>
  <si>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</si>
  <si>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</si>
  <si>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</si>
  <si>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</si>
  <si>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</si>
  <si>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</si>
  <si>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</si>
  <si>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</si>
  <si>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</si>
  <si>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</si>
  <si>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</si>
  <si>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</si>
  <si>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</si>
  <si>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</si>
  <si>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</si>
  <si>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</si>
  <si>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</si>
  <si>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</si>
  <si>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</si>
  <si>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</si>
  <si>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</si>
  <si>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</si>
  <si>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</si>
  <si>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</si>
  <si>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</si>
  <si>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</si>
  <si>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</si>
  <si>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</si>
  <si>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</si>
  <si>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</si>
  <si>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</si>
  <si>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</si>
  <si>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</si>
  <si>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</si>
  <si>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</si>
  <si>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</si>
  <si>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</si>
  <si>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</si>
  <si>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</si>
  <si>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</si>
  <si>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</si>
  <si>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</si>
  <si>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</si>
  <si>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</si>
  <si>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</si>
  <si>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</si>
  <si>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</si>
  <si>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</si>
  <si>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</si>
  <si>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</si>
  <si>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</si>
  <si>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</si>
  <si>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</si>
  <si>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</si>
  <si>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</si>
  <si>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</si>
  <si>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</si>
  <si>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</si>
  <si>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</si>
  <si>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</si>
  <si>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</si>
  <si>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</si>
  <si>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</si>
  <si>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</si>
  <si>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</si>
  <si>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</si>
  <si>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</si>
  <si>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</si>
  <si>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</si>
  <si>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</si>
  <si>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</si>
  <si>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</si>
  <si>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</si>
  <si>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</si>
  <si>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</si>
  <si>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</si>
  <si>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</si>
  <si>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</si>
  <si>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</si>
  <si>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</si>
  <si>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</si>
  <si>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</si>
  <si>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</si>
  <si>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</si>
  <si>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</si>
  <si>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</si>
  <si>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</si>
  <si>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</si>
  <si>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</si>
  <si>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</si>
  <si>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</si>
  <si>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</si>
  <si>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</si>
  <si>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</si>
  <si>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</si>
  <si>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</si>
  <si>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</si>
  <si>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</si>
  <si>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</si>
  <si>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</si>
  <si>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</si>
  <si>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</si>
  <si>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</si>
  <si>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</si>
  <si>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</si>
  <si>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</si>
  <si>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</si>
  <si>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</si>
  <si>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</si>
  <si>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</si>
  <si>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</si>
  <si>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</si>
  <si>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</si>
  <si>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</si>
  <si>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</si>
  <si>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</si>
  <si>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</si>
  <si>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</si>
  <si>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</si>
  <si>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</si>
  <si>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</si>
  <si>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</si>
  <si>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</si>
  <si>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</si>
  <si>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</si>
  <si>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</si>
  <si>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</si>
  <si>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</si>
  <si>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</si>
  <si>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</si>
  <si>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</si>
  <si>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</si>
  <si>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</si>
  <si>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</si>
  <si>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</si>
  <si>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</si>
  <si>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</si>
  <si>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</si>
  <si>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</si>
  <si>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</si>
  <si>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</si>
  <si>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</si>
  <si>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</si>
  <si>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</si>
  <si>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</si>
  <si>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</si>
  <si>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</si>
  <si>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</si>
  <si>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</si>
  <si>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</si>
  <si>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</si>
  <si>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</si>
  <si>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</si>
  <si>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</si>
  <si>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</si>
  <si>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</si>
  <si>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</si>
  <si>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</si>
  <si>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</si>
  <si>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</si>
  <si>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</si>
  <si>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</si>
  <si>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</si>
  <si>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</si>
  <si>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</si>
  <si>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</si>
  <si>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</si>
  <si>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</si>
  <si>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</si>
  <si>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</si>
  <si>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</si>
  <si>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</si>
  <si>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</si>
  <si>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</si>
  <si>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</si>
  <si>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</si>
  <si>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</si>
  <si>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</si>
  <si>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</si>
  <si>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</si>
  <si>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</si>
  <si>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</si>
  <si>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</si>
  <si>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</si>
  <si>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</si>
  <si>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</si>
  <si>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</si>
  <si>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</si>
  <si>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</si>
  <si>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</si>
  <si>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</si>
  <si>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</si>
  <si>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</si>
  <si>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</si>
  <si>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</si>
  <si>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</si>
  <si>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</si>
  <si>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</si>
  <si>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</si>
  <si>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</si>
  <si>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</si>
  <si>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</si>
  <si>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</si>
  <si>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</si>
  <si>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</si>
  <si>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</si>
  <si>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</si>
  <si>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</si>
  <si>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</si>
  <si>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</si>
  <si>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</si>
  <si>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</si>
  <si>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</si>
  <si>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</si>
  <si>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</si>
  <si>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</si>
  <si>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</si>
  <si>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</si>
  <si>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</si>
  <si>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</si>
  <si>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</si>
  <si>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</si>
  <si>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</si>
  <si>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</si>
  <si>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</si>
  <si>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</si>
  <si>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</si>
  <si>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</si>
  <si>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</si>
  <si>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</si>
  <si>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</si>
  <si>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</si>
  <si>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</si>
  <si>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</si>
  <si>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</si>
  <si>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</si>
  <si>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</si>
  <si>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</si>
  <si>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</si>
  <si>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</si>
  <si>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</si>
  <si>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</si>
  <si>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</si>
  <si>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</si>
  <si>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</si>
  <si>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</si>
  <si>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</si>
  <si>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</si>
  <si>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</si>
  <si>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</si>
  <si>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</si>
  <si>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</si>
  <si>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</si>
  <si>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</si>
  <si>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</si>
  <si>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</si>
  <si>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</si>
  <si>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</si>
  <si>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</si>
  <si>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</si>
  <si>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</si>
  <si>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</si>
  <si>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</si>
  <si>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</si>
  <si>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</si>
  <si>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</si>
  <si>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</si>
  <si>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</si>
  <si>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</si>
  <si>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</si>
  <si>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</si>
  <si>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</si>
  <si>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</si>
  <si>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</si>
  <si>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</si>
  <si>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</si>
  <si>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</si>
  <si>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</si>
  <si>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</si>
  <si>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</si>
  <si>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</si>
  <si>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</si>
  <si>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</si>
  <si>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</si>
  <si>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</si>
  <si>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</si>
  <si>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</si>
  <si>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</si>
  <si>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</si>
  <si>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</si>
  <si>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</si>
  <si>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</si>
  <si>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</si>
  <si>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</si>
  <si>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</si>
  <si>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</si>
  <si>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</si>
  <si>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</si>
  <si>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</si>
  <si>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</si>
  <si>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</si>
  <si>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</si>
  <si>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</si>
  <si>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</si>
  <si>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</si>
  <si>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</si>
  <si>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</si>
  <si>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</si>
  <si>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</si>
  <si>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</si>
  <si>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</si>
  <si>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</si>
  <si>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</si>
  <si>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</si>
  <si>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</si>
  <si>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</si>
  <si>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</si>
  <si>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</si>
  <si>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</si>
  <si>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</si>
  <si>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</si>
  <si>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</si>
  <si>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</si>
  <si>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</si>
  <si>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</si>
  <si>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</si>
  <si>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</si>
  <si>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</si>
  <si>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</si>
  <si>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</si>
  <si>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</si>
  <si>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</si>
  <si>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</si>
  <si>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</si>
  <si>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</si>
  <si>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</si>
  <si>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</si>
  <si>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</si>
  <si>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</si>
  <si>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</si>
  <si>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</si>
  <si>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</si>
  <si>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</si>
  <si>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</si>
  <si>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</si>
  <si>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</si>
  <si>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</si>
  <si>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</si>
  <si>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</si>
  <si>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</si>
  <si>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</si>
  <si>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</si>
  <si>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</si>
  <si>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</si>
  <si>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</si>
  <si>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</si>
  <si>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</si>
  <si>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</si>
  <si>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</si>
  <si>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</si>
  <si>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</si>
  <si>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</si>
  <si>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</si>
  <si>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</si>
  <si>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</si>
  <si>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</si>
  <si>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</si>
  <si>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</si>
  <si>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</si>
  <si>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</si>
  <si>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</si>
  <si>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</si>
  <si>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</si>
  <si>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</si>
  <si>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</si>
  <si>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</si>
  <si>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</si>
  <si>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</si>
  <si>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</si>
  <si>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</si>
  <si>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</si>
  <si>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</si>
  <si>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</si>
  <si>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</si>
  <si>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</si>
  <si>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</si>
  <si>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</si>
  <si>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</si>
  <si>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</si>
  <si>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</si>
  <si>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</si>
  <si>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</si>
  <si>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</si>
  <si>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</si>
  <si>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</si>
  <si>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</si>
  <si>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</si>
  <si>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</si>
  <si>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</si>
  <si>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</si>
  <si>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</si>
  <si>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</si>
  <si>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</si>
  <si>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</si>
  <si>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</si>
  <si>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</si>
  <si>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</si>
  <si>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</si>
  <si>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</si>
  <si>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</si>
  <si>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</si>
  <si>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</si>
  <si>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</si>
  <si>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</si>
  <si>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</si>
  <si>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</si>
  <si>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</si>
  <si>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</si>
  <si>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</si>
  <si>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</si>
  <si>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</si>
  <si>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</si>
  <si>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</si>
  <si>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</si>
  <si>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</si>
  <si>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</si>
  <si>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</si>
  <si>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</si>
  <si>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</si>
  <si>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</si>
  <si>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</si>
  <si>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</si>
  <si>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</si>
  <si>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</si>
  <si>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</si>
  <si>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</si>
  <si>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</si>
  <si>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</si>
  <si>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</si>
  <si>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</si>
  <si>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</si>
  <si>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</si>
  <si>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</si>
  <si>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</si>
  <si>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</si>
  <si>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</si>
  <si>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</si>
  <si>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</si>
  <si>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</si>
  <si>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</si>
  <si>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</si>
  <si>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</si>
  <si>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</si>
  <si>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</si>
  <si>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</si>
  <si>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</si>
  <si>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</si>
  <si>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</si>
  <si>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</si>
  <si>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</si>
  <si>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</si>
  <si>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</si>
  <si>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</si>
  <si>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</si>
  <si>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</si>
  <si>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</si>
  <si>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</si>
  <si>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</si>
  <si>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</si>
  <si>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</si>
  <si>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</si>
  <si>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</si>
  <si>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</si>
  <si>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</si>
  <si>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</si>
  <si>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</si>
  <si>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</si>
  <si>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</si>
  <si>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</si>
  <si>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</si>
  <si>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</si>
  <si>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</si>
  <si>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</si>
  <si>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</si>
  <si>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</si>
  <si>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</si>
  <si>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</si>
  <si>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</si>
  <si>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</si>
  <si>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</si>
  <si>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</si>
  <si>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</si>
  <si>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</si>
  <si>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</si>
  <si>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</si>
  <si>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</si>
  <si>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</si>
  <si>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</si>
  <si>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</si>
  <si>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</si>
  <si>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</si>
  <si>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</si>
  <si>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</si>
  <si>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</si>
  <si>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</si>
  <si>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</si>
  <si>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</si>
  <si>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</si>
  <si>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</si>
  <si>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</si>
  <si>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</si>
  <si>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</si>
  <si>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</si>
  <si>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</si>
  <si>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</si>
  <si>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</si>
  <si>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</si>
  <si>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</si>
  <si>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</si>
  <si>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</si>
  <si>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</si>
  <si>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</si>
  <si>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</si>
  <si>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</si>
  <si>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</si>
  <si>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</si>
  <si>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</si>
  <si>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</si>
  <si>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</si>
  <si>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</si>
  <si>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</si>
  <si>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</si>
  <si>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</si>
  <si>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</si>
  <si>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</si>
  <si>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</si>
  <si>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</si>
  <si>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</si>
  <si>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</si>
  <si>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</si>
  <si>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</si>
  <si>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</si>
  <si>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</si>
  <si>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</si>
  <si>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</si>
  <si>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</si>
  <si>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</si>
  <si>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</si>
  <si>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</si>
  <si>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</si>
  <si>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</si>
  <si>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</si>
  <si>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</si>
  <si>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</si>
  <si>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</si>
  <si>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</si>
  <si>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</si>
  <si>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</si>
  <si>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</si>
  <si>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</si>
  <si>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</si>
  <si>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</si>
  <si>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</si>
  <si>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</si>
  <si>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</si>
  <si>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</si>
  <si>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</si>
  <si>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</si>
  <si>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</si>
  <si>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</si>
  <si>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</si>
  <si>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</si>
  <si>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</si>
  <si>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</si>
  <si>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</si>
  <si>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</si>
  <si>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</si>
  <si>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</si>
  <si>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</si>
  <si>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</si>
  <si>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</si>
  <si>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</si>
  <si>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</si>
  <si>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</si>
  <si>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</si>
  <si>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</si>
  <si>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</si>
  <si>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</si>
  <si>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</si>
  <si>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</si>
  <si>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</si>
  <si>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</si>
  <si>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</si>
  <si>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</si>
  <si>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</si>
  <si>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</si>
  <si>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</si>
  <si>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</si>
  <si>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</si>
  <si>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</si>
  <si>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</si>
  <si>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</si>
  <si>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</si>
  <si>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</si>
  <si>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</si>
  <si>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</si>
  <si>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</si>
  <si>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</si>
  <si>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</si>
  <si>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</si>
  <si>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</si>
  <si>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</si>
  <si>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</si>
  <si>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</si>
  <si>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</si>
  <si>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</si>
  <si>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</si>
  <si>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</si>
  <si>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</si>
  <si>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</si>
  <si>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</si>
  <si>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</si>
  <si>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</si>
  <si>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</si>
  <si>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</si>
  <si>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</si>
  <si>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</si>
  <si>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</si>
  <si>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</si>
  <si>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</si>
  <si>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</si>
  <si>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</si>
  <si>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</si>
  <si>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</si>
  <si>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</si>
  <si>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</si>
  <si>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</si>
  <si>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</si>
  <si>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</si>
  <si>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</si>
  <si>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</si>
  <si>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</si>
  <si>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</si>
  <si>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</si>
  <si>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</si>
  <si>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</si>
  <si>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</si>
  <si>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</si>
  <si>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</si>
  <si>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</si>
  <si>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</si>
  <si>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</si>
  <si>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</si>
  <si>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</si>
  <si>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</si>
  <si>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</si>
  <si>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</si>
  <si>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</si>
  <si>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</si>
  <si>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</si>
  <si>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</si>
  <si>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</si>
  <si>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</si>
  <si>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</si>
  <si>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</si>
  <si>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</si>
  <si>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</si>
  <si>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</si>
  <si>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</si>
  <si>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</si>
  <si>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</si>
  <si>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</si>
  <si>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</si>
  <si>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</si>
  <si>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</si>
  <si>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</si>
  <si>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</si>
  <si>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</si>
  <si>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</si>
  <si>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</si>
  <si>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</si>
  <si>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</si>
  <si>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</si>
  <si>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</si>
  <si>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</si>
  <si>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</si>
  <si>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</si>
  <si>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</si>
  <si>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</si>
  <si>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</si>
  <si>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</si>
  <si>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</si>
  <si>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</si>
  <si>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</si>
  <si>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</si>
  <si>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</si>
  <si>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</si>
  <si>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</si>
  <si>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</si>
  <si>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</si>
  <si>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</si>
  <si>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</si>
  <si>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</si>
  <si>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</si>
  <si>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</si>
  <si>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</si>
  <si>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</si>
  <si>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</si>
  <si>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</si>
  <si>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</si>
  <si>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</si>
  <si>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</si>
  <si>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</si>
  <si>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</si>
  <si>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</si>
  <si>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</si>
  <si>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</si>
  <si>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</si>
  <si>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</si>
  <si>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</si>
  <si>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</si>
  <si>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</si>
  <si>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</si>
  <si>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</si>
  <si>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</si>
  <si>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</si>
  <si>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</si>
  <si>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</si>
  <si>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</si>
  <si>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</si>
  <si>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</si>
  <si>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</si>
  <si>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</si>
  <si>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</si>
  <si>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</si>
  <si>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</si>
  <si>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</si>
  <si>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</si>
  <si>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</si>
  <si>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</si>
  <si>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</si>
  <si>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</si>
  <si>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</si>
  <si>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</si>
  <si>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</si>
  <si>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</si>
  <si>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</si>
  <si>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</si>
  <si>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</si>
  <si>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</si>
  <si>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</si>
  <si>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</si>
  <si>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</si>
  <si>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</si>
  <si>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</si>
  <si>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</si>
  <si>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</si>
  <si>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</si>
  <si>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</si>
  <si>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</si>
  <si>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</si>
  <si>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</si>
  <si>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</si>
  <si>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</si>
  <si>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</si>
  <si>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</si>
  <si>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</si>
  <si>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</si>
  <si>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</si>
  <si>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</si>
  <si>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</si>
  <si>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</si>
  <si>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</si>
  <si>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</si>
  <si>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</si>
  <si>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</si>
  <si>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</si>
  <si>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</si>
  <si>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</si>
  <si>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</si>
  <si>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</si>
  <si>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</si>
  <si>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</si>
  <si>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</si>
  <si>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</si>
  <si>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</si>
  <si>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</si>
  <si>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</si>
  <si>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</si>
  <si>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</si>
  <si>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</si>
  <si>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</si>
  <si>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</si>
  <si>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</si>
  <si>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</si>
  <si>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</si>
  <si>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</si>
  <si>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</si>
  <si>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</si>
  <si>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</si>
  <si>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</si>
  <si>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</si>
  <si>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</si>
  <si>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</si>
  <si>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</si>
  <si>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</si>
  <si>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</si>
  <si>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</si>
  <si>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</si>
  <si>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</si>
  <si>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</si>
  <si>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</si>
  <si>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</si>
  <si>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</si>
  <si>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</si>
  <si>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</si>
  <si>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</si>
  <si>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</si>
  <si>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</si>
  <si>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</si>
  <si>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</si>
  <si>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</si>
  <si>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</si>
  <si>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</si>
  <si>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</si>
  <si>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</si>
  <si>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</si>
  <si>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</si>
  <si>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</si>
  <si>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</si>
  <si>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</si>
  <si>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</si>
  <si>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</si>
  <si>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</si>
  <si>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</si>
  <si>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</si>
  <si>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</si>
  <si>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</si>
  <si>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</si>
  <si>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</si>
  <si>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</si>
  <si>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</si>
  <si>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</si>
  <si>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</si>
  <si>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</si>
  <si>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</si>
  <si>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</si>
  <si>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</si>
  <si>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</si>
  <si>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</si>
  <si>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</si>
  <si>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</si>
  <si>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</si>
  <si>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</si>
  <si>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</si>
  <si>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</si>
  <si>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</si>
  <si>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</si>
  <si>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</si>
  <si>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</si>
  <si>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</si>
  <si>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</si>
  <si>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</si>
  <si>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</si>
  <si>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</si>
  <si>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</si>
  <si>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</si>
  <si>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</si>
  <si>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</si>
  <si>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</si>
  <si>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</si>
  <si>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</si>
  <si>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</si>
  <si>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</si>
  <si>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</si>
  <si>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</si>
  <si>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</si>
  <si>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</si>
  <si>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</si>
  <si>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</si>
  <si>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</si>
  <si>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</si>
  <si>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</si>
  <si>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</si>
  <si>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</si>
  <si>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</si>
  <si>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</si>
  <si>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</si>
  <si>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</si>
  <si>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</si>
  <si>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</si>
  <si>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</si>
  <si>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</si>
  <si>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</si>
  <si>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</si>
  <si>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</si>
  <si>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</si>
  <si>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</si>
  <si>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</si>
  <si>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</si>
  <si>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</si>
  <si>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</si>
  <si>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</si>
  <si>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</si>
  <si>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</si>
  <si>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</si>
  <si>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</si>
  <si>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</si>
  <si>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</si>
  <si>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</si>
  <si>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</si>
  <si>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</si>
  <si>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</si>
  <si>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</si>
  <si>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</si>
  <si>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</si>
  <si>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</si>
  <si>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</si>
  <si>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</si>
  <si>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</si>
  <si>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</si>
  <si>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</si>
  <si>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</si>
  <si>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</si>
  <si>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</si>
  <si>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</si>
  <si>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</si>
  <si>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</si>
  <si>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</si>
  <si>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</si>
  <si>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</si>
  <si>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</si>
  <si>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</si>
  <si>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</si>
  <si>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</si>
  <si>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</si>
  <si>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</si>
  <si>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</si>
  <si>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</si>
  <si>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</si>
  <si>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</si>
  <si>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</si>
  <si>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</si>
  <si>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</si>
  <si>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</si>
  <si>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</si>
  <si>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</si>
  <si>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</si>
  <si>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</si>
  <si>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</si>
  <si>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</si>
  <si>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</si>
  <si>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</si>
  <si>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</si>
  <si>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</si>
  <si>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</si>
  <si>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</si>
  <si>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</si>
  <si>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</si>
  <si>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</si>
  <si>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</si>
  <si>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</si>
  <si>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</si>
  <si>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</si>
  <si>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</si>
  <si>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</si>
  <si>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</si>
  <si>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</si>
  <si>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</si>
  <si>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</si>
  <si>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</si>
  <si>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</si>
  <si>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</si>
  <si>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</si>
  <si>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</si>
  <si>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</si>
  <si>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</si>
  <si>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</si>
  <si>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</si>
  <si>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</si>
  <si>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</si>
  <si>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</si>
  <si>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</si>
  <si>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</si>
  <si>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</si>
  <si>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</si>
  <si>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</si>
  <si>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</si>
  <si>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</si>
  <si>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</si>
  <si>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</si>
  <si>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</si>
  <si>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</si>
  <si>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</si>
  <si>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</si>
  <si>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</si>
  <si>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</si>
  <si>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</si>
  <si>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</si>
  <si>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</si>
  <si>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</si>
  <si>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</si>
  <si>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</si>
  <si>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</si>
  <si>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</si>
  <si>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</si>
  <si>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</si>
  <si>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</si>
  <si>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</si>
  <si>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</si>
  <si>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</si>
  <si>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</si>
  <si>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</si>
  <si>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</si>
  <si>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</si>
  <si>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</si>
  <si>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</si>
  <si>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</si>
  <si>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</si>
  <si>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</si>
  <si>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</si>
  <si>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</si>
  <si>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</si>
  <si>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</si>
  <si>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</si>
  <si>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</si>
  <si>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</si>
  <si>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</si>
  <si>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</si>
  <si>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</si>
  <si>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</si>
  <si>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</si>
  <si>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</si>
  <si>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</si>
  <si>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</si>
  <si>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</si>
  <si>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</si>
  <si>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</si>
  <si>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</si>
  <si>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</si>
  <si>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</si>
  <si>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</si>
  <si>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</si>
  <si>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</si>
  <si>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</si>
  <si>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</si>
  <si>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</si>
  <si>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</si>
  <si>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</si>
  <si>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</si>
  <si>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</si>
  <si>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</si>
  <si>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</si>
  <si>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</si>
  <si>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</si>
  <si>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</si>
  <si>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</si>
  <si>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</si>
  <si>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</si>
  <si>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</si>
  <si>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</si>
  <si>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</si>
  <si>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</si>
  <si>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</si>
  <si>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</si>
  <si>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</si>
  <si>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</si>
  <si>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</si>
  <si>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</si>
  <si>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</si>
  <si>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</si>
  <si>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</si>
  <si>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</si>
  <si>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</si>
  <si>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</si>
  <si>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</si>
  <si>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</si>
  <si>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</si>
  <si>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</si>
  <si>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</si>
  <si>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</si>
  <si>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</si>
  <si>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</si>
  <si>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</si>
  <si>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</si>
  <si>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</si>
  <si>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</si>
  <si>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</si>
  <si>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</si>
  <si>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</si>
  <si>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</si>
  <si>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</si>
  <si>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</si>
  <si>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</si>
  <si>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</si>
  <si>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</si>
  <si>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</si>
  <si>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</si>
  <si>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</si>
  <si>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</si>
  <si>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</si>
  <si>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</si>
  <si>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</si>
  <si>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</si>
  <si>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</si>
  <si>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</si>
  <si>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</si>
  <si>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</si>
  <si>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</si>
  <si>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</si>
  <si>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</si>
  <si>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</si>
  <si>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</si>
  <si>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</si>
  <si>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</si>
  <si>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</si>
  <si>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</si>
  <si>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</si>
  <si>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</si>
  <si>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</si>
  <si>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</si>
  <si>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</si>
  <si>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</si>
  <si>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</si>
  <si>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</si>
  <si>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</si>
  <si>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</si>
  <si>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</si>
  <si>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</si>
  <si>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</si>
  <si>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</si>
  <si>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</si>
  <si>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</si>
  <si>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</si>
  <si>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</si>
  <si>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</si>
  <si>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</si>
  <si>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</si>
  <si>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</si>
  <si>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</si>
  <si>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</si>
  <si>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</si>
  <si>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</si>
  <si>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</si>
  <si>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</si>
  <si>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</si>
  <si>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</si>
  <si>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</si>
  <si>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</si>
  <si>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</si>
  <si>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</si>
  <si>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</si>
  <si>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</si>
  <si>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</si>
  <si>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</si>
  <si>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</si>
  <si>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</si>
  <si>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</si>
  <si>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</si>
  <si>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</si>
  <si>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</si>
  <si>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</si>
  <si>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</si>
  <si>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</si>
  <si>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</si>
  <si>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</si>
  <si>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</si>
  <si>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</si>
  <si>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</si>
  <si>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</si>
  <si>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</si>
  <si>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</si>
  <si>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</si>
  <si>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</si>
  <si>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</si>
  <si>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</si>
  <si>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</si>
  <si>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</si>
  <si>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</si>
  <si>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</si>
  <si>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</si>
  <si>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</si>
  <si>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</si>
  <si>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</si>
  <si>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</si>
  <si>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</si>
  <si>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</si>
  <si>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</si>
  <si>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</si>
  <si>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</si>
  <si>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</si>
  <si>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</si>
  <si>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</si>
  <si>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</si>
  <si>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</si>
  <si>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</si>
  <si>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</si>
  <si>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</si>
  <si>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</si>
  <si>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</si>
  <si>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</si>
  <si>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</si>
  <si>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</si>
  <si>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</si>
  <si>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</si>
  <si>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</si>
  <si>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</si>
  <si>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</si>
  <si>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</si>
  <si>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</si>
  <si>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</si>
  <si>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</si>
  <si>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</si>
  <si>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</si>
  <si>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</si>
  <si>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</si>
  <si>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</si>
  <si>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</si>
  <si>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</si>
  <si>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</si>
  <si>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</si>
  <si>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</si>
  <si>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</si>
  <si>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</si>
  <si>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</si>
  <si>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</si>
  <si>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</si>
  <si>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</si>
  <si>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</si>
  <si>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</si>
  <si>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</si>
  <si>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</si>
  <si>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</si>
  <si>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</si>
  <si>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</si>
  <si>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</si>
  <si>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</si>
  <si>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</si>
  <si>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</si>
  <si>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</si>
  <si>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</si>
  <si>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</si>
  <si>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</si>
  <si>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</si>
  <si>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</si>
  <si>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</si>
  <si>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</si>
  <si>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</si>
  <si>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</si>
  <si>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</si>
  <si>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</si>
  <si>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</si>
  <si>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</si>
  <si>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</si>
  <si>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</si>
  <si>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</si>
  <si>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</si>
  <si>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</si>
  <si>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</si>
  <si>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</si>
  <si>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</si>
  <si>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</si>
  <si>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</si>
  <si>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</si>
  <si>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</si>
  <si>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</si>
  <si>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</si>
  <si>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</si>
  <si>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</si>
  <si>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</si>
  <si>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</si>
  <si>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</si>
  <si>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</si>
  <si>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</si>
  <si>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</si>
  <si>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</si>
  <si>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</si>
  <si>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</si>
  <si>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</si>
  <si>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</si>
  <si>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</si>
  <si>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</si>
  <si>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</si>
  <si>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</si>
  <si>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</si>
  <si>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</si>
  <si>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</si>
  <si>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</si>
  <si>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</si>
  <si>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</si>
  <si>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</si>
  <si>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</si>
  <si>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</si>
  <si>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</si>
  <si>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</si>
  <si>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</si>
  <si>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</si>
  <si>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</si>
  <si>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</si>
  <si>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</si>
  <si>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</si>
  <si>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</si>
  <si>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</si>
  <si>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</si>
  <si>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</si>
  <si>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</si>
  <si>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</si>
  <si>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</si>
  <si>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</si>
  <si>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</si>
  <si>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</si>
  <si>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</si>
  <si>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</si>
  <si>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</si>
  <si>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</si>
  <si>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</si>
  <si>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</si>
  <si>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</si>
  <si>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</si>
  <si>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</si>
  <si>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</si>
  <si>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</si>
  <si>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</si>
  <si>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</si>
  <si>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</si>
  <si>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</si>
  <si>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</si>
  <si>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</si>
  <si>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</si>
  <si>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</si>
  <si>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</si>
  <si>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</si>
  <si>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</si>
  <si>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</si>
  <si>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</si>
  <si>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</si>
  <si>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</si>
  <si>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</si>
  <si>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</si>
  <si>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</si>
  <si>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</si>
  <si>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</si>
  <si>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</si>
  <si>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</si>
  <si>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</si>
  <si>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</si>
  <si>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</si>
  <si>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</si>
  <si>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</si>
  <si>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</si>
  <si>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</si>
  <si>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</si>
  <si>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</si>
  <si>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</si>
  <si>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</si>
  <si>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</si>
  <si>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</si>
  <si>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</si>
  <si>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</si>
  <si>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</si>
  <si>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</si>
  <si>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</si>
  <si>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</si>
  <si>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</si>
  <si>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</si>
  <si>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</si>
  <si>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</si>
  <si>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</si>
  <si>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</si>
  <si>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</si>
  <si>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</si>
  <si>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</si>
  <si>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</si>
  <si>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</si>
  <si>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</si>
  <si>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</si>
  <si>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</si>
  <si>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</si>
  <si>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</si>
  <si>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</si>
  <si>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</si>
  <si>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</si>
  <si>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</si>
  <si>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</si>
  <si>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</si>
  <si>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</si>
  <si>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</si>
  <si>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</si>
  <si>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</si>
  <si>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</si>
  <si>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</si>
  <si>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</si>
  <si>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</si>
  <si>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</si>
  <si>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</si>
  <si>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</si>
  <si>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</si>
  <si>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</si>
  <si>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</si>
  <si>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</si>
  <si>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</si>
  <si>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</si>
  <si>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</si>
  <si>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</si>
  <si>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</si>
  <si>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</si>
  <si>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</si>
  <si>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</si>
  <si>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</si>
  <si>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</si>
  <si>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</si>
  <si>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</si>
  <si>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</si>
  <si>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</si>
  <si>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</si>
  <si>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</si>
  <si>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</si>
  <si>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</si>
  <si>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</si>
  <si>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</si>
  <si>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</si>
  <si>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</si>
  <si>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</si>
  <si>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</si>
  <si>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</si>
  <si>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</si>
  <si>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</si>
  <si>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</si>
  <si>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</si>
  <si>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</si>
  <si>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</si>
  <si>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</si>
  <si>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</si>
  <si>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</si>
  <si>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</si>
  <si>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</si>
  <si>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</si>
  <si>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</si>
  <si>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</si>
  <si>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</si>
  <si>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</si>
  <si>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</si>
  <si>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</si>
  <si>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</si>
  <si>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</si>
  <si>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</si>
  <si>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</si>
  <si>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</si>
  <si>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</si>
  <si>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</si>
  <si>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</si>
  <si>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</si>
  <si>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</si>
  <si>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</si>
  <si>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</si>
  <si>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</si>
  <si>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</si>
  <si>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</si>
  <si>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</si>
  <si>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</si>
  <si>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</si>
  <si>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</si>
  <si>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</si>
  <si>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</si>
  <si>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</si>
  <si>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</si>
  <si>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</si>
  <si>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</si>
  <si>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</si>
  <si>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</si>
  <si>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</si>
  <si>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</si>
  <si>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</si>
  <si>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</si>
  <si>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</si>
  <si>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</si>
  <si>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</si>
  <si>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</si>
  <si>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</si>
  <si>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</si>
  <si>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</si>
  <si>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</si>
  <si>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</si>
  <si>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</si>
  <si>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</si>
  <si>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</si>
  <si>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</si>
  <si>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</si>
  <si>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</si>
  <si>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</si>
  <si>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</si>
  <si>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</si>
  <si>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</si>
  <si>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</si>
  <si>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</si>
  <si>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</si>
  <si>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</si>
  <si>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</si>
  <si>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</si>
  <si>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</si>
  <si>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</si>
  <si>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</si>
  <si>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</si>
  <si>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</si>
  <si>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</si>
  <si>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</si>
  <si>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</si>
  <si>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</si>
  <si>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</si>
  <si>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</si>
  <si>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</si>
  <si>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</si>
  <si>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</si>
  <si>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</si>
  <si>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</si>
  <si>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</si>
  <si>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</si>
  <si>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</si>
  <si>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</si>
  <si>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</si>
  <si>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</si>
  <si>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</si>
  <si>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</si>
  <si>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</si>
  <si>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</si>
  <si>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</si>
  <si>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</si>
  <si>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</si>
  <si>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</si>
  <si>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</si>
  <si>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</si>
  <si>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</si>
  <si>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</si>
  <si>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</si>
  <si>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</si>
  <si>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</si>
  <si>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</si>
  <si>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</si>
  <si>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</si>
  <si>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</si>
  <si>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</si>
  <si>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</si>
  <si>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</si>
  <si>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</si>
  <si>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</si>
  <si>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</si>
  <si>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</si>
  <si>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</si>
  <si>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</si>
  <si>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</si>
  <si>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</si>
  <si>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</si>
  <si>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</si>
  <si>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</si>
  <si>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</si>
  <si>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</si>
  <si>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</si>
  <si>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</si>
  <si>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</si>
  <si>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</si>
  <si>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</si>
  <si>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</si>
  <si>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</si>
  <si>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</si>
  <si>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</si>
  <si>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</si>
  <si>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</si>
  <si>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</si>
  <si>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</si>
  <si>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</si>
  <si>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</si>
  <si>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</si>
  <si>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</si>
  <si>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</si>
  <si>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</si>
  <si>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</si>
  <si>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</si>
  <si>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</si>
  <si>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</si>
  <si>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</si>
  <si>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</si>
  <si>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</si>
  <si>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</si>
  <si>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</si>
  <si>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</si>
  <si>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</si>
  <si>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</si>
  <si>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</si>
  <si>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</si>
  <si>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</si>
  <si>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</si>
  <si>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</si>
  <si>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</si>
  <si>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</si>
  <si>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</si>
  <si>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</si>
  <si>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</si>
  <si>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</si>
  <si>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</si>
  <si>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</si>
  <si>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</si>
  <si>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</si>
  <si>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</si>
  <si>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</si>
  <si>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</si>
  <si>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</si>
  <si>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</si>
  <si>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</si>
  <si>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</si>
  <si>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</si>
  <si>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</si>
  <si>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</si>
  <si>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</si>
  <si>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</si>
  <si>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</si>
  <si>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</si>
  <si>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</si>
  <si>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</si>
  <si>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</si>
  <si>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</si>
  <si>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</si>
  <si>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</si>
  <si>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</si>
  <si>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</si>
  <si>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</si>
  <si>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</si>
  <si>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</si>
  <si>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</si>
  <si>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</si>
  <si>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</si>
  <si>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</si>
  <si>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</si>
  <si>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</si>
  <si>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</si>
  <si>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</si>
  <si>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</si>
  <si>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</si>
  <si>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</si>
  <si>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</si>
  <si>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</si>
  <si>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</si>
  <si>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</si>
  <si>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</si>
  <si>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</si>
  <si>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</si>
  <si>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</si>
  <si>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</si>
  <si>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</si>
  <si>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</si>
  <si>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</si>
  <si>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</si>
  <si>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</si>
  <si>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</si>
  <si>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</si>
  <si>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</si>
  <si>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</si>
  <si>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</si>
  <si>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</si>
  <si>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</si>
  <si>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</si>
  <si>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</si>
  <si>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</si>
  <si>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</si>
  <si>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</si>
  <si>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</si>
  <si>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</si>
  <si>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</si>
  <si>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</si>
  <si>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</si>
  <si>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</si>
  <si>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</si>
  <si>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</si>
  <si>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</si>
  <si>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</si>
  <si>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</si>
  <si>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</si>
  <si>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</si>
  <si>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</si>
  <si>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</si>
  <si>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</si>
  <si>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</si>
  <si>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</si>
  <si>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</si>
  <si>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</si>
  <si>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</si>
  <si>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</si>
  <si>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</si>
  <si>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</si>
  <si>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</si>
  <si>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</si>
  <si>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</si>
  <si>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</si>
  <si>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</si>
  <si>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</si>
  <si>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</si>
  <si>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</si>
  <si>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</si>
  <si>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</si>
  <si>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</si>
  <si>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</si>
  <si>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</si>
  <si>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</si>
  <si>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</si>
  <si>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</si>
  <si>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</si>
  <si>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</si>
  <si>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</si>
  <si>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</si>
  <si>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</si>
  <si>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</si>
  <si>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</si>
  <si>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</si>
  <si>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</si>
  <si>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</si>
  <si>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</si>
  <si>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</si>
  <si>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</si>
  <si>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</si>
  <si>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</si>
  <si>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</si>
  <si>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</si>
  <si>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</si>
  <si>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</si>
  <si>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</si>
  <si>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</si>
  <si>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</si>
  <si>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</si>
  <si>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</si>
  <si>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</si>
  <si>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</si>
  <si>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</si>
  <si>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</si>
  <si>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</si>
  <si>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</si>
  <si>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</si>
  <si>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</si>
  <si>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</si>
  <si>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</si>
  <si>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</si>
  <si>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</si>
  <si>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</si>
  <si>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</si>
  <si>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</si>
  <si>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</si>
  <si>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</si>
  <si>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</si>
  <si>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</si>
  <si>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</si>
  <si>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</si>
  <si>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</si>
  <si>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</si>
  <si>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</si>
  <si>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</si>
  <si>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</si>
  <si>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</si>
  <si>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</si>
  <si>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</si>
  <si>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</si>
  <si>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</si>
  <si>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</si>
  <si>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</si>
  <si>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</si>
  <si>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</si>
  <si>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</si>
  <si>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</si>
  <si>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</si>
  <si>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</si>
  <si>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</si>
  <si>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</si>
  <si>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</si>
  <si>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</si>
  <si>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</si>
  <si>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</si>
  <si>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</si>
  <si>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</si>
  <si>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</si>
  <si>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</si>
  <si>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</si>
  <si>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</si>
  <si>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</si>
  <si>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</si>
  <si>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</si>
  <si>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</si>
  <si>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</si>
  <si>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</si>
  <si>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</si>
  <si>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</si>
  <si>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</si>
  <si>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</si>
  <si>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</si>
  <si>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</si>
  <si>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</si>
  <si>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</si>
  <si>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</si>
  <si>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</si>
  <si>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</si>
  <si>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</si>
  <si>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</si>
  <si>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</si>
  <si>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</si>
  <si>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</si>
  <si>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</si>
  <si>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</si>
  <si>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</si>
  <si>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</si>
  <si>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</si>
  <si>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</si>
  <si>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</si>
  <si>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</si>
  <si>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</si>
  <si>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</si>
  <si>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</si>
  <si>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</si>
  <si>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</si>
  <si>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</si>
  <si>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</si>
  <si>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</si>
  <si>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</si>
  <si>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</si>
  <si>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</si>
  <si>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</si>
  <si>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</si>
  <si>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</si>
  <si>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</si>
  <si>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</si>
  <si>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</si>
  <si>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</si>
  <si>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</si>
  <si>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</si>
  <si>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</si>
  <si>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</si>
  <si>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</si>
  <si>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</si>
  <si>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</si>
  <si>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</si>
  <si>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</si>
  <si>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</si>
  <si>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</si>
  <si>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</si>
  <si>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</si>
  <si>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</si>
  <si>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</si>
  <si>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</si>
  <si>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</si>
  <si>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</si>
  <si>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</si>
  <si>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</si>
  <si>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</si>
  <si>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</si>
  <si>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</si>
  <si>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</si>
  <si>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</si>
  <si>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</si>
  <si>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</si>
  <si>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</si>
  <si>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</si>
  <si>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</si>
  <si>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</si>
  <si>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</si>
  <si>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</si>
  <si>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</si>
  <si>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</si>
  <si>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</si>
  <si>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</si>
  <si>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</si>
  <si>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</si>
  <si>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</si>
  <si>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</si>
  <si>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</si>
  <si>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</si>
  <si>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</si>
  <si>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</si>
  <si>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</si>
  <si>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</si>
  <si>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</si>
  <si>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</si>
  <si>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</si>
  <si>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</si>
  <si>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</si>
  <si>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</si>
  <si>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</si>
  <si>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</si>
  <si>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</si>
  <si>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</si>
  <si>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</si>
  <si>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</si>
  <si>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</si>
  <si>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</si>
  <si>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</si>
  <si>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</si>
  <si>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</si>
  <si>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</si>
  <si>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</si>
  <si>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</si>
  <si>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</si>
  <si>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</si>
  <si>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</si>
  <si>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</si>
  <si>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</si>
  <si>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</si>
  <si>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</si>
  <si>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</si>
  <si>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</si>
  <si>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</si>
  <si>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</si>
  <si>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</si>
  <si>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</si>
  <si>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</si>
  <si>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</si>
  <si>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</si>
  <si>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</si>
  <si>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</si>
  <si>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</si>
  <si>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</si>
  <si>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</si>
  <si>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</si>
  <si>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</si>
  <si>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</si>
  <si>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</si>
  <si>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</si>
  <si>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</si>
  <si>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</si>
  <si>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</si>
  <si>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</si>
  <si>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</si>
  <si>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</si>
  <si>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</si>
  <si>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</si>
  <si>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</si>
  <si>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</si>
  <si>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</si>
  <si>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</si>
  <si>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</si>
  <si>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</si>
  <si>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</si>
  <si>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</si>
  <si>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</si>
  <si>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</si>
  <si>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</si>
  <si>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</si>
  <si>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</si>
  <si>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</si>
  <si>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</si>
  <si>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</si>
  <si>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</si>
  <si>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</si>
  <si>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</si>
  <si>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</si>
  <si>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</si>
  <si>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</si>
  <si>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</si>
  <si>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</si>
  <si>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</si>
  <si>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</si>
  <si>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</si>
  <si>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</si>
  <si>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</si>
  <si>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</si>
  <si>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</si>
  <si>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</si>
  <si>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</si>
  <si>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</si>
  <si>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</si>
  <si>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</si>
  <si>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</si>
  <si>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</si>
  <si>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</si>
  <si>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</si>
  <si>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</si>
  <si>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</si>
  <si>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</si>
  <si>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</si>
  <si>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</si>
  <si>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</si>
  <si>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</si>
  <si>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</si>
  <si>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</si>
  <si>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</si>
  <si>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</si>
  <si>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</si>
  <si>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</si>
  <si>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</si>
  <si>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</si>
  <si>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</si>
  <si>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</si>
  <si>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</si>
  <si>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</si>
  <si>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</si>
  <si>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</si>
  <si>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</si>
  <si>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</si>
  <si>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</si>
  <si>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</si>
  <si>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</si>
  <si>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</si>
  <si>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</si>
  <si>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</si>
  <si>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</si>
  <si>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</si>
  <si>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</si>
  <si>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</si>
  <si>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</si>
  <si>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</si>
  <si>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</si>
  <si>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</si>
  <si>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</si>
  <si>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</si>
  <si>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</si>
  <si>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</si>
  <si>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</si>
  <si>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</si>
  <si>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</si>
  <si>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</si>
  <si>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</si>
  <si>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</si>
  <si>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</si>
  <si>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</si>
  <si>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</si>
  <si>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</si>
  <si>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</si>
  <si>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</si>
  <si>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</si>
  <si>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</si>
  <si>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</si>
  <si>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</si>
  <si>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</si>
  <si>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</si>
  <si>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</si>
  <si>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</si>
  <si>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</si>
  <si>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</si>
  <si>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</si>
  <si>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</si>
  <si>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</si>
  <si>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</si>
  <si>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</si>
  <si>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</si>
  <si>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</si>
  <si>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</si>
  <si>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</si>
  <si>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</si>
  <si>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</si>
  <si>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</si>
  <si>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</si>
  <si>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</si>
  <si>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</si>
  <si>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</si>
  <si>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</si>
  <si>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</si>
  <si>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</si>
  <si>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</si>
  <si>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</si>
  <si>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</si>
  <si>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</si>
  <si>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</si>
  <si>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</si>
  <si>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</si>
  <si>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</si>
  <si>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</si>
  <si>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</si>
  <si>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</si>
  <si>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</si>
  <si>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</si>
  <si>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</si>
  <si>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</si>
  <si>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</si>
  <si>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</si>
  <si>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</si>
  <si>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</si>
  <si>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</si>
  <si>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</si>
  <si>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</si>
  <si>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</si>
  <si>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</si>
  <si>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</si>
  <si>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</si>
  <si>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</si>
  <si>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</si>
  <si>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</si>
  <si>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</si>
  <si>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</si>
  <si>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</si>
  <si>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</si>
  <si>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</si>
  <si>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</si>
  <si>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</si>
  <si>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</si>
  <si>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</si>
  <si>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</si>
  <si>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</si>
  <si>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</si>
  <si>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</si>
  <si>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</si>
  <si>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</si>
  <si>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</si>
  <si>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</si>
  <si>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</si>
  <si>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</si>
  <si>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</si>
  <si>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</si>
  <si>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</si>
  <si>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</si>
  <si>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</si>
  <si>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</si>
  <si>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</si>
  <si>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</si>
  <si>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</si>
  <si>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</si>
  <si>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</si>
  <si>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</si>
  <si>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</si>
  <si>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</si>
  <si>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</si>
  <si>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</si>
  <si>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</si>
  <si>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</si>
  <si>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</si>
  <si>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</si>
  <si>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</si>
  <si>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</si>
  <si>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</si>
  <si>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</si>
  <si>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</si>
  <si>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</si>
  <si>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</si>
  <si>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</si>
  <si>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</si>
  <si>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</si>
  <si>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</si>
  <si>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</si>
  <si>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</si>
  <si>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</si>
  <si>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</si>
  <si>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</si>
  <si>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</si>
  <si>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</si>
  <si>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</si>
  <si>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</si>
  <si>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</si>
  <si>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</si>
  <si>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</si>
  <si>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</si>
  <si>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</si>
  <si>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</si>
  <si>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</si>
  <si>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</si>
  <si>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</si>
  <si>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</si>
  <si>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</si>
  <si>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</si>
  <si>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</si>
  <si>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</si>
  <si>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</si>
  <si>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</si>
  <si>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</si>
  <si>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</si>
  <si>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</si>
  <si>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</si>
  <si>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</si>
  <si>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</si>
  <si>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</si>
  <si>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</si>
  <si>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</si>
  <si>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</si>
  <si>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</si>
  <si>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</si>
  <si>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</si>
  <si>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</si>
  <si>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</si>
  <si>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</si>
  <si>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</si>
  <si>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</si>
  <si>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</si>
  <si>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</si>
  <si>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</si>
  <si>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</si>
  <si>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</si>
  <si>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</si>
  <si>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</si>
  <si>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</si>
  <si>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</si>
  <si>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</si>
  <si>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</si>
  <si>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</si>
  <si>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</si>
  <si>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</si>
  <si>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</si>
  <si>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</si>
  <si>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</si>
  <si>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</si>
  <si>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</si>
  <si>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</si>
  <si>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</si>
  <si>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</si>
  <si>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</si>
  <si>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</si>
  <si>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</si>
  <si>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</si>
  <si>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</si>
  <si>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</si>
  <si>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</si>
  <si>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</si>
  <si>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</si>
  <si>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</si>
  <si>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</si>
  <si>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</si>
  <si>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</si>
  <si>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</si>
  <si>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</si>
  <si>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</si>
  <si>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</si>
  <si>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</si>
  <si>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</si>
  <si>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</si>
  <si>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</si>
  <si>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</si>
  <si>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</si>
  <si>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</si>
  <si>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</si>
  <si>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</si>
  <si>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</si>
  <si>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</si>
  <si>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</si>
  <si>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</si>
  <si>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</si>
  <si>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</si>
  <si>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</si>
  <si>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</si>
  <si>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</si>
  <si>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</si>
  <si>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</si>
  <si>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</si>
  <si>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</si>
  <si>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</si>
  <si>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</si>
  <si>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</si>
  <si>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</si>
  <si>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</si>
  <si>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</si>
  <si>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</si>
  <si>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</si>
  <si>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</si>
  <si>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</si>
  <si>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</si>
  <si>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</si>
  <si>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</si>
  <si>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</si>
  <si>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</si>
  <si>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</si>
  <si>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</si>
  <si>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</si>
  <si>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</si>
  <si>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</si>
  <si>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</si>
  <si>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</si>
  <si>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</si>
  <si>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</si>
  <si>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</si>
  <si>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</si>
  <si>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</si>
  <si>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</si>
  <si>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</si>
  <si>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</si>
  <si>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</si>
  <si>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</si>
  <si>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</si>
  <si>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</si>
  <si>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</si>
  <si>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</si>
  <si>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</si>
  <si>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</si>
  <si>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</si>
  <si>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</si>
  <si>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</si>
  <si>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</si>
  <si>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</si>
  <si>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</si>
  <si>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</si>
  <si>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</si>
  <si>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</si>
  <si>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</si>
  <si>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</si>
  <si>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</si>
  <si>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</si>
  <si>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</si>
  <si>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</si>
  <si>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</si>
  <si>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</si>
  <si>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</si>
  <si>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</si>
  <si>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</si>
  <si>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</si>
  <si>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</si>
  <si>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</si>
  <si>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</si>
  <si>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</si>
  <si>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</si>
  <si>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</si>
  <si>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</si>
  <si>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</si>
  <si>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</si>
  <si>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</si>
  <si>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</si>
  <si>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</si>
  <si>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</si>
  <si>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</si>
  <si>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</si>
  <si>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</si>
  <si>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</si>
  <si>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</si>
  <si>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</si>
  <si>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</si>
  <si>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</si>
  <si>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</si>
  <si>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</si>
  <si>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</si>
  <si>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</si>
  <si>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</si>
  <si>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</si>
  <si>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</si>
  <si>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</si>
  <si>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</si>
  <si>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</si>
  <si>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</si>
  <si>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</si>
  <si>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</si>
  <si>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</si>
  <si>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</si>
  <si>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</si>
  <si>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</si>
  <si>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</si>
  <si>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</si>
  <si>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</si>
  <si>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</si>
  <si>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</si>
  <si>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</si>
  <si>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</si>
  <si>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</si>
  <si>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</si>
  <si>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</si>
  <si>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</si>
  <si>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</si>
  <si>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</si>
  <si>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</si>
  <si>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</si>
  <si>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</si>
  <si>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</si>
  <si>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</si>
  <si>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</si>
  <si>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</si>
  <si>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</si>
  <si>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</si>
  <si>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</si>
  <si>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</si>
  <si>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</si>
  <si>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</si>
  <si>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</si>
  <si>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</si>
  <si>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</si>
  <si>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</si>
  <si>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</si>
  <si>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</si>
  <si>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</si>
  <si>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</si>
  <si>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</si>
  <si>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</si>
  <si>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</si>
  <si>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</si>
  <si>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</si>
  <si>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</si>
  <si>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</si>
  <si>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</si>
  <si>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</si>
  <si>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</si>
  <si>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</si>
  <si>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</si>
  <si>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</si>
  <si>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</si>
  <si>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</si>
  <si>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</si>
  <si>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</si>
  <si>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</si>
  <si>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</si>
  <si>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</si>
  <si>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</si>
  <si>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</si>
  <si>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</si>
  <si>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</si>
  <si>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</si>
  <si>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</si>
  <si>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</si>
  <si>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</si>
  <si>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</si>
  <si>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</si>
  <si>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</si>
  <si>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</si>
  <si>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</si>
  <si>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</si>
  <si>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</si>
  <si>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</si>
  <si>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</si>
  <si>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</si>
  <si>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</si>
  <si>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</si>
  <si>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</si>
  <si>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</si>
  <si>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</si>
  <si>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</si>
  <si>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</si>
  <si>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</si>
  <si>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</si>
  <si>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</si>
  <si>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</si>
  <si>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</si>
  <si>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</si>
  <si>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</si>
  <si>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</si>
  <si>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</si>
  <si>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</si>
  <si>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</si>
  <si>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</si>
  <si>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</si>
  <si>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</si>
  <si>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</si>
  <si>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</si>
  <si>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</si>
  <si>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</si>
  <si>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</si>
  <si>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</si>
  <si>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</si>
  <si>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</si>
  <si>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</si>
  <si>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</si>
  <si>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</si>
  <si>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</si>
  <si>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</si>
  <si>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</si>
  <si>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</si>
  <si>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</si>
  <si>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</si>
  <si>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</si>
  <si>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</si>
  <si>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</si>
  <si>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</si>
  <si>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</si>
  <si>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</si>
  <si>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</si>
  <si>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</si>
  <si>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</si>
  <si>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</si>
  <si>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</si>
  <si>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</si>
  <si>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</si>
  <si>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</si>
  <si>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</si>
  <si>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</si>
  <si>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</si>
  <si>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</si>
  <si>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</si>
  <si>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</si>
  <si>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</si>
  <si>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</si>
  <si>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</si>
  <si>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</si>
  <si>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</si>
  <si>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</si>
  <si>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</si>
  <si>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</si>
  <si>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</si>
  <si>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</si>
  <si>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</si>
  <si>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</si>
  <si>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</si>
  <si>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</si>
  <si>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</si>
  <si>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</si>
  <si>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</si>
  <si>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</si>
  <si>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</si>
  <si>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</si>
  <si>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</si>
  <si>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</si>
  <si>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</si>
  <si>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</si>
  <si>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</si>
  <si>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</si>
  <si>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</si>
  <si>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</si>
  <si>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</si>
  <si>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</si>
  <si>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</si>
  <si>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</si>
  <si>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</si>
  <si>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</si>
  <si>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</si>
  <si>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</si>
  <si>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</si>
  <si>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</si>
  <si>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</si>
  <si>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</si>
  <si>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</si>
  <si>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</si>
  <si>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</si>
  <si>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</si>
  <si>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</si>
  <si>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</si>
  <si>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</si>
  <si>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</si>
  <si>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</si>
  <si>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</si>
  <si>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</si>
  <si>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</si>
  <si>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</si>
  <si>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</si>
  <si>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</si>
  <si>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</si>
  <si>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</si>
  <si>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</si>
  <si>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</si>
  <si>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</si>
  <si>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</si>
  <si>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</si>
  <si>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</si>
  <si>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</si>
  <si>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</si>
  <si>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</si>
  <si>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</si>
  <si>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</si>
  <si>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</si>
  <si>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</si>
  <si>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</si>
  <si>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</si>
  <si>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</si>
  <si>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</si>
  <si>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</si>
  <si>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</si>
  <si>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</si>
  <si>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</si>
  <si>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</si>
  <si>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</si>
  <si>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</si>
  <si>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</si>
  <si>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</si>
  <si>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</si>
  <si>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</si>
  <si>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</si>
  <si>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</si>
  <si>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</si>
  <si>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</si>
  <si>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</si>
  <si>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</si>
  <si>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</si>
  <si>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</si>
  <si>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</si>
  <si>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</si>
  <si>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</si>
  <si>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</si>
  <si>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</si>
  <si>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</si>
  <si>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</si>
  <si>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</si>
  <si>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</si>
  <si>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</si>
  <si>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</si>
  <si>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</si>
  <si>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</si>
  <si>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</si>
  <si>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</si>
  <si>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</si>
  <si>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</si>
  <si>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</si>
  <si>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</si>
  <si>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</si>
  <si>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</si>
  <si>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</si>
  <si>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</si>
  <si>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</si>
  <si>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</si>
  <si>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</si>
  <si>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</si>
  <si>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</si>
  <si>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</si>
  <si>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</si>
  <si>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</si>
  <si>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</si>
  <si>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</si>
  <si>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</si>
  <si>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</si>
  <si>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</si>
  <si>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</si>
  <si>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</si>
  <si>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</si>
  <si>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</si>
  <si>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</si>
  <si>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</si>
  <si>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</si>
  <si>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</si>
  <si>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</si>
  <si>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</si>
  <si>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</si>
  <si>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</si>
  <si>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</si>
  <si>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</si>
  <si>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</si>
  <si>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</si>
  <si>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</si>
  <si>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</si>
  <si>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</si>
  <si>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</si>
  <si>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</si>
  <si>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</si>
  <si>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</si>
  <si>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</si>
  <si>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</si>
  <si>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</si>
  <si>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</si>
  <si>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</si>
  <si>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</si>
  <si>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</si>
  <si>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</si>
  <si>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</si>
  <si>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</si>
  <si>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</si>
  <si>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</si>
  <si>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</si>
  <si>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</si>
  <si>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</si>
  <si>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</si>
  <si>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</si>
  <si>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</si>
  <si>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</si>
  <si>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</si>
  <si>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</si>
  <si>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</si>
  <si>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</si>
  <si>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</si>
  <si>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</si>
  <si>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</si>
  <si>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</si>
  <si>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</si>
  <si>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</si>
  <si>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</si>
  <si>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</si>
  <si>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</si>
  <si>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</si>
  <si>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</si>
  <si>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</si>
  <si>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</si>
  <si>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</si>
  <si>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</si>
  <si>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</si>
  <si>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</si>
  <si>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</si>
  <si>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</si>
  <si>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</si>
  <si>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</si>
  <si>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</si>
  <si>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</si>
  <si>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</si>
  <si>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</si>
  <si>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</si>
  <si>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</si>
  <si>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</si>
  <si>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</si>
  <si>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</si>
  <si>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</si>
  <si>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</si>
  <si>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</si>
  <si>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</si>
  <si>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</si>
  <si>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</si>
  <si>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</si>
  <si>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</si>
  <si>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</si>
  <si>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</si>
  <si>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</si>
  <si>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</si>
  <si>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</si>
  <si>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</si>
  <si>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</si>
  <si>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</si>
  <si>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</si>
  <si>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</si>
  <si>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</si>
  <si>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</si>
  <si>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</si>
  <si>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</si>
  <si>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</si>
  <si>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</si>
  <si>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</si>
  <si>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</si>
  <si>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</si>
  <si>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</si>
  <si>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</si>
  <si>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</si>
  <si>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</si>
  <si>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</si>
  <si>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</si>
  <si>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</si>
  <si>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</si>
  <si>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</si>
  <si>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</si>
  <si>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</si>
  <si>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</si>
  <si>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</si>
  <si>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</si>
  <si>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</si>
  <si>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</si>
  <si>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</si>
  <si>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</si>
  <si>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</si>
  <si>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</si>
  <si>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</si>
  <si>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</si>
  <si>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</si>
  <si>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</si>
  <si>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</si>
  <si>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</si>
  <si>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</si>
  <si>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</si>
  <si>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</si>
  <si>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</si>
  <si>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</si>
  <si>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</si>
  <si>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</si>
  <si>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</si>
  <si>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</si>
  <si>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</si>
  <si>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</si>
  <si>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</si>
  <si>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</si>
  <si>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</si>
  <si>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</si>
  <si>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</si>
  <si>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</si>
  <si>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</si>
  <si>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</si>
  <si>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</si>
  <si>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</si>
  <si>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</si>
  <si>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</si>
  <si>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</si>
  <si>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</si>
  <si>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</si>
  <si>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</si>
  <si>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</si>
  <si>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</si>
  <si>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</si>
  <si>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</si>
  <si>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</si>
  <si>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</si>
  <si>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</si>
  <si>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</si>
  <si>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</si>
  <si>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</si>
  <si>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</si>
  <si>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</si>
  <si>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</si>
  <si>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</si>
  <si>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</si>
  <si>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</si>
  <si>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</si>
  <si>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</si>
  <si>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</si>
  <si>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</si>
  <si>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</si>
  <si>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</si>
  <si>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</si>
  <si>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</si>
  <si>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</si>
  <si>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</si>
  <si>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</si>
  <si>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</si>
  <si>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</si>
  <si>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</si>
  <si>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</si>
  <si>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</si>
  <si>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</si>
  <si>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</si>
  <si>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</si>
  <si>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</si>
  <si>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</si>
  <si>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</si>
  <si>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</si>
  <si>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</si>
  <si>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</si>
  <si>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</si>
  <si>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</si>
  <si>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</si>
  <si>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</si>
  <si>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</si>
  <si>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</si>
  <si>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</si>
  <si>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</si>
  <si>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</si>
  <si>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</si>
  <si>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</si>
  <si>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</si>
  <si>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</si>
  <si>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</si>
  <si>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</si>
  <si>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</si>
  <si>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</si>
  <si>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</si>
  <si>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</si>
  <si>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</si>
  <si>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</si>
  <si>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</si>
  <si>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</si>
  <si>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</si>
  <si>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</si>
  <si>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</si>
  <si>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</si>
  <si>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</si>
  <si>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</si>
  <si>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</si>
  <si>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</si>
  <si>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</si>
  <si>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</si>
  <si>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</si>
  <si>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</si>
  <si>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</si>
  <si>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</si>
  <si>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</si>
  <si>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</si>
  <si>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</si>
  <si>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</si>
  <si>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</si>
  <si>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</si>
  <si>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</si>
  <si>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</si>
  <si>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</si>
  <si>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</si>
  <si>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</si>
  <si>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</si>
  <si>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</si>
  <si>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</si>
  <si>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</si>
  <si>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</si>
  <si>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</si>
  <si>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</si>
  <si>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</si>
  <si>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</si>
  <si>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</si>
  <si>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</si>
  <si>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</si>
  <si>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</si>
  <si>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</si>
  <si>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</si>
  <si>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</si>
  <si>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</si>
  <si>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</si>
  <si>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</si>
  <si>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</si>
  <si>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</si>
  <si>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</si>
  <si>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</si>
  <si>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</si>
  <si>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</si>
  <si>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</si>
  <si>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</si>
  <si>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</si>
  <si>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</si>
  <si>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</si>
  <si>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</si>
  <si>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</si>
  <si>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</si>
  <si>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</si>
  <si>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</si>
  <si>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</si>
  <si>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</si>
  <si>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</si>
  <si>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</si>
  <si>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</si>
  <si>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</si>
  <si>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</si>
  <si>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</si>
  <si>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</si>
  <si>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</si>
  <si>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</si>
  <si>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</si>
  <si>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</si>
  <si>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</si>
  <si>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</si>
  <si>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</si>
  <si>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</si>
  <si>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</si>
  <si>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</si>
  <si>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</si>
  <si>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</si>
  <si>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</si>
  <si>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</si>
  <si>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</si>
  <si>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</si>
  <si>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</si>
  <si>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</si>
  <si>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</si>
  <si>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</si>
  <si>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</si>
  <si>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</si>
  <si>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</si>
  <si>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</si>
  <si>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</si>
  <si>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</si>
  <si>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</si>
  <si>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</si>
  <si>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</si>
  <si>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</si>
  <si>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</si>
  <si>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</si>
  <si>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</si>
  <si>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</si>
  <si>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</si>
  <si>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</si>
  <si>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</si>
  <si>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</si>
  <si>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</si>
  <si>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</si>
  <si>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</si>
  <si>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</si>
  <si>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</si>
  <si>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</si>
  <si>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</si>
  <si>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</si>
  <si>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</si>
  <si>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</si>
  <si>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</si>
  <si>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</si>
  <si>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</si>
  <si>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</si>
  <si>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</si>
  <si>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</si>
  <si>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</si>
  <si>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</si>
  <si>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</si>
  <si>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</si>
  <si>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</si>
  <si>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</si>
  <si>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</si>
  <si>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</si>
  <si>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</si>
  <si>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</si>
  <si>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</si>
  <si>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</si>
  <si>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</si>
  <si>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</si>
  <si>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</si>
  <si>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</si>
  <si>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</si>
  <si>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</si>
  <si>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</si>
  <si>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</si>
  <si>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</si>
  <si>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</si>
  <si>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</si>
  <si>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</si>
  <si>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</si>
  <si>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</si>
  <si>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</si>
  <si>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</si>
  <si>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</si>
  <si>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</si>
  <si>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</si>
  <si>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</si>
  <si>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</si>
  <si>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</si>
  <si>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</si>
  <si>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</si>
  <si>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</si>
  <si>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</si>
  <si>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</si>
  <si>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</si>
  <si>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</si>
  <si>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</si>
  <si>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</si>
  <si>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</si>
  <si>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</si>
  <si>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</si>
  <si>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</si>
  <si>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</si>
  <si>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</si>
  <si>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</si>
  <si>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</si>
  <si>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</si>
  <si>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</si>
  <si>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</si>
  <si>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</si>
  <si>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</si>
  <si>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</si>
  <si>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</si>
  <si>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</si>
  <si>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</si>
  <si>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</si>
  <si>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</si>
  <si>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</si>
  <si>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</si>
  <si>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</si>
  <si>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</si>
  <si>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</si>
  <si>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</si>
  <si>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</si>
  <si>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</si>
  <si>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</si>
  <si>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</si>
  <si>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</si>
  <si>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</si>
  <si>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</si>
  <si>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</si>
  <si>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</si>
  <si>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</si>
  <si>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</si>
  <si>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</si>
  <si>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</si>
  <si>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</si>
  <si>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</si>
  <si>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</si>
  <si>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</si>
  <si>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</si>
  <si>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</si>
  <si>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</si>
  <si>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</si>
  <si>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</si>
  <si>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</si>
  <si>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</si>
  <si>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</si>
  <si>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</si>
  <si>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</si>
  <si>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</si>
  <si>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</si>
  <si>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</si>
  <si>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</si>
  <si>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</si>
  <si>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</si>
  <si>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</si>
  <si>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</si>
  <si>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</si>
  <si>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</si>
  <si>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</si>
  <si>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</si>
  <si>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</si>
  <si>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</si>
  <si>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</si>
  <si>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</si>
  <si>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</si>
  <si>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</si>
  <si>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</si>
  <si>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</si>
  <si>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</si>
  <si>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</si>
  <si>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</si>
  <si>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</si>
  <si>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</si>
  <si>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</si>
  <si>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</si>
  <si>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</si>
  <si>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</si>
  <si>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</si>
  <si>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</si>
  <si>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</si>
  <si>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</si>
  <si>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</si>
  <si>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</si>
  <si>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</si>
  <si>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</si>
  <si>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</si>
  <si>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</si>
  <si>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</si>
  <si>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</si>
  <si>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</si>
  <si>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</si>
  <si>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</si>
  <si>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</si>
  <si>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</si>
  <si>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</si>
  <si>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</si>
  <si>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</si>
  <si>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</si>
  <si>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</si>
  <si>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</si>
  <si>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</si>
  <si>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</si>
  <si>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</si>
  <si>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</si>
  <si>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</si>
  <si>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</si>
  <si>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</si>
  <si>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</si>
  <si>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</si>
  <si>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</si>
  <si>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</si>
  <si>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</si>
  <si>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</si>
  <si>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</si>
  <si>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</si>
  <si>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</si>
  <si>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</si>
  <si>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</si>
  <si>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</si>
  <si>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</si>
  <si>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</si>
  <si>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</si>
  <si>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</si>
  <si>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</si>
  <si>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</si>
  <si>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</si>
  <si>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</si>
  <si>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</si>
  <si>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</si>
  <si>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</si>
  <si>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</si>
  <si>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</si>
  <si>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</si>
  <si>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</si>
  <si>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</si>
  <si>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</si>
  <si>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</si>
  <si>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</si>
  <si>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</si>
  <si>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</si>
  <si>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</si>
  <si>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</si>
  <si>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</si>
  <si>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</si>
  <si>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</si>
  <si>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</si>
  <si>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</si>
  <si>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</si>
  <si>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</si>
  <si>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</si>
  <si>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</si>
  <si>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</si>
  <si>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</si>
  <si>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</si>
  <si>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</si>
  <si>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</si>
  <si>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</si>
  <si>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</si>
  <si>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</si>
  <si>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</si>
  <si>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</si>
  <si>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</si>
  <si>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</si>
  <si>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</si>
  <si>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</si>
  <si>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</si>
  <si>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</si>
  <si>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</si>
  <si>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</si>
  <si>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</si>
  <si>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</si>
  <si>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</si>
  <si>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</si>
  <si>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</si>
  <si>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</si>
  <si>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</si>
  <si>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</si>
  <si>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</si>
  <si>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</si>
  <si>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</si>
  <si>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</si>
  <si>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</si>
  <si>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</si>
  <si>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</si>
  <si>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</si>
  <si>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</si>
  <si>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</si>
  <si>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</si>
  <si>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</si>
  <si>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</si>
  <si>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</si>
  <si>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</si>
  <si>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</si>
  <si>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</si>
  <si>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</si>
  <si>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</si>
  <si>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</si>
  <si>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</si>
  <si>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</si>
  <si>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</si>
  <si>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</si>
  <si>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</si>
  <si>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</si>
  <si>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</si>
  <si>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</si>
  <si>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</si>
  <si>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</si>
  <si>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</si>
  <si>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</si>
  <si>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</si>
  <si>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</si>
  <si>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</si>
  <si>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</si>
  <si>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</si>
  <si>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</si>
  <si>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</si>
  <si>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</si>
  <si>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</si>
  <si>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</si>
  <si>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</si>
  <si>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</si>
  <si>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</si>
  <si>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</si>
  <si>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</si>
  <si>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</si>
  <si>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</si>
  <si>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</si>
  <si>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</si>
  <si>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</si>
  <si>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</si>
  <si>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</si>
  <si>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</si>
  <si>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</si>
  <si>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</si>
  <si>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</si>
  <si>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</si>
  <si>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</si>
  <si>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</si>
  <si>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</si>
  <si>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</si>
  <si>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</si>
  <si>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</si>
  <si>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</si>
  <si>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</si>
  <si>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</si>
  <si>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</si>
  <si>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</si>
  <si>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</si>
  <si>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</si>
  <si>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</si>
  <si>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</si>
  <si>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</si>
  <si>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</si>
  <si>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</si>
  <si>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</si>
  <si>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</si>
  <si>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</si>
  <si>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</si>
  <si>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</si>
  <si>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</si>
  <si>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</si>
  <si>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</si>
  <si>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</si>
  <si>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</si>
  <si>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</si>
  <si>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</si>
  <si>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</si>
  <si>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</si>
  <si>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</si>
  <si>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</si>
  <si>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</si>
  <si>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</si>
  <si>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</si>
  <si>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</si>
  <si>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</si>
  <si>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</si>
  <si>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</si>
  <si>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</si>
  <si>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</si>
  <si>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</si>
  <si>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</si>
  <si>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</si>
  <si>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</si>
  <si>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</si>
  <si>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</si>
  <si>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</si>
  <si>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</si>
  <si>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</si>
  <si>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</si>
  <si>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</si>
  <si>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</si>
  <si>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</si>
  <si>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</si>
  <si>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</si>
  <si>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</si>
  <si>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</si>
  <si>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</si>
  <si>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</si>
  <si>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</si>
  <si>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</si>
  <si>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</si>
  <si>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</si>
  <si>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</si>
  <si>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</si>
  <si>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</si>
  <si>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</si>
  <si>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</si>
  <si>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</si>
  <si>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</si>
  <si>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</si>
  <si>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</si>
  <si>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</si>
  <si>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</si>
  <si>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</si>
  <si>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</si>
  <si>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</si>
  <si>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</si>
  <si>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</si>
  <si>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</si>
  <si>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</si>
  <si>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</si>
  <si>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</si>
  <si>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</si>
  <si>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</si>
  <si>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</si>
  <si>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</si>
  <si>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</si>
  <si>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</si>
  <si>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</si>
  <si>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</si>
  <si>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</si>
  <si>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</si>
  <si>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</si>
  <si>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</si>
  <si>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</si>
  <si>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</si>
  <si>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</si>
  <si>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</si>
  <si>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</si>
  <si>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</si>
  <si>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</si>
  <si>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</si>
  <si>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</si>
  <si>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</si>
  <si>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</si>
  <si>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</si>
  <si>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</si>
  <si>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</si>
  <si>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</si>
  <si>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</si>
  <si>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</si>
  <si>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</si>
  <si>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</si>
  <si>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</si>
  <si>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</si>
  <si>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</si>
  <si>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</si>
  <si>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</si>
  <si>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</si>
  <si>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</si>
  <si>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</si>
  <si>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</si>
  <si>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</si>
  <si>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</si>
  <si>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</si>
  <si>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</si>
  <si>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</si>
  <si>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</si>
  <si>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</si>
  <si>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</si>
  <si>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</si>
  <si>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</si>
  <si>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</si>
  <si>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</si>
  <si>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</si>
  <si>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</si>
  <si>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</si>
  <si>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</si>
  <si>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</si>
  <si>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</si>
  <si>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</si>
  <si>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</si>
  <si>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</si>
  <si>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</si>
  <si>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</si>
  <si>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</si>
  <si>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</si>
  <si>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</si>
  <si>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</si>
  <si>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</si>
  <si>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</si>
  <si>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</si>
  <si>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</si>
  <si>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</si>
  <si>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</si>
  <si>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</si>
  <si>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</si>
  <si>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</si>
  <si>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</si>
  <si>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</si>
  <si>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</si>
  <si>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</si>
  <si>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</si>
  <si>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</si>
  <si>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</si>
  <si>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</si>
  <si>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</si>
  <si>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</si>
  <si>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</si>
  <si>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</si>
  <si>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</si>
  <si>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</si>
  <si>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</si>
  <si>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</si>
  <si>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</si>
  <si>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</si>
  <si>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</si>
  <si>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</si>
  <si>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</si>
  <si>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</si>
  <si>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</si>
  <si>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</si>
  <si>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</si>
  <si>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</si>
  <si>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</si>
  <si>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</si>
  <si>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</si>
  <si>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</si>
  <si>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</si>
  <si>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</si>
  <si>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</si>
  <si>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</si>
  <si>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</si>
  <si>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</si>
  <si>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</si>
  <si>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</si>
  <si>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</si>
  <si>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</si>
  <si>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</si>
  <si>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</si>
  <si>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</si>
  <si>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</si>
  <si>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</si>
  <si>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</si>
  <si>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</si>
  <si>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</si>
  <si>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</si>
  <si>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</si>
  <si>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</si>
  <si>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</si>
  <si>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</si>
  <si>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</si>
  <si>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</si>
  <si>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</si>
  <si>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</si>
  <si>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</si>
  <si>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</si>
  <si>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</si>
  <si>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</si>
  <si>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</si>
  <si>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</si>
  <si>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</si>
  <si>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</si>
  <si>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</si>
  <si>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</si>
  <si>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</si>
  <si>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</si>
  <si>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</si>
  <si>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</si>
  <si>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</si>
  <si>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</si>
  <si>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</si>
  <si>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</si>
  <si>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</si>
  <si>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</si>
  <si>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</si>
  <si>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</si>
  <si>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</si>
  <si>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</si>
  <si>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</si>
  <si>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</si>
  <si>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</si>
  <si>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</si>
  <si>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</si>
  <si>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</si>
  <si>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</si>
  <si>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</si>
  <si>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</si>
  <si>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</si>
  <si>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</si>
  <si>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</si>
  <si>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</si>
  <si>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</si>
  <si>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</si>
  <si>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</si>
  <si>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</si>
  <si>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</si>
  <si>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</si>
  <si>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</si>
  <si>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</si>
  <si>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</si>
  <si>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</si>
  <si>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</si>
  <si>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</si>
  <si>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</si>
  <si>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</si>
  <si>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</si>
  <si>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</si>
  <si>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</si>
  <si>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</si>
  <si>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</si>
  <si>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</si>
  <si>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</si>
  <si>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</si>
  <si>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</si>
  <si>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</si>
  <si>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</si>
  <si>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</si>
  <si>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</si>
  <si>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</si>
  <si>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</si>
  <si>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</si>
  <si>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</si>
  <si>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</si>
  <si>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</si>
  <si>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</si>
  <si>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</si>
  <si>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</si>
  <si>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</si>
  <si>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</si>
  <si>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</si>
  <si>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</si>
  <si>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</si>
  <si>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</si>
  <si>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</si>
  <si>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</si>
  <si>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</si>
  <si>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</si>
  <si>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</si>
  <si>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</si>
  <si>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</si>
  <si>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</si>
  <si>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</si>
  <si>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</si>
  <si>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</si>
  <si>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</si>
  <si>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</si>
  <si>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</si>
  <si>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</si>
  <si>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</si>
  <si>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</si>
  <si>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</si>
  <si>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</si>
  <si>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</si>
  <si>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</si>
  <si>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</si>
  <si>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</si>
  <si>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</si>
  <si>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</si>
  <si>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</si>
  <si>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</si>
  <si>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</si>
  <si>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</si>
  <si>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</si>
  <si>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</si>
  <si>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</si>
  <si>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</si>
  <si>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</si>
  <si>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</si>
  <si>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</si>
  <si>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</si>
  <si>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</si>
  <si>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</si>
  <si>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</si>
  <si>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</si>
  <si>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</si>
  <si>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</si>
  <si>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</si>
  <si>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</si>
  <si>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</si>
  <si>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</si>
  <si>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</si>
  <si>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</si>
  <si>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</si>
  <si>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</si>
  <si>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</si>
  <si>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</si>
  <si>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</si>
  <si>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</si>
  <si>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</si>
  <si>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</si>
  <si>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</si>
  <si>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</si>
  <si>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</si>
  <si>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</si>
  <si>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</si>
  <si>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</si>
  <si>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</si>
  <si>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</si>
  <si>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</si>
  <si>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</si>
  <si>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</si>
  <si>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</si>
  <si>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</si>
  <si>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</si>
  <si>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</si>
  <si>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</si>
  <si>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</si>
  <si>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</si>
  <si>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</si>
  <si>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</si>
  <si>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</si>
  <si>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</si>
  <si>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</si>
  <si>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</si>
  <si>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</si>
  <si>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</si>
  <si>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</si>
  <si>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</si>
  <si>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</si>
  <si>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</si>
  <si>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</si>
  <si>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</si>
  <si>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</si>
  <si>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</si>
  <si>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</si>
  <si>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</si>
  <si>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</si>
  <si>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</si>
  <si>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</si>
  <si>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</si>
  <si>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</si>
  <si>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</si>
  <si>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</si>
  <si>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</si>
  <si>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</si>
  <si>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</si>
  <si>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</si>
  <si>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</si>
  <si>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</si>
  <si>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</si>
  <si>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</si>
  <si>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</si>
  <si>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</si>
  <si>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</si>
  <si>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</si>
  <si>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</si>
  <si>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</si>
  <si>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</si>
  <si>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</si>
  <si>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</si>
  <si>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</si>
  <si>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</si>
  <si>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</si>
  <si>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</si>
  <si>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</si>
  <si>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</si>
  <si>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</si>
  <si>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</si>
  <si>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</si>
  <si>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</si>
  <si>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</si>
  <si>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</si>
  <si>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</si>
  <si>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</si>
  <si>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</si>
  <si>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</si>
  <si>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</si>
  <si>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</si>
  <si>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</si>
  <si>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</si>
  <si>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</si>
  <si>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</si>
  <si>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</si>
  <si>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</si>
  <si>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</si>
  <si>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</si>
  <si>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</si>
  <si>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</si>
  <si>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</si>
  <si>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</si>
  <si>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</si>
  <si>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</si>
  <si>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</si>
  <si>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</si>
  <si>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</si>
  <si>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</si>
  <si>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</si>
  <si>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</si>
  <si>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</si>
  <si>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</si>
  <si>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</si>
  <si>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</si>
  <si>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</si>
  <si>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</si>
  <si>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</si>
  <si>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</si>
  <si>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</si>
  <si>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</si>
  <si>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</si>
  <si>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</si>
  <si>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</si>
  <si>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</si>
  <si>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</si>
  <si>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</si>
  <si>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</si>
  <si>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</si>
  <si>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</si>
  <si>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</si>
  <si>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</si>
  <si>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</si>
  <si>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</si>
  <si>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</si>
  <si>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</si>
  <si>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</si>
  <si>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</si>
  <si>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</si>
  <si>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</si>
  <si>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</si>
  <si>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</si>
  <si>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</si>
  <si>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</si>
  <si>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</si>
  <si>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</si>
  <si>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</si>
  <si>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</si>
  <si>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</si>
  <si>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</si>
  <si>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</si>
  <si>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</si>
  <si>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</si>
  <si>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</si>
  <si>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</si>
  <si>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</si>
  <si>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</si>
  <si>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</si>
  <si>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</si>
  <si>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</si>
  <si>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</si>
  <si>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</si>
  <si>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</si>
  <si>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</si>
  <si>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</si>
  <si>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</si>
  <si>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</si>
  <si>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</si>
  <si>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</si>
  <si>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</si>
  <si>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</si>
  <si>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</si>
  <si>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</si>
  <si>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</si>
  <si>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</si>
  <si>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</si>
  <si>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</si>
  <si>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</si>
  <si>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</si>
  <si>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</si>
  <si>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</si>
  <si>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</si>
  <si>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</si>
  <si>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</si>
  <si>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</si>
  <si>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</si>
  <si>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</si>
  <si>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</si>
  <si>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</si>
  <si>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</si>
  <si>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</si>
  <si>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</si>
  <si>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</si>
  <si>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</si>
  <si>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</si>
  <si>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</si>
  <si>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</si>
  <si>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</si>
  <si>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</si>
  <si>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</si>
  <si>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</si>
  <si>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</si>
  <si>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</si>
  <si>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</si>
  <si>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</si>
  <si>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</si>
  <si>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</si>
  <si>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</si>
  <si>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</si>
  <si>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</si>
  <si>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</si>
  <si>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</si>
  <si>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</si>
  <si>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</si>
  <si>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</si>
  <si>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</si>
  <si>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</si>
  <si>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</si>
  <si>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</si>
  <si>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</si>
  <si>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</si>
  <si>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</si>
  <si>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</si>
  <si>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</si>
  <si>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</si>
  <si>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</si>
  <si>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</si>
  <si>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</si>
  <si>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</si>
  <si>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</si>
  <si>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</si>
  <si>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</si>
  <si>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</si>
  <si>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</si>
  <si>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</si>
  <si>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</si>
  <si>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</si>
  <si>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</si>
  <si>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</si>
  <si>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</si>
  <si>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</si>
  <si>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</si>
  <si>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</si>
  <si>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</si>
  <si>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</si>
  <si>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</si>
  <si>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</si>
  <si>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</si>
  <si>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</si>
  <si>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</si>
  <si>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</si>
  <si>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</si>
  <si>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</si>
  <si>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</si>
  <si>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</si>
  <si>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</si>
  <si>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</si>
  <si>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</si>
  <si>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</si>
  <si>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</si>
  <si>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</si>
  <si>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</si>
  <si>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</si>
  <si>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</si>
  <si>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</si>
  <si>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</si>
  <si>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</si>
  <si>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</si>
  <si>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</si>
  <si>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</si>
  <si>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</si>
  <si>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</si>
  <si>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</si>
  <si>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</si>
  <si>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</si>
  <si>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</si>
  <si>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</si>
  <si>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</si>
  <si>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</si>
  <si>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</si>
  <si>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</si>
  <si>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</si>
  <si>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</si>
  <si>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</si>
  <si>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</si>
  <si>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</si>
  <si>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</si>
  <si>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</si>
  <si>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</si>
  <si>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</si>
  <si>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</si>
  <si>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</si>
  <si>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</si>
  <si>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</si>
  <si>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</si>
  <si>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</si>
  <si>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</si>
  <si>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</si>
  <si>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</si>
  <si>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</si>
  <si>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</si>
  <si>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</si>
  <si>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</si>
  <si>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</si>
  <si>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</si>
  <si>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</si>
  <si>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</si>
  <si>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</si>
  <si>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</si>
  <si>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</si>
  <si>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</si>
  <si>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</si>
  <si>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</si>
  <si>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</si>
  <si>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</si>
  <si>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</si>
  <si>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</si>
  <si>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</si>
  <si>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</si>
  <si>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</si>
  <si>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</si>
  <si>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</si>
  <si>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</si>
  <si>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</si>
  <si>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</si>
  <si>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</si>
  <si>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</si>
  <si>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</si>
  <si>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</si>
  <si>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</si>
  <si>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</si>
  <si>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</si>
  <si>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</si>
  <si>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</si>
  <si>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</si>
  <si>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</si>
  <si>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</si>
  <si>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</si>
  <si>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</si>
  <si>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</si>
  <si>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</si>
  <si>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</si>
  <si>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</si>
  <si>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</si>
  <si>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</si>
  <si>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</si>
  <si>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</si>
  <si>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</si>
  <si>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</si>
  <si>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</si>
  <si>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</si>
  <si>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</si>
  <si>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</si>
  <si>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</si>
  <si>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</si>
  <si>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</si>
  <si>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</si>
  <si>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</si>
  <si>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</si>
  <si>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</si>
  <si>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</si>
  <si>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</si>
  <si>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</si>
  <si>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</si>
  <si>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</si>
  <si>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</si>
  <si>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</si>
  <si>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</si>
  <si>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</si>
  <si>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</si>
  <si>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</si>
  <si>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</si>
  <si>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</si>
  <si>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</si>
  <si>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</si>
  <si>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</si>
  <si>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</si>
  <si>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</si>
  <si>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</si>
  <si>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</si>
  <si>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</si>
  <si>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</si>
  <si>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</si>
  <si>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</si>
  <si>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</si>
  <si>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</si>
  <si>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</si>
  <si>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</si>
  <si>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</si>
  <si>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</si>
  <si>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</si>
  <si>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</si>
  <si>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</si>
  <si>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</si>
  <si>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</si>
  <si>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</si>
  <si>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</si>
  <si>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</si>
  <si>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</si>
  <si>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</si>
  <si>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</si>
  <si>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</si>
  <si>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</si>
  <si>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</si>
  <si>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</si>
  <si>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</si>
  <si>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</si>
  <si>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</si>
  <si>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</si>
  <si>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</si>
  <si>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</si>
  <si>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</si>
  <si>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</si>
  <si>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</si>
  <si>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</si>
  <si>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</si>
  <si>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</si>
  <si>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</si>
  <si>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</si>
  <si>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</si>
  <si>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</si>
  <si>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</si>
  <si>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</si>
  <si>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</si>
  <si>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</si>
  <si>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</si>
  <si>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</si>
  <si>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</si>
  <si>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</si>
  <si>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</si>
  <si>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</si>
  <si>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</si>
  <si>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</si>
  <si>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</si>
  <si>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</si>
  <si>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</si>
  <si>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</si>
  <si>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</si>
  <si>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</si>
  <si>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</si>
  <si>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</si>
  <si>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</si>
  <si>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</si>
  <si>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</si>
  <si>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</si>
  <si>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</si>
  <si>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</si>
  <si>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</si>
  <si>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</si>
  <si>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</si>
  <si>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</si>
  <si>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</si>
  <si>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</si>
  <si>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</si>
  <si>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</si>
  <si>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</si>
  <si>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</si>
  <si>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</si>
  <si>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</si>
  <si>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</si>
  <si>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</si>
  <si>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</si>
  <si>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</si>
  <si>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</si>
  <si>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</si>
  <si>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</si>
  <si>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</si>
  <si>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</si>
  <si>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</si>
  <si>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</si>
  <si>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</si>
  <si>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</si>
  <si>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</si>
  <si>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</si>
  <si>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</si>
  <si>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</si>
  <si>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</si>
  <si>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</si>
  <si>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</si>
  <si>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</si>
  <si>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</si>
  <si>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</si>
  <si>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</si>
  <si>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</si>
  <si>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</si>
  <si>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</si>
  <si>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</si>
  <si>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</si>
  <si>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</si>
  <si>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</si>
  <si>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</si>
  <si>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</si>
  <si>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</si>
  <si>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</si>
  <si>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</si>
  <si>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</si>
  <si>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</si>
  <si>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</si>
  <si>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</si>
  <si>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</si>
  <si>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</si>
  <si>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</si>
  <si>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</si>
  <si>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</si>
  <si>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</si>
  <si>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</si>
  <si>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</si>
  <si>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</si>
  <si>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</si>
  <si>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</si>
  <si>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</si>
  <si>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</si>
  <si>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</si>
  <si>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</si>
  <si>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</si>
  <si>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</si>
  <si>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</si>
  <si>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</si>
  <si>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</si>
  <si>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</si>
  <si>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</si>
  <si>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</si>
  <si>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</si>
  <si>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</si>
  <si>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</si>
  <si>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</si>
  <si>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</si>
  <si>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</si>
  <si>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</si>
  <si>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</si>
  <si>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</si>
  <si>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</si>
  <si>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</si>
  <si>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</si>
  <si>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</si>
  <si>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</si>
  <si>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</si>
  <si>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</si>
  <si>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</si>
  <si>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</si>
  <si>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</si>
  <si>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</si>
  <si>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</si>
  <si>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</si>
  <si>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</si>
  <si>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</si>
  <si>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</si>
  <si>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</si>
  <si>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</si>
  <si>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</si>
  <si>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</si>
  <si>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</si>
  <si>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</si>
  <si>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</si>
  <si>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</si>
  <si>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</si>
  <si>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</si>
  <si>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</si>
  <si>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</si>
  <si>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</si>
  <si>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</si>
  <si>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</si>
  <si>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</si>
  <si>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</si>
  <si>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</si>
  <si>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</si>
  <si>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</si>
  <si>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</si>
  <si>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</si>
  <si>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</si>
  <si>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</si>
  <si>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</si>
  <si>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</si>
  <si>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</si>
  <si>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</si>
  <si>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</si>
  <si>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</si>
  <si>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</si>
  <si>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</si>
  <si>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</si>
  <si>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</si>
  <si>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</si>
  <si>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</si>
  <si>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</si>
  <si>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</si>
  <si>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</si>
  <si>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</si>
  <si>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</si>
  <si>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</si>
  <si>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</si>
  <si>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</si>
  <si>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</si>
  <si>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</si>
  <si>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</si>
  <si>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</si>
  <si>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</si>
  <si>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</si>
  <si>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</si>
  <si>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</si>
  <si>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</si>
  <si>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</si>
  <si>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</si>
  <si>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</si>
  <si>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</si>
  <si>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</si>
  <si>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</si>
  <si>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</si>
  <si>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</si>
  <si>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</si>
  <si>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</si>
  <si>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</si>
  <si>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</si>
  <si>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</si>
  <si>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</si>
  <si>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</si>
  <si>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</si>
  <si>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</si>
  <si>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</si>
  <si>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</si>
  <si>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</si>
  <si>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</si>
  <si>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</si>
  <si>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</si>
  <si>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</si>
  <si>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</si>
  <si>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</si>
  <si>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</si>
  <si>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</si>
  <si>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</si>
  <si>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</si>
  <si>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</si>
  <si>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</si>
  <si>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</si>
  <si>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</si>
  <si>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</si>
  <si>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</si>
  <si>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</si>
  <si>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</si>
  <si>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</si>
  <si>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</si>
  <si>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</si>
  <si>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</si>
  <si>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</si>
  <si>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</si>
  <si>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</si>
  <si>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</si>
  <si>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</si>
  <si>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</si>
  <si>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</si>
  <si>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</si>
  <si>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</si>
  <si>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</si>
  <si>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</si>
  <si>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</si>
  <si>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</si>
  <si>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</si>
  <si>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</si>
  <si>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</si>
  <si>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</si>
  <si>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</si>
  <si>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</si>
  <si>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</si>
  <si>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</si>
  <si>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</si>
  <si>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</si>
  <si>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</si>
  <si>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</si>
  <si>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</si>
  <si>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</si>
  <si>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</si>
  <si>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</si>
  <si>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</si>
  <si>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</si>
  <si>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</si>
  <si>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</si>
  <si>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</si>
  <si>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</si>
  <si>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</si>
  <si>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</si>
  <si>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</si>
  <si>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</si>
  <si>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</si>
  <si>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</si>
  <si>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</si>
  <si>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</si>
  <si>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</si>
  <si>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</si>
  <si>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</si>
  <si>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</si>
  <si>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</si>
  <si>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</si>
  <si>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</si>
  <si>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</si>
  <si>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</si>
  <si>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</si>
  <si>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</si>
  <si>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</si>
  <si>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</si>
  <si>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</si>
  <si>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</si>
  <si>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</si>
  <si>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</si>
  <si>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</si>
  <si>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</si>
  <si>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</si>
  <si>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</si>
  <si>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</si>
  <si>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</si>
  <si>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</si>
  <si>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</si>
  <si>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</si>
  <si>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</si>
  <si>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</si>
  <si>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</si>
  <si>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</si>
  <si>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</si>
  <si>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</si>
  <si>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</si>
  <si>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</si>
  <si>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</si>
  <si>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</si>
  <si>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</si>
  <si>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</si>
  <si>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</si>
  <si>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</si>
  <si>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</si>
  <si>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</si>
  <si>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</si>
  <si>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</si>
  <si>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</si>
  <si>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</si>
  <si>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</si>
  <si>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</si>
  <si>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</si>
  <si>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</si>
  <si>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</si>
  <si>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</si>
  <si>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</si>
  <si>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</si>
  <si>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</si>
  <si>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</si>
  <si>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</si>
  <si>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</si>
  <si>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</si>
  <si>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</si>
  <si>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</si>
  <si>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</si>
  <si>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</si>
  <si>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</si>
  <si>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</si>
  <si>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</si>
  <si>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</si>
  <si>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</si>
  <si>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</si>
  <si>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</si>
  <si>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</si>
  <si>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</si>
  <si>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</si>
  <si>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</si>
  <si>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</si>
  <si>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</si>
  <si>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</si>
  <si>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</si>
  <si>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</si>
  <si>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</si>
  <si>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</si>
  <si>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</si>
  <si>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</si>
  <si>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</si>
  <si>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</si>
  <si>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</si>
  <si>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</si>
  <si>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</si>
  <si>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</si>
  <si>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</si>
  <si>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</si>
  <si>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</si>
  <si>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</si>
  <si>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</si>
  <si>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</si>
  <si>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</si>
  <si>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</si>
  <si>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</si>
  <si>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</si>
  <si>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</si>
  <si>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</si>
  <si>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</si>
  <si>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</si>
  <si>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</si>
  <si>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</si>
  <si>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</si>
  <si>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</si>
  <si>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</si>
  <si>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</si>
  <si>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</si>
  <si>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</si>
  <si>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</si>
  <si>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</si>
  <si>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</si>
  <si>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</si>
  <si>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</si>
  <si>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</si>
  <si>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</si>
  <si>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</si>
  <si>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</si>
  <si>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</si>
  <si>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</si>
  <si>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</si>
  <si>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</si>
  <si>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</si>
  <si>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</si>
  <si>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</si>
  <si>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</si>
  <si>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</si>
  <si>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</si>
  <si>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</si>
  <si>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</si>
  <si>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</si>
  <si>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</si>
  <si>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</si>
  <si>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</si>
  <si>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</si>
  <si>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</si>
  <si>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</si>
  <si>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</si>
  <si>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</si>
  <si>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</si>
  <si>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</si>
  <si>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</si>
  <si>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</si>
  <si>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</si>
  <si>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</si>
  <si>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</si>
  <si>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</si>
  <si>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</si>
  <si>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</si>
  <si>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</si>
  <si>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</si>
  <si>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</si>
  <si>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</si>
  <si>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</si>
  <si>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</si>
  <si>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</si>
  <si>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</si>
  <si>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</si>
  <si>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</si>
  <si>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</si>
  <si>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</si>
  <si>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</si>
  <si>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</si>
  <si>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</si>
  <si>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</si>
  <si>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</si>
  <si>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</si>
  <si>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</si>
  <si>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</si>
  <si>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</si>
  <si>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</si>
  <si>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</si>
  <si>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</si>
  <si>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</si>
  <si>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</si>
  <si>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</si>
  <si>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</si>
  <si>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</si>
  <si>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</si>
  <si>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</si>
  <si>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</si>
  <si>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</si>
  <si>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</si>
  <si>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</si>
  <si>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</si>
  <si>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</si>
  <si>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</si>
  <si>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</si>
  <si>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</si>
  <si>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</si>
  <si>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</si>
  <si>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</si>
  <si>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</si>
  <si>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</si>
  <si>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</si>
  <si>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</si>
  <si>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</si>
  <si>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</si>
  <si>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</si>
  <si>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</si>
  <si>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</si>
  <si>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</si>
  <si>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</si>
  <si>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</si>
  <si>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</si>
  <si>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</si>
  <si>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</si>
  <si>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</si>
  <si>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</si>
  <si>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</si>
  <si>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</si>
  <si>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</si>
  <si>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</si>
  <si>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</si>
  <si>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</si>
  <si>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</si>
  <si>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</si>
  <si>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</si>
  <si>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</si>
  <si>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</si>
  <si>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</si>
  <si>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</si>
  <si>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</si>
  <si>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</si>
  <si>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</si>
  <si>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</si>
  <si>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</si>
  <si>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</si>
  <si>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</si>
  <si>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</si>
  <si>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</si>
  <si>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</si>
  <si>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</si>
  <si>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</si>
  <si>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</si>
  <si>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</si>
  <si>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</si>
  <si>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</si>
  <si>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</si>
  <si>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</si>
  <si>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</si>
  <si>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</si>
  <si>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</si>
  <si>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</si>
  <si>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</si>
  <si>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</si>
  <si>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</si>
  <si>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</si>
  <si>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</si>
  <si>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</si>
  <si>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</si>
  <si>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</si>
  <si>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</si>
  <si>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</si>
  <si>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</si>
  <si>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</si>
  <si>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</si>
  <si>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</si>
  <si>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</si>
  <si>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</si>
  <si>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</si>
  <si>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</si>
  <si>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</si>
  <si>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</si>
  <si>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</si>
  <si>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</si>
  <si>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</si>
  <si>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</si>
  <si>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</si>
  <si>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</si>
  <si>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</si>
  <si>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</si>
  <si>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</si>
  <si>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</si>
  <si>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</si>
  <si>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</si>
  <si>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</si>
  <si>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</si>
  <si>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</si>
  <si>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</si>
  <si>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</si>
  <si>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</si>
  <si>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</si>
  <si>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</si>
  <si>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</si>
  <si>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</si>
  <si>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</si>
  <si>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</si>
  <si>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</si>
  <si>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</si>
  <si>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</si>
  <si>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</si>
  <si>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</si>
  <si>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</si>
  <si>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</si>
  <si>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</si>
  <si>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</si>
  <si>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</si>
  <si>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</si>
  <si>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</si>
  <si>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</si>
  <si>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</si>
  <si>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</si>
  <si>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</si>
  <si>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</si>
  <si>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</si>
  <si>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</si>
  <si>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</si>
  <si>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</si>
  <si>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</si>
  <si>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</si>
  <si>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</si>
  <si>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</si>
  <si>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</si>
  <si>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</si>
  <si>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</si>
  <si>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</si>
  <si>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</si>
  <si>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</si>
  <si>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</si>
  <si>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</si>
  <si>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</si>
  <si>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</si>
  <si>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</si>
  <si>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</si>
  <si>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</si>
  <si>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</si>
  <si>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</si>
  <si>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</si>
  <si>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</si>
  <si>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</si>
  <si>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</si>
  <si>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</si>
  <si>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</si>
  <si>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</si>
  <si>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</si>
  <si>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</si>
  <si>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</si>
  <si>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</si>
  <si>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</si>
  <si>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</si>
  <si>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</si>
  <si>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</si>
  <si>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</si>
  <si>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</si>
  <si>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</si>
  <si>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</si>
  <si>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</si>
  <si>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</si>
  <si>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</si>
  <si>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</si>
  <si>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</si>
  <si>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</si>
  <si>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</si>
  <si>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</si>
  <si>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</si>
  <si>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</si>
  <si>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</si>
  <si>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</si>
  <si>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</si>
  <si>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</si>
  <si>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</si>
  <si>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</si>
  <si>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</si>
  <si>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</si>
  <si>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</si>
  <si>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</si>
  <si>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</si>
  <si>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</si>
  <si>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</si>
  <si>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</si>
  <si>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</si>
  <si>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</si>
  <si>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</si>
  <si>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</si>
  <si>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</si>
  <si>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</si>
  <si>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</si>
  <si>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</si>
  <si>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</si>
  <si>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</si>
  <si>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</si>
  <si>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</si>
  <si>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</si>
  <si>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</si>
  <si>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</si>
  <si>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</si>
  <si>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</si>
  <si>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</si>
  <si>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</si>
  <si>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</si>
  <si>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</si>
  <si>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</si>
  <si>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</si>
  <si>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</si>
  <si>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</si>
  <si>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</si>
  <si>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</si>
  <si>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</si>
  <si>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</si>
  <si>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</si>
  <si>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</si>
  <si>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</si>
  <si>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</si>
  <si>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</si>
  <si>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</si>
  <si>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</si>
  <si>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</si>
  <si>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</si>
  <si>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</si>
  <si>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</si>
  <si>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</si>
  <si>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</si>
  <si>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</si>
  <si>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</si>
  <si>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</si>
  <si>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</si>
  <si>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</si>
  <si>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</si>
  <si>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</si>
  <si>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</si>
  <si>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</si>
  <si>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</si>
  <si>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</si>
  <si>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</si>
  <si>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</si>
  <si>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</si>
  <si>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</si>
  <si>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</si>
  <si>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</si>
  <si>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</si>
  <si>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</si>
  <si>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</si>
  <si>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</si>
  <si>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</si>
  <si>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</si>
  <si>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</si>
  <si>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</si>
  <si>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</si>
  <si>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</si>
  <si>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</si>
  <si>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</si>
  <si>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</si>
  <si>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</si>
  <si>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</si>
  <si>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</si>
  <si>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</si>
  <si>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</si>
  <si>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</si>
  <si>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</si>
  <si>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</si>
  <si>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</si>
  <si>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</si>
  <si>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</si>
  <si>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</si>
  <si>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</si>
  <si>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</si>
  <si>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</si>
  <si>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</si>
  <si>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</si>
  <si>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</si>
  <si>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</si>
  <si>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</si>
  <si>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</si>
  <si>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</si>
  <si>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</si>
  <si>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</si>
  <si>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</si>
  <si>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</si>
  <si>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</si>
  <si>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</si>
  <si>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</si>
  <si>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</si>
  <si>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</si>
  <si>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</si>
  <si>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</si>
  <si>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</si>
  <si>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</si>
  <si>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</si>
  <si>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</si>
  <si>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</si>
  <si>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</si>
  <si>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</si>
  <si>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</si>
  <si>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</si>
  <si>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</si>
  <si>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</si>
  <si>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</si>
  <si>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</si>
  <si>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</si>
  <si>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</si>
  <si>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</si>
  <si>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</si>
  <si>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</si>
  <si>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</si>
  <si>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</si>
  <si>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</si>
  <si>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</si>
  <si>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</si>
  <si>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</si>
  <si>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</si>
  <si>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</si>
  <si>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</si>
  <si>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</si>
  <si>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</si>
  <si>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</si>
  <si>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</si>
  <si>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</si>
  <si>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</si>
  <si>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</si>
  <si>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</si>
  <si>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</si>
  <si>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</si>
  <si>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</si>
  <si>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</si>
  <si>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</si>
  <si>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</si>
  <si>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</si>
  <si>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</si>
  <si>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</si>
  <si>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</si>
  <si>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</si>
  <si>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</si>
  <si>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</si>
  <si>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</si>
  <si>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</si>
  <si>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</si>
  <si>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</si>
  <si>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</si>
  <si>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</si>
  <si>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</si>
  <si>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</si>
  <si>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</si>
  <si>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</si>
  <si>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</si>
  <si>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</si>
  <si>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</si>
  <si>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</si>
  <si>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</si>
  <si>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</si>
  <si>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</si>
  <si>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</si>
  <si>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</si>
  <si>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</si>
  <si>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</si>
  <si>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</si>
  <si>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</si>
  <si>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</si>
  <si>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</si>
  <si>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</si>
  <si>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</si>
  <si>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</si>
  <si>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</si>
  <si>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</si>
  <si>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</si>
  <si>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</si>
  <si>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</si>
  <si>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</si>
  <si>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</si>
  <si>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</si>
  <si>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</si>
  <si>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</si>
  <si>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</si>
  <si>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</si>
  <si>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</si>
  <si>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</si>
  <si>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</si>
  <si>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</si>
  <si>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</si>
  <si>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</si>
  <si>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</si>
  <si>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</si>
  <si>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</si>
  <si>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</si>
  <si>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</si>
  <si>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</si>
  <si>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</si>
  <si>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</si>
  <si>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</si>
  <si>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</si>
  <si>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</si>
  <si>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</si>
  <si>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</si>
  <si>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</si>
  <si>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</si>
  <si>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</si>
  <si>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</si>
  <si>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</si>
  <si>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</si>
  <si>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</si>
  <si>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</si>
  <si>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</si>
  <si>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</si>
  <si>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</si>
  <si>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</si>
  <si>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</si>
  <si>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</si>
  <si>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</si>
  <si>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</si>
  <si>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</si>
  <si>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</si>
  <si>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</si>
  <si>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</si>
  <si>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</si>
  <si>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</si>
  <si>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</si>
  <si>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</si>
  <si>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</si>
  <si>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</si>
  <si>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</si>
  <si>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</si>
  <si>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</si>
  <si>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</si>
  <si>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</si>
  <si>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</si>
  <si>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</si>
  <si>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</si>
  <si>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</si>
  <si>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</si>
  <si>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</si>
  <si>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</si>
  <si>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</si>
  <si>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</si>
  <si>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</si>
  <si>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</si>
  <si>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</si>
  <si>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</si>
  <si>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</si>
  <si>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</si>
  <si>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</si>
  <si>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</si>
  <si>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</si>
  <si>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</si>
  <si>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</si>
  <si>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</si>
  <si>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</si>
  <si>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</si>
  <si>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</si>
  <si>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</si>
  <si>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</si>
  <si>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</si>
  <si>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</si>
  <si>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</si>
  <si>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</si>
  <si>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</si>
  <si>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</si>
  <si>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</si>
  <si>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</si>
  <si>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</si>
  <si>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</si>
  <si>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</si>
  <si>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</si>
  <si>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</si>
  <si>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</si>
  <si>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</si>
  <si>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</si>
  <si>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</si>
  <si>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</si>
  <si>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</si>
  <si>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</si>
  <si>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</si>
  <si>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</si>
  <si>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</si>
  <si>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</si>
  <si>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</si>
  <si>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</si>
  <si>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</si>
  <si>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</si>
  <si>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</si>
  <si>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</si>
  <si>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</si>
  <si>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</si>
  <si>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</si>
  <si>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</si>
  <si>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</si>
  <si>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</si>
  <si>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</si>
  <si>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</si>
  <si>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</si>
  <si>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</si>
  <si>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</si>
  <si>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</si>
  <si>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</si>
  <si>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</si>
  <si>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</si>
  <si>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</si>
  <si>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</si>
  <si>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</si>
  <si>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</si>
  <si>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</si>
  <si>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</si>
  <si>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</si>
  <si>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</si>
  <si>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</si>
  <si>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</si>
  <si>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</si>
  <si>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</si>
  <si>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</si>
  <si>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</si>
  <si>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</si>
  <si>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</si>
  <si>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</si>
  <si>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</si>
  <si>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</si>
  <si>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</si>
  <si>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</si>
  <si>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</si>
  <si>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</si>
  <si>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</si>
  <si>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</si>
  <si>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</si>
  <si>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</si>
  <si>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</si>
  <si>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</si>
  <si>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</si>
  <si>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</si>
  <si>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</si>
  <si>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</si>
  <si>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</si>
  <si>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</si>
  <si>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</si>
  <si>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</si>
  <si>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</si>
  <si>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</si>
  <si>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</si>
  <si>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</si>
  <si>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</si>
  <si>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</si>
  <si>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</si>
  <si>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</si>
  <si>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</si>
  <si>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</si>
  <si>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</si>
  <si>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</si>
  <si>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</si>
  <si>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</si>
  <si>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</si>
  <si>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</si>
  <si>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</si>
  <si>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</si>
  <si>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</si>
  <si>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</si>
  <si>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</si>
  <si>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</si>
  <si>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</si>
  <si>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</si>
  <si>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</si>
  <si>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</si>
  <si>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</si>
  <si>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</si>
  <si>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</si>
  <si>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</si>
  <si>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</si>
  <si>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</si>
  <si>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</si>
  <si>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</si>
  <si>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</si>
  <si>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</si>
  <si>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</si>
  <si>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</si>
  <si>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</si>
  <si>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</si>
  <si>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</si>
  <si>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</si>
  <si>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</si>
  <si>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</si>
  <si>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</si>
  <si>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</si>
  <si>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</si>
  <si>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</si>
  <si>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</si>
  <si>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</si>
  <si>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</si>
  <si>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</si>
  <si>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</si>
  <si>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</si>
  <si>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</si>
  <si>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</si>
  <si>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</si>
  <si>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</si>
  <si>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</si>
  <si>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</si>
  <si>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</si>
  <si>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</si>
  <si>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</si>
  <si>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</si>
  <si>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</si>
  <si>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</si>
  <si>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</si>
  <si>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</si>
  <si>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</si>
  <si>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</si>
  <si>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</si>
  <si>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</si>
  <si>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</si>
  <si>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</si>
  <si>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</si>
  <si>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</si>
  <si>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</si>
  <si>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</si>
  <si>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</si>
  <si>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</si>
  <si>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</si>
  <si>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</si>
  <si>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</si>
  <si>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</si>
  <si>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</si>
  <si>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</si>
  <si>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</si>
  <si>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</si>
  <si>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</si>
  <si>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</si>
  <si>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</si>
  <si>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</si>
  <si>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</si>
  <si>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</si>
  <si>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</si>
  <si>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</si>
  <si>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</si>
  <si>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</si>
  <si>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</si>
  <si>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</si>
  <si>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</si>
  <si>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</si>
  <si>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</si>
  <si>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</si>
  <si>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</si>
  <si>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</si>
  <si>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</si>
  <si>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</si>
  <si>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</si>
  <si>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</si>
  <si>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</si>
  <si>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</si>
  <si>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</si>
  <si>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</si>
  <si>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</si>
  <si>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</si>
  <si>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</si>
  <si>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</si>
  <si>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</si>
  <si>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</si>
  <si>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</si>
  <si>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</si>
  <si>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</si>
  <si>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</si>
  <si>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</si>
  <si>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</si>
  <si>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</si>
  <si>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</si>
  <si>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</si>
  <si>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</si>
  <si>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</si>
  <si>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</si>
  <si>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</si>
  <si>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</si>
  <si>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</si>
  <si>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</si>
  <si>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</si>
  <si>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</si>
  <si>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</si>
  <si>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</si>
  <si>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</si>
  <si>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</si>
  <si>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</si>
  <si>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</si>
  <si>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</si>
  <si>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</si>
  <si>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</si>
  <si>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</si>
  <si>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</si>
  <si>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</si>
  <si>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</si>
  <si>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</si>
  <si>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</si>
  <si>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</si>
  <si>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</si>
  <si>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</si>
  <si>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</si>
  <si>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</si>
  <si>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</si>
  <si>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</si>
  <si>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</si>
  <si>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</si>
  <si>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</si>
  <si>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</si>
  <si>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</si>
  <si>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</si>
  <si>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</si>
  <si>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</si>
  <si>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</si>
  <si>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</si>
  <si>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</si>
  <si>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</si>
  <si>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</si>
  <si>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</si>
  <si>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</si>
  <si>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</si>
  <si>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</si>
  <si>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</si>
  <si>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</si>
  <si>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</si>
  <si>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</si>
  <si>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</si>
  <si>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</si>
  <si>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</si>
  <si>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</si>
  <si>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</si>
  <si>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</si>
  <si>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</si>
  <si>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</si>
  <si>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</si>
  <si>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</si>
  <si>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</si>
  <si>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</si>
  <si>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</si>
  <si>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</si>
  <si>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</si>
  <si>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</si>
  <si>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</si>
  <si>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</si>
  <si>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</si>
  <si>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</si>
  <si>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</si>
  <si>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</si>
  <si>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</si>
  <si>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</si>
  <si>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</si>
  <si>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</si>
  <si>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</si>
  <si>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</si>
  <si>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</si>
  <si>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</si>
  <si>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</si>
  <si>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</si>
  <si>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</si>
  <si>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</si>
  <si>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</si>
  <si>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</si>
  <si>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</si>
  <si>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</si>
  <si>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</si>
  <si>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</si>
  <si>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</si>
  <si>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</si>
  <si>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</si>
  <si>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</si>
  <si>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</si>
  <si>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</si>
  <si>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</si>
  <si>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</si>
  <si>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</si>
  <si>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</si>
  <si>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</si>
  <si>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</si>
  <si>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</si>
  <si>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</si>
  <si>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</si>
  <si>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</si>
  <si>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</si>
  <si>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</si>
  <si>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</si>
  <si>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</si>
  <si>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</si>
  <si>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</si>
  <si>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</si>
  <si>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</si>
  <si>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</si>
  <si>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</si>
  <si>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</si>
  <si>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</si>
  <si>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</si>
  <si>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</si>
  <si>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</si>
  <si>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</si>
  <si>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</si>
  <si>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</si>
  <si>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</si>
  <si>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</si>
  <si>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</si>
  <si>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</si>
  <si>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</si>
  <si>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</si>
  <si>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</si>
  <si>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</si>
  <si>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</si>
  <si>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</si>
  <si>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</si>
  <si>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</si>
  <si>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</si>
  <si>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</si>
  <si>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</si>
  <si>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</si>
  <si>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</si>
  <si>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</si>
  <si>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</si>
  <si>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</si>
  <si>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</si>
  <si>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</si>
  <si>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</si>
  <si>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</si>
  <si>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</si>
  <si>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</si>
  <si>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</si>
  <si>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</si>
  <si>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</si>
  <si>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</si>
  <si>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</si>
  <si>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</si>
  <si>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</si>
  <si>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</si>
  <si>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</si>
  <si>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</si>
  <si>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</si>
  <si>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</si>
  <si>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</si>
  <si>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</si>
  <si>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</si>
  <si>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</si>
  <si>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</si>
  <si>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</si>
  <si>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</si>
  <si>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</si>
  <si>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</si>
  <si>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</si>
  <si>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</si>
  <si>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</si>
  <si>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</si>
  <si>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</si>
  <si>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</si>
  <si>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</si>
  <si>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</si>
  <si>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</si>
  <si>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</si>
  <si>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</si>
  <si>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</si>
  <si>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</si>
  <si>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</si>
  <si>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</si>
  <si>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</si>
  <si>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</si>
  <si>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</si>
  <si>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</si>
  <si>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</si>
  <si>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</si>
  <si>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</si>
  <si>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</si>
  <si>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</si>
  <si>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</si>
  <si>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</si>
  <si>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</si>
  <si>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</si>
  <si>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</si>
  <si>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</si>
  <si>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</si>
  <si>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</si>
  <si>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</si>
  <si>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</si>
  <si>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</si>
  <si>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</si>
  <si>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</si>
  <si>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</si>
  <si>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</si>
  <si>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</si>
  <si>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</si>
  <si>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</si>
  <si>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</si>
  <si>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</si>
  <si>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</si>
  <si>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</si>
  <si>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</si>
  <si>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</si>
  <si>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</si>
  <si>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</si>
  <si>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</si>
  <si>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</si>
  <si>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</si>
  <si>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</si>
  <si>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</si>
  <si>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</si>
  <si>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</si>
  <si>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</si>
  <si>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</si>
  <si>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</si>
  <si>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</si>
  <si>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</si>
  <si>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</si>
  <si>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</si>
  <si>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</si>
  <si>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</si>
  <si>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</si>
  <si>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</si>
  <si>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</si>
  <si>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</si>
  <si>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</si>
  <si>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</si>
  <si>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</si>
  <si>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</si>
  <si>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</si>
  <si>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</si>
  <si>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</si>
  <si>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</si>
  <si>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</si>
  <si>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</si>
  <si>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</si>
  <si>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</si>
  <si>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</si>
  <si>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</si>
  <si>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</si>
  <si>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</si>
  <si>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</si>
  <si>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</si>
  <si>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</si>
  <si>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</si>
  <si>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</si>
  <si>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</si>
  <si>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</si>
  <si>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</si>
  <si>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</si>
  <si>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</si>
  <si>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</si>
  <si>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</si>
  <si>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</si>
  <si>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</si>
  <si>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</si>
  <si>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</si>
  <si>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</si>
  <si>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</si>
  <si>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</si>
  <si>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</si>
  <si>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</si>
  <si>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</si>
  <si>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</si>
  <si>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</si>
  <si>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</si>
  <si>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</si>
  <si>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</si>
  <si>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</si>
  <si>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</si>
  <si>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</si>
  <si>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</si>
  <si>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</si>
  <si>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</si>
  <si>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</si>
  <si>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</si>
  <si>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</si>
  <si>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</si>
  <si>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</si>
  <si>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</si>
  <si>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</si>
  <si>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</si>
  <si>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</si>
  <si>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</si>
  <si>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</si>
  <si>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</si>
  <si>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</si>
  <si>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</si>
  <si>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</si>
  <si>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</si>
  <si>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</si>
  <si>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</si>
  <si>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</si>
  <si>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</si>
  <si>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</si>
  <si>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</si>
  <si>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</si>
  <si>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</si>
  <si>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</si>
  <si>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</si>
  <si>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</si>
  <si>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</si>
  <si>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</si>
  <si>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</si>
  <si>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</si>
  <si>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</si>
  <si>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</si>
  <si>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</si>
  <si>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</si>
  <si>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</si>
  <si>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</si>
  <si>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</si>
  <si>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</si>
  <si>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</si>
  <si>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</si>
  <si>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</si>
  <si>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</si>
  <si>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</si>
  <si>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</si>
  <si>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</si>
  <si>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</si>
  <si>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</si>
  <si>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</si>
  <si>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</si>
  <si>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</si>
  <si>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</si>
  <si>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</si>
  <si>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</si>
  <si>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</si>
  <si>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</si>
  <si>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</si>
  <si>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</si>
  <si>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</si>
  <si>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</si>
  <si>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</si>
  <si>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</si>
  <si>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</si>
  <si>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</si>
  <si>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</si>
  <si>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</si>
  <si>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</si>
  <si>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</si>
  <si>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</si>
  <si>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</si>
  <si>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</si>
  <si>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</si>
  <si>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</si>
  <si>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</si>
  <si>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</si>
  <si>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</si>
  <si>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</si>
  <si>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</si>
  <si>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</si>
  <si>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</si>
  <si>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</si>
  <si>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</si>
  <si>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</si>
  <si>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</si>
  <si>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</si>
  <si>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</si>
  <si>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</si>
  <si>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</si>
  <si>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</si>
  <si>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</si>
  <si>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</si>
  <si>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</si>
  <si>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</si>
  <si>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</si>
  <si>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</si>
  <si>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</si>
  <si>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</si>
  <si>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</si>
  <si>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</si>
  <si>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</si>
  <si>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</si>
  <si>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</si>
  <si>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</si>
  <si>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</si>
  <si>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</si>
  <si>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</si>
  <si>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</si>
  <si>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</si>
  <si>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</si>
  <si>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</si>
  <si>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</si>
  <si>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</si>
  <si>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</si>
  <si>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</si>
  <si>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</si>
  <si>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</si>
  <si>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</si>
  <si>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</si>
  <si>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</si>
  <si>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</si>
  <si>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</si>
  <si>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</si>
  <si>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</si>
  <si>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</si>
  <si>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</si>
  <si>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</si>
  <si>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</si>
  <si>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</si>
  <si>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</si>
  <si>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</si>
  <si>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</si>
  <si>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</si>
  <si>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</si>
  <si>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</si>
  <si>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</si>
  <si>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</si>
  <si>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</si>
  <si>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</si>
  <si>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</si>
  <si>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</si>
  <si>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</si>
  <si>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</si>
  <si>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</si>
  <si>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</si>
  <si>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</si>
  <si>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</si>
  <si>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</si>
  <si>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</si>
  <si>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</si>
  <si>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</si>
  <si>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</si>
  <si>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</si>
  <si>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</si>
  <si>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</si>
  <si>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</si>
  <si>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</si>
  <si>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</si>
  <si>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</si>
  <si>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</si>
  <si>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</si>
  <si>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</si>
  <si>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</si>
  <si>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</si>
  <si>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</si>
  <si>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</si>
  <si>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</si>
  <si>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</si>
  <si>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</si>
  <si>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</si>
  <si>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</si>
  <si>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</si>
  <si>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</si>
  <si>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</si>
  <si>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</si>
  <si>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</si>
  <si>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</si>
  <si>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</si>
  <si>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</si>
  <si>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</si>
  <si>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</si>
  <si>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</si>
  <si>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</si>
  <si>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</si>
  <si>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</si>
  <si>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</si>
  <si>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</si>
  <si>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</si>
  <si>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</si>
  <si>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</si>
  <si>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</si>
  <si>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</si>
  <si>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</si>
  <si>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</si>
  <si>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</si>
  <si>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</si>
  <si>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</si>
  <si>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</si>
  <si>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</si>
  <si>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</si>
  <si>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</si>
  <si>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</si>
  <si>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</si>
  <si>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</si>
  <si>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</si>
  <si>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</si>
  <si>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</si>
  <si>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</si>
  <si>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</si>
  <si>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</si>
  <si>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</si>
  <si>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</si>
  <si>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</si>
  <si>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</si>
  <si>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</si>
  <si>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</si>
  <si>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</si>
  <si>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</si>
  <si>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</si>
  <si>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</si>
  <si>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</si>
  <si>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</si>
  <si>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</si>
  <si>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</si>
  <si>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</si>
  <si>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</si>
  <si>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</si>
  <si>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</si>
  <si>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</si>
  <si>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</si>
  <si>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</si>
  <si>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</si>
  <si>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</si>
  <si>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</si>
  <si>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</si>
  <si>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</si>
  <si>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</si>
  <si>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</si>
  <si>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</si>
  <si>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</si>
  <si>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</si>
  <si>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</si>
  <si>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</si>
  <si>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</si>
  <si>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</si>
  <si>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</si>
  <si>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</si>
  <si>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</si>
  <si>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</si>
  <si>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</si>
  <si>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</si>
  <si>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</si>
  <si>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</si>
  <si>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</si>
  <si>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</si>
  <si>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</si>
  <si>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</si>
  <si>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</si>
  <si>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</si>
  <si>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</si>
  <si>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</si>
  <si>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</si>
  <si>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</si>
  <si>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</si>
  <si>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</si>
  <si>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</si>
  <si>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</si>
  <si>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</si>
  <si>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</si>
  <si>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</si>
  <si>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</si>
  <si>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</si>
  <si>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</si>
  <si>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</si>
  <si>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</si>
  <si>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</si>
  <si>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</si>
  <si>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</si>
  <si>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</si>
  <si>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</si>
  <si>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</si>
  <si>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</si>
  <si>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</si>
  <si>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</si>
  <si>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</si>
  <si>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</si>
  <si>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</si>
  <si>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</si>
  <si>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</si>
  <si>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</si>
  <si>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</si>
  <si>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</si>
  <si>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</si>
  <si>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</si>
  <si>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</si>
  <si>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</si>
  <si>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</si>
  <si>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</si>
  <si>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</si>
  <si>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</si>
  <si>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</si>
  <si>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</si>
  <si>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</si>
  <si>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</si>
  <si>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</si>
  <si>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</si>
  <si>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</si>
  <si>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</si>
  <si>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</si>
  <si>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</si>
  <si>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</si>
  <si>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</si>
  <si>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</si>
  <si>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</si>
  <si>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</si>
  <si>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</si>
  <si>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</si>
  <si>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</si>
  <si>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</si>
  <si>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</si>
  <si>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</si>
  <si>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</si>
  <si>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</si>
  <si>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</si>
  <si>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</si>
  <si>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</si>
  <si>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</si>
  <si>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</si>
  <si>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</si>
  <si>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</si>
  <si>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</si>
  <si>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</si>
  <si>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</si>
  <si>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</si>
  <si>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</si>
  <si>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</si>
  <si>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</si>
  <si>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</si>
  <si>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</si>
  <si>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</si>
  <si>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</si>
  <si>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</si>
  <si>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</si>
  <si>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</si>
  <si>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</si>
  <si>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</si>
  <si>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</si>
  <si>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</si>
  <si>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</si>
  <si>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</si>
  <si>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</si>
  <si>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</si>
  <si>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</si>
  <si>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</si>
  <si>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</si>
  <si>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</si>
  <si>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</si>
  <si>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</si>
  <si>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</si>
  <si>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</si>
  <si>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</si>
  <si>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</si>
  <si>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</si>
  <si>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</si>
  <si>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</si>
  <si>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</si>
  <si>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</si>
  <si>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</si>
  <si>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</si>
  <si>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</si>
  <si>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</si>
  <si>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</si>
  <si>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</si>
  <si>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</si>
  <si>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</si>
  <si>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</si>
  <si>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</si>
  <si>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</si>
  <si>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</si>
  <si>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</si>
  <si>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</si>
  <si>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</si>
  <si>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</si>
  <si>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</si>
  <si>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</si>
  <si>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</si>
  <si>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</si>
  <si>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</si>
  <si>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</si>
  <si>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</si>
  <si>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</si>
  <si>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</si>
  <si>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</si>
  <si>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</si>
  <si>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</si>
  <si>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</si>
  <si>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</si>
  <si>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</si>
  <si>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</si>
  <si>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</si>
  <si>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</si>
  <si>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</si>
  <si>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</si>
  <si>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</si>
  <si>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</si>
  <si>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</si>
  <si>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</si>
  <si>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</si>
  <si>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</si>
  <si>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</si>
  <si>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</si>
  <si>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</si>
  <si>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</si>
  <si>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</si>
  <si>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</si>
  <si>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</si>
  <si>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</si>
  <si>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</si>
  <si>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</si>
  <si>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</si>
  <si>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</si>
  <si>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</si>
  <si>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</si>
  <si>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</si>
  <si>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</si>
  <si>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</si>
  <si>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</si>
  <si>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</si>
  <si>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</si>
  <si>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</si>
  <si>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</si>
  <si>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</si>
  <si>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</si>
  <si>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</si>
  <si>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</si>
  <si>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</si>
  <si>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</si>
  <si>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</si>
  <si>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</si>
  <si>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</si>
  <si>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</si>
  <si>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</si>
  <si>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</si>
  <si>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</si>
  <si>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</si>
  <si>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</si>
  <si>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</si>
  <si>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</si>
  <si>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</si>
  <si>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</si>
  <si>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</si>
  <si>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</si>
  <si>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</si>
  <si>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</si>
  <si>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</si>
  <si>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</si>
  <si>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</si>
  <si>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</si>
  <si>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</si>
  <si>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</si>
  <si>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</si>
  <si>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</si>
  <si>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</si>
  <si>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</si>
  <si>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</si>
  <si>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</si>
  <si>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</si>
  <si>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</si>
  <si>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</si>
  <si>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</si>
  <si>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</si>
  <si>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</si>
  <si>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</si>
  <si>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</si>
  <si>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</si>
  <si>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</si>
  <si>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</si>
  <si>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</si>
  <si>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</si>
  <si>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</si>
  <si>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</si>
  <si>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</si>
  <si>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</si>
  <si>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</si>
  <si>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</si>
  <si>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</si>
  <si>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</si>
  <si>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</si>
  <si>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</si>
  <si>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</si>
  <si>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</si>
  <si>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</si>
  <si>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</si>
  <si>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</si>
  <si>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</si>
  <si>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</si>
  <si>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</si>
  <si>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</si>
  <si>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</si>
  <si>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</si>
  <si>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</si>
  <si>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</si>
  <si>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</si>
  <si>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</si>
  <si>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</si>
  <si>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</si>
  <si>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</si>
  <si>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</si>
  <si>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</si>
  <si>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</si>
  <si>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</si>
  <si>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</si>
  <si>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</si>
  <si>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</si>
  <si>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</si>
  <si>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</si>
  <si>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</si>
  <si>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</si>
  <si>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</si>
  <si>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</si>
  <si>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</si>
  <si>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</si>
  <si>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</si>
  <si>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</si>
  <si>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</si>
  <si>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</si>
  <si>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</si>
  <si>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</si>
  <si>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</si>
  <si>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</si>
  <si>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</si>
  <si>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</si>
  <si>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</si>
  <si>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</si>
  <si>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</si>
  <si>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</si>
  <si>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</si>
  <si>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</si>
  <si>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</si>
  <si>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</si>
  <si>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</si>
  <si>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</si>
  <si>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</si>
  <si>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</si>
  <si>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</si>
  <si>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</si>
  <si>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</si>
  <si>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</si>
  <si>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</si>
  <si>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</si>
  <si>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</si>
  <si>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</si>
  <si>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</si>
  <si>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</si>
  <si>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</si>
  <si>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</si>
  <si>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</si>
  <si>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</si>
  <si>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</si>
  <si>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</si>
  <si>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</si>
  <si>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</si>
  <si>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</si>
  <si>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</si>
  <si>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</si>
  <si>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</si>
  <si>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</si>
  <si>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</si>
  <si>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</si>
  <si>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</si>
  <si>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</si>
  <si>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</si>
  <si>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</si>
  <si>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</si>
  <si>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</si>
  <si>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</si>
  <si>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</si>
  <si>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</si>
  <si>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</si>
  <si>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</si>
  <si>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</si>
  <si>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</si>
  <si>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</si>
  <si>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</si>
  <si>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</si>
  <si>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</si>
  <si>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</si>
  <si>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</si>
  <si>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</si>
  <si>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</si>
  <si>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</si>
  <si>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</si>
  <si>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</si>
  <si>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</si>
  <si>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</si>
  <si>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</si>
  <si>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</si>
  <si>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</si>
  <si>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</si>
  <si>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</si>
  <si>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</si>
  <si>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</si>
  <si>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</si>
  <si>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</si>
  <si>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</si>
  <si>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</si>
  <si>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</si>
  <si>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</si>
  <si>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</si>
  <si>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</si>
  <si>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</si>
  <si>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</si>
  <si>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</si>
  <si>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</si>
  <si>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</si>
  <si>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</si>
  <si>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</si>
  <si>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</si>
  <si>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</si>
  <si>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</si>
  <si>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</si>
  <si>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</si>
  <si>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</si>
  <si>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</si>
  <si>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</si>
  <si>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</si>
  <si>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</si>
  <si>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</si>
  <si>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</si>
  <si>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</si>
  <si>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</si>
  <si>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</si>
  <si>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</si>
  <si>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</si>
  <si>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</si>
  <si>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</si>
  <si>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</si>
  <si>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</si>
  <si>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</si>
  <si>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</si>
  <si>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</si>
  <si>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</si>
  <si>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</si>
  <si>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</si>
  <si>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</si>
  <si>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</si>
  <si>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</si>
  <si>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</si>
  <si>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</si>
  <si>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</si>
  <si>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</si>
  <si>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</si>
  <si>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</si>
  <si>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</si>
  <si>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</si>
  <si>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</si>
  <si>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</si>
  <si>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</si>
  <si>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</si>
  <si>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</si>
  <si>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</si>
  <si>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</si>
  <si>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</si>
  <si>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</si>
  <si>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</si>
  <si>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</si>
  <si>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</si>
  <si>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</si>
  <si>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</si>
  <si>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</si>
  <si>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</si>
  <si>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</si>
  <si>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</si>
  <si>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</si>
  <si>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</si>
  <si>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</si>
  <si>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</si>
  <si>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</si>
  <si>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</si>
  <si>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</si>
  <si>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</si>
  <si>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</si>
  <si>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</si>
  <si>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</si>
  <si>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</si>
  <si>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</si>
  <si>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</si>
  <si>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</si>
  <si>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</si>
  <si>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</si>
  <si>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</si>
  <si>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</si>
  <si>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</si>
  <si>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</si>
  <si>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</si>
  <si>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</si>
  <si>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</si>
  <si>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</si>
  <si>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</si>
  <si>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</si>
  <si>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</si>
  <si>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</si>
  <si>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</si>
  <si>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</si>
  <si>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</si>
  <si>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</si>
  <si>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</si>
  <si>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</si>
  <si>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</si>
  <si>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</si>
  <si>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</si>
  <si>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</si>
  <si>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</si>
  <si>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</si>
  <si>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</si>
  <si>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</si>
  <si>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</si>
  <si>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</si>
  <si>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</si>
  <si>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</si>
  <si>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</si>
  <si>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</si>
  <si>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</si>
  <si>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</si>
  <si>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</si>
  <si>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</si>
  <si>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</si>
  <si>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</si>
  <si>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</si>
  <si>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</si>
  <si>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</si>
  <si>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</si>
  <si>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</si>
  <si>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</si>
  <si>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</si>
  <si>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</si>
  <si>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</si>
  <si>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</si>
  <si>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</si>
  <si>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</si>
  <si>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</si>
  <si>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</si>
  <si>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</si>
  <si>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</si>
  <si>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</si>
  <si>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</si>
  <si>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</si>
  <si>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</si>
  <si>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</si>
  <si>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</si>
  <si>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</si>
  <si>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</si>
  <si>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</si>
  <si>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</si>
  <si>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</si>
  <si>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</si>
  <si>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</si>
  <si>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</si>
  <si>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</si>
  <si>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</si>
  <si>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</si>
  <si>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</si>
  <si>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</si>
  <si>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</si>
  <si>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</si>
  <si>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</si>
  <si>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</si>
  <si>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</si>
  <si>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</si>
  <si>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</si>
  <si>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</si>
  <si>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</si>
  <si>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</si>
  <si>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</si>
  <si>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</si>
  <si>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</si>
  <si>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</si>
  <si>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</si>
  <si>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</si>
  <si>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</si>
  <si>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</si>
  <si>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</si>
  <si>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</si>
  <si>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</si>
  <si>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</si>
  <si>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</si>
  <si>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</si>
  <si>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</si>
  <si>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</si>
  <si>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</si>
  <si>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</si>
  <si>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</si>
  <si>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</si>
  <si>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</si>
  <si>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</si>
  <si>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</si>
  <si>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</si>
  <si>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</si>
  <si>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</si>
  <si>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</si>
  <si>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</si>
  <si>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</si>
  <si>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</si>
  <si>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</si>
  <si>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</si>
  <si>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</si>
  <si>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</si>
  <si>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</si>
  <si>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</si>
  <si>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</si>
  <si>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</si>
  <si>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</si>
  <si>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</si>
  <si>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</si>
  <si>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</si>
  <si>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</si>
  <si>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</si>
  <si>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</si>
  <si>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</si>
  <si>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</si>
  <si>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</si>
  <si>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</si>
  <si>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</si>
  <si>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</si>
  <si>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</si>
  <si>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</si>
  <si>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</si>
  <si>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</si>
  <si>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</si>
  <si>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</si>
  <si>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</si>
  <si>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</si>
  <si>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</si>
  <si>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</si>
  <si>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</si>
  <si>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</si>
  <si>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</si>
  <si>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</si>
  <si>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</si>
  <si>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</si>
  <si>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</si>
  <si>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</si>
  <si>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</si>
  <si>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</si>
  <si>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</si>
  <si>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</si>
  <si>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</si>
  <si>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</si>
  <si>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</si>
  <si>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</si>
  <si>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</si>
  <si>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</si>
  <si>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</si>
  <si>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</si>
  <si>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</si>
  <si>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</si>
  <si>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</si>
  <si>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</si>
  <si>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</si>
  <si>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</si>
  <si>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</si>
  <si>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</si>
  <si>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</si>
  <si>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</si>
  <si>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</si>
  <si>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</si>
  <si>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</si>
  <si>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</si>
  <si>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</si>
  <si>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</si>
  <si>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</si>
  <si>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</si>
  <si>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</si>
  <si>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</si>
  <si>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</si>
  <si>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</si>
  <si>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</si>
  <si>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</si>
  <si>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</si>
  <si>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</si>
  <si>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</si>
  <si>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</si>
  <si>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</si>
  <si>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</si>
  <si>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</si>
  <si>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</si>
  <si>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</si>
  <si>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</si>
  <si>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</si>
  <si>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</si>
  <si>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</si>
  <si>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</si>
  <si>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</si>
  <si>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</si>
  <si>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</si>
  <si>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</si>
  <si>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</si>
  <si>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</si>
  <si>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</si>
  <si>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</si>
  <si>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</si>
  <si>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</si>
  <si>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</si>
  <si>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</si>
  <si>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</si>
  <si>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</si>
  <si>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</si>
  <si>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</si>
  <si>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</si>
  <si>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</si>
  <si>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</si>
  <si>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</si>
  <si>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</si>
  <si>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</si>
  <si>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</si>
  <si>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</si>
  <si>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</si>
  <si>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</si>
  <si>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</si>
  <si>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</si>
  <si>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</si>
  <si>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</si>
  <si>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</si>
  <si>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</si>
  <si>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</si>
  <si>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</si>
  <si>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</si>
  <si>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</si>
  <si>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</si>
  <si>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</si>
  <si>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</si>
  <si>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</si>
  <si>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</si>
  <si>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</si>
  <si>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</si>
  <si>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</si>
  <si>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</si>
  <si>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</si>
  <si>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</si>
  <si>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</si>
  <si>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</si>
  <si>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</si>
  <si>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</si>
  <si>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</si>
  <si>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</si>
  <si>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</si>
  <si>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</si>
  <si>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</si>
  <si>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</si>
  <si>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</si>
  <si>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</si>
  <si>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</si>
  <si>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</si>
  <si>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</si>
  <si>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</si>
  <si>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</si>
  <si>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</si>
  <si>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</si>
  <si>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</si>
  <si>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</si>
  <si>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</si>
  <si>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</si>
  <si>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</si>
  <si>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</si>
  <si>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</si>
  <si>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</si>
  <si>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</si>
  <si>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</si>
  <si>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</si>
  <si>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</si>
  <si>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</si>
  <si>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</si>
  <si>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</si>
  <si>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</si>
  <si>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</si>
  <si>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</si>
  <si>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</si>
  <si>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</si>
  <si>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</si>
  <si>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</si>
  <si>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</si>
  <si>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</si>
  <si>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</si>
  <si>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</si>
  <si>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</si>
  <si>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</si>
  <si>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</si>
  <si>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</si>
  <si>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</si>
  <si>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</si>
  <si>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</si>
  <si>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</si>
  <si>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</si>
  <si>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</si>
  <si>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</si>
  <si>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</si>
  <si>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</si>
  <si>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</si>
  <si>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</si>
  <si>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</si>
  <si>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</si>
  <si>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</si>
  <si>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</si>
  <si>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</si>
  <si>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</si>
  <si>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</si>
  <si>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</si>
  <si>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</si>
  <si>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</si>
  <si>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</si>
  <si>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</si>
  <si>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</si>
  <si>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</si>
  <si>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</si>
  <si>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</si>
  <si>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</si>
  <si>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</si>
  <si>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</si>
  <si>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</si>
  <si>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</si>
  <si>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</si>
  <si>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</si>
  <si>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</si>
  <si>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</si>
  <si>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</si>
  <si>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</si>
  <si>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</si>
  <si>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</si>
  <si>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</si>
  <si>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</si>
  <si>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</si>
  <si>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</si>
  <si>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</si>
  <si>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</si>
  <si>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</si>
  <si>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</si>
  <si>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</si>
  <si>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</si>
  <si>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</si>
  <si>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</si>
  <si>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</si>
  <si>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</si>
  <si>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</si>
  <si>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</si>
  <si>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</si>
  <si>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</si>
  <si>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</si>
  <si>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</si>
  <si>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</si>
  <si>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</si>
  <si>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</si>
  <si>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</si>
  <si>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</si>
  <si>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</si>
  <si>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</si>
  <si>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</si>
  <si>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</si>
  <si>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</si>
  <si>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</si>
  <si>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</si>
  <si>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</si>
  <si>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</si>
  <si>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</si>
  <si>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</si>
  <si>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</si>
  <si>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</si>
  <si>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</si>
  <si>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</si>
  <si>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</si>
  <si>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</si>
  <si>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</si>
  <si>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</si>
  <si>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</si>
  <si>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</si>
  <si>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</si>
  <si>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</si>
  <si>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</si>
  <si>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</si>
  <si>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</si>
  <si>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</si>
  <si>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</si>
  <si>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</si>
  <si>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</si>
  <si>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</si>
  <si>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</si>
  <si>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</si>
  <si>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</si>
  <si>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</si>
  <si>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</si>
  <si>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</si>
  <si>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</si>
  <si>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</si>
  <si>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</si>
  <si>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</si>
  <si>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</si>
  <si>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</si>
  <si>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</si>
  <si>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</si>
  <si>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</si>
  <si>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</si>
  <si>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</si>
  <si>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</si>
  <si>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</si>
  <si>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</si>
  <si>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</si>
  <si>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</si>
  <si>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</si>
  <si>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</si>
  <si>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</si>
  <si>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</si>
  <si>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</si>
  <si>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</si>
  <si>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</si>
  <si>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</si>
  <si>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</si>
  <si>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</si>
  <si>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</si>
  <si>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</si>
  <si>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</si>
  <si>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</si>
  <si>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</si>
  <si>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</si>
  <si>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</si>
  <si>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</si>
  <si>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</si>
  <si>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</si>
  <si>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</si>
  <si>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</si>
  <si>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</si>
  <si>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</si>
  <si>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</si>
  <si>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</si>
  <si>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</si>
  <si>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</si>
  <si>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</si>
  <si>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</si>
  <si>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</si>
  <si>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</si>
  <si>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</si>
  <si>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</si>
  <si>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</si>
  <si>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</si>
  <si>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</si>
  <si>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</si>
  <si>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</si>
  <si>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</si>
  <si>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</si>
  <si>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</si>
  <si>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</si>
  <si>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</si>
  <si>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</si>
  <si>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</si>
  <si>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</si>
  <si>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</si>
  <si>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</si>
  <si>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</si>
  <si>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</si>
  <si>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</si>
  <si>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</si>
  <si>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</si>
  <si>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</si>
  <si>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</si>
  <si>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</si>
  <si>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</si>
  <si>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</si>
  <si>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</si>
  <si>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</si>
  <si>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</si>
  <si>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</si>
  <si>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</si>
  <si>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</si>
  <si>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</si>
  <si>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</si>
  <si>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</si>
  <si>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</si>
  <si>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</si>
  <si>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</si>
  <si>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</si>
  <si>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</si>
  <si>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</si>
  <si>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</si>
  <si>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</si>
  <si>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</si>
  <si>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</si>
  <si>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</si>
  <si>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</si>
  <si>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</si>
  <si>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</si>
  <si>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</si>
  <si>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</si>
  <si>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</si>
  <si>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</si>
  <si>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</si>
  <si>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</si>
  <si>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</si>
  <si>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</si>
  <si>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</si>
  <si>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</si>
  <si>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</si>
  <si>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</si>
  <si>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</si>
  <si>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</si>
  <si>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</si>
  <si>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</si>
  <si>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</si>
  <si>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</si>
  <si>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</si>
  <si>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</si>
  <si>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</si>
  <si>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</si>
  <si>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</si>
  <si>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</si>
  <si>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</si>
  <si>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</si>
  <si>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</si>
  <si>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</si>
  <si>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</si>
  <si>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</si>
  <si>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</si>
  <si>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</si>
  <si>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</si>
  <si>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</si>
  <si>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</si>
  <si>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</si>
  <si>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</si>
  <si>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</si>
  <si>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</si>
  <si>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</si>
  <si>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</si>
  <si>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</si>
  <si>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</si>
  <si>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</si>
  <si>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</si>
  <si>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</si>
  <si>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</si>
  <si>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</si>
  <si>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</si>
  <si>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</si>
  <si>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</si>
  <si>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</si>
  <si>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</si>
  <si>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</si>
  <si>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</si>
  <si>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</si>
  <si>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</si>
  <si>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</si>
  <si>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</si>
  <si>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</si>
  <si>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</si>
  <si>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</si>
  <si>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</si>
  <si>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</si>
  <si>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</si>
  <si>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</si>
  <si>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</si>
  <si>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</si>
  <si>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</si>
  <si>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</si>
  <si>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</si>
  <si>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</si>
  <si>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</si>
  <si>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</si>
  <si>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</si>
  <si>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</si>
  <si>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</si>
  <si>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</si>
  <si>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</si>
  <si>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</si>
  <si>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</si>
  <si>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</si>
  <si>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</si>
  <si>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</si>
  <si>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</si>
  <si>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</si>
  <si>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</si>
  <si>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</si>
  <si>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</si>
  <si>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</si>
  <si>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</si>
  <si>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</si>
  <si>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</si>
  <si>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</si>
  <si>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</si>
  <si>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</si>
  <si>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</si>
  <si>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</si>
  <si>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</si>
  <si>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</si>
  <si>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</si>
  <si>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</si>
  <si>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</si>
  <si>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</si>
  <si>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</si>
  <si>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</si>
  <si>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</si>
  <si>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</si>
  <si>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</si>
  <si>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</si>
  <si>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</si>
  <si>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</si>
  <si>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</si>
  <si>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</si>
  <si>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</si>
  <si>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</si>
  <si>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</si>
  <si>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</si>
  <si>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</si>
  <si>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</si>
  <si>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</si>
  <si>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</si>
  <si>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</si>
  <si>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</si>
  <si>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</si>
  <si>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</si>
  <si>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</si>
  <si>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</si>
  <si>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</si>
  <si>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</si>
  <si>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</si>
  <si>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</si>
  <si>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</si>
  <si>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</si>
  <si>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</si>
  <si>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</si>
  <si>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</si>
  <si>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</si>
  <si>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</si>
  <si>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</si>
  <si>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</si>
  <si>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</si>
  <si>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</si>
  <si>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</si>
  <si>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</si>
  <si>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</si>
  <si>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</si>
  <si>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</si>
  <si>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</si>
  <si>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</si>
  <si>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</si>
  <si>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</si>
  <si>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</si>
  <si>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</si>
  <si>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</si>
  <si>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</si>
  <si>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</si>
  <si>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</si>
  <si>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</si>
  <si>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</si>
  <si>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</si>
  <si>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</si>
  <si>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</si>
  <si>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</si>
  <si>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</si>
  <si>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</si>
  <si>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</si>
  <si>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</si>
  <si>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</si>
  <si>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</si>
  <si>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</si>
  <si>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</si>
  <si>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</si>
  <si>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</si>
  <si>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</si>
  <si>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</si>
  <si>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</si>
  <si>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</si>
  <si>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</si>
  <si>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</si>
  <si>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</si>
  <si>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</si>
  <si>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</si>
  <si>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</si>
  <si>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</si>
  <si>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</si>
  <si>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</si>
  <si>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</si>
  <si>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</si>
  <si>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</si>
  <si>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</si>
  <si>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</si>
  <si>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</si>
  <si>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</si>
  <si>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</si>
  <si>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</si>
  <si>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</si>
  <si>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</si>
  <si>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</si>
  <si>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</si>
  <si>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</si>
  <si>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</si>
  <si>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</si>
  <si>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</si>
  <si>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</si>
  <si>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</si>
  <si>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</si>
  <si>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</si>
  <si>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</si>
  <si>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</si>
  <si>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</si>
  <si>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</si>
  <si>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</si>
  <si>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</si>
  <si>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</si>
  <si>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</si>
  <si>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</si>
  <si>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</si>
  <si>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</si>
  <si>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</si>
  <si>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</si>
  <si>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</si>
  <si>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</si>
  <si>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</si>
  <si>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</si>
  <si>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</si>
  <si>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</si>
  <si>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</si>
  <si>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</si>
  <si>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</si>
  <si>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</si>
  <si>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</si>
  <si>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</si>
  <si>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</si>
  <si>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</si>
  <si>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</si>
  <si>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</si>
  <si>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</si>
  <si>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</si>
  <si>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</si>
  <si>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</si>
  <si>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</si>
  <si>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</si>
  <si>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</si>
  <si>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</si>
  <si>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</si>
  <si>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</si>
  <si>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</si>
  <si>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</si>
  <si>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</si>
  <si>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</si>
  <si>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</si>
  <si>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</si>
  <si>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</si>
  <si>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</si>
  <si>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</si>
  <si>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</si>
  <si>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</si>
  <si>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</si>
  <si>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</si>
  <si>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</si>
  <si>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</si>
  <si>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</si>
  <si>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</si>
  <si>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</si>
  <si>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</si>
  <si>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</si>
  <si>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</si>
  <si>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</si>
  <si>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</si>
  <si>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</si>
  <si>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</si>
  <si>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</si>
  <si>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</si>
  <si>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</si>
  <si>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</si>
  <si>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</si>
  <si>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</si>
  <si>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</si>
  <si>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</si>
  <si>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</si>
  <si>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</si>
  <si>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</si>
  <si>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</si>
  <si>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</si>
  <si>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</si>
  <si>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</si>
  <si>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</si>
  <si>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</si>
  <si>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</si>
  <si>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</si>
  <si>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</si>
  <si>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</si>
  <si>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</si>
  <si>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</si>
  <si>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</si>
  <si>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</si>
  <si>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</si>
  <si>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</si>
  <si>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</si>
  <si>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</si>
  <si>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</si>
  <si>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</si>
  <si>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</si>
  <si>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</si>
  <si>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</si>
  <si>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</si>
  <si>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</si>
  <si>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</si>
  <si>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</si>
  <si>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</si>
  <si>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</si>
  <si>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</si>
  <si>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</si>
  <si>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</si>
  <si>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</si>
  <si>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</si>
  <si>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</si>
  <si>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</si>
  <si>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</si>
  <si>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</si>
  <si>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</si>
  <si>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</si>
  <si>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</si>
  <si>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</si>
  <si>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</si>
  <si>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</si>
  <si>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</si>
  <si>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</si>
  <si>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</si>
  <si>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</si>
  <si>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</si>
  <si>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</si>
  <si>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</si>
  <si>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</si>
  <si>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</si>
  <si>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</si>
  <si>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</si>
  <si>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</si>
  <si>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</si>
  <si>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</si>
  <si>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</si>
  <si>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</si>
  <si>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</si>
  <si>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</si>
  <si>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</si>
  <si>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</si>
  <si>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</si>
  <si>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</si>
  <si>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</si>
  <si>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</si>
  <si>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</si>
  <si>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</si>
  <si>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</si>
  <si>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</si>
  <si>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</si>
  <si>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</si>
  <si>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</si>
  <si>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</si>
  <si>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</si>
  <si>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</si>
  <si>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</si>
  <si>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</si>
  <si>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</si>
  <si>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</si>
  <si>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</si>
  <si>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</si>
  <si>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</si>
  <si>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</si>
  <si>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</si>
  <si>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</si>
  <si>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</si>
  <si>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</si>
  <si>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</si>
  <si>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</si>
  <si>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</si>
  <si>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</si>
  <si>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</si>
  <si>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</si>
  <si>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</si>
  <si>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</si>
  <si>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</si>
  <si>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</si>
  <si>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</si>
  <si>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</si>
  <si>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</si>
  <si>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</si>
  <si>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</si>
  <si>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</si>
  <si>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</si>
  <si>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</si>
  <si>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</si>
  <si>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</si>
  <si>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</si>
  <si>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</si>
  <si>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</si>
  <si>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</si>
  <si>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</si>
  <si>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</si>
  <si>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</si>
  <si>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</si>
  <si>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</si>
  <si>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</si>
  <si>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</si>
  <si>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</si>
  <si>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</si>
  <si>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</si>
  <si>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</si>
  <si>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</si>
  <si>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</si>
  <si>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</si>
  <si>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</si>
  <si>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</si>
  <si>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</si>
  <si>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</si>
  <si>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</si>
  <si>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</si>
  <si>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</si>
  <si>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</si>
  <si>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</si>
  <si>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</si>
  <si>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</si>
  <si>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</si>
  <si>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</si>
  <si>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</si>
  <si>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</si>
  <si>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</si>
  <si>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</si>
  <si>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</si>
  <si>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</si>
  <si>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</si>
  <si>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</si>
  <si>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</si>
  <si>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</si>
  <si>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</si>
  <si>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</si>
  <si>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</si>
  <si>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</si>
  <si>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</si>
  <si>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</si>
  <si>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</si>
  <si>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</si>
  <si>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</si>
  <si>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</si>
  <si>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</si>
  <si>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</si>
  <si>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</si>
  <si>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</si>
  <si>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</si>
  <si>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</si>
  <si>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</si>
  <si>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</si>
  <si>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</si>
  <si>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</si>
  <si>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</si>
  <si>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</si>
  <si>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</si>
  <si>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</si>
  <si>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</si>
  <si>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</si>
  <si>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</si>
  <si>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</si>
  <si>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</si>
  <si>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</si>
  <si>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</si>
  <si>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</si>
  <si>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</si>
  <si>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</si>
  <si>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</si>
  <si>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</si>
  <si>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</si>
  <si>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</si>
  <si>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</si>
  <si>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</si>
  <si>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</si>
  <si>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</si>
  <si>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</si>
  <si>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</si>
  <si>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</si>
  <si>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</si>
  <si>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</si>
  <si>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</si>
  <si>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</si>
  <si>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</si>
  <si>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</si>
  <si>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</si>
  <si>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</si>
  <si>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</si>
  <si>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</si>
  <si>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</si>
  <si>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</si>
  <si>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</si>
  <si>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</si>
  <si>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</si>
  <si>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</si>
  <si>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</si>
  <si>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</si>
  <si>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</si>
  <si>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</si>
  <si>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</si>
  <si>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</si>
  <si>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</si>
  <si>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</si>
  <si>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</si>
  <si>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</si>
  <si>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</si>
  <si>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</si>
  <si>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</si>
  <si>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</si>
  <si>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</si>
  <si>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</si>
  <si>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</si>
  <si>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</si>
  <si>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</si>
  <si>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</si>
  <si>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</si>
  <si>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</si>
  <si>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</si>
  <si>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</si>
  <si>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</si>
  <si>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</si>
  <si>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</si>
  <si>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</si>
  <si>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</si>
  <si>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</si>
  <si>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</si>
  <si>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</si>
  <si>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</si>
  <si>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</si>
  <si>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</si>
  <si>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</si>
  <si>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</si>
  <si>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</si>
  <si>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</si>
  <si>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</si>
  <si>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</si>
  <si>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</si>
  <si>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</si>
  <si>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</si>
  <si>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</si>
  <si>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</si>
  <si>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</si>
  <si>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</si>
  <si>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</si>
  <si>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</si>
  <si>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</si>
  <si>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</si>
  <si>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</si>
  <si>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</si>
  <si>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</si>
  <si>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</si>
  <si>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</si>
  <si>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</si>
  <si>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</si>
  <si>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</si>
  <si>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</si>
  <si>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</si>
  <si>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</si>
  <si>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</si>
  <si>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</si>
  <si>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</si>
  <si>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</si>
  <si>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</si>
  <si>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</si>
  <si>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</si>
  <si>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</si>
  <si>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</si>
  <si>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</si>
  <si>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</si>
  <si>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</si>
  <si>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</si>
  <si>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</si>
  <si>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</si>
  <si>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</si>
  <si>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</si>
  <si>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</si>
  <si>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</si>
  <si>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</si>
  <si>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</si>
  <si>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</si>
  <si>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</si>
  <si>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</si>
  <si>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</si>
  <si>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</si>
  <si>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</si>
  <si>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</si>
  <si>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</si>
  <si>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</si>
  <si>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</si>
  <si>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</si>
  <si>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</si>
  <si>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</si>
  <si>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</si>
  <si>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</si>
  <si>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</si>
  <si>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</si>
  <si>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</si>
  <si>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</si>
  <si>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</si>
  <si>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</si>
  <si>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</si>
  <si>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</si>
  <si>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</si>
  <si>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</si>
  <si>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</si>
  <si>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</si>
  <si>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</si>
  <si>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</si>
  <si>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</si>
  <si>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</si>
  <si>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</si>
  <si>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</si>
  <si>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</si>
  <si>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</si>
  <si>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</si>
  <si>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</si>
  <si>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</si>
  <si>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</si>
  <si>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</si>
  <si>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</si>
  <si>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</si>
  <si>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</si>
  <si>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</si>
  <si>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</si>
  <si>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</si>
  <si>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</si>
  <si>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</si>
  <si>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</si>
  <si>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</si>
  <si>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</si>
  <si>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</si>
  <si>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</si>
  <si>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</si>
  <si>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</si>
  <si>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</si>
  <si>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</si>
  <si>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</si>
  <si>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</si>
  <si>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</si>
  <si>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</si>
  <si>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</si>
  <si>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</si>
  <si>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</si>
  <si>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</si>
  <si>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</si>
  <si>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</si>
  <si>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</si>
  <si>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</si>
  <si>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</si>
  <si>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</si>
  <si>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</si>
  <si>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</si>
  <si>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</si>
  <si>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</si>
  <si>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</si>
  <si>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</si>
  <si>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</si>
  <si>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</si>
  <si>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</si>
  <si>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</si>
  <si>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</si>
  <si>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</si>
  <si>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</si>
  <si>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</si>
  <si>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</si>
  <si>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</si>
  <si>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</si>
  <si>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</si>
  <si>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</si>
  <si>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</si>
  <si>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</si>
  <si>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</si>
  <si>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</si>
  <si>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</si>
  <si>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</si>
  <si>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</si>
  <si>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</si>
  <si>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</si>
  <si>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</si>
  <si>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</si>
  <si>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</si>
  <si>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</si>
  <si>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</si>
  <si>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</si>
  <si>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</si>
  <si>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</si>
  <si>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</si>
  <si>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</si>
  <si>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</si>
  <si>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</si>
  <si>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</si>
  <si>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</si>
  <si>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</si>
  <si>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</si>
  <si>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</si>
  <si>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</si>
  <si>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</si>
  <si>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</si>
  <si>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</si>
  <si>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</si>
  <si>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</si>
  <si>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</si>
  <si>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</si>
  <si>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</si>
  <si>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</si>
  <si>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</si>
  <si>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</si>
  <si>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</si>
  <si>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</si>
  <si>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</si>
  <si>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</si>
  <si>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</si>
  <si>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</si>
  <si>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</si>
  <si>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</si>
  <si>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</si>
  <si>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</si>
  <si>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</si>
  <si>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</si>
  <si>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</si>
  <si>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</si>
  <si>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</si>
  <si>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</si>
  <si>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</si>
  <si>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</si>
  <si>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</si>
  <si>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</si>
  <si>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</si>
  <si>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</si>
  <si>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</si>
  <si>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</si>
  <si>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</si>
  <si>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</si>
  <si>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</si>
  <si>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</si>
  <si>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</si>
  <si>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</si>
  <si>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</si>
  <si>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</si>
  <si>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</si>
  <si>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</si>
  <si>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</si>
  <si>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</si>
  <si>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</si>
  <si>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</si>
  <si>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</si>
  <si>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</si>
  <si>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</si>
  <si>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</si>
  <si>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</si>
  <si>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</si>
  <si>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</si>
  <si>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</si>
  <si>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</si>
  <si>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</si>
  <si>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</si>
  <si>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</si>
  <si>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</si>
  <si>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</si>
  <si>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</si>
  <si>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</si>
  <si>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</si>
  <si>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</si>
  <si>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</si>
  <si>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</si>
  <si>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</si>
  <si>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</si>
  <si>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</si>
  <si>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</si>
  <si>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</si>
  <si>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</si>
  <si>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</si>
  <si>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</si>
  <si>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</si>
  <si>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</si>
  <si>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</si>
  <si>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</si>
  <si>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</si>
  <si>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</si>
  <si>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</si>
  <si>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</si>
  <si>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</si>
  <si>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</si>
  <si>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</si>
  <si>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</si>
  <si>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</si>
  <si>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</si>
  <si>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</si>
  <si>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</si>
  <si>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</si>
  <si>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</si>
  <si>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</si>
  <si>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</si>
  <si>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</si>
  <si>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</si>
  <si>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</si>
  <si>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</si>
  <si>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</si>
  <si>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</si>
  <si>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</si>
  <si>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</si>
  <si>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</si>
  <si>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</si>
  <si>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</si>
  <si>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</si>
  <si>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</si>
  <si>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</si>
  <si>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</si>
  <si>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</si>
  <si>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</si>
  <si>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</si>
  <si>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</si>
  <si>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</si>
  <si>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</si>
  <si>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</si>
  <si>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</si>
  <si>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</si>
  <si>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</si>
  <si>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</si>
  <si>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</si>
  <si>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</si>
  <si>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</si>
  <si>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</si>
  <si>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</si>
  <si>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</si>
  <si>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</si>
  <si>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</si>
  <si>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</si>
  <si>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</si>
  <si>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</si>
  <si>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</si>
  <si>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</si>
  <si>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</si>
  <si>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</si>
  <si>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</si>
  <si>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</si>
  <si>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</si>
  <si>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</si>
  <si>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</si>
  <si>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</si>
  <si>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</si>
  <si>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</si>
  <si>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</si>
  <si>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</si>
  <si>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</si>
  <si>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</si>
  <si>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</si>
  <si>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</si>
  <si>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</si>
  <si>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</si>
  <si>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</si>
  <si>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</si>
  <si>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</si>
  <si>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</si>
  <si>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</si>
  <si>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</si>
  <si>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</si>
  <si>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</si>
  <si>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</si>
  <si>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</si>
  <si>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</si>
  <si>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</si>
  <si>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</si>
  <si>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</si>
  <si>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</si>
  <si>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</si>
  <si>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</si>
  <si>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</si>
  <si>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</si>
  <si>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</si>
  <si>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</si>
  <si>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</si>
  <si>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</si>
  <si>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</si>
  <si>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</si>
  <si>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</si>
  <si>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</si>
  <si>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</si>
  <si>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</si>
  <si>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</si>
  <si>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</si>
  <si>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</si>
  <si>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</si>
  <si>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</si>
  <si>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</si>
  <si>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</si>
  <si>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</si>
  <si>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</si>
  <si>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</si>
  <si>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</si>
  <si>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</si>
  <si>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</si>
  <si>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</si>
  <si>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</si>
  <si>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</si>
  <si>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</si>
  <si>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</si>
  <si>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</si>
  <si>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</si>
  <si>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</si>
  <si>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</si>
  <si>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</si>
  <si>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</si>
  <si>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</si>
  <si>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</si>
  <si>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</si>
  <si>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</si>
  <si>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</si>
  <si>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</si>
  <si>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</si>
  <si>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</si>
  <si>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</si>
  <si>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</si>
  <si>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</si>
  <si>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</si>
  <si>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</si>
  <si>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</si>
  <si>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</si>
  <si>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</si>
  <si>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</si>
  <si>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</si>
  <si>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</si>
  <si>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</si>
  <si>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</si>
  <si>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</si>
  <si>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</si>
  <si>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</si>
  <si>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</si>
  <si>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</si>
  <si>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</si>
  <si>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</si>
  <si>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</si>
  <si>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</si>
  <si>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</si>
  <si>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</si>
  <si>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</si>
  <si>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</si>
  <si>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</si>
  <si>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</si>
  <si>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</si>
  <si>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</si>
  <si>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</si>
  <si>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</si>
  <si>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</si>
  <si>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</si>
  <si>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</si>
  <si>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</si>
  <si>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</si>
  <si>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</si>
  <si>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</si>
  <si>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</si>
  <si>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</si>
  <si>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</si>
  <si>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</si>
  <si>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</si>
  <si>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</si>
  <si>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</si>
  <si>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</si>
  <si>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</si>
  <si>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</si>
  <si>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</si>
  <si>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</si>
  <si>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</si>
  <si>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</si>
  <si>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</si>
  <si>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</si>
  <si>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</si>
  <si>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</si>
  <si>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</si>
  <si>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</si>
  <si>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</si>
  <si>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</si>
  <si>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</si>
  <si>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</si>
  <si>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</si>
  <si>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</si>
  <si>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</si>
  <si>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</si>
  <si>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</si>
  <si>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</si>
  <si>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</si>
  <si>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</si>
  <si>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</si>
  <si>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</si>
  <si>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</si>
  <si>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</si>
  <si>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</si>
  <si>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</si>
  <si>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</si>
  <si>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</si>
  <si>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</si>
  <si>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</si>
  <si>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</si>
  <si>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</si>
  <si>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</si>
  <si>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</si>
  <si>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</si>
  <si>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</si>
  <si>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</si>
  <si>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</si>
  <si>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</si>
  <si>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</si>
  <si>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</si>
  <si>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</si>
  <si>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</si>
  <si>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</si>
  <si>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</si>
  <si>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</si>
  <si>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</si>
  <si>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</si>
  <si>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</si>
  <si>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</si>
  <si>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</si>
  <si>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</si>
  <si>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</si>
  <si>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</si>
  <si>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</si>
  <si>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</si>
  <si>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</si>
  <si>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</si>
  <si>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</si>
  <si>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</si>
  <si>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</si>
  <si>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</si>
  <si>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</si>
  <si>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</si>
  <si>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</si>
  <si>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</si>
  <si>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</si>
  <si>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</si>
  <si>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</si>
  <si>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</si>
  <si>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</si>
  <si>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</si>
  <si>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</si>
  <si>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</si>
  <si>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</si>
  <si>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</si>
  <si>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</si>
  <si>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</si>
  <si>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</si>
  <si>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</si>
  <si>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</si>
  <si>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</si>
  <si>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</si>
  <si>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</si>
  <si>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</si>
  <si>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</si>
  <si>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</si>
  <si>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</si>
  <si>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</si>
  <si>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</si>
  <si>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</si>
  <si>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</si>
  <si>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</si>
  <si>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</si>
  <si>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</si>
  <si>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</si>
  <si>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</si>
  <si>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</si>
  <si>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</si>
  <si>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</si>
  <si>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</si>
  <si>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</si>
  <si>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</si>
  <si>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</si>
  <si>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</si>
  <si>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</si>
  <si>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</si>
  <si>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</si>
  <si>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</si>
  <si>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</si>
  <si>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</si>
  <si>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</si>
  <si>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</si>
  <si>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</si>
  <si>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</si>
  <si>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</si>
  <si>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</si>
  <si>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</si>
  <si>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</si>
  <si>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</si>
  <si>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</si>
  <si>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</si>
  <si>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</si>
  <si>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</si>
  <si>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</si>
  <si>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</si>
  <si>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</si>
  <si>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</si>
  <si>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</si>
  <si>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</si>
  <si>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</si>
  <si>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</si>
  <si>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</si>
  <si>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</si>
  <si>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</si>
  <si>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</si>
  <si>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</si>
  <si>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</si>
  <si>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</si>
  <si>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</si>
  <si>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</si>
  <si>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</si>
  <si>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</si>
  <si>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</si>
  <si>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</si>
  <si>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</si>
  <si>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</si>
  <si>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</si>
  <si>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</si>
  <si>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</si>
  <si>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</si>
  <si>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</si>
  <si>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</si>
  <si>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</si>
  <si>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</si>
  <si>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</si>
  <si>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</si>
  <si>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</si>
  <si>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</si>
  <si>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</si>
  <si>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</si>
  <si>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</si>
  <si>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</si>
  <si>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</si>
  <si>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</si>
  <si>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</si>
  <si>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</si>
  <si>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</si>
  <si>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</si>
  <si>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</si>
  <si>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</si>
  <si>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</si>
  <si>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</si>
  <si>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</si>
  <si>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</si>
  <si>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</si>
  <si>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</si>
  <si>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</si>
  <si>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</si>
  <si>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</si>
  <si>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</si>
  <si>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</si>
  <si>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</si>
  <si>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</si>
  <si>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</si>
  <si>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</si>
  <si>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</si>
  <si>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</si>
  <si>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</si>
  <si>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</si>
  <si>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</si>
  <si>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</si>
  <si>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</si>
  <si>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</si>
  <si>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</si>
  <si>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</si>
  <si>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</si>
  <si>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</si>
  <si>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</si>
  <si>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</si>
  <si>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</si>
  <si>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</si>
  <si>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</si>
  <si>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</si>
  <si>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</si>
  <si>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</si>
  <si>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</si>
  <si>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</si>
  <si>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</si>
  <si>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</si>
  <si>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</si>
  <si>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</si>
  <si>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</si>
  <si>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</si>
  <si>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</si>
  <si>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</si>
  <si>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</si>
  <si>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</si>
  <si>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</si>
  <si>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</si>
  <si>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</si>
  <si>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</si>
  <si>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</si>
  <si>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</si>
  <si>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</si>
  <si>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</si>
  <si>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</si>
  <si>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</si>
  <si>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</si>
  <si>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</si>
  <si>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</si>
  <si>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</si>
  <si>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</si>
  <si>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</si>
  <si>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</si>
  <si>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</si>
  <si>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</si>
  <si>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</si>
  <si>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</si>
  <si>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</si>
  <si>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</si>
  <si>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</si>
  <si>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</si>
  <si>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</si>
  <si>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</si>
  <si>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</si>
  <si>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</si>
  <si>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</si>
  <si>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</si>
  <si>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</si>
  <si>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</si>
  <si>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</si>
  <si>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</si>
  <si>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</si>
  <si>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</si>
  <si>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</si>
  <si>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</si>
  <si>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</si>
  <si>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</si>
  <si>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</si>
  <si>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</si>
  <si>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</si>
  <si>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</si>
  <si>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</si>
  <si>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</si>
  <si>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</si>
  <si>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</si>
  <si>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</si>
  <si>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</si>
  <si>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</si>
  <si>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</si>
  <si>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</si>
  <si>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</si>
  <si>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</si>
  <si>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</si>
  <si>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</si>
  <si>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</si>
  <si>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</si>
  <si>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</si>
  <si>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</si>
  <si>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</si>
  <si>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</si>
  <si>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</si>
  <si>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</si>
  <si>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</si>
  <si>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</si>
  <si>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</si>
  <si>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</si>
  <si>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</si>
  <si>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</si>
  <si>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</si>
  <si>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</si>
  <si>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</si>
  <si>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</si>
  <si>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</si>
  <si>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</si>
  <si>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</si>
  <si>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</si>
  <si>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</si>
  <si>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</si>
  <si>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</si>
  <si>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</si>
  <si>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</si>
  <si>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</si>
  <si>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</si>
  <si>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</si>
  <si>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</si>
  <si>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</si>
  <si>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</si>
  <si>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</si>
  <si>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</si>
  <si>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</si>
  <si>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</si>
  <si>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</si>
  <si>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</si>
  <si>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</si>
  <si>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</si>
  <si>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</si>
  <si>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</si>
  <si>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</si>
  <si>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</si>
  <si>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</si>
  <si>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</si>
  <si>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</si>
  <si>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</si>
  <si>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</si>
  <si>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</si>
  <si>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</si>
  <si>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</si>
  <si>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</si>
  <si>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</si>
  <si>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</si>
  <si>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</si>
  <si>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</si>
  <si>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</si>
  <si>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</si>
  <si>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</si>
  <si>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</si>
  <si>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</si>
  <si>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</si>
  <si>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</si>
  <si>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</si>
  <si>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</si>
  <si>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</si>
  <si>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</si>
  <si>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</si>
  <si>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</si>
  <si>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</si>
  <si>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</si>
  <si>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</si>
  <si>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</si>
  <si>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</si>
  <si>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</si>
  <si>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</si>
  <si>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</si>
  <si>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</si>
  <si>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</si>
  <si>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</si>
  <si>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</si>
  <si>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</si>
  <si>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</si>
  <si>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</si>
  <si>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</si>
  <si>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</si>
  <si>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</si>
  <si>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</si>
  <si>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</si>
  <si>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</si>
  <si>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</si>
  <si>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</si>
  <si>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</si>
  <si>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</si>
  <si>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</si>
  <si>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</si>
  <si>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</si>
  <si>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</si>
  <si>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</si>
  <si>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</si>
  <si>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</si>
  <si>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</si>
  <si>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</si>
  <si>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</si>
  <si>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</si>
  <si>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</si>
  <si>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</si>
  <si>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</si>
  <si>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</si>
  <si>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</si>
  <si>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</si>
  <si>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</si>
  <si>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</si>
  <si>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</si>
  <si>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</si>
  <si>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</si>
  <si>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</si>
  <si>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</si>
  <si>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</si>
  <si>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</si>
  <si>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</si>
  <si>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</si>
  <si>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</si>
  <si>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</si>
  <si>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</si>
  <si>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</si>
  <si>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</si>
  <si>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</si>
  <si>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</si>
  <si>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</si>
  <si>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</si>
  <si>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</si>
  <si>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</si>
  <si>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</si>
  <si>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</si>
  <si>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</si>
  <si>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</si>
  <si>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</si>
  <si>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</si>
  <si>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</si>
  <si>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</si>
  <si>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</si>
  <si>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</si>
  <si>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</si>
  <si>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</si>
  <si>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</si>
  <si>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</si>
  <si>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</si>
  <si>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</si>
  <si>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</si>
  <si>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</si>
  <si>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</si>
  <si>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</si>
  <si>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</si>
  <si>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</si>
  <si>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</si>
  <si>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</si>
  <si>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</si>
  <si>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</si>
  <si>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</si>
  <si>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</si>
  <si>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</si>
  <si>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</si>
  <si>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</si>
  <si>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</si>
  <si>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</si>
  <si>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</si>
  <si>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</si>
  <si>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</si>
  <si>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</si>
  <si>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</si>
  <si>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</si>
  <si>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</si>
  <si>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</si>
  <si>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</si>
  <si>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</si>
  <si>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</si>
  <si>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</si>
  <si>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</si>
  <si>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</si>
  <si>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</si>
  <si>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</si>
  <si>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</si>
  <si>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</si>
  <si>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</si>
  <si>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</si>
  <si>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</si>
  <si>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</si>
  <si>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</si>
  <si>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</si>
  <si>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</si>
  <si>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</si>
  <si>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</si>
  <si>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</si>
  <si>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</si>
  <si>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</si>
  <si>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</si>
  <si>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</si>
  <si>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</si>
  <si>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</si>
  <si>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</si>
  <si>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</si>
  <si>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</si>
  <si>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</si>
  <si>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</si>
  <si>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</si>
  <si>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</si>
  <si>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</si>
  <si>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</si>
  <si>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</si>
  <si>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</si>
  <si>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</si>
  <si>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</si>
  <si>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</si>
  <si>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</si>
  <si>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</si>
  <si>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</si>
  <si>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</si>
  <si>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</si>
  <si>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</si>
  <si>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</si>
  <si>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</si>
  <si>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</si>
  <si>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</si>
  <si>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</si>
  <si>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</si>
  <si>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</si>
  <si>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</si>
  <si>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</si>
  <si>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</si>
  <si>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</si>
  <si>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</si>
  <si>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</si>
  <si>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</si>
  <si>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</si>
  <si>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</si>
  <si>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</si>
  <si>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</si>
  <si>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</si>
  <si>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</si>
  <si>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</si>
  <si>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</si>
  <si>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</si>
  <si>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</si>
  <si>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</si>
  <si>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</si>
  <si>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</si>
  <si>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</si>
  <si>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</si>
  <si>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</si>
  <si>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</si>
  <si>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</si>
  <si>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</si>
  <si>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</si>
  <si>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</si>
  <si>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</si>
  <si>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</si>
  <si>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</si>
  <si>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</si>
  <si>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</si>
  <si>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</si>
  <si>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</si>
  <si>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</si>
  <si>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</si>
  <si>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</si>
  <si>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</si>
  <si>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</si>
  <si>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</si>
  <si>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</si>
  <si>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</si>
  <si>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</si>
  <si>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</si>
  <si>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</si>
  <si>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</si>
  <si>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</si>
  <si>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</si>
  <si>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</si>
  <si>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</si>
  <si>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</si>
  <si>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</si>
  <si>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</si>
  <si>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</si>
  <si>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</si>
  <si>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</si>
  <si>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</si>
  <si>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</si>
  <si>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</si>
  <si>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</si>
  <si>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</si>
  <si>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</si>
  <si>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</si>
  <si>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</si>
  <si>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</si>
  <si>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</si>
  <si>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</si>
  <si>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</si>
  <si>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</si>
  <si>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</si>
  <si>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</si>
  <si>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</si>
  <si>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</si>
  <si>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</si>
  <si>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</si>
  <si>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</si>
  <si>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</si>
  <si>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</si>
  <si>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</si>
  <si>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</si>
  <si>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</si>
  <si>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</si>
  <si>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</si>
  <si>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</si>
  <si>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</si>
  <si>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</si>
  <si>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</si>
  <si>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</si>
  <si>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</si>
  <si>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</si>
  <si>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</si>
  <si>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</si>
  <si>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</si>
  <si>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</si>
  <si>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</si>
  <si>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</si>
  <si>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</si>
  <si>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</si>
  <si>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</si>
  <si>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</si>
  <si>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</si>
  <si>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</si>
  <si>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</si>
  <si>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</si>
  <si>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</si>
  <si>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</si>
  <si>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</si>
  <si>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</si>
  <si>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</si>
  <si>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</si>
  <si>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</si>
  <si>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</si>
  <si>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</si>
  <si>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</si>
  <si>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</si>
  <si>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</si>
  <si>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</si>
  <si>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</si>
  <si>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</si>
  <si>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</si>
  <si>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</si>
  <si>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</si>
  <si>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</si>
  <si>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</si>
  <si>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</si>
  <si>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</si>
  <si>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</si>
  <si>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</si>
  <si>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</si>
  <si>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</si>
  <si>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</si>
  <si>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</si>
  <si>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</si>
  <si>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</si>
  <si>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</si>
  <si>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</si>
  <si>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</si>
  <si>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</si>
  <si>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</si>
  <si>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</si>
  <si>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</si>
  <si>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</si>
  <si>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</si>
  <si>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</si>
  <si>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</si>
  <si>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</si>
  <si>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</si>
  <si>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</si>
  <si>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</si>
  <si>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</si>
  <si>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</si>
  <si>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</si>
  <si>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</si>
  <si>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</si>
  <si>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</si>
  <si>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</si>
  <si>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</si>
  <si>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</si>
  <si>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</si>
  <si>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</si>
  <si>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</si>
  <si>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</si>
  <si>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</si>
  <si>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</si>
  <si>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</si>
  <si>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</si>
  <si>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</si>
  <si>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</si>
  <si>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</si>
  <si>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</si>
  <si>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</si>
  <si>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</si>
  <si>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</si>
  <si>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</si>
  <si>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</si>
  <si>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</si>
  <si>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</si>
  <si>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</si>
  <si>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</si>
  <si>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</si>
  <si>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</si>
  <si>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</si>
  <si>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</si>
  <si>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</si>
  <si>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</si>
  <si>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</si>
  <si>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</si>
  <si>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</si>
  <si>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</si>
  <si>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</si>
  <si>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</si>
  <si>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</si>
  <si>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</si>
  <si>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</si>
  <si>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</si>
  <si>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</si>
  <si>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</si>
  <si>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</si>
  <si>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</si>
  <si>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</si>
  <si>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</si>
  <si>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</si>
  <si>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</si>
  <si>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</si>
  <si>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</si>
  <si>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</si>
  <si>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</si>
  <si>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</si>
  <si>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</si>
  <si>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</si>
  <si>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</si>
  <si>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</si>
  <si>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</si>
  <si>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</si>
  <si>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</si>
  <si>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</si>
  <si>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</si>
  <si>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</si>
  <si>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</si>
  <si>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</si>
  <si>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</si>
  <si>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</si>
  <si>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</si>
  <si>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</si>
  <si>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</si>
  <si>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</si>
  <si>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</si>
  <si>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</si>
  <si>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</si>
  <si>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</si>
  <si>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</si>
  <si>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</si>
  <si>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</si>
  <si>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</si>
  <si>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</si>
  <si>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</si>
  <si>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</si>
  <si>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</si>
  <si>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</si>
  <si>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</si>
  <si>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</si>
  <si>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</si>
  <si>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</si>
  <si>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</si>
  <si>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</si>
  <si>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</si>
  <si>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</si>
  <si>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</si>
  <si>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</si>
  <si>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</si>
  <si>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</si>
  <si>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</si>
  <si>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</si>
  <si>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</si>
  <si>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</si>
  <si>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</si>
  <si>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</si>
  <si>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</si>
  <si>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</si>
  <si>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</si>
  <si>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</si>
  <si>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</si>
  <si>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</si>
  <si>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</si>
  <si>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</si>
  <si>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</si>
  <si>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</si>
  <si>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</si>
  <si>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</si>
  <si>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</si>
  <si>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</si>
  <si>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</si>
  <si>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</si>
  <si>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</si>
  <si>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</si>
  <si>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</si>
  <si>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</si>
  <si>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</si>
  <si>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</si>
  <si>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</si>
  <si>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</si>
  <si>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</si>
  <si>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</si>
  <si>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</si>
  <si>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</si>
  <si>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</si>
  <si>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</si>
  <si>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</si>
  <si>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</si>
  <si>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</si>
  <si>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</si>
  <si>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</si>
  <si>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</si>
  <si>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</si>
  <si>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</si>
  <si>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</si>
  <si>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</si>
  <si>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</si>
  <si>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</si>
  <si>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</si>
  <si>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</si>
  <si>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</si>
  <si>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</si>
  <si>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</si>
  <si>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</si>
  <si>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</si>
  <si>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</si>
  <si>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</si>
  <si>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</si>
  <si>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</si>
  <si>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</si>
  <si>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</si>
  <si>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</si>
  <si>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</si>
  <si>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</si>
  <si>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</si>
  <si>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</si>
  <si>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</si>
  <si>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</si>
  <si>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</si>
  <si>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</si>
  <si>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</si>
  <si>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</si>
  <si>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</si>
  <si>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</si>
  <si>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</si>
  <si>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</si>
  <si>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</si>
  <si>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</si>
  <si>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</si>
  <si>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</si>
  <si>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</si>
  <si>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</si>
  <si>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</si>
  <si>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</si>
  <si>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</si>
  <si>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</si>
  <si>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</si>
  <si>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</si>
  <si>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</si>
  <si>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</si>
  <si>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</si>
  <si>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</si>
  <si>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</si>
  <si>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</si>
  <si>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</si>
  <si>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</si>
  <si>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</si>
  <si>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</si>
  <si>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</si>
  <si>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</si>
  <si>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</si>
  <si>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</si>
  <si>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</si>
  <si>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</si>
  <si>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</si>
  <si>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</si>
  <si>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</si>
  <si>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</si>
  <si>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</si>
  <si>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</si>
  <si>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</si>
  <si>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</si>
  <si>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</si>
  <si>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</si>
  <si>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</si>
  <si>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</si>
  <si>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</si>
  <si>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</si>
  <si>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</si>
  <si>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</si>
  <si>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</si>
  <si>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</si>
  <si>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</si>
  <si>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</si>
  <si>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</si>
  <si>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</si>
  <si>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</si>
  <si>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</si>
  <si>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</si>
  <si>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</si>
  <si>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</si>
  <si>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</si>
  <si>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</si>
  <si>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</si>
  <si>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</si>
  <si>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</si>
  <si>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</si>
  <si>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</si>
  <si>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</si>
  <si>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</si>
  <si>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</si>
  <si>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</si>
  <si>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</si>
  <si>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</si>
  <si>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</si>
  <si>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</si>
  <si>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</si>
  <si>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</si>
  <si>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</si>
  <si>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</si>
  <si>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</si>
  <si>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</si>
  <si>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</si>
  <si>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</si>
  <si>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</si>
  <si>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</si>
  <si>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</si>
  <si>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</si>
  <si>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</si>
  <si>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</si>
  <si>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</si>
  <si>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</si>
  <si>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</si>
  <si>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</si>
  <si>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</si>
  <si>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</si>
  <si>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</si>
  <si>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</si>
  <si>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</si>
  <si>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</si>
  <si>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</si>
  <si>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</si>
  <si>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</si>
  <si>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</si>
  <si>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</si>
  <si>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</si>
  <si>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</si>
  <si>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</si>
  <si>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</si>
  <si>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</si>
  <si>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</si>
  <si>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</si>
  <si>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</si>
  <si>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</si>
  <si>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</si>
  <si>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</si>
  <si>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</si>
  <si>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</si>
  <si>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</si>
  <si>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</si>
  <si>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</si>
  <si>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</si>
  <si>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</si>
  <si>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</si>
  <si>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</si>
  <si>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</si>
  <si>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</si>
  <si>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</si>
  <si>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</si>
  <si>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</si>
  <si>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</si>
  <si>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</si>
  <si>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</si>
  <si>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</si>
  <si>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</si>
  <si>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</si>
  <si>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</si>
  <si>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</si>
  <si>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</si>
  <si>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</si>
  <si>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</si>
  <si>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</si>
  <si>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</si>
  <si>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</si>
  <si>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</si>
  <si>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</si>
  <si>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</si>
  <si>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</si>
  <si>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</si>
  <si>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</si>
  <si>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</si>
  <si>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</si>
  <si>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</si>
  <si>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</si>
  <si>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</si>
  <si>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</si>
  <si>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</si>
  <si>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</si>
  <si>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</si>
  <si>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</si>
  <si>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</si>
  <si>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</si>
  <si>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</si>
  <si>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</si>
  <si>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</si>
  <si>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</si>
  <si>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</si>
  <si>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</si>
  <si>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</si>
  <si>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</si>
  <si>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</si>
  <si>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</si>
  <si>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</si>
  <si>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</si>
  <si>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</si>
  <si>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</si>
  <si>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</si>
  <si>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</si>
  <si>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</si>
  <si>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</si>
  <si>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</si>
  <si>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</si>
  <si>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</si>
  <si>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</si>
  <si>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</si>
  <si>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</si>
  <si>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</si>
  <si>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</si>
  <si>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</si>
  <si>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</si>
  <si>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</si>
  <si>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</si>
  <si>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</si>
  <si>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</si>
  <si>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</si>
  <si>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</si>
  <si>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</si>
  <si>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</si>
  <si>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</si>
  <si>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</si>
  <si>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</si>
  <si>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</si>
  <si>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</si>
  <si>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</si>
  <si>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</si>
  <si>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</si>
  <si>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</si>
  <si>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</si>
  <si>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</si>
  <si>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</si>
  <si>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</si>
  <si>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</si>
  <si>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</si>
  <si>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</si>
  <si>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</si>
  <si>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</si>
  <si>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</si>
  <si>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</si>
  <si>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</si>
  <si>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</si>
  <si>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</si>
  <si>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</si>
  <si>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</si>
  <si>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</si>
  <si>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</si>
  <si>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</si>
  <si>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</si>
  <si>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</si>
  <si>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</si>
  <si>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</si>
  <si>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</si>
  <si>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</si>
  <si>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</si>
  <si>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</si>
  <si>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</si>
  <si>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</si>
  <si>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</si>
  <si>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</si>
  <si>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</si>
  <si>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</si>
  <si>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</si>
  <si>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</si>
  <si>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</si>
  <si>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</si>
  <si>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</si>
  <si>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</si>
  <si>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</si>
  <si>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</si>
  <si>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</si>
  <si>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</si>
  <si>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</si>
  <si>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</si>
  <si>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</si>
  <si>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</si>
  <si>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</si>
  <si>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</si>
  <si>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</si>
  <si>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</si>
  <si>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</si>
  <si>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</si>
  <si>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</si>
  <si>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</si>
  <si>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</si>
  <si>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</si>
  <si>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</si>
  <si>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</si>
  <si>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</si>
  <si>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</si>
  <si>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</si>
  <si>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</si>
  <si>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</si>
  <si>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</si>
  <si>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</si>
  <si>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</si>
  <si>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</si>
  <si>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</si>
  <si>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</si>
  <si>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</si>
  <si>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</si>
  <si>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</si>
  <si>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</si>
  <si>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</si>
  <si>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</si>
  <si>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</si>
  <si>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</si>
  <si>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</si>
  <si>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</si>
  <si>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</si>
  <si>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</si>
  <si>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</si>
  <si>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</si>
  <si>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</si>
  <si>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</si>
  <si>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</si>
  <si>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</si>
  <si>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</si>
  <si>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</si>
  <si>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</si>
  <si>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</si>
  <si>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</si>
  <si>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</si>
  <si>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</si>
  <si>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</si>
  <si>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</si>
  <si>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</si>
  <si>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</si>
  <si>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</si>
  <si>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</si>
  <si>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</si>
  <si>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</si>
  <si>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</si>
  <si>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</si>
  <si>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</si>
  <si>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</si>
  <si>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</si>
  <si>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</si>
  <si>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</si>
  <si>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</si>
  <si>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</si>
  <si>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</si>
  <si>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</si>
  <si>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</si>
  <si>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</si>
  <si>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</si>
  <si>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</si>
  <si>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</si>
  <si>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</si>
  <si>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</si>
  <si>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</si>
  <si>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</si>
  <si>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</si>
  <si>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</si>
  <si>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</si>
  <si>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</si>
  <si>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</si>
  <si>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</si>
  <si>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</si>
  <si>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</si>
  <si>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</si>
  <si>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</si>
  <si>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</si>
  <si>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</si>
  <si>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</si>
  <si>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</si>
  <si>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</si>
  <si>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</si>
  <si>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</si>
  <si>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</si>
  <si>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</si>
  <si>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</si>
  <si>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</si>
  <si>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</si>
  <si>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</si>
  <si>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</si>
  <si>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</si>
  <si>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</si>
  <si>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</si>
  <si>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</si>
  <si>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</si>
  <si>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</si>
  <si>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</si>
  <si>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</si>
  <si>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</si>
  <si>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</si>
  <si>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</si>
  <si>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</si>
  <si>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</si>
  <si>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</si>
  <si>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</si>
  <si>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</si>
  <si>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</si>
  <si>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</si>
  <si>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</si>
  <si>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</si>
  <si>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</si>
  <si>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</si>
  <si>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</si>
  <si>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</si>
  <si>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</si>
  <si>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</si>
  <si>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</si>
  <si>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</si>
  <si>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</si>
  <si>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</si>
  <si>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</si>
  <si>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</si>
  <si>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</si>
  <si>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</si>
  <si>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</si>
  <si>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</si>
  <si>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</si>
  <si>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</si>
  <si>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</si>
  <si>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</si>
  <si>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</si>
  <si>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</si>
  <si>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</si>
  <si>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</si>
  <si>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</si>
  <si>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</si>
  <si>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</si>
  <si>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</si>
  <si>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</si>
  <si>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</si>
  <si>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</si>
  <si>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</si>
  <si>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</si>
  <si>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</si>
  <si>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</si>
  <si>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</si>
  <si>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</si>
  <si>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</si>
  <si>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</si>
  <si>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</si>
  <si>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</si>
  <si>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</si>
  <si>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</si>
  <si>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</si>
  <si>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</si>
  <si>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</si>
  <si>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</si>
  <si>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</si>
  <si>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</si>
  <si>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</si>
  <si>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</si>
  <si>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</si>
  <si>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</si>
  <si>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</si>
  <si>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</si>
  <si>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</si>
  <si>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</si>
  <si>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</si>
  <si>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</si>
  <si>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</si>
  <si>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</si>
  <si>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</si>
  <si>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</si>
  <si>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</si>
  <si>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</si>
  <si>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</si>
  <si>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</si>
  <si>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</si>
  <si>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</si>
  <si>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</si>
  <si>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</si>
  <si>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</si>
  <si>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</si>
  <si>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</si>
  <si>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</si>
  <si>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</si>
  <si>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</si>
  <si>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</si>
  <si>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</si>
  <si>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</si>
  <si>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</si>
  <si>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</si>
  <si>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</si>
  <si>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</si>
  <si>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</si>
  <si>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</si>
  <si>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</si>
  <si>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</si>
  <si>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</si>
  <si>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</si>
  <si>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</si>
  <si>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</si>
  <si>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</si>
  <si>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</si>
  <si>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</si>
  <si>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</si>
  <si>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</si>
  <si>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</si>
  <si>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</si>
  <si>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</si>
  <si>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</si>
  <si>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</si>
  <si>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</si>
  <si>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</si>
  <si>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</si>
  <si>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</si>
  <si>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</si>
  <si>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</si>
  <si>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</si>
  <si>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</si>
  <si>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</si>
  <si>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</si>
  <si>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</si>
  <si>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</si>
  <si>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</si>
  <si>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</si>
  <si>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</si>
  <si>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</si>
  <si>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</si>
  <si>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</si>
  <si>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</si>
  <si>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</si>
  <si>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</si>
  <si>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</si>
  <si>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</si>
  <si>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</si>
  <si>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</si>
  <si>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</si>
  <si>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</si>
  <si>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</si>
  <si>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</si>
  <si>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</si>
  <si>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</si>
  <si>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</si>
  <si>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</si>
  <si>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</si>
  <si>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</si>
  <si>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</si>
  <si>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</si>
  <si>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</si>
  <si>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</si>
  <si>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</si>
  <si>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</si>
  <si>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</si>
  <si>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</si>
  <si>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</si>
  <si>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</si>
  <si>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</si>
  <si>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</si>
  <si>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</si>
  <si>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</si>
  <si>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</si>
  <si>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</si>
  <si>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</si>
  <si>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</si>
  <si>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</si>
  <si>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</si>
  <si>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</si>
  <si>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</si>
  <si>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</si>
  <si>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</si>
  <si>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</si>
  <si>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</si>
  <si>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</si>
  <si>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</si>
  <si>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</si>
  <si>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</si>
  <si>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</si>
  <si>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</si>
  <si>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</si>
  <si>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</si>
  <si>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</si>
  <si>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</si>
  <si>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</si>
  <si>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</si>
  <si>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</si>
  <si>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</si>
  <si>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</si>
  <si>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</si>
  <si>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</si>
  <si>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</si>
  <si>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</si>
  <si>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</si>
  <si>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</si>
  <si>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</si>
  <si>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</si>
  <si>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</si>
  <si>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</si>
  <si>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</si>
  <si>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</si>
  <si>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</si>
  <si>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</si>
  <si>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</si>
  <si>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</si>
  <si>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</si>
  <si>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</si>
  <si>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</si>
  <si>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</si>
  <si>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</si>
  <si>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</si>
  <si>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</si>
  <si>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</si>
  <si>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</si>
  <si>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</si>
  <si>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</si>
  <si>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</si>
  <si>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</si>
  <si>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</si>
  <si>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</si>
  <si>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</si>
  <si>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</si>
  <si>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</si>
  <si>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</si>
  <si>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</si>
  <si>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</si>
  <si>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</si>
  <si>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</si>
  <si>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</si>
  <si>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</si>
  <si>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</si>
  <si>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</si>
  <si>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</si>
  <si>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</si>
  <si>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</si>
  <si>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</si>
  <si>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</si>
  <si>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</si>
  <si>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</si>
  <si>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</si>
  <si>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</si>
  <si>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</si>
  <si>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</si>
  <si>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</si>
  <si>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</si>
  <si>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</si>
  <si>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</si>
  <si>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</si>
  <si>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</si>
  <si>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</si>
  <si>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</si>
  <si>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</si>
  <si>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</si>
  <si>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</si>
  <si>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</si>
  <si>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</si>
  <si>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</si>
  <si>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</si>
  <si>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</si>
  <si>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</si>
  <si>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</si>
  <si>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</si>
  <si>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</si>
  <si>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</si>
  <si>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</si>
  <si>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</si>
  <si>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</si>
  <si>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</si>
  <si>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</si>
  <si>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</si>
  <si>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</si>
  <si>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</si>
  <si>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</si>
  <si>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</si>
  <si>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</si>
  <si>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</si>
  <si>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</si>
  <si>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</si>
  <si>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</si>
  <si>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</si>
  <si>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</si>
  <si>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</si>
  <si>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</si>
  <si>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</si>
  <si>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</si>
  <si>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</si>
  <si>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</si>
  <si>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</si>
  <si>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</si>
  <si>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</si>
  <si>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</si>
  <si>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</si>
  <si>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</si>
  <si>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</si>
  <si>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</si>
  <si>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</si>
  <si>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</si>
  <si>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</si>
  <si>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</si>
  <si>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</si>
  <si>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</si>
  <si>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</si>
  <si>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</si>
  <si>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</si>
  <si>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</si>
  <si>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</si>
  <si>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</si>
  <si>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</si>
  <si>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</si>
  <si>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</si>
  <si>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</si>
  <si>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</si>
  <si>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</si>
  <si>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</si>
  <si>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</si>
  <si>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</si>
  <si>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</si>
  <si>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</si>
  <si>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</si>
  <si>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</si>
  <si>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</si>
  <si>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</si>
  <si>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</si>
  <si>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</si>
  <si>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</si>
  <si>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</si>
  <si>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</si>
  <si>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</si>
  <si>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</si>
  <si>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</si>
  <si>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</si>
  <si>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</si>
  <si>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</si>
  <si>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</si>
  <si>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</si>
  <si>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</si>
  <si>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</si>
  <si>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</si>
  <si>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</si>
  <si>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</si>
  <si>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</si>
  <si>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</si>
  <si>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</si>
  <si>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</si>
  <si>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</si>
  <si>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</si>
  <si>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</si>
  <si>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</si>
  <si>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</si>
  <si>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</si>
  <si>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</si>
  <si>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</si>
  <si>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</si>
  <si>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</si>
  <si>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</si>
  <si>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</si>
  <si>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</si>
  <si>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</si>
  <si>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</si>
  <si>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</si>
  <si>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</si>
  <si>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</si>
  <si>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</si>
  <si>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</si>
  <si>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</si>
  <si>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</si>
  <si>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</si>
  <si>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</si>
  <si>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</si>
  <si>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</si>
  <si>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</si>
  <si>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</si>
  <si>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</si>
  <si>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</si>
  <si>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</si>
  <si>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</si>
  <si>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</si>
  <si>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</si>
  <si>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</si>
  <si>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</si>
  <si>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</si>
  <si>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</si>
  <si>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</si>
  <si>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</si>
  <si>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</si>
  <si>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</si>
  <si>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</si>
  <si>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</si>
  <si>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</si>
  <si>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</si>
  <si>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</si>
  <si>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</si>
  <si>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</si>
  <si>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</si>
  <si>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</si>
  <si>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</si>
  <si>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</si>
  <si>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</si>
  <si>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</si>
  <si>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</si>
  <si>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</si>
  <si>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</si>
  <si>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</si>
  <si>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</si>
  <si>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</si>
  <si>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</si>
  <si>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</si>
  <si>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</si>
  <si>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</si>
  <si>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</si>
  <si>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</si>
  <si>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</si>
  <si>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</si>
  <si>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</si>
  <si>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</si>
  <si>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</si>
  <si>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</si>
  <si>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</si>
  <si>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</si>
  <si>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</si>
  <si>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</si>
  <si>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</si>
  <si>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</si>
  <si>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</si>
  <si>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</si>
  <si>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</si>
  <si>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</si>
  <si>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</si>
  <si>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</si>
  <si>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</si>
  <si>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</si>
  <si>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</si>
  <si>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</si>
  <si>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</si>
  <si>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</si>
  <si>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</si>
  <si>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</si>
  <si>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</si>
  <si>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</si>
  <si>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</si>
  <si>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</si>
  <si>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</si>
  <si>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</si>
  <si>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</si>
  <si>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</si>
  <si>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</si>
  <si>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</si>
  <si>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</si>
  <si>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</si>
  <si>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</si>
  <si>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</si>
  <si>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</si>
  <si>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</si>
  <si>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</si>
  <si>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</si>
  <si>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</si>
  <si>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</si>
  <si>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</si>
  <si>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</si>
  <si>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</si>
  <si>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</si>
  <si>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</si>
  <si>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</si>
  <si>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</si>
  <si>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</si>
  <si>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</si>
  <si>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</si>
  <si>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</si>
  <si>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</si>
  <si>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</si>
  <si>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</si>
  <si>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</si>
  <si>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</si>
  <si>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</si>
  <si>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</si>
  <si>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</si>
  <si>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</si>
  <si>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</si>
  <si>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</si>
  <si>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</si>
  <si>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</si>
  <si>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</si>
  <si>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</si>
  <si>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</si>
  <si>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</si>
  <si>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</si>
  <si>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</si>
  <si>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</si>
  <si>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</si>
  <si>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</si>
  <si>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</si>
  <si>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</si>
  <si>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</si>
  <si>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</si>
  <si>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</si>
  <si>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</si>
  <si>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</si>
  <si>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</si>
  <si>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</si>
  <si>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</si>
  <si>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</si>
  <si>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</si>
  <si>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</si>
  <si>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</si>
  <si>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</si>
  <si>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</si>
  <si>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</si>
  <si>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</si>
  <si>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</si>
  <si>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</si>
  <si>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</si>
  <si>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</si>
  <si>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</si>
  <si>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</si>
  <si>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</si>
  <si>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</si>
  <si>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</si>
  <si>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</si>
  <si>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</si>
  <si>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</si>
  <si>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</si>
  <si>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</si>
  <si>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</si>
  <si>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</si>
  <si>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</si>
  <si>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</si>
  <si>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</si>
  <si>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</si>
  <si>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</si>
  <si>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</si>
  <si>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</si>
  <si>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</si>
  <si>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</si>
  <si>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</si>
  <si>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</si>
  <si>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</si>
  <si>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</si>
  <si>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</si>
  <si>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</si>
  <si>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</si>
  <si>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</si>
  <si>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</si>
  <si>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</si>
  <si>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</si>
  <si>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</si>
  <si>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</si>
  <si>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</si>
  <si>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</si>
  <si>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</si>
  <si>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</si>
  <si>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</si>
  <si>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</si>
  <si>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</si>
  <si>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</si>
  <si>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</si>
  <si>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</si>
  <si>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</si>
  <si>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</si>
  <si>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</si>
  <si>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</si>
  <si>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</si>
  <si>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</si>
  <si>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</si>
  <si>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</si>
  <si>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</si>
  <si>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</si>
  <si>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</si>
  <si>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</si>
  <si>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</si>
  <si>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</si>
  <si>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</si>
  <si>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</si>
  <si>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</si>
  <si>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</si>
  <si>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</si>
  <si>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</si>
  <si>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</si>
  <si>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</si>
  <si>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</si>
  <si>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</si>
  <si>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</si>
  <si>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</si>
  <si>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</si>
  <si>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</si>
  <si>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</si>
  <si>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</si>
  <si>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</si>
  <si>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</si>
  <si>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</si>
  <si>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</si>
  <si>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</si>
  <si>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</si>
  <si>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</si>
  <si>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</si>
  <si>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</si>
  <si>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</si>
  <si>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</si>
  <si>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</si>
  <si>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</si>
  <si>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</si>
  <si>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</si>
  <si>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</si>
  <si>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</si>
  <si>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</si>
  <si>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</si>
  <si>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</si>
  <si>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</si>
  <si>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</si>
  <si>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</si>
  <si>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</si>
  <si>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</si>
  <si>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</si>
  <si>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</si>
  <si>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</si>
  <si>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</si>
  <si>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</si>
  <si>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</si>
  <si>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</si>
  <si>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</si>
  <si>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</si>
  <si>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</si>
  <si>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</si>
  <si>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</si>
  <si>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</si>
  <si>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</si>
  <si>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</si>
  <si>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</si>
  <si>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</si>
  <si>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</si>
  <si>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</si>
  <si>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</si>
  <si>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</si>
  <si>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</si>
  <si>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</si>
  <si>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</si>
  <si>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</si>
  <si>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</si>
  <si>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</si>
  <si>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</si>
  <si>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</si>
  <si>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</si>
  <si>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</si>
  <si>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</si>
  <si>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</si>
  <si>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</si>
  <si>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</si>
  <si>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</si>
  <si>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</si>
  <si>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</si>
  <si>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</si>
  <si>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</si>
  <si>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</si>
  <si>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</si>
  <si>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</si>
  <si>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</si>
  <si>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</si>
  <si>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</si>
  <si>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</si>
  <si>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</si>
  <si>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</si>
  <si>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</si>
  <si>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</si>
  <si>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</si>
  <si>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</si>
  <si>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</si>
  <si>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</si>
  <si>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</si>
  <si>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</si>
  <si>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</si>
  <si>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</si>
  <si>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</si>
  <si>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</si>
  <si>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</si>
  <si>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</si>
  <si>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</si>
  <si>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</si>
  <si>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</si>
  <si>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</si>
  <si>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</si>
  <si>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</si>
  <si>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</si>
  <si>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</si>
  <si>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</si>
  <si>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</si>
  <si>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</si>
  <si>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</si>
  <si>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</si>
  <si>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</si>
  <si>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</si>
  <si>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</si>
  <si>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</si>
  <si>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</si>
  <si>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</si>
  <si>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</si>
  <si>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</si>
  <si>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</si>
  <si>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</si>
  <si>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</si>
  <si>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</si>
  <si>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</si>
  <si>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</si>
  <si>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</si>
  <si>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</si>
  <si>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</si>
  <si>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</si>
  <si>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</si>
  <si>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</si>
  <si>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</si>
  <si>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</si>
  <si>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</si>
  <si>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</si>
  <si>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</si>
  <si>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</si>
  <si>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</si>
  <si>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</si>
  <si>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</si>
  <si>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</si>
  <si>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</si>
  <si>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</si>
  <si>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</si>
  <si>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</si>
  <si>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</si>
  <si>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</si>
  <si>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</si>
  <si>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</si>
  <si>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</si>
  <si>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</si>
  <si>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</si>
  <si>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</si>
  <si>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</si>
  <si>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</si>
  <si>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</si>
  <si>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</si>
  <si>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</si>
  <si>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</si>
  <si>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</si>
  <si>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</si>
  <si>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</si>
  <si>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</si>
  <si>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</si>
  <si>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</si>
  <si>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</si>
  <si>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</si>
  <si>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</si>
  <si>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</si>
  <si>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</si>
  <si>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</si>
  <si>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</si>
  <si>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</si>
  <si>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</si>
  <si>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</si>
  <si>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</si>
  <si>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</si>
  <si>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</si>
  <si>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</si>
  <si>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</si>
  <si>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</si>
  <si>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</si>
  <si>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</si>
  <si>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</si>
  <si>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</si>
  <si>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</si>
  <si>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</si>
  <si>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</si>
  <si>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</si>
  <si>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</si>
  <si>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</si>
  <si>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</si>
  <si>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</si>
  <si>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</si>
  <si>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</si>
  <si>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</si>
  <si>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</si>
  <si>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</si>
  <si>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</si>
  <si>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</si>
  <si>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</si>
  <si>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</si>
  <si>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</si>
  <si>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</si>
  <si>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</si>
  <si>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</si>
  <si>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</si>
  <si>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</si>
  <si>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</si>
  <si>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</si>
  <si>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</si>
  <si>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</si>
  <si>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</si>
  <si>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</si>
  <si>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</si>
  <si>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</si>
  <si>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</si>
  <si>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</si>
  <si>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</si>
  <si>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</si>
  <si>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</si>
  <si>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</si>
  <si>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</si>
  <si>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</si>
  <si>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</si>
  <si>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</si>
  <si>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</si>
  <si>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</si>
  <si>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</si>
  <si>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</si>
  <si>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</si>
  <si>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</si>
  <si>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</si>
  <si>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</si>
  <si>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</si>
  <si>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</si>
  <si>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</si>
  <si>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</si>
  <si>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</si>
  <si>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</si>
  <si>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</si>
  <si>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</si>
  <si>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</si>
  <si>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</si>
  <si>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</si>
  <si>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</si>
  <si>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</si>
  <si>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</si>
  <si>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</si>
  <si>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</si>
  <si>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</si>
  <si>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</si>
  <si>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</si>
  <si>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</si>
  <si>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</si>
  <si>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</si>
  <si>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</si>
  <si>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</si>
  <si>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</si>
  <si>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</si>
  <si>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</si>
  <si>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</si>
  <si>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</si>
  <si>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</si>
  <si>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</si>
  <si>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</si>
  <si>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</si>
  <si>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</si>
  <si>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</si>
  <si>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</si>
  <si>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</si>
  <si>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</si>
  <si>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</si>
  <si>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</si>
  <si>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</si>
  <si>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</si>
  <si>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</si>
  <si>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</si>
  <si>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</si>
  <si>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</si>
  <si>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</si>
  <si>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</si>
  <si>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</si>
  <si>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</si>
  <si>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</si>
  <si>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</si>
  <si>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</si>
  <si>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</si>
  <si>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</si>
  <si>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</si>
  <si>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</si>
  <si>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</si>
  <si>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</si>
  <si>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</si>
  <si>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</si>
  <si>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</si>
  <si>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</si>
  <si>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</si>
  <si>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</si>
  <si>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</si>
  <si>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</si>
  <si>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</si>
  <si>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</si>
  <si>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</si>
  <si>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</si>
  <si>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</si>
  <si>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</si>
  <si>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</si>
  <si>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</si>
  <si>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</si>
  <si>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</si>
  <si>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</si>
  <si>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</si>
  <si>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</si>
  <si>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</si>
  <si>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</si>
  <si>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</si>
  <si>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</si>
  <si>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</si>
  <si>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</si>
  <si>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</si>
  <si>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</si>
  <si>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</si>
  <si>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</si>
  <si>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</si>
  <si>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</si>
  <si>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</si>
  <si>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</si>
  <si>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</si>
  <si>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</si>
  <si>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</si>
  <si>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</si>
  <si>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</si>
  <si>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</si>
  <si>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</si>
  <si>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</si>
  <si>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</si>
  <si>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</si>
  <si>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</si>
  <si>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</si>
  <si>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</si>
  <si>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</si>
  <si>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</si>
  <si>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</si>
  <si>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</si>
  <si>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</si>
  <si>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</si>
  <si>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</si>
  <si>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</si>
  <si>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</si>
  <si>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</si>
  <si>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</si>
  <si>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</si>
  <si>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</si>
  <si>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</si>
  <si>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</si>
  <si>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</si>
  <si>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</si>
  <si>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</si>
  <si>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</si>
  <si>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</si>
  <si>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</si>
  <si>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</si>
  <si>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</si>
  <si>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</si>
  <si>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</si>
  <si>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</si>
  <si>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</si>
  <si>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</si>
  <si>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</si>
  <si>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</si>
  <si>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</si>
  <si>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</si>
  <si>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</si>
  <si>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</si>
  <si>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</si>
  <si>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</si>
  <si>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</si>
  <si>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</si>
  <si>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</si>
  <si>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</si>
  <si>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</si>
  <si>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</si>
  <si>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</si>
  <si>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</si>
  <si>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</si>
  <si>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</si>
  <si>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</si>
  <si>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</si>
  <si>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</si>
  <si>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</si>
  <si>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</si>
  <si>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</si>
  <si>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</si>
  <si>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</si>
  <si>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</si>
  <si>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</si>
  <si>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</si>
  <si>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</si>
  <si>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</si>
  <si>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</si>
  <si>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</si>
  <si>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</si>
  <si>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</si>
  <si>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</si>
  <si>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</si>
  <si>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</si>
  <si>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</si>
  <si>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</si>
  <si>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</si>
  <si>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</si>
  <si>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</si>
  <si>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</si>
  <si>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</si>
  <si>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</si>
  <si>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</si>
  <si>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</si>
  <si>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</si>
  <si>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</si>
  <si>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</si>
  <si>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</si>
  <si>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</si>
  <si>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</si>
  <si>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</si>
  <si>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</si>
  <si>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</si>
  <si>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</si>
  <si>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</si>
  <si>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</si>
  <si>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</si>
  <si>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</si>
  <si>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</si>
  <si>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</si>
  <si>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</si>
  <si>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</si>
  <si>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</si>
  <si>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</si>
  <si>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</si>
  <si>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</si>
  <si>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</si>
  <si>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</si>
  <si>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</si>
  <si>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</si>
  <si>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</si>
  <si>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</si>
  <si>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</si>
  <si>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</si>
  <si>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</si>
  <si>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</si>
  <si>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</si>
  <si>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</si>
  <si>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</si>
  <si>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</si>
  <si>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</si>
  <si>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</si>
  <si>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</si>
  <si>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</si>
  <si>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</si>
  <si>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</si>
  <si>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</si>
  <si>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</si>
  <si>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</si>
  <si>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</si>
  <si>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</si>
  <si>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</si>
  <si>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</si>
  <si>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</si>
  <si>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</si>
  <si>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</si>
  <si>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</si>
  <si>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</si>
  <si>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</si>
  <si>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</si>
  <si>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</si>
  <si>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</si>
  <si>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</si>
  <si>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</si>
  <si>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</si>
  <si>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</si>
  <si>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</si>
  <si>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</si>
  <si>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</si>
  <si>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</si>
  <si>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</si>
  <si>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</si>
  <si>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</si>
  <si>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</si>
  <si>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</si>
  <si>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</si>
  <si>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</si>
  <si>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</si>
  <si>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</si>
  <si>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</si>
  <si>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</si>
  <si>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</si>
  <si>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</si>
  <si>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</si>
  <si>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</si>
  <si>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</si>
  <si>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</si>
  <si>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</si>
  <si>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</si>
  <si>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</si>
  <si>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</si>
  <si>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</si>
  <si>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</si>
  <si>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</si>
  <si>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</si>
  <si>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</si>
  <si>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</si>
  <si>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</si>
  <si>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</si>
  <si>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</si>
  <si>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</si>
  <si>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</si>
  <si>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</si>
  <si>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</si>
  <si>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</si>
  <si>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</si>
  <si>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</si>
  <si>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</si>
  <si>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</si>
  <si>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</si>
  <si>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</si>
  <si>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</si>
  <si>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</si>
  <si>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</si>
  <si>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</si>
  <si>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</si>
  <si>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</si>
  <si>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</si>
  <si>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</si>
  <si>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</si>
  <si>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</si>
  <si>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</si>
  <si>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</si>
  <si>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</si>
  <si>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</si>
  <si>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</si>
  <si>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</si>
  <si>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</si>
  <si>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</si>
  <si>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</si>
  <si>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</si>
  <si>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</si>
  <si>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</si>
  <si>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</si>
  <si>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</si>
  <si>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</si>
  <si>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</si>
  <si>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</si>
  <si>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</si>
  <si>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</si>
  <si>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</si>
  <si>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</si>
  <si>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</si>
  <si>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</si>
  <si>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</si>
  <si>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</si>
  <si>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</si>
  <si>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</si>
  <si>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</si>
  <si>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</si>
  <si>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</si>
  <si>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</si>
  <si>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</si>
  <si>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</si>
  <si>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</si>
  <si>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</si>
  <si>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</si>
  <si>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</si>
  <si>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</si>
  <si>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</si>
  <si>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</si>
  <si>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</si>
  <si>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</si>
  <si>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</si>
  <si>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</si>
  <si>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</si>
  <si>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</si>
  <si>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</si>
  <si>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</si>
  <si>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</si>
  <si>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</si>
  <si>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</si>
  <si>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</si>
  <si>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</si>
  <si>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</si>
  <si>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</si>
  <si>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</si>
  <si>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</si>
  <si>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</si>
  <si>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</si>
  <si>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</si>
  <si>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</si>
  <si>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</si>
  <si>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</si>
  <si>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</si>
  <si>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</si>
  <si>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</si>
  <si>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</si>
  <si>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</si>
  <si>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</si>
  <si>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</si>
  <si>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</si>
  <si>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</si>
  <si>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</si>
  <si>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</si>
  <si>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</si>
  <si>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</si>
  <si>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</si>
  <si>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</si>
  <si>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</si>
  <si>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</si>
  <si>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</si>
  <si>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</si>
  <si>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</si>
  <si>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</si>
  <si>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</si>
  <si>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</si>
  <si>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</si>
  <si>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</si>
  <si>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</si>
  <si>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</si>
  <si>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</si>
  <si>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</si>
  <si>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</si>
  <si>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</si>
  <si>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</si>
  <si>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</si>
  <si>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</si>
  <si>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</si>
  <si>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</si>
  <si>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</si>
  <si>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</si>
  <si>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</si>
  <si>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</si>
  <si>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</si>
  <si>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</si>
  <si>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</si>
  <si>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</si>
  <si>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</si>
  <si>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</si>
  <si>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</si>
  <si>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</si>
  <si>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</si>
  <si>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</si>
  <si>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</si>
  <si>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</si>
  <si>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</si>
  <si>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</si>
  <si>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</si>
  <si>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</si>
  <si>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</si>
  <si>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</si>
  <si>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</si>
  <si>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</si>
  <si>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</si>
  <si>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</si>
  <si>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</si>
  <si>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</si>
  <si>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</si>
  <si>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</si>
  <si>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</si>
  <si>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</si>
  <si>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</si>
  <si>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</si>
  <si>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</si>
  <si>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</si>
  <si>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</si>
  <si>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</si>
  <si>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</si>
  <si>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</si>
  <si>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</si>
  <si>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</si>
  <si>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</si>
  <si>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</si>
  <si>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</si>
  <si>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</si>
  <si>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</si>
  <si>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</si>
  <si>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</si>
  <si>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</si>
  <si>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</si>
  <si>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</si>
  <si>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</si>
  <si>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</si>
  <si>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</si>
  <si>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</si>
  <si>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</si>
  <si>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</si>
  <si>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</si>
  <si>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</si>
  <si>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</si>
  <si>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</si>
  <si>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</si>
  <si>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</si>
  <si>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</si>
  <si>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</si>
  <si>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</si>
  <si>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</si>
  <si>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</si>
  <si>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</si>
  <si>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</si>
  <si>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</si>
  <si>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</si>
  <si>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</si>
  <si>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</si>
  <si>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</si>
  <si>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</si>
  <si>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</si>
  <si>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</si>
  <si>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</si>
  <si>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</si>
  <si>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</si>
  <si>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</si>
  <si>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</si>
  <si>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</si>
  <si>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</si>
  <si>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</si>
  <si>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</si>
  <si>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</si>
  <si>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</si>
  <si>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</si>
  <si>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</si>
  <si>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</si>
  <si>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</si>
  <si>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</si>
  <si>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</si>
  <si>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</si>
  <si>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</si>
  <si>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</si>
  <si>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</si>
  <si>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</si>
  <si>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</si>
  <si>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</si>
  <si>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</si>
  <si>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</si>
  <si>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</si>
  <si>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</si>
  <si>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</si>
  <si>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</si>
  <si>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</si>
  <si>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</si>
  <si>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</si>
  <si>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</si>
  <si>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</si>
  <si>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</si>
  <si>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</si>
  <si>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</si>
  <si>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</si>
  <si>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</si>
  <si>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</si>
  <si>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</si>
  <si>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</si>
  <si>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</si>
  <si>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</si>
  <si>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</si>
  <si>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</si>
  <si>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</si>
  <si>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</si>
  <si>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</si>
  <si>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</si>
  <si>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</si>
  <si>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</si>
  <si>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</si>
  <si>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</si>
  <si>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</si>
  <si>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</si>
  <si>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</si>
  <si>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</si>
  <si>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</si>
  <si>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</si>
  <si>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</si>
  <si>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</si>
  <si>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</si>
  <si>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</si>
  <si>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</si>
  <si>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</si>
  <si>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</si>
  <si>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</si>
  <si>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</si>
  <si>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</si>
  <si>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</si>
  <si>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</si>
  <si>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</si>
  <si>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</si>
  <si>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</si>
  <si>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</si>
  <si>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</si>
  <si>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</si>
  <si>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</si>
  <si>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</si>
  <si>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</si>
  <si>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</si>
  <si>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</si>
  <si>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</si>
  <si>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</si>
  <si>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</si>
  <si>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</si>
  <si>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</si>
  <si>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</si>
  <si>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</si>
  <si>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</si>
  <si>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</si>
  <si>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</si>
  <si>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</si>
  <si>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</si>
  <si>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</si>
  <si>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</si>
  <si>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</si>
  <si>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</si>
  <si>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</si>
  <si>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</si>
  <si>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</si>
  <si>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</si>
  <si>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</si>
  <si>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</si>
  <si>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</si>
  <si>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</si>
  <si>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</si>
  <si>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</si>
  <si>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</si>
  <si>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</si>
  <si>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</si>
  <si>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</si>
  <si>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</si>
  <si>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</si>
  <si>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</si>
  <si>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</si>
  <si>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</si>
  <si>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</si>
  <si>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</si>
  <si>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</si>
  <si>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</si>
  <si>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</si>
  <si>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</si>
  <si>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</si>
  <si>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</si>
  <si>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</si>
  <si>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</si>
  <si>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</si>
  <si>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</si>
  <si>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</si>
  <si>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</si>
  <si>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</si>
  <si>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</si>
  <si>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</si>
  <si>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</si>
  <si>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</si>
  <si>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</si>
  <si>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</si>
  <si>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</si>
  <si>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</si>
  <si>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</si>
  <si>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</si>
  <si>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</si>
  <si>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</si>
  <si>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</si>
  <si>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</si>
  <si>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</si>
  <si>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</si>
  <si>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</si>
  <si>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</si>
  <si>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</si>
  <si>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</si>
  <si>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</si>
  <si>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</si>
  <si>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</si>
  <si>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</si>
  <si>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</si>
  <si>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</si>
  <si>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</si>
  <si>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</si>
  <si>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</si>
  <si>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</si>
  <si>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</si>
  <si>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</si>
  <si>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</si>
  <si>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</si>
  <si>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</si>
  <si>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</si>
  <si>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</si>
  <si>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</si>
  <si>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</si>
  <si>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</si>
  <si>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</si>
  <si>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</si>
  <si>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</si>
  <si>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</si>
  <si>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</si>
  <si>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</si>
  <si>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</si>
  <si>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</si>
  <si>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</si>
  <si>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</si>
  <si>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</si>
  <si>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</si>
  <si>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</si>
  <si>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</si>
  <si>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</si>
  <si>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</si>
  <si>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</si>
  <si>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</si>
  <si>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</si>
  <si>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</si>
  <si>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</si>
  <si>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</si>
  <si>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</si>
  <si>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</si>
  <si>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</si>
  <si>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</si>
  <si>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</si>
  <si>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</si>
  <si>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</si>
  <si>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</si>
  <si>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</si>
  <si>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</si>
  <si>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</si>
  <si>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</si>
  <si>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</si>
  <si>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</si>
  <si>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</si>
  <si>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</si>
  <si>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</si>
  <si>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</si>
  <si>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</si>
  <si>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</si>
  <si>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</si>
  <si>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</si>
  <si>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</si>
  <si>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</si>
  <si>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</si>
  <si>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</si>
  <si>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</si>
  <si>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</si>
  <si>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</si>
  <si>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</si>
  <si>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</si>
  <si>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</si>
  <si>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</si>
  <si>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</si>
  <si>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</si>
  <si>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</si>
  <si>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</si>
  <si>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</si>
  <si>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</si>
  <si>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</si>
  <si>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</si>
  <si>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</si>
  <si>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</si>
  <si>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</si>
  <si>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</si>
  <si>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</si>
  <si>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</si>
  <si>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</si>
  <si>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</si>
  <si>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</si>
  <si>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</si>
  <si>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</si>
  <si>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</si>
  <si>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</si>
  <si>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</si>
  <si>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</si>
  <si>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</si>
  <si>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</si>
  <si>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</si>
  <si>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</si>
  <si>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</si>
  <si>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</si>
  <si>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</si>
  <si>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</si>
  <si>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</si>
  <si>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</si>
  <si>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</si>
  <si>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</si>
  <si>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</si>
  <si>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</si>
  <si>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</si>
  <si>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</si>
  <si>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</si>
  <si>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</si>
  <si>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</si>
  <si>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</si>
  <si>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</si>
  <si>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</si>
  <si>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</si>
  <si>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</si>
  <si>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</si>
  <si>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</si>
  <si>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</si>
  <si>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</si>
  <si>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</si>
  <si>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</si>
  <si>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</si>
  <si>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</si>
  <si>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</si>
  <si>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</si>
  <si>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</si>
  <si>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</si>
  <si>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</si>
  <si>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</si>
  <si>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</si>
  <si>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</si>
  <si>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</si>
  <si>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</si>
  <si>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</si>
  <si>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</si>
  <si>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</si>
  <si>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</si>
  <si>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</si>
  <si>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</si>
  <si>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</si>
  <si>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</si>
  <si>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</si>
  <si>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</si>
  <si>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</si>
  <si>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</si>
  <si>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</si>
  <si>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</si>
  <si>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</si>
  <si>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</si>
  <si>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</si>
  <si>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</si>
  <si>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</si>
  <si>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</si>
  <si>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</si>
  <si>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</si>
  <si>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</si>
  <si>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</si>
  <si>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</si>
  <si>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</si>
  <si>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</si>
  <si>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</si>
  <si>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</si>
  <si>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</si>
  <si>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</si>
  <si>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</si>
  <si>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</si>
  <si>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</si>
  <si>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</si>
  <si>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</si>
  <si>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</si>
  <si>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</si>
  <si>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</si>
  <si>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</si>
  <si>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</si>
  <si>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</si>
  <si>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</si>
  <si>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</si>
  <si>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</si>
  <si>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</si>
  <si>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</si>
  <si>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</si>
  <si>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</si>
  <si>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</si>
  <si>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</si>
  <si>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</si>
  <si>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</si>
  <si>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</si>
  <si>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</si>
  <si>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</si>
  <si>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</si>
  <si>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</si>
  <si>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</si>
  <si>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</si>
  <si>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</si>
  <si>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</si>
  <si>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</si>
  <si>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</si>
  <si>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</si>
  <si>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</si>
  <si>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</si>
  <si>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</si>
  <si>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</si>
  <si>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</si>
  <si>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</si>
  <si>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</si>
  <si>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</si>
  <si>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</si>
  <si>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</si>
  <si>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</si>
  <si>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</si>
  <si>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</si>
  <si>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</si>
  <si>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</si>
  <si>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</si>
  <si>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</si>
  <si>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</si>
  <si>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</si>
  <si>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</si>
  <si>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</si>
  <si>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</si>
  <si>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</si>
  <si>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</si>
  <si>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</si>
  <si>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</si>
  <si>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</si>
  <si>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</si>
  <si>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</si>
  <si>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</si>
  <si>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</si>
  <si>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</si>
  <si>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</si>
  <si>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</si>
  <si>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</si>
  <si>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</si>
  <si>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</si>
  <si>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</si>
  <si>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</si>
  <si>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</si>
  <si>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</si>
  <si>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</si>
  <si>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</si>
  <si>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</si>
  <si>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</si>
  <si>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</si>
  <si>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</si>
  <si>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</si>
  <si>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</si>
  <si>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</si>
  <si>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</si>
  <si>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</si>
  <si>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</si>
  <si>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</si>
  <si>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</si>
  <si>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</si>
  <si>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</si>
  <si>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</si>
  <si>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</si>
  <si>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</si>
  <si>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</si>
  <si>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</si>
  <si>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</si>
  <si>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</si>
  <si>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</si>
  <si>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</si>
  <si>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</si>
  <si>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</si>
  <si>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</si>
  <si>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</si>
  <si>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</si>
  <si>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</si>
  <si>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</si>
  <si>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</si>
  <si>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</si>
  <si>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</si>
  <si>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</si>
  <si>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</si>
  <si>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</si>
  <si>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</si>
  <si>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</si>
  <si>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</si>
  <si>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</si>
  <si>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</si>
  <si>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</si>
  <si>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</si>
  <si>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</si>
  <si>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</si>
  <si>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</si>
  <si>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</si>
  <si>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</si>
  <si>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</si>
  <si>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</si>
  <si>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</si>
  <si>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</si>
  <si>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</si>
  <si>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</si>
  <si>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</si>
  <si>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</si>
  <si>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</si>
  <si>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</si>
  <si>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</si>
  <si>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</si>
  <si>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</si>
  <si>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</si>
  <si>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</si>
  <si>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</si>
  <si>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</si>
  <si>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</si>
  <si>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</si>
  <si>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</si>
  <si>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</si>
  <si>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</si>
  <si>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</si>
  <si>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</si>
  <si>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</si>
  <si>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</si>
  <si>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</si>
  <si>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</si>
  <si>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</si>
  <si>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</si>
  <si>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</si>
  <si>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</si>
  <si>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</si>
  <si>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</si>
  <si>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</si>
  <si>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</si>
  <si>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</si>
  <si>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</si>
  <si>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</si>
  <si>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</si>
  <si>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</si>
  <si>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</si>
  <si>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</si>
  <si>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</si>
  <si>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</si>
  <si>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</si>
  <si>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</si>
  <si>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</si>
  <si>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</si>
  <si>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</si>
  <si>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</si>
  <si>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</si>
  <si>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</si>
  <si>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</si>
  <si>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</si>
  <si>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</si>
  <si>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</si>
  <si>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</si>
  <si>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</si>
  <si>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</si>
  <si>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</si>
  <si>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</si>
  <si>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</si>
  <si>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</si>
  <si>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</si>
  <si>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</si>
  <si>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</si>
  <si>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</si>
  <si>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</si>
  <si>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</si>
  <si>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</si>
  <si>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</si>
  <si>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</si>
  <si>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</si>
  <si>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</si>
  <si>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</si>
  <si>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</si>
  <si>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</si>
  <si>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</si>
  <si>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</si>
  <si>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</si>
  <si>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</si>
  <si>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</si>
  <si>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</si>
  <si>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</si>
  <si>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</si>
  <si>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</si>
  <si>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</si>
  <si>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</si>
  <si>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</si>
  <si>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</si>
  <si>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</si>
  <si>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</si>
  <si>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</si>
  <si>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</si>
  <si>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</si>
  <si>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</si>
  <si>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</si>
  <si>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</si>
  <si>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</si>
  <si>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</si>
  <si>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</si>
  <si>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</si>
  <si>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</si>
  <si>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</si>
  <si>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</si>
  <si>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</si>
  <si>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</si>
  <si>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</si>
  <si>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</si>
  <si>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</si>
  <si>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</si>
  <si>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</si>
  <si>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</si>
  <si>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</si>
  <si>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</si>
  <si>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</si>
  <si>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</si>
  <si>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</si>
  <si>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</si>
  <si>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</si>
  <si>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</si>
  <si>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</si>
  <si>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</si>
  <si>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</si>
  <si>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</si>
  <si>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</si>
  <si>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</si>
  <si>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</si>
  <si>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</si>
  <si>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</si>
  <si>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</si>
  <si>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</si>
  <si>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</si>
  <si>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</si>
  <si>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</si>
  <si>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</si>
  <si>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</si>
  <si>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</si>
  <si>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</si>
  <si>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</si>
  <si>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</si>
  <si>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</si>
  <si>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</si>
  <si>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</si>
  <si>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</si>
  <si>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</si>
  <si>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</si>
  <si>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</si>
  <si>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</si>
  <si>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</si>
  <si>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</si>
  <si>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</si>
  <si>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</si>
  <si>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</si>
  <si>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</si>
  <si>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</si>
  <si>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</si>
  <si>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</si>
  <si>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</si>
  <si>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</si>
  <si>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</si>
  <si>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</si>
  <si>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</si>
  <si>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</si>
  <si>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</si>
  <si>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</si>
  <si>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</si>
  <si>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</si>
  <si>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</si>
  <si>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</si>
  <si>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</si>
  <si>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</si>
  <si>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</si>
  <si>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</si>
  <si>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</si>
  <si>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</si>
  <si>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</si>
  <si>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</si>
  <si>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</si>
  <si>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</si>
  <si>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</si>
  <si>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</si>
  <si>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</si>
  <si>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</si>
  <si>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</si>
  <si>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</si>
  <si>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</si>
  <si>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</si>
  <si>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</si>
  <si>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</si>
  <si>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</si>
  <si>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</si>
  <si>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</si>
  <si>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</si>
  <si>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</si>
  <si>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</si>
  <si>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</si>
  <si>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</si>
  <si>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</si>
  <si>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</si>
  <si>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</si>
  <si>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</si>
  <si>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</si>
  <si>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</si>
  <si>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</si>
  <si>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</si>
  <si>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</si>
  <si>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</si>
  <si>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</si>
  <si>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</si>
  <si>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</si>
  <si>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</si>
  <si>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</si>
  <si>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</si>
  <si>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</si>
  <si>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</si>
  <si>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</si>
  <si>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</si>
  <si>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</si>
  <si>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</si>
  <si>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</si>
  <si>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</si>
  <si>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</si>
  <si>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</si>
  <si>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</si>
  <si>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</si>
  <si>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</si>
  <si>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</si>
  <si>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</si>
  <si>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</si>
  <si>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</si>
  <si>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</si>
  <si>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</si>
  <si>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</si>
  <si>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</si>
  <si>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</si>
  <si>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</si>
  <si>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</si>
  <si>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</si>
  <si>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</si>
  <si>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</si>
  <si>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</si>
  <si>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</si>
  <si>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</si>
  <si>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</si>
  <si>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</si>
  <si>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</si>
  <si>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</si>
  <si>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</si>
  <si>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</si>
  <si>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</si>
  <si>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</si>
  <si>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</si>
  <si>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</si>
  <si>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</si>
  <si>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</si>
  <si>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</si>
  <si>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</si>
  <si>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</si>
  <si>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</si>
  <si>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</si>
  <si>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</si>
  <si>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</si>
  <si>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</si>
  <si>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</si>
  <si>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</si>
  <si>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</si>
  <si>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</si>
  <si>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</si>
  <si>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</si>
  <si>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</si>
  <si>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</si>
  <si>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</si>
  <si>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</si>
  <si>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</si>
  <si>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</si>
  <si>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</si>
  <si>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</si>
  <si>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</si>
  <si>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</si>
  <si>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</si>
  <si>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</si>
  <si>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</si>
  <si>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</si>
  <si>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</si>
  <si>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</si>
  <si>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</si>
  <si>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</si>
  <si>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</si>
  <si>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</si>
  <si>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</si>
  <si>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</si>
  <si>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</si>
  <si>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</si>
  <si>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</si>
  <si>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</si>
  <si>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</si>
  <si>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</si>
  <si>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</si>
  <si>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</si>
  <si>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</si>
  <si>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</si>
  <si>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</si>
  <si>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</si>
  <si>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</si>
  <si>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</si>
  <si>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</si>
  <si>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</si>
  <si>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</si>
  <si>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</si>
  <si>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</si>
  <si>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</si>
  <si>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</si>
  <si>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</si>
  <si>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</si>
  <si>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</si>
  <si>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</si>
  <si>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</si>
  <si>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</si>
  <si>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</si>
  <si>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</si>
  <si>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</si>
  <si>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</si>
  <si>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</si>
  <si>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</si>
  <si>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</si>
  <si>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</si>
  <si>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</si>
  <si>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</si>
  <si>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</si>
  <si>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</si>
  <si>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</si>
  <si>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</si>
  <si>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</si>
  <si>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</si>
  <si>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</si>
  <si>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</si>
  <si>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</si>
  <si>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</si>
  <si>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</si>
  <si>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</si>
  <si>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</si>
  <si>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</si>
  <si>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</si>
  <si>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</si>
  <si>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</si>
  <si>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</si>
  <si>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</si>
  <si>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</si>
  <si>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</si>
  <si>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</si>
  <si>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</si>
  <si>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</si>
  <si>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</si>
  <si>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</si>
  <si>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</si>
  <si>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</si>
  <si>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</si>
  <si>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</si>
  <si>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</si>
  <si>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</si>
  <si>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</si>
  <si>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</si>
  <si>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</si>
  <si>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</si>
  <si>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</si>
  <si>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</si>
  <si>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</si>
  <si>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</si>
  <si>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</si>
  <si>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</si>
  <si>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</si>
  <si>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</si>
  <si>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</si>
  <si>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</si>
  <si>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</si>
  <si>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</si>
  <si>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</si>
  <si>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</si>
  <si>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</si>
  <si>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</si>
  <si>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</si>
  <si>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</si>
  <si>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</si>
  <si>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</si>
  <si>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</si>
  <si>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</si>
  <si>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</si>
  <si>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</si>
  <si>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</si>
  <si>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</si>
  <si>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</si>
  <si>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</si>
  <si>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</si>
  <si>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</si>
  <si>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</si>
  <si>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</si>
  <si>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</si>
  <si>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</si>
  <si>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</si>
  <si>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</si>
  <si>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</si>
  <si>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</si>
  <si>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</si>
  <si>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</si>
  <si>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</si>
  <si>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</si>
  <si>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</si>
  <si>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</si>
  <si>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</si>
  <si>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</si>
  <si>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</si>
  <si>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</si>
  <si>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</si>
  <si>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</si>
  <si>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</si>
  <si>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</si>
  <si>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</si>
  <si>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</si>
  <si>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</si>
  <si>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</si>
  <si>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</si>
  <si>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</si>
  <si>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</si>
  <si>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</si>
  <si>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</si>
  <si>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</si>
  <si>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</si>
  <si>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</si>
  <si>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</si>
  <si>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</si>
  <si>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</si>
  <si>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</si>
  <si>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</si>
  <si>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</si>
  <si>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</si>
  <si>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</si>
  <si>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</si>
  <si>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</si>
  <si>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</si>
  <si>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</si>
  <si>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</si>
  <si>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</si>
  <si>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</si>
  <si>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</si>
  <si>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</si>
  <si>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</si>
  <si>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</si>
  <si>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</si>
  <si>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</si>
  <si>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</si>
  <si>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</si>
  <si>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</si>
  <si>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</si>
  <si>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</si>
  <si>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</si>
  <si>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</si>
  <si>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</si>
  <si>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</si>
  <si>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</si>
  <si>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</si>
  <si>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</si>
  <si>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</si>
  <si>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</si>
  <si>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</si>
  <si>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</si>
  <si>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</si>
  <si>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</si>
  <si>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</si>
  <si>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</si>
  <si>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</si>
  <si>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</si>
  <si>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</si>
  <si>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</si>
  <si>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</si>
  <si>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</si>
  <si>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</si>
  <si>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</si>
  <si>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</si>
  <si>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</si>
  <si>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</si>
  <si>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</si>
  <si>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</si>
  <si>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</si>
  <si>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</si>
  <si>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</si>
  <si>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</si>
  <si>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</si>
  <si>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</si>
  <si>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</si>
  <si>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</si>
  <si>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</si>
  <si>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</si>
  <si>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</si>
  <si>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</si>
  <si>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</si>
  <si>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</si>
  <si>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</si>
  <si>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</si>
  <si>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</si>
  <si>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</si>
  <si>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</si>
  <si>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</si>
  <si>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</si>
  <si>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</si>
  <si>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</si>
  <si>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</si>
  <si>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</si>
  <si>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</si>
  <si>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</si>
  <si>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</si>
  <si>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</si>
  <si>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</si>
  <si>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</si>
  <si>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</si>
  <si>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</si>
  <si>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</si>
  <si>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</si>
  <si>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</si>
  <si>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</si>
  <si>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</si>
  <si>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</si>
  <si>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</si>
  <si>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</si>
  <si>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</si>
  <si>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</si>
  <si>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</si>
  <si>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</si>
  <si>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</si>
  <si>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</si>
  <si>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</si>
  <si>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</si>
  <si>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</si>
  <si>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</si>
  <si>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</si>
  <si>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</si>
  <si>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</si>
  <si>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</si>
  <si>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</si>
  <si>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</si>
  <si>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</si>
  <si>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</si>
  <si>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</si>
  <si>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</si>
  <si>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</si>
  <si>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</si>
  <si>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</si>
  <si>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</si>
  <si>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</si>
  <si>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</si>
  <si>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</si>
  <si>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</si>
  <si>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</si>
  <si>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</si>
  <si>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</si>
  <si>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</si>
  <si>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</si>
  <si>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</si>
  <si>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</si>
  <si>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</si>
  <si>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</si>
  <si>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</si>
  <si>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</si>
  <si>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</si>
  <si>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</si>
  <si>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</si>
  <si>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</si>
  <si>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</si>
  <si>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</si>
  <si>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</si>
  <si>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</si>
  <si>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</si>
  <si>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</si>
  <si>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</si>
  <si>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</si>
  <si>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</si>
  <si>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</si>
  <si>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</si>
  <si>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</si>
  <si>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</si>
  <si>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</si>
  <si>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</si>
  <si>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</si>
  <si>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</si>
  <si>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</si>
  <si>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</si>
  <si>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</si>
  <si>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</si>
  <si>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</si>
  <si>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</si>
  <si>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</si>
  <si>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</si>
  <si>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</si>
  <si>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</si>
  <si>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</si>
  <si>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</si>
  <si>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</si>
  <si>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</si>
  <si>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</si>
  <si>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</si>
  <si>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</si>
  <si>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</si>
  <si>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</si>
  <si>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</si>
  <si>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</si>
  <si>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</si>
  <si>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</si>
  <si>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</si>
  <si>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</si>
  <si>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</si>
  <si>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</si>
  <si>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</si>
  <si>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</si>
  <si>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</si>
  <si>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</si>
  <si>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</si>
  <si>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</si>
  <si>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</si>
  <si>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</si>
  <si>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</si>
  <si>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</si>
  <si>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</si>
  <si>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</si>
  <si>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</si>
  <si>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</si>
  <si>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</si>
  <si>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</si>
  <si>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</si>
  <si>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</si>
  <si>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</si>
  <si>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</si>
  <si>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</si>
  <si>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</si>
  <si>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</si>
  <si>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</si>
  <si>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</si>
  <si>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</si>
  <si>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</si>
  <si>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</si>
  <si>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</si>
  <si>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</si>
  <si>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</si>
  <si>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</si>
  <si>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</si>
  <si>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</si>
  <si>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</si>
  <si>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</si>
  <si>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</si>
  <si>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</si>
  <si>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</si>
  <si>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</si>
  <si>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</si>
  <si>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</si>
  <si>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</si>
  <si>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</si>
  <si>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</si>
  <si>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</si>
  <si>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</si>
  <si>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</si>
  <si>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</si>
  <si>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</si>
  <si>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</si>
  <si>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</si>
  <si>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</si>
  <si>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</si>
  <si>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</si>
  <si>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</si>
  <si>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</si>
  <si>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</si>
  <si>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</si>
  <si>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</si>
  <si>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</si>
  <si>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</si>
  <si>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</si>
  <si>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</si>
  <si>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</si>
  <si>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</si>
  <si>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</si>
  <si>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</si>
  <si>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</si>
  <si>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</si>
  <si>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</si>
  <si>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</si>
  <si>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</si>
  <si>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</si>
  <si>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</si>
  <si>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</si>
  <si>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</si>
  <si>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</si>
  <si>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</si>
  <si>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</si>
  <si>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</si>
  <si>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</si>
  <si>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</si>
  <si>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</si>
  <si>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</si>
  <si>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</si>
  <si>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</si>
  <si>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</si>
  <si>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</si>
  <si>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</si>
  <si>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</si>
  <si>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</si>
  <si>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</si>
  <si>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</si>
  <si>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</si>
  <si>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</si>
  <si>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</si>
  <si>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</si>
  <si>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</si>
  <si>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</si>
  <si>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</si>
  <si>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</si>
  <si>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</si>
  <si>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</si>
  <si>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</si>
  <si>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</si>
  <si>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</si>
  <si>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</si>
  <si>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</si>
  <si>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</si>
  <si>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</si>
  <si>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</si>
  <si>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</si>
  <si>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</si>
  <si>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</si>
  <si>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</si>
  <si>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</si>
  <si>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</si>
  <si>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</si>
  <si>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</si>
  <si>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</si>
  <si>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</si>
  <si>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</si>
  <si>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</si>
  <si>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</si>
  <si>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</si>
  <si>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</si>
  <si>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</si>
  <si>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</si>
  <si>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</si>
  <si>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</si>
  <si>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</si>
  <si>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</si>
  <si>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</si>
  <si>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</si>
  <si>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</si>
  <si>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</si>
  <si>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</si>
  <si>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</si>
  <si>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</si>
  <si>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</si>
  <si>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</si>
  <si>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</si>
  <si>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</si>
  <si>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</si>
  <si>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</si>
  <si>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</si>
  <si>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</si>
  <si>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</si>
  <si>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</si>
  <si>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</si>
  <si>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</si>
  <si>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</si>
  <si>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</si>
  <si>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</si>
  <si>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</si>
  <si>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</si>
  <si>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</si>
  <si>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</si>
  <si>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</si>
  <si>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</si>
  <si>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</si>
  <si>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</si>
  <si>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</si>
  <si>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</si>
  <si>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</si>
  <si>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</si>
  <si>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</si>
  <si>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</si>
  <si>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</si>
  <si>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</si>
  <si>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</si>
  <si>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</si>
  <si>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</si>
  <si>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</si>
  <si>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</si>
  <si>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</si>
  <si>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</si>
  <si>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</si>
  <si>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</si>
  <si>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</si>
  <si>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</si>
  <si>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</si>
  <si>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</si>
  <si>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</si>
  <si>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</si>
  <si>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</si>
  <si>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</si>
  <si>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</si>
  <si>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</si>
  <si>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</si>
  <si>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</si>
  <si>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</si>
  <si>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</si>
  <si>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</si>
  <si>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</si>
  <si>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</si>
  <si>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</si>
  <si>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</si>
  <si>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</si>
  <si>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</si>
  <si>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</si>
  <si>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</si>
  <si>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</si>
  <si>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</si>
  <si>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</si>
  <si>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</si>
  <si>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</si>
  <si>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</si>
  <si>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</si>
  <si>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</si>
  <si>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</si>
  <si>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</si>
  <si>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</si>
  <si>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</si>
  <si>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</si>
  <si>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</si>
  <si>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</si>
  <si>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</si>
  <si>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</si>
  <si>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</si>
  <si>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</si>
  <si>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</si>
  <si>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</si>
  <si>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</si>
  <si>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</si>
  <si>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</si>
  <si>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</si>
  <si>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</si>
  <si>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</si>
  <si>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</si>
  <si>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</si>
  <si>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</si>
  <si>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</si>
  <si>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</si>
  <si>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</si>
  <si>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</si>
  <si>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</si>
  <si>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</si>
  <si>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</si>
  <si>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</si>
  <si>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</si>
  <si>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</si>
  <si>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</si>
  <si>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</si>
  <si>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</si>
  <si>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</si>
  <si>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</si>
  <si>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</si>
  <si>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</si>
  <si>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</si>
  <si>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</si>
  <si>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</si>
  <si>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</si>
  <si>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</si>
  <si>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</si>
  <si>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</si>
  <si>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</si>
  <si>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</si>
  <si>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</si>
  <si>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</si>
  <si>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</si>
  <si>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</si>
  <si>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</si>
  <si>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</si>
  <si>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</si>
  <si>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</si>
  <si>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</si>
  <si>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</si>
  <si>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</si>
  <si>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</si>
  <si>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</si>
  <si>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</si>
  <si>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</si>
  <si>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</si>
  <si>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</si>
  <si>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</si>
  <si>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</si>
  <si>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</si>
  <si>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</si>
  <si>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</si>
  <si>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</si>
  <si>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</si>
  <si>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</si>
  <si>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</si>
  <si>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</si>
  <si>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</si>
  <si>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</si>
  <si>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</si>
  <si>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</si>
  <si>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</si>
  <si>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</si>
  <si>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</si>
  <si>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</si>
  <si>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</si>
  <si>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</si>
  <si>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</si>
  <si>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</si>
  <si>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</si>
  <si>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</si>
  <si>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</si>
  <si>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</si>
  <si>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</si>
  <si>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</si>
  <si>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</si>
  <si>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</si>
  <si>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</si>
  <si>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</si>
  <si>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</si>
  <si>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</si>
  <si>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</si>
  <si>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</si>
  <si>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</si>
  <si>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</si>
  <si>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</si>
  <si>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</si>
  <si>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</si>
  <si>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</si>
  <si>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</si>
  <si>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</si>
  <si>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</si>
  <si>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</si>
  <si>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</si>
  <si>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</si>
  <si>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</si>
  <si>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</si>
  <si>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</si>
  <si>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</si>
  <si>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</si>
  <si>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</si>
  <si>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</si>
  <si>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</si>
  <si>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</si>
  <si>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</si>
  <si>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</si>
  <si>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</si>
  <si>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</si>
  <si>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</si>
  <si>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</si>
  <si>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</si>
  <si>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</si>
  <si>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</si>
  <si>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</si>
  <si>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</si>
  <si>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</si>
  <si>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</si>
  <si>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</si>
  <si>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</si>
  <si>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</si>
  <si>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</si>
  <si>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</si>
  <si>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</si>
  <si>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</si>
  <si>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</si>
  <si>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</si>
  <si>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</si>
  <si>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</si>
  <si>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</si>
  <si>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</si>
  <si>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</si>
  <si>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</si>
  <si>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</si>
  <si>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</si>
  <si>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</si>
  <si>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</si>
  <si>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</si>
  <si>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</si>
  <si>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</si>
  <si>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</si>
  <si>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</si>
  <si>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</si>
  <si>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</si>
  <si>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</si>
  <si>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</si>
  <si>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</si>
  <si>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</si>
  <si>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</si>
  <si>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</si>
  <si>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</si>
  <si>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</si>
  <si>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</si>
  <si>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</si>
  <si>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</si>
  <si>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</si>
  <si>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</si>
  <si>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</si>
  <si>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</si>
  <si>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</si>
  <si>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</si>
  <si>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</si>
  <si>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</si>
  <si>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</si>
  <si>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</si>
  <si>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</si>
  <si>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</si>
  <si>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</si>
  <si>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</si>
  <si>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</si>
  <si>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</si>
  <si>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</si>
  <si>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</si>
  <si>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</si>
  <si>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</si>
  <si>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</si>
  <si>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</si>
  <si>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</si>
  <si>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</si>
  <si>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</si>
  <si>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</si>
  <si>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</si>
  <si>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</si>
  <si>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</si>
  <si>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</si>
  <si>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</si>
  <si>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</si>
  <si>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</si>
  <si>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</si>
  <si>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</si>
  <si>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</si>
  <si>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</si>
  <si>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</si>
  <si>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</si>
  <si>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</si>
  <si>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</si>
  <si>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</si>
  <si>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</si>
  <si>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</si>
  <si>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</si>
  <si>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</si>
  <si>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</si>
  <si>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</si>
  <si>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</si>
  <si>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</si>
  <si>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</si>
  <si>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</si>
  <si>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</si>
  <si>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</si>
  <si>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</si>
  <si>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</si>
  <si>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</si>
  <si>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</si>
  <si>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</si>
  <si>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</si>
  <si>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</si>
  <si>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</si>
  <si>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</si>
  <si>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</si>
  <si>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</si>
  <si>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</si>
  <si>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</si>
  <si>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</si>
  <si>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</si>
  <si>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</si>
  <si>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</si>
  <si>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</si>
  <si>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</si>
  <si>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</si>
  <si>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</si>
  <si>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</si>
  <si>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</si>
  <si>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</si>
  <si>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</si>
  <si>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</si>
  <si>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</si>
  <si>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</si>
  <si>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</si>
  <si>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</si>
  <si>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</si>
  <si>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</si>
  <si>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</si>
  <si>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</si>
  <si>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</si>
  <si>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</si>
  <si>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</si>
  <si>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</si>
  <si>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</si>
  <si>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</si>
  <si>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</si>
  <si>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</si>
  <si>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</si>
  <si>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</si>
  <si>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</si>
  <si>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</si>
  <si>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</si>
  <si>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</si>
  <si>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</si>
  <si>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</si>
  <si>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</si>
  <si>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</si>
  <si>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</si>
  <si>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</si>
  <si>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</si>
  <si>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</si>
  <si>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</si>
  <si>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</si>
  <si>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</si>
  <si>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</si>
  <si>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</si>
  <si>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</si>
  <si>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</si>
  <si>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</si>
  <si>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</si>
  <si>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</si>
  <si>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</si>
  <si>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</si>
  <si>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</si>
  <si>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</si>
  <si>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</si>
  <si>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</si>
  <si>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</si>
  <si>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</si>
  <si>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</si>
  <si>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</si>
  <si>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</si>
  <si>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</si>
  <si>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</si>
  <si>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</si>
  <si>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</si>
  <si>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</si>
  <si>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</si>
  <si>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</si>
  <si>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</si>
  <si>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</si>
  <si>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</si>
  <si>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</si>
  <si>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</si>
  <si>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</si>
  <si>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</si>
  <si>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</si>
  <si>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</si>
  <si>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</si>
  <si>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</si>
  <si>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</si>
  <si>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</si>
  <si>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</si>
  <si>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</si>
  <si>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</si>
  <si>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</si>
  <si>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</si>
  <si>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</si>
  <si>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</si>
  <si>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</si>
  <si>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</si>
  <si>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</si>
  <si>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</si>
  <si>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</si>
  <si>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</si>
  <si>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</si>
  <si>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</si>
  <si>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</si>
  <si>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</si>
  <si>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</si>
  <si>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</si>
  <si>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</si>
  <si>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</si>
  <si>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</si>
  <si>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</si>
  <si>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</si>
  <si>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</si>
  <si>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</si>
  <si>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</si>
  <si>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</si>
  <si>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</si>
  <si>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</si>
  <si>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</si>
  <si>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</si>
  <si>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</si>
  <si>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</si>
  <si>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</si>
  <si>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</si>
  <si>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</si>
  <si>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</si>
  <si>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</si>
  <si>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</si>
  <si>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</si>
  <si>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</si>
  <si>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</si>
  <si>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</si>
  <si>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</si>
  <si>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</si>
  <si>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</si>
  <si>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</si>
  <si>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</si>
  <si>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</si>
  <si>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</si>
  <si>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</si>
  <si>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</si>
  <si>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</si>
  <si>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</si>
  <si>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</si>
  <si>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</si>
  <si>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</si>
  <si>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</si>
  <si>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</si>
  <si>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</si>
  <si>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</si>
  <si>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</si>
  <si>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</si>
  <si>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</si>
  <si>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</si>
  <si>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</si>
  <si>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</si>
  <si>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</si>
  <si>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</si>
  <si>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</si>
  <si>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</si>
  <si>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</si>
  <si>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</si>
  <si>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</si>
  <si>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</si>
  <si>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</si>
  <si>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</si>
  <si>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</si>
  <si>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</si>
  <si>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</si>
  <si>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</si>
  <si>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</si>
  <si>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</si>
  <si>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</si>
  <si>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</si>
  <si>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</si>
  <si>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</si>
  <si>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</si>
  <si>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</si>
  <si>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</si>
  <si>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</si>
  <si>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</si>
  <si>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</si>
  <si>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</si>
  <si>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</si>
  <si>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</si>
  <si>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</si>
  <si>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</si>
  <si>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</si>
  <si>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</si>
  <si>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</si>
  <si>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</si>
  <si>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</si>
  <si>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</si>
  <si>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</si>
  <si>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</si>
  <si>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</si>
  <si>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</si>
  <si>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</si>
  <si>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</si>
  <si>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</si>
  <si>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</si>
  <si>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</si>
  <si>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</si>
  <si>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</si>
  <si>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</si>
  <si>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</si>
  <si>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</si>
  <si>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</si>
  <si>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</si>
  <si>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</si>
  <si>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</si>
  <si>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</si>
  <si>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</si>
  <si>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</si>
  <si>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</si>
  <si>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</si>
  <si>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Amazonas</t>
  </si>
  <si>
    <t>Acondicionados em embalagens de apresentação</t>
  </si>
  <si>
    <t>Aglomerados por processo de peletização, de diâmetro superior ou igual a 8mm e inferior ou igual a 18mm</t>
  </si>
  <si>
    <t>Outros, à base de hexazinona</t>
  </si>
  <si>
    <t>-- Dessecados</t>
  </si>
  <si>
    <t>08011100</t>
  </si>
  <si>
    <t>26011210</t>
  </si>
  <si>
    <t>26011290</t>
  </si>
  <si>
    <t>38089328</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</si>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</sst>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xf numFmtId="0" fontId="1" fillId="0" borderId="0" xfId="0" applyFont="1" applyAlignment="1" applyProtection="1">
      <alignment horizontal="right"/>
      <protection hidden="1"/>
    </xf>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51"/>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fLocksText="0">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fLocksWithSheet="0"/>
  </xdr:twoCellAnchor>
  <xdr:twoCellAnchor editAs="absolute">
    <xdr:from>
      <xdr:col>5</xdr:col>
      <xdr:colOff>2039471</xdr:colOff>
      <xdr:row>30</xdr:row>
      <xdr:rowOff>89644</xdr:rowOff>
    </xdr:from>
    <xdr:to>
      <xdr:col>14</xdr:col>
      <xdr:colOff>431710</xdr:colOff>
      <xdr:row>35</xdr:row>
      <xdr:rowOff>106127</xdr:rowOff>
    </xdr:to>
    <xdr:sp macro="" textlink="" fLocksText="0">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fLocksWithSheet="0"/>
  </xdr:twoCellAnchor>
  <xdr:twoCellAnchor editAs="absolute">
    <xdr:from>
      <xdr:col>5</xdr:col>
      <xdr:colOff>2017059</xdr:colOff>
      <xdr:row>42</xdr:row>
      <xdr:rowOff>134471</xdr:rowOff>
    </xdr:from>
    <xdr:to>
      <xdr:col>14</xdr:col>
      <xdr:colOff>409298</xdr:colOff>
      <xdr:row>47</xdr:row>
      <xdr:rowOff>150954</xdr:rowOff>
    </xdr:to>
    <xdr:sp macro="" textlink="" fLocksText="0">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fLocksWithSheet="0"/>
  </xdr:twoCellAnchor>
  <xdr:twoCellAnchor editAs="absolute">
    <xdr:from>
      <xdr:col>5</xdr:col>
      <xdr:colOff>1956547</xdr:colOff>
      <xdr:row>57</xdr:row>
      <xdr:rowOff>129989</xdr:rowOff>
    </xdr:from>
    <xdr:to>
      <xdr:col>14</xdr:col>
      <xdr:colOff>348786</xdr:colOff>
      <xdr:row>62</xdr:row>
      <xdr:rowOff>146472</xdr:rowOff>
    </xdr:to>
    <xdr:sp macro="" textlink="" fLocksText="0">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fLocksWithSheet="0"/>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E20" sqref="E20"/>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29" t="s">
        <v>18214</v>
      </c>
      <c r="E21" s="29" t="s">
        <v>18215</v>
      </c>
      <c r="F21" s="29" t="s">
        <v>18216</v>
      </c>
    </row>
    <row r="22" spans="3:6" x14ac:dyDescent="0.25">
      <c r="C22" t="s">
        <v>18212</v>
      </c>
      <c r="D22" s="30">
        <f>IFERROR(AVERAGEIFS(Tabela2[Tributação federal para nacionais],Tabela2[Imprimir],"sim"),0)</f>
        <v>0</v>
      </c>
      <c r="E22" s="29"/>
      <c r="F22" s="29"/>
    </row>
    <row r="23" spans="3:6" x14ac:dyDescent="0.25">
      <c r="C23" t="s">
        <v>18213</v>
      </c>
      <c r="D23" s="30">
        <f>IFERROR(AVERAGEIFS(Tabela2[Tributação federal para importados],Tabela2[Imprimir],"sim"),0)</f>
        <v>0</v>
      </c>
      <c r="E23" s="29"/>
      <c r="F23" s="29"/>
    </row>
    <row r="24" spans="3:6" x14ac:dyDescent="0.25">
      <c r="C24" t="s">
        <v>18211</v>
      </c>
      <c r="D24" s="30">
        <f>IFERROR(AVERAGEIFS(Tabela2[Tributação estadual],Tabela2[Imprimir],"sim",Tabela2[Tipo],0),0)</f>
        <v>0</v>
      </c>
      <c r="E24" s="29"/>
      <c r="F24" s="29"/>
    </row>
    <row r="25" spans="3:6" x14ac:dyDescent="0.25">
      <c r="C25" t="s">
        <v>18210</v>
      </c>
      <c r="D25" s="30">
        <f>IFERROR(AVERAGEIFS(Tabela2[Tributação municipal],Tabela2[Imprimir],"sim",Tabela2[Tipo],1),0)</f>
        <v>0</v>
      </c>
      <c r="E25" s="29"/>
      <c r="F25" s="29"/>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74"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4" t="s">
        <v>18232</v>
      </c>
      <c r="N85" s="33" t="s">
        <v>18218</v>
      </c>
      <c r="O85" s="33"/>
    </row>
    <row r="86" spans="2:16" s="6" customFormat="1" ht="50.45" customHeight="1" x14ac:dyDescent="0.25">
      <c r="B86" s="19" t="s">
        <v>16994</v>
      </c>
      <c r="C86" s="20" t="s">
        <v>16995</v>
      </c>
      <c r="D86" s="20" t="s">
        <v>16996</v>
      </c>
      <c r="E86" s="20" t="s">
        <v>16893</v>
      </c>
      <c r="F86" s="21" t="s">
        <v>16997</v>
      </c>
      <c r="G86" s="22" t="s">
        <v>16763</v>
      </c>
      <c r="H86" s="22" t="s">
        <v>16760</v>
      </c>
      <c r="I86" s="22" t="s">
        <v>16764</v>
      </c>
      <c r="J86" s="22" t="s">
        <v>16765</v>
      </c>
      <c r="K86" s="22" t="s">
        <v>18217</v>
      </c>
      <c r="L86" s="23" t="s">
        <v>16802</v>
      </c>
      <c r="M86" s="23" t="s">
        <v>16801</v>
      </c>
      <c r="N86" s="23" t="s">
        <v>16803</v>
      </c>
      <c r="O86" s="23" t="s">
        <v>16804</v>
      </c>
      <c r="P86" s="10" t="s">
        <v>16892</v>
      </c>
    </row>
    <row r="87" spans="2:16" x14ac:dyDescent="0.25">
      <c r="B87" s="11" t="str">
        <f>LOOKUP(Tabela2[[#This Row],[RESUMO]],Tabela3[Grupo],Tabela3[Meus produtos])</f>
        <v>Não</v>
      </c>
      <c r="C87" s="32" t="s">
        <v>6</v>
      </c>
      <c r="D87"/>
      <c r="E87">
        <v>0</v>
      </c>
      <c r="F87" s="32" t="s">
        <v>7</v>
      </c>
      <c r="G87">
        <v>4.2</v>
      </c>
      <c r="H87">
        <v>4.8</v>
      </c>
      <c r="I87">
        <v>17</v>
      </c>
      <c r="J87">
        <v>0</v>
      </c>
      <c r="K87" s="31">
        <f>SUM(Tabela2[[#This Row],[Tributação federal para nacionais]:[Tributação municipal]])</f>
        <v>0.26</v>
      </c>
      <c r="L87" s="14">
        <f>Tabela2[[#This Row],[importadosFederal]]/100</f>
        <v>4.2000000000000003E-2</v>
      </c>
      <c r="M87" s="14">
        <f>Tabela2[[#This Row],[nacionalFederal]]/100</f>
        <v>4.8000000000000001E-2</v>
      </c>
      <c r="N87" s="14">
        <f>Tabela2[[#This Row],[estadual]]/100</f>
        <v>0.17</v>
      </c>
      <c r="O87" s="14">
        <f>Tabela2[[#This Row],[municipal]]/100</f>
        <v>0</v>
      </c>
      <c r="P87" s="13" t="str">
        <f>LEFT(Tabela2[[#This Row],[Código]],2)</f>
        <v>01</v>
      </c>
    </row>
    <row r="88" spans="2:16" x14ac:dyDescent="0.25">
      <c r="B88" s="11" t="str">
        <f>LOOKUP(Tabela2[[#This Row],[RESUMO]],Tabela3[Grupo],Tabela3[Meus produtos])</f>
        <v>Não</v>
      </c>
      <c r="C88" s="32" t="s">
        <v>8</v>
      </c>
      <c r="D88"/>
      <c r="E88">
        <v>0</v>
      </c>
      <c r="F88" s="32" t="s">
        <v>9</v>
      </c>
      <c r="G88">
        <v>4.2</v>
      </c>
      <c r="H88">
        <v>6.32</v>
      </c>
      <c r="I88">
        <v>17</v>
      </c>
      <c r="J88">
        <v>0</v>
      </c>
      <c r="K88" s="31">
        <f>SUM(Tabela2[[#This Row],[Tributação federal para nacionais]:[Tributação municipal]])</f>
        <v>0.2752</v>
      </c>
      <c r="L88" s="14">
        <f>Tabela2[[#This Row],[importadosFederal]]/100</f>
        <v>4.2000000000000003E-2</v>
      </c>
      <c r="M88" s="14">
        <f>Tabela2[[#This Row],[nacionalFederal]]/100</f>
        <v>6.3200000000000006E-2</v>
      </c>
      <c r="N88" s="14">
        <f>Tabela2[[#This Row],[estadual]]/100</f>
        <v>0.17</v>
      </c>
      <c r="O88" s="14">
        <f>Tabela2[[#This Row],[municipal]]/100</f>
        <v>0</v>
      </c>
      <c r="P88" s="13" t="str">
        <f>LEFT(Tabela2[[#This Row],[Código]],2)</f>
        <v>01</v>
      </c>
    </row>
    <row r="89" spans="2:16" x14ac:dyDescent="0.25">
      <c r="B89" s="11" t="str">
        <f>LOOKUP(Tabela2[[#This Row],[RESUMO]],Tabela3[Grupo],Tabela3[Meus produtos])</f>
        <v>Não</v>
      </c>
      <c r="C89" s="32" t="s">
        <v>10</v>
      </c>
      <c r="D89"/>
      <c r="E89">
        <v>0</v>
      </c>
      <c r="F89" s="32" t="s">
        <v>11</v>
      </c>
      <c r="G89">
        <v>4.2</v>
      </c>
      <c r="H89">
        <v>7.78</v>
      </c>
      <c r="I89">
        <v>17</v>
      </c>
      <c r="J89">
        <v>0</v>
      </c>
      <c r="K89" s="31">
        <f>SUM(Tabela2[[#This Row],[Tributação federal para nacionais]:[Tributação municipal]])</f>
        <v>0.28980000000000006</v>
      </c>
      <c r="L89" s="14">
        <f>Tabela2[[#This Row],[importadosFederal]]/100</f>
        <v>4.2000000000000003E-2</v>
      </c>
      <c r="M89" s="14">
        <f>Tabela2[[#This Row],[nacionalFederal]]/100</f>
        <v>7.7800000000000008E-2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2" t="s">
        <v>12</v>
      </c>
      <c r="D90"/>
      <c r="E90">
        <v>0</v>
      </c>
      <c r="F90" s="32" t="s">
        <v>13</v>
      </c>
      <c r="G90">
        <v>4.2</v>
      </c>
      <c r="H90">
        <v>7.78</v>
      </c>
      <c r="I90">
        <v>17</v>
      </c>
      <c r="J90">
        <v>0</v>
      </c>
      <c r="K90" s="31">
        <f>SUM(Tabela2[[#This Row],[Tributação federal para nacionais]:[Tributação municipal]])</f>
        <v>0.28980000000000006</v>
      </c>
      <c r="L90" s="14">
        <f>Tabela2[[#This Row],[importadosFederal]]/100</f>
        <v>4.2000000000000003E-2</v>
      </c>
      <c r="M90" s="14">
        <f>Tabela2[[#This Row],[nacionalFederal]]/100</f>
        <v>7.7800000000000008E-2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2" t="s">
        <v>14</v>
      </c>
      <c r="D91"/>
      <c r="E91">
        <v>0</v>
      </c>
      <c r="F91" s="32" t="s">
        <v>15</v>
      </c>
      <c r="G91">
        <v>4.2</v>
      </c>
      <c r="H91">
        <v>4.8</v>
      </c>
      <c r="I91">
        <v>17</v>
      </c>
      <c r="J91">
        <v>0</v>
      </c>
      <c r="K91" s="31">
        <f>SUM(Tabela2[[#This Row],[Tributação federal para nacionais]:[Tributação municipal]])</f>
        <v>0.26</v>
      </c>
      <c r="L91" s="14">
        <f>Tabela2[[#This Row],[importadosFederal]]/100</f>
        <v>4.2000000000000003E-2</v>
      </c>
      <c r="M91" s="14">
        <f>Tabela2[[#This Row],[nacionalFederal]]/100</f>
        <v>4.8000000000000001E-2</v>
      </c>
      <c r="N91" s="14">
        <f>Tabela2[[#This Row],[estadual]]/100</f>
        <v>0.17</v>
      </c>
      <c r="O91" s="14">
        <f>Tabela2[[#This Row],[municipal]]/100</f>
        <v>0</v>
      </c>
      <c r="P91" s="13" t="str">
        <f>LEFT(Tabela2[[#This Row],[Código]],2)</f>
        <v>01</v>
      </c>
    </row>
    <row r="92" spans="2:16" x14ac:dyDescent="0.25">
      <c r="B92" s="11" t="str">
        <f>LOOKUP(Tabela2[[#This Row],[RESUMO]],Tabela3[Grupo],Tabela3[Meus produtos])</f>
        <v>Não</v>
      </c>
      <c r="C92" s="32" t="s">
        <v>16</v>
      </c>
      <c r="D92"/>
      <c r="E92">
        <v>0</v>
      </c>
      <c r="F92" s="32" t="s">
        <v>17</v>
      </c>
      <c r="G92">
        <v>4.2</v>
      </c>
      <c r="H92">
        <v>4.8</v>
      </c>
      <c r="I92">
        <v>17</v>
      </c>
      <c r="J92">
        <v>0</v>
      </c>
      <c r="K92" s="31">
        <f>SUM(Tabela2[[#This Row],[Tributação federal para nacionais]:[Tributação municipal]])</f>
        <v>0.26</v>
      </c>
      <c r="L92" s="14">
        <f>Tabela2[[#This Row],[importadosFederal]]/100</f>
        <v>4.2000000000000003E-2</v>
      </c>
      <c r="M92" s="14">
        <f>Tabela2[[#This Row],[nacionalFederal]]/100</f>
        <v>4.8000000000000001E-2</v>
      </c>
      <c r="N92" s="14">
        <f>Tabela2[[#This Row],[estadual]]/100</f>
        <v>0.17</v>
      </c>
      <c r="O92" s="14">
        <f>Tabela2[[#This Row],[municipal]]/100</f>
        <v>0</v>
      </c>
      <c r="P92" s="13" t="str">
        <f>LEFT(Tabela2[[#This Row],[Código]],2)</f>
        <v>01</v>
      </c>
    </row>
    <row r="93" spans="2:16" x14ac:dyDescent="0.25">
      <c r="B93" s="11" t="str">
        <f>LOOKUP(Tabela2[[#This Row],[RESUMO]],Tabela3[Grupo],Tabela3[Meus produtos])</f>
        <v>Não</v>
      </c>
      <c r="C93" s="32" t="s">
        <v>18</v>
      </c>
      <c r="D93"/>
      <c r="E93">
        <v>0</v>
      </c>
      <c r="F93" s="32" t="s">
        <v>15</v>
      </c>
      <c r="G93">
        <v>4.2</v>
      </c>
      <c r="H93">
        <v>6.32</v>
      </c>
      <c r="I93">
        <v>17</v>
      </c>
      <c r="J93">
        <v>0</v>
      </c>
      <c r="K93" s="31">
        <f>SUM(Tabela2[[#This Row],[Tributação federal para nacionais]:[Tributação municipal]])</f>
        <v>0.2752</v>
      </c>
      <c r="L93" s="14">
        <f>Tabela2[[#This Row],[importadosFederal]]/100</f>
        <v>4.2000000000000003E-2</v>
      </c>
      <c r="M93" s="14">
        <f>Tabela2[[#This Row],[nacionalFederal]]/100</f>
        <v>6.3200000000000006E-2</v>
      </c>
      <c r="N93" s="14">
        <f>Tabela2[[#This Row],[estadual]]/100</f>
        <v>0.17</v>
      </c>
      <c r="O93" s="14">
        <f>Tabela2[[#This Row],[municipal]]/100</f>
        <v>0</v>
      </c>
      <c r="P93" s="13" t="str">
        <f>LEFT(Tabela2[[#This Row],[Código]],2)</f>
        <v>01</v>
      </c>
    </row>
    <row r="94" spans="2:16" x14ac:dyDescent="0.25">
      <c r="B94" s="11" t="str">
        <f>LOOKUP(Tabela2[[#This Row],[RESUMO]],Tabela3[Grupo],Tabela3[Meus produtos])</f>
        <v>Não</v>
      </c>
      <c r="C94" s="32" t="s">
        <v>19</v>
      </c>
      <c r="D94"/>
      <c r="E94">
        <v>0</v>
      </c>
      <c r="F94" s="32" t="s">
        <v>17</v>
      </c>
      <c r="G94">
        <v>4.2</v>
      </c>
      <c r="H94">
        <v>6.32</v>
      </c>
      <c r="I94">
        <v>17</v>
      </c>
      <c r="J94">
        <v>0</v>
      </c>
      <c r="K94" s="31">
        <f>SUM(Tabela2[[#This Row],[Tributação federal para nacionais]:[Tributação municipal]])</f>
        <v>0.2752</v>
      </c>
      <c r="L94" s="14">
        <f>Tabela2[[#This Row],[importadosFederal]]/100</f>
        <v>4.2000000000000003E-2</v>
      </c>
      <c r="M94" s="14">
        <f>Tabela2[[#This Row],[nacionalFederal]]/100</f>
        <v>6.3200000000000006E-2</v>
      </c>
      <c r="N94" s="14">
        <f>Tabela2[[#This Row],[estadual]]/100</f>
        <v>0.17</v>
      </c>
      <c r="O94" s="14">
        <f>Tabela2[[#This Row],[municipal]]/100</f>
        <v>0</v>
      </c>
      <c r="P94" s="13" t="str">
        <f>LEFT(Tabela2[[#This Row],[Código]],2)</f>
        <v>01</v>
      </c>
    </row>
    <row r="95" spans="2:16" x14ac:dyDescent="0.25">
      <c r="B95" s="11" t="str">
        <f>LOOKUP(Tabela2[[#This Row],[RESUMO]],Tabela3[Grupo],Tabela3[Meus produtos])</f>
        <v>Não</v>
      </c>
      <c r="C95" s="32" t="s">
        <v>20</v>
      </c>
      <c r="D95"/>
      <c r="E95">
        <v>0</v>
      </c>
      <c r="F95" s="32" t="s">
        <v>17</v>
      </c>
      <c r="G95">
        <v>4.2</v>
      </c>
      <c r="H95">
        <v>6.32</v>
      </c>
      <c r="I95">
        <v>17</v>
      </c>
      <c r="J95">
        <v>0</v>
      </c>
      <c r="K95" s="31">
        <f>SUM(Tabela2[[#This Row],[Tributação federal para nacionais]:[Tributação municipal]])</f>
        <v>0.2752</v>
      </c>
      <c r="L95" s="14">
        <f>Tabela2[[#This Row],[importadosFederal]]/100</f>
        <v>4.2000000000000003E-2</v>
      </c>
      <c r="M95" s="14">
        <f>Tabela2[[#This Row],[nacionalFederal]]/100</f>
        <v>6.3200000000000006E-2</v>
      </c>
      <c r="N95" s="14">
        <f>Tabela2[[#This Row],[estadual]]/100</f>
        <v>0.17</v>
      </c>
      <c r="O95" s="14">
        <f>Tabela2[[#This Row],[municipal]]/100</f>
        <v>0</v>
      </c>
      <c r="P95" s="13" t="str">
        <f>LEFT(Tabela2[[#This Row],[Código]],2)</f>
        <v>01</v>
      </c>
    </row>
    <row r="96" spans="2:16" x14ac:dyDescent="0.25">
      <c r="B96" s="11" t="str">
        <f>LOOKUP(Tabela2[[#This Row],[RESUMO]],Tabela3[Grupo],Tabela3[Meus produtos])</f>
        <v>Não</v>
      </c>
      <c r="C96" s="32" t="s">
        <v>21</v>
      </c>
      <c r="D96"/>
      <c r="E96">
        <v>0</v>
      </c>
      <c r="F96" s="32" t="s">
        <v>15</v>
      </c>
      <c r="G96">
        <v>4.2</v>
      </c>
      <c r="H96">
        <v>4.8</v>
      </c>
      <c r="I96">
        <v>17</v>
      </c>
      <c r="J96">
        <v>0</v>
      </c>
      <c r="K96" s="31">
        <f>SUM(Tabela2[[#This Row],[Tributação federal para nacionais]:[Tributação municipal]])</f>
        <v>0.26</v>
      </c>
      <c r="L96" s="14">
        <f>Tabela2[[#This Row],[importadosFederal]]/100</f>
        <v>4.2000000000000003E-2</v>
      </c>
      <c r="M96" s="14">
        <f>Tabela2[[#This Row],[nacionalFederal]]/100</f>
        <v>4.8000000000000001E-2</v>
      </c>
      <c r="N96" s="14">
        <f>Tabela2[[#This Row],[estadual]]/100</f>
        <v>0.17</v>
      </c>
      <c r="O96" s="14">
        <f>Tabela2[[#This Row],[municipal]]/100</f>
        <v>0</v>
      </c>
      <c r="P96" s="13" t="str">
        <f>LEFT(Tabela2[[#This Row],[Código]],2)</f>
        <v>01</v>
      </c>
    </row>
    <row r="97" spans="2:16" x14ac:dyDescent="0.25">
      <c r="B97" s="11" t="str">
        <f>LOOKUP(Tabela2[[#This Row],[RESUMO]],Tabela3[Grupo],Tabela3[Meus produtos])</f>
        <v>Não</v>
      </c>
      <c r="C97" s="32" t="s">
        <v>22</v>
      </c>
      <c r="D97"/>
      <c r="E97">
        <v>0</v>
      </c>
      <c r="F97" s="32" t="s">
        <v>17</v>
      </c>
      <c r="G97">
        <v>4.2</v>
      </c>
      <c r="H97">
        <v>4.8</v>
      </c>
      <c r="I97">
        <v>17</v>
      </c>
      <c r="J97">
        <v>0</v>
      </c>
      <c r="K97" s="31">
        <f>SUM(Tabela2[[#This Row],[Tributação federal para nacionais]:[Tributação municipal]])</f>
        <v>0.26</v>
      </c>
      <c r="L97" s="14">
        <f>Tabela2[[#This Row],[importadosFederal]]/100</f>
        <v>4.2000000000000003E-2</v>
      </c>
      <c r="M97" s="14">
        <f>Tabela2[[#This Row],[nacionalFederal]]/100</f>
        <v>4.8000000000000001E-2</v>
      </c>
      <c r="N97" s="14">
        <f>Tabela2[[#This Row],[estadual]]/100</f>
        <v>0.17</v>
      </c>
      <c r="O97" s="14">
        <f>Tabela2[[#This Row],[municipal]]/100</f>
        <v>0</v>
      </c>
      <c r="P97" s="13" t="str">
        <f>LEFT(Tabela2[[#This Row],[Código]],2)</f>
        <v>01</v>
      </c>
    </row>
    <row r="98" spans="2:16" x14ac:dyDescent="0.25">
      <c r="B98" s="11" t="str">
        <f>LOOKUP(Tabela2[[#This Row],[RESUMO]],Tabela3[Grupo],Tabela3[Meus produtos])</f>
        <v>Não</v>
      </c>
      <c r="C98" s="32" t="s">
        <v>23</v>
      </c>
      <c r="D98"/>
      <c r="E98">
        <v>0</v>
      </c>
      <c r="F98" s="32" t="s">
        <v>15</v>
      </c>
      <c r="G98">
        <v>4.2</v>
      </c>
      <c r="H98">
        <v>6.32</v>
      </c>
      <c r="I98">
        <v>17</v>
      </c>
      <c r="J98">
        <v>0</v>
      </c>
      <c r="K98" s="31">
        <f>SUM(Tabela2[[#This Row],[Tributação federal para nacionais]:[Tributação municipal]])</f>
        <v>0.2752</v>
      </c>
      <c r="L98" s="14">
        <f>Tabela2[[#This Row],[importadosFederal]]/100</f>
        <v>4.2000000000000003E-2</v>
      </c>
      <c r="M98" s="14">
        <f>Tabela2[[#This Row],[nacionalFederal]]/100</f>
        <v>6.3200000000000006E-2</v>
      </c>
      <c r="N98" s="14">
        <f>Tabela2[[#This Row],[estadual]]/100</f>
        <v>0.17</v>
      </c>
      <c r="O98" s="14">
        <f>Tabela2[[#This Row],[municipal]]/100</f>
        <v>0</v>
      </c>
      <c r="P98" s="13" t="str">
        <f>LEFT(Tabela2[[#This Row],[Código]],2)</f>
        <v>01</v>
      </c>
    </row>
    <row r="99" spans="2:16" x14ac:dyDescent="0.25">
      <c r="B99" s="11" t="str">
        <f>LOOKUP(Tabela2[[#This Row],[RESUMO]],Tabela3[Grupo],Tabela3[Meus produtos])</f>
        <v>Não</v>
      </c>
      <c r="C99" s="32" t="s">
        <v>24</v>
      </c>
      <c r="D99"/>
      <c r="E99">
        <v>0</v>
      </c>
      <c r="F99" s="32" t="s">
        <v>17</v>
      </c>
      <c r="G99">
        <v>4.2</v>
      </c>
      <c r="H99">
        <v>6.32</v>
      </c>
      <c r="I99">
        <v>17</v>
      </c>
      <c r="J99">
        <v>0</v>
      </c>
      <c r="K99" s="31">
        <f>SUM(Tabela2[[#This Row],[Tributação federal para nacionais]:[Tributação municipal]])</f>
        <v>0.2752</v>
      </c>
      <c r="L99" s="14">
        <f>Tabela2[[#This Row],[importadosFederal]]/100</f>
        <v>4.2000000000000003E-2</v>
      </c>
      <c r="M99" s="14">
        <f>Tabela2[[#This Row],[nacionalFederal]]/100</f>
        <v>6.3200000000000006E-2</v>
      </c>
      <c r="N99" s="14">
        <f>Tabela2[[#This Row],[estadual]]/100</f>
        <v>0.17</v>
      </c>
      <c r="O99" s="14">
        <f>Tabela2[[#This Row],[municipal]]/100</f>
        <v>0</v>
      </c>
      <c r="P99" s="13" t="str">
        <f>LEFT(Tabela2[[#This Row],[Código]],2)</f>
        <v>01</v>
      </c>
    </row>
    <row r="100" spans="2:16" x14ac:dyDescent="0.25">
      <c r="B100" s="11" t="str">
        <f>LOOKUP(Tabela2[[#This Row],[RESUMO]],Tabela3[Grupo],Tabela3[Meus produtos])</f>
        <v>Não</v>
      </c>
      <c r="C100" s="32" t="s">
        <v>25</v>
      </c>
      <c r="D100"/>
      <c r="E100">
        <v>0</v>
      </c>
      <c r="F100" s="32" t="s">
        <v>17</v>
      </c>
      <c r="G100">
        <v>4.2</v>
      </c>
      <c r="H100">
        <v>6.32</v>
      </c>
      <c r="I100">
        <v>17</v>
      </c>
      <c r="J100">
        <v>0</v>
      </c>
      <c r="K100" s="31">
        <f>SUM(Tabela2[[#This Row],[Tributação federal para nacionais]:[Tributação municipal]])</f>
        <v>0.2752</v>
      </c>
      <c r="L100" s="14">
        <f>Tabela2[[#This Row],[importadosFederal]]/100</f>
        <v>4.2000000000000003E-2</v>
      </c>
      <c r="M100" s="14">
        <f>Tabela2[[#This Row],[nacionalFederal]]/100</f>
        <v>6.3200000000000006E-2</v>
      </c>
      <c r="N100" s="14">
        <f>Tabela2[[#This Row],[estadual]]/100</f>
        <v>0.17</v>
      </c>
      <c r="O100" s="14">
        <f>Tabela2[[#This Row],[municipal]]/100</f>
        <v>0</v>
      </c>
      <c r="P100" s="13" t="str">
        <f>LEFT(Tabela2[[#This Row],[Código]],2)</f>
        <v>01</v>
      </c>
    </row>
    <row r="101" spans="2:16" x14ac:dyDescent="0.25">
      <c r="B101" s="11" t="str">
        <f>LOOKUP(Tabela2[[#This Row],[RESUMO]],Tabela3[Grupo],Tabela3[Meus produtos])</f>
        <v>Não</v>
      </c>
      <c r="C101" s="32" t="s">
        <v>26</v>
      </c>
      <c r="D101"/>
      <c r="E101">
        <v>0</v>
      </c>
      <c r="F101" s="32" t="s">
        <v>13</v>
      </c>
      <c r="G101">
        <v>4.2</v>
      </c>
      <c r="H101">
        <v>4.8</v>
      </c>
      <c r="I101">
        <v>17</v>
      </c>
      <c r="J101">
        <v>0</v>
      </c>
      <c r="K101" s="31">
        <f>SUM(Tabela2[[#This Row],[Tributação federal para nacionais]:[Tributação municipal]])</f>
        <v>0.26</v>
      </c>
      <c r="L101" s="14">
        <f>Tabela2[[#This Row],[importadosFederal]]/100</f>
        <v>4.2000000000000003E-2</v>
      </c>
      <c r="M101" s="14">
        <f>Tabela2[[#This Row],[nacionalFederal]]/100</f>
        <v>4.8000000000000001E-2</v>
      </c>
      <c r="N101" s="14">
        <f>Tabela2[[#This Row],[estadual]]/100</f>
        <v>0.17</v>
      </c>
      <c r="O101" s="14">
        <f>Tabela2[[#This Row],[municipal]]/100</f>
        <v>0</v>
      </c>
      <c r="P101" s="13" t="str">
        <f>LEFT(Tabela2[[#This Row],[Código]],2)</f>
        <v>01</v>
      </c>
    </row>
    <row r="102" spans="2:16" x14ac:dyDescent="0.25">
      <c r="B102" s="11" t="str">
        <f>LOOKUP(Tabela2[[#This Row],[RESUMO]],Tabela3[Grupo],Tabela3[Meus produtos])</f>
        <v>Não</v>
      </c>
      <c r="C102" s="32" t="s">
        <v>27</v>
      </c>
      <c r="D102"/>
      <c r="E102">
        <v>0</v>
      </c>
      <c r="F102" s="32" t="s">
        <v>28</v>
      </c>
      <c r="G102">
        <v>4.2</v>
      </c>
      <c r="H102">
        <v>4.8</v>
      </c>
      <c r="I102">
        <v>17</v>
      </c>
      <c r="J102">
        <v>0</v>
      </c>
      <c r="K102" s="31">
        <f>SUM(Tabela2[[#This Row],[Tributação federal para nacionais]:[Tributação municipal]])</f>
        <v>0.26</v>
      </c>
      <c r="L102" s="14">
        <f>Tabela2[[#This Row],[importadosFederal]]/100</f>
        <v>4.2000000000000003E-2</v>
      </c>
      <c r="M102" s="14">
        <f>Tabela2[[#This Row],[nacionalFederal]]/100</f>
        <v>4.8000000000000001E-2</v>
      </c>
      <c r="N102" s="14">
        <f>Tabela2[[#This Row],[estadual]]/100</f>
        <v>0.17</v>
      </c>
      <c r="O102" s="14">
        <f>Tabela2[[#This Row],[municipal]]/100</f>
        <v>0</v>
      </c>
      <c r="P102" s="13" t="str">
        <f>LEFT(Tabela2[[#This Row],[Código]],2)</f>
        <v>01</v>
      </c>
    </row>
    <row r="103" spans="2:16" x14ac:dyDescent="0.25">
      <c r="B103" s="11" t="str">
        <f>LOOKUP(Tabela2[[#This Row],[RESUMO]],Tabela3[Grupo],Tabela3[Meus produtos])</f>
        <v>Não</v>
      </c>
      <c r="C103" s="32" t="s">
        <v>29</v>
      </c>
      <c r="D103"/>
      <c r="E103">
        <v>0</v>
      </c>
      <c r="F103" s="32" t="s">
        <v>30</v>
      </c>
      <c r="G103">
        <v>4.2</v>
      </c>
      <c r="H103">
        <v>6.32</v>
      </c>
      <c r="I103">
        <v>17</v>
      </c>
      <c r="J103">
        <v>0</v>
      </c>
      <c r="K103" s="31">
        <f>SUM(Tabela2[[#This Row],[Tributação federal para nacionais]:[Tributação municipal]])</f>
        <v>0.2752</v>
      </c>
      <c r="L103" s="14">
        <f>Tabela2[[#This Row],[importadosFederal]]/100</f>
        <v>4.2000000000000003E-2</v>
      </c>
      <c r="M103" s="14">
        <f>Tabela2[[#This Row],[nacionalFederal]]/100</f>
        <v>6.3200000000000006E-2</v>
      </c>
      <c r="N103" s="14">
        <f>Tabela2[[#This Row],[estadual]]/100</f>
        <v>0.17</v>
      </c>
      <c r="O103" s="14">
        <f>Tabela2[[#This Row],[municipal]]/100</f>
        <v>0</v>
      </c>
      <c r="P103" s="13" t="str">
        <f>LEFT(Tabela2[[#This Row],[Código]],2)</f>
        <v>01</v>
      </c>
    </row>
    <row r="104" spans="2:16" x14ac:dyDescent="0.25">
      <c r="B104" s="11" t="str">
        <f>LOOKUP(Tabela2[[#This Row],[RESUMO]],Tabela3[Grupo],Tabela3[Meus produtos])</f>
        <v>Não</v>
      </c>
      <c r="C104" s="32" t="s">
        <v>31</v>
      </c>
      <c r="D104"/>
      <c r="E104">
        <v>0</v>
      </c>
      <c r="F104" s="32" t="s">
        <v>32</v>
      </c>
      <c r="G104">
        <v>4.2</v>
      </c>
      <c r="H104">
        <v>6.32</v>
      </c>
      <c r="I104">
        <v>17</v>
      </c>
      <c r="J104">
        <v>0</v>
      </c>
      <c r="K104" s="31">
        <f>SUM(Tabela2[[#This Row],[Tributação federal para nacionais]:[Tributação municipal]])</f>
        <v>0.2752</v>
      </c>
      <c r="L104" s="14">
        <f>Tabela2[[#This Row],[importadosFederal]]/100</f>
        <v>4.2000000000000003E-2</v>
      </c>
      <c r="M104" s="14">
        <f>Tabela2[[#This Row],[nacionalFederal]]/100</f>
        <v>6.3200000000000006E-2</v>
      </c>
      <c r="N104" s="14">
        <f>Tabela2[[#This Row],[estadual]]/100</f>
        <v>0.17</v>
      </c>
      <c r="O104" s="14">
        <f>Tabela2[[#This Row],[municipal]]/100</f>
        <v>0</v>
      </c>
      <c r="P104" s="13" t="str">
        <f>LEFT(Tabela2[[#This Row],[Código]],2)</f>
        <v>01</v>
      </c>
    </row>
    <row r="105" spans="2:16" x14ac:dyDescent="0.25">
      <c r="B105" s="11" t="str">
        <f>LOOKUP(Tabela2[[#This Row],[RESUMO]],Tabela3[Grupo],Tabela3[Meus produtos])</f>
        <v>Não</v>
      </c>
      <c r="C105" s="32" t="s">
        <v>33</v>
      </c>
      <c r="D105"/>
      <c r="E105">
        <v>0</v>
      </c>
      <c r="F105" s="32" t="s">
        <v>15</v>
      </c>
      <c r="G105">
        <v>4.2</v>
      </c>
      <c r="H105">
        <v>4.8</v>
      </c>
      <c r="I105">
        <v>17</v>
      </c>
      <c r="J105">
        <v>0</v>
      </c>
      <c r="K105" s="31">
        <f>SUM(Tabela2[[#This Row],[Tributação federal para nacionais]:[Tributação municipal]])</f>
        <v>0.26</v>
      </c>
      <c r="L105" s="14">
        <f>Tabela2[[#This Row],[importadosFederal]]/100</f>
        <v>4.2000000000000003E-2</v>
      </c>
      <c r="M105" s="14">
        <f>Tabela2[[#This Row],[nacionalFederal]]/100</f>
        <v>4.8000000000000001E-2</v>
      </c>
      <c r="N105" s="14">
        <f>Tabela2[[#This Row],[estadual]]/100</f>
        <v>0.17</v>
      </c>
      <c r="O105" s="14">
        <f>Tabela2[[#This Row],[municipal]]/100</f>
        <v>0</v>
      </c>
      <c r="P105" s="13" t="str">
        <f>LEFT(Tabela2[[#This Row],[Código]],2)</f>
        <v>01</v>
      </c>
    </row>
    <row r="106" spans="2:16" x14ac:dyDescent="0.25">
      <c r="B106" s="11" t="str">
        <f>LOOKUP(Tabela2[[#This Row],[RESUMO]],Tabela3[Grupo],Tabela3[Meus produtos])</f>
        <v>Não</v>
      </c>
      <c r="C106" s="32" t="s">
        <v>34</v>
      </c>
      <c r="D106"/>
      <c r="E106">
        <v>0</v>
      </c>
      <c r="F106" s="32" t="s">
        <v>17</v>
      </c>
      <c r="G106">
        <v>4.2</v>
      </c>
      <c r="H106">
        <v>4.8</v>
      </c>
      <c r="I106">
        <v>17</v>
      </c>
      <c r="J106">
        <v>0</v>
      </c>
      <c r="K106" s="31">
        <f>SUM(Tabela2[[#This Row],[Tributação federal para nacionais]:[Tributação municipal]])</f>
        <v>0.26</v>
      </c>
      <c r="L106" s="14">
        <f>Tabela2[[#This Row],[importadosFederal]]/100</f>
        <v>4.2000000000000003E-2</v>
      </c>
      <c r="M106" s="14">
        <f>Tabela2[[#This Row],[nacionalFederal]]/100</f>
        <v>4.8000000000000001E-2</v>
      </c>
      <c r="N106" s="14">
        <f>Tabela2[[#This Row],[estadual]]/100</f>
        <v>0.17</v>
      </c>
      <c r="O106" s="14">
        <f>Tabela2[[#This Row],[municipal]]/100</f>
        <v>0</v>
      </c>
      <c r="P106" s="13" t="str">
        <f>LEFT(Tabela2[[#This Row],[Código]],2)</f>
        <v>01</v>
      </c>
    </row>
    <row r="107" spans="2:16" x14ac:dyDescent="0.25">
      <c r="B107" s="11" t="str">
        <f>LOOKUP(Tabela2[[#This Row],[RESUMO]],Tabela3[Grupo],Tabela3[Meus produtos])</f>
        <v>Não</v>
      </c>
      <c r="C107" s="32" t="s">
        <v>35</v>
      </c>
      <c r="D107"/>
      <c r="E107">
        <v>0</v>
      </c>
      <c r="F107" s="32" t="s">
        <v>17</v>
      </c>
      <c r="G107">
        <v>4.2</v>
      </c>
      <c r="H107">
        <v>6.32</v>
      </c>
      <c r="I107">
        <v>17</v>
      </c>
      <c r="J107">
        <v>0</v>
      </c>
      <c r="K107" s="31">
        <f>SUM(Tabela2[[#This Row],[Tributação federal para nacionais]:[Tributação municipal]])</f>
        <v>0.2752</v>
      </c>
      <c r="L107" s="14">
        <f>Tabela2[[#This Row],[importadosFederal]]/100</f>
        <v>4.2000000000000003E-2</v>
      </c>
      <c r="M107" s="14">
        <f>Tabela2[[#This Row],[nacionalFederal]]/100</f>
        <v>6.3200000000000006E-2</v>
      </c>
      <c r="N107" s="14">
        <f>Tabela2[[#This Row],[estadual]]/100</f>
        <v>0.17</v>
      </c>
      <c r="O107" s="14">
        <f>Tabela2[[#This Row],[municipal]]/100</f>
        <v>0</v>
      </c>
      <c r="P107" s="13" t="str">
        <f>LEFT(Tabela2[[#This Row],[Código]],2)</f>
        <v>01</v>
      </c>
    </row>
    <row r="108" spans="2:16" x14ac:dyDescent="0.25">
      <c r="B108" s="11" t="str">
        <f>LOOKUP(Tabela2[[#This Row],[RESUMO]],Tabela3[Grupo],Tabela3[Meus produtos])</f>
        <v>Não</v>
      </c>
      <c r="C108" s="32" t="s">
        <v>36</v>
      </c>
      <c r="D108"/>
      <c r="E108">
        <v>0</v>
      </c>
      <c r="F108" s="32" t="s">
        <v>37</v>
      </c>
      <c r="G108">
        <v>4.2</v>
      </c>
      <c r="H108">
        <v>4.8</v>
      </c>
      <c r="I108">
        <v>17</v>
      </c>
      <c r="J108">
        <v>0</v>
      </c>
      <c r="K108" s="31">
        <f>SUM(Tabela2[[#This Row],[Tributação federal para nacionais]:[Tributação municipal]])</f>
        <v>0.26</v>
      </c>
      <c r="L108" s="14">
        <f>Tabela2[[#This Row],[importadosFederal]]/100</f>
        <v>4.2000000000000003E-2</v>
      </c>
      <c r="M108" s="14">
        <f>Tabela2[[#This Row],[nacionalFederal]]/100</f>
        <v>4.8000000000000001E-2</v>
      </c>
      <c r="N108" s="14">
        <f>Tabela2[[#This Row],[estadual]]/100</f>
        <v>0.17</v>
      </c>
      <c r="O108" s="14">
        <f>Tabela2[[#This Row],[municipal]]/100</f>
        <v>0</v>
      </c>
      <c r="P108" s="13" t="str">
        <f>LEFT(Tabela2[[#This Row],[Código]],2)</f>
        <v>01</v>
      </c>
    </row>
    <row r="109" spans="2:16" x14ac:dyDescent="0.25">
      <c r="B109" s="11" t="str">
        <f>LOOKUP(Tabela2[[#This Row],[RESUMO]],Tabela3[Grupo],Tabela3[Meus produtos])</f>
        <v>Não</v>
      </c>
      <c r="C109" s="32" t="s">
        <v>38</v>
      </c>
      <c r="D109"/>
      <c r="E109">
        <v>0</v>
      </c>
      <c r="F109" s="32" t="s">
        <v>17</v>
      </c>
      <c r="G109">
        <v>4.2</v>
      </c>
      <c r="H109">
        <v>6.32</v>
      </c>
      <c r="I109">
        <v>17</v>
      </c>
      <c r="J109">
        <v>0</v>
      </c>
      <c r="K109" s="31">
        <f>SUM(Tabela2[[#This Row],[Tributação federal para nacionais]:[Tributação municipal]])</f>
        <v>0.2752</v>
      </c>
      <c r="L109" s="14">
        <f>Tabela2[[#This Row],[importadosFederal]]/100</f>
        <v>4.2000000000000003E-2</v>
      </c>
      <c r="M109" s="14">
        <f>Tabela2[[#This Row],[nacionalFederal]]/100</f>
        <v>6.3200000000000006E-2</v>
      </c>
      <c r="N109" s="14">
        <f>Tabela2[[#This Row],[estadual]]/100</f>
        <v>0.17</v>
      </c>
      <c r="O109" s="14">
        <f>Tabela2[[#This Row],[municipal]]/100</f>
        <v>0</v>
      </c>
      <c r="P109" s="13" t="str">
        <f>LEFT(Tabela2[[#This Row],[Código]],2)</f>
        <v>01</v>
      </c>
    </row>
    <row r="110" spans="2:16" x14ac:dyDescent="0.25">
      <c r="B110" s="11" t="str">
        <f>LOOKUP(Tabela2[[#This Row],[RESUMO]],Tabela3[Grupo],Tabela3[Meus produtos])</f>
        <v>Não</v>
      </c>
      <c r="C110" s="32" t="s">
        <v>39</v>
      </c>
      <c r="D110"/>
      <c r="E110">
        <v>0</v>
      </c>
      <c r="F110" s="32" t="s">
        <v>40</v>
      </c>
      <c r="G110">
        <v>4.2</v>
      </c>
      <c r="H110">
        <v>4.8</v>
      </c>
      <c r="I110">
        <v>17</v>
      </c>
      <c r="J110">
        <v>0</v>
      </c>
      <c r="K110" s="31">
        <f>SUM(Tabela2[[#This Row],[Tributação federal para nacionais]:[Tributação municipal]])</f>
        <v>0.26</v>
      </c>
      <c r="L110" s="14">
        <f>Tabela2[[#This Row],[importadosFederal]]/100</f>
        <v>4.2000000000000003E-2</v>
      </c>
      <c r="M110" s="14">
        <f>Tabela2[[#This Row],[nacionalFederal]]/100</f>
        <v>4.8000000000000001E-2</v>
      </c>
      <c r="N110" s="14">
        <f>Tabela2[[#This Row],[estadual]]/100</f>
        <v>0.17</v>
      </c>
      <c r="O110" s="14">
        <f>Tabela2[[#This Row],[municipal]]/100</f>
        <v>0</v>
      </c>
      <c r="P110" s="13" t="str">
        <f>LEFT(Tabela2[[#This Row],[Código]],2)</f>
        <v>01</v>
      </c>
    </row>
    <row r="111" spans="2:16" x14ac:dyDescent="0.25">
      <c r="B111" s="11" t="str">
        <f>LOOKUP(Tabela2[[#This Row],[RESUMO]],Tabela3[Grupo],Tabela3[Meus produtos])</f>
        <v>Não</v>
      </c>
      <c r="C111" s="32" t="s">
        <v>41</v>
      </c>
      <c r="D111"/>
      <c r="E111">
        <v>0</v>
      </c>
      <c r="F111" s="32" t="s">
        <v>17</v>
      </c>
      <c r="G111">
        <v>4.2</v>
      </c>
      <c r="H111">
        <v>6.32</v>
      </c>
      <c r="I111">
        <v>17</v>
      </c>
      <c r="J111">
        <v>0</v>
      </c>
      <c r="K111" s="31">
        <f>SUM(Tabela2[[#This Row],[Tributação federal para nacionais]:[Tributação municipal]])</f>
        <v>0.2752</v>
      </c>
      <c r="L111" s="14">
        <f>Tabela2[[#This Row],[importadosFederal]]/100</f>
        <v>4.2000000000000003E-2</v>
      </c>
      <c r="M111" s="14">
        <f>Tabela2[[#This Row],[nacionalFederal]]/100</f>
        <v>6.3200000000000006E-2</v>
      </c>
      <c r="N111" s="14">
        <f>Tabela2[[#This Row],[estadual]]/100</f>
        <v>0.17</v>
      </c>
      <c r="O111" s="14">
        <f>Tabela2[[#This Row],[municipal]]/100</f>
        <v>0</v>
      </c>
      <c r="P111" s="13" t="str">
        <f>LEFT(Tabela2[[#This Row],[Código]],2)</f>
        <v>01</v>
      </c>
    </row>
    <row r="112" spans="2:16" x14ac:dyDescent="0.25">
      <c r="B112" s="11" t="str">
        <f>LOOKUP(Tabela2[[#This Row],[RESUMO]],Tabela3[Grupo],Tabela3[Meus produtos])</f>
        <v>Não</v>
      </c>
      <c r="C112" s="32" t="s">
        <v>42</v>
      </c>
      <c r="D112"/>
      <c r="E112">
        <v>0</v>
      </c>
      <c r="F112" s="32" t="s">
        <v>43</v>
      </c>
      <c r="G112">
        <v>4.2</v>
      </c>
      <c r="H112">
        <v>6.32</v>
      </c>
      <c r="I112">
        <v>17</v>
      </c>
      <c r="J112">
        <v>0</v>
      </c>
      <c r="K112" s="31">
        <f>SUM(Tabela2[[#This Row],[Tributação federal para nacionais]:[Tributação municipal]])</f>
        <v>0.2752</v>
      </c>
      <c r="L112" s="14">
        <f>Tabela2[[#This Row],[importadosFederal]]/100</f>
        <v>4.2000000000000003E-2</v>
      </c>
      <c r="M112" s="14">
        <f>Tabela2[[#This Row],[nacionalFederal]]/100</f>
        <v>6.3200000000000006E-2</v>
      </c>
      <c r="N112" s="14">
        <f>Tabela2[[#This Row],[estadual]]/100</f>
        <v>0.17</v>
      </c>
      <c r="O112" s="14">
        <f>Tabela2[[#This Row],[municipal]]/100</f>
        <v>0</v>
      </c>
      <c r="P112" s="13" t="str">
        <f>LEFT(Tabela2[[#This Row],[Código]],2)</f>
        <v>01</v>
      </c>
    </row>
    <row r="113" spans="2:16" x14ac:dyDescent="0.25">
      <c r="B113" s="11" t="str">
        <f>LOOKUP(Tabela2[[#This Row],[RESUMO]],Tabela3[Grupo],Tabela3[Meus produtos])</f>
        <v>Não</v>
      </c>
      <c r="C113" s="32" t="s">
        <v>44</v>
      </c>
      <c r="D113"/>
      <c r="E113">
        <v>0</v>
      </c>
      <c r="F113" s="32" t="s">
        <v>45</v>
      </c>
      <c r="G113">
        <v>4.2</v>
      </c>
      <c r="H113">
        <v>6.32</v>
      </c>
      <c r="I113">
        <v>17</v>
      </c>
      <c r="J113">
        <v>0</v>
      </c>
      <c r="K113" s="31">
        <f>SUM(Tabela2[[#This Row],[Tributação federal para nacionais]:[Tributação municipal]])</f>
        <v>0.2752</v>
      </c>
      <c r="L113" s="14">
        <f>Tabela2[[#This Row],[importadosFederal]]/100</f>
        <v>4.2000000000000003E-2</v>
      </c>
      <c r="M113" s="14">
        <f>Tabela2[[#This Row],[nacionalFederal]]/100</f>
        <v>6.3200000000000006E-2</v>
      </c>
      <c r="N113" s="14">
        <f>Tabela2[[#This Row],[estadual]]/100</f>
        <v>0.17</v>
      </c>
      <c r="O113" s="14">
        <f>Tabela2[[#This Row],[municipal]]/100</f>
        <v>0</v>
      </c>
      <c r="P113" s="13" t="str">
        <f>LEFT(Tabela2[[#This Row],[Código]],2)</f>
        <v>01</v>
      </c>
    </row>
    <row r="114" spans="2:16" x14ac:dyDescent="0.25">
      <c r="B114" s="11" t="str">
        <f>LOOKUP(Tabela2[[#This Row],[RESUMO]],Tabela3[Grupo],Tabela3[Meus produtos])</f>
        <v>Não</v>
      </c>
      <c r="C114" s="32" t="s">
        <v>46</v>
      </c>
      <c r="D114"/>
      <c r="E114">
        <v>0</v>
      </c>
      <c r="F114" s="32" t="s">
        <v>47</v>
      </c>
      <c r="G114">
        <v>4.2</v>
      </c>
      <c r="H114">
        <v>6.32</v>
      </c>
      <c r="I114">
        <v>17</v>
      </c>
      <c r="J114">
        <v>0</v>
      </c>
      <c r="K114" s="31">
        <f>SUM(Tabela2[[#This Row],[Tributação federal para nacionais]:[Tributação municipal]])</f>
        <v>0.2752</v>
      </c>
      <c r="L114" s="14">
        <f>Tabela2[[#This Row],[importadosFederal]]/100</f>
        <v>4.2000000000000003E-2</v>
      </c>
      <c r="M114" s="14">
        <f>Tabela2[[#This Row],[nacionalFederal]]/100</f>
        <v>6.3200000000000006E-2</v>
      </c>
      <c r="N114" s="14">
        <f>Tabela2[[#This Row],[estadual]]/100</f>
        <v>0.17</v>
      </c>
      <c r="O114" s="14">
        <f>Tabela2[[#This Row],[municipal]]/100</f>
        <v>0</v>
      </c>
      <c r="P114" s="13" t="str">
        <f>LEFT(Tabela2[[#This Row],[Código]],2)</f>
        <v>01</v>
      </c>
    </row>
    <row r="115" spans="2:16" x14ac:dyDescent="0.25">
      <c r="B115" s="11" t="str">
        <f>LOOKUP(Tabela2[[#This Row],[RESUMO]],Tabela3[Grupo],Tabela3[Meus produtos])</f>
        <v>Não</v>
      </c>
      <c r="C115" s="32" t="s">
        <v>48</v>
      </c>
      <c r="D115"/>
      <c r="E115">
        <v>0</v>
      </c>
      <c r="F115" s="32" t="s">
        <v>16998</v>
      </c>
      <c r="G115">
        <v>4.2</v>
      </c>
      <c r="H115">
        <v>6.32</v>
      </c>
      <c r="I115">
        <v>17</v>
      </c>
      <c r="J115">
        <v>0</v>
      </c>
      <c r="K115" s="31">
        <f>SUM(Tabela2[[#This Row],[Tributação federal para nacionais]:[Tributação municipal]])</f>
        <v>0.2752</v>
      </c>
      <c r="L115" s="14">
        <f>Tabela2[[#This Row],[importadosFederal]]/100</f>
        <v>4.2000000000000003E-2</v>
      </c>
      <c r="M115" s="14">
        <f>Tabela2[[#This Row],[nacionalFederal]]/100</f>
        <v>6.3200000000000006E-2</v>
      </c>
      <c r="N115" s="14">
        <f>Tabela2[[#This Row],[estadual]]/100</f>
        <v>0.17</v>
      </c>
      <c r="O115" s="14">
        <f>Tabela2[[#This Row],[municipal]]/100</f>
        <v>0</v>
      </c>
      <c r="P115" s="13" t="str">
        <f>LEFT(Tabela2[[#This Row],[Código]],2)</f>
        <v>01</v>
      </c>
    </row>
    <row r="116" spans="2:16" x14ac:dyDescent="0.25">
      <c r="B116" s="11" t="str">
        <f>LOOKUP(Tabela2[[#This Row],[RESUMO]],Tabela3[Grupo],Tabela3[Meus produtos])</f>
        <v>Não</v>
      </c>
      <c r="C116" s="32" t="s">
        <v>49</v>
      </c>
      <c r="D116"/>
      <c r="E116">
        <v>0</v>
      </c>
      <c r="F116" s="32" t="s">
        <v>50</v>
      </c>
      <c r="G116">
        <v>4.2</v>
      </c>
      <c r="H116">
        <v>7.78</v>
      </c>
      <c r="I116">
        <v>17</v>
      </c>
      <c r="J116">
        <v>0</v>
      </c>
      <c r="K116" s="31">
        <f>SUM(Tabela2[[#This Row],[Tributação federal para nacionais]:[Tributação municipal]])</f>
        <v>0.28980000000000006</v>
      </c>
      <c r="L116" s="14">
        <f>Tabela2[[#This Row],[importadosFederal]]/100</f>
        <v>4.2000000000000003E-2</v>
      </c>
      <c r="M116" s="14">
        <f>Tabela2[[#This Row],[nacionalFederal]]/100</f>
        <v>7.7800000000000008E-2</v>
      </c>
      <c r="N116" s="14">
        <f>Tabela2[[#This Row],[estadual]]/100</f>
        <v>0.17</v>
      </c>
      <c r="O116" s="14">
        <f>Tabela2[[#This Row],[municipal]]/100</f>
        <v>0</v>
      </c>
      <c r="P116" s="13" t="str">
        <f>LEFT(Tabela2[[#This Row],[Código]],2)</f>
        <v>01</v>
      </c>
    </row>
    <row r="117" spans="2:16" x14ac:dyDescent="0.25">
      <c r="B117" s="11" t="str">
        <f>LOOKUP(Tabela2[[#This Row],[RESUMO]],Tabela3[Grupo],Tabela3[Meus produtos])</f>
        <v>Não</v>
      </c>
      <c r="C117" s="32" t="s">
        <v>51</v>
      </c>
      <c r="D117"/>
      <c r="E117">
        <v>0</v>
      </c>
      <c r="F117" s="32" t="s">
        <v>9</v>
      </c>
      <c r="G117">
        <v>4.2</v>
      </c>
      <c r="H117">
        <v>7.78</v>
      </c>
      <c r="I117">
        <v>17</v>
      </c>
      <c r="J117">
        <v>0</v>
      </c>
      <c r="K117" s="31">
        <f>SUM(Tabela2[[#This Row],[Tributação federal para nacionais]:[Tributação municipal]])</f>
        <v>0.28980000000000006</v>
      </c>
      <c r="L117" s="14">
        <f>Tabela2[[#This Row],[importadosFederal]]/100</f>
        <v>4.2000000000000003E-2</v>
      </c>
      <c r="M117" s="14">
        <f>Tabela2[[#This Row],[nacionalFederal]]/100</f>
        <v>7.7800000000000008E-2</v>
      </c>
      <c r="N117" s="14">
        <f>Tabela2[[#This Row],[estadual]]/100</f>
        <v>0.17</v>
      </c>
      <c r="O117" s="14">
        <f>Tabela2[[#This Row],[municipal]]/100</f>
        <v>0</v>
      </c>
      <c r="P117" s="13" t="str">
        <f>LEFT(Tabela2[[#This Row],[Código]],2)</f>
        <v>01</v>
      </c>
    </row>
    <row r="118" spans="2:16" x14ac:dyDescent="0.25">
      <c r="B118" s="11" t="str">
        <f>LOOKUP(Tabela2[[#This Row],[RESUMO]],Tabela3[Grupo],Tabela3[Meus produtos])</f>
        <v>Não</v>
      </c>
      <c r="C118" s="32" t="s">
        <v>52</v>
      </c>
      <c r="D118"/>
      <c r="E118">
        <v>0</v>
      </c>
      <c r="F118" s="32" t="s">
        <v>53</v>
      </c>
      <c r="G118">
        <v>4.2</v>
      </c>
      <c r="H118">
        <v>7.78</v>
      </c>
      <c r="I118">
        <v>17</v>
      </c>
      <c r="J118">
        <v>0</v>
      </c>
      <c r="K118" s="31">
        <f>SUM(Tabela2[[#This Row],[Tributação federal para nacionais]:[Tributação municipal]])</f>
        <v>0.28980000000000006</v>
      </c>
      <c r="L118" s="14">
        <f>Tabela2[[#This Row],[importadosFederal]]/100</f>
        <v>4.2000000000000003E-2</v>
      </c>
      <c r="M118" s="14">
        <f>Tabela2[[#This Row],[nacionalFederal]]/100</f>
        <v>7.7800000000000008E-2</v>
      </c>
      <c r="N118" s="14">
        <f>Tabela2[[#This Row],[estadual]]/100</f>
        <v>0.17</v>
      </c>
      <c r="O118" s="14">
        <f>Tabela2[[#This Row],[municipal]]/100</f>
        <v>0</v>
      </c>
      <c r="P118" s="13" t="str">
        <f>LEFT(Tabela2[[#This Row],[Código]],2)</f>
        <v>01</v>
      </c>
    </row>
    <row r="119" spans="2:16" x14ac:dyDescent="0.25">
      <c r="B119" s="11" t="str">
        <f>LOOKUP(Tabela2[[#This Row],[RESUMO]],Tabela3[Grupo],Tabela3[Meus produtos])</f>
        <v>Não</v>
      </c>
      <c r="C119" s="32" t="s">
        <v>54</v>
      </c>
      <c r="D119"/>
      <c r="E119">
        <v>0</v>
      </c>
      <c r="F119" s="32" t="s">
        <v>16999</v>
      </c>
      <c r="G119">
        <v>4.2</v>
      </c>
      <c r="H119">
        <v>7.78</v>
      </c>
      <c r="I119">
        <v>17</v>
      </c>
      <c r="J119">
        <v>0</v>
      </c>
      <c r="K119" s="31">
        <f>SUM(Tabela2[[#This Row],[Tributação federal para nacionais]:[Tributação municipal]])</f>
        <v>0.28980000000000006</v>
      </c>
      <c r="L119" s="14">
        <f>Tabela2[[#This Row],[importadosFederal]]/100</f>
        <v>4.2000000000000003E-2</v>
      </c>
      <c r="M119" s="14">
        <f>Tabela2[[#This Row],[nacionalFederal]]/100</f>
        <v>7.7800000000000008E-2</v>
      </c>
      <c r="N119" s="14">
        <f>Tabela2[[#This Row],[estadual]]/100</f>
        <v>0.17</v>
      </c>
      <c r="O119" s="14">
        <f>Tabela2[[#This Row],[municipal]]/100</f>
        <v>0</v>
      </c>
      <c r="P119" s="13" t="str">
        <f>LEFT(Tabela2[[#This Row],[Código]],2)</f>
        <v>01</v>
      </c>
    </row>
    <row r="120" spans="2:16" x14ac:dyDescent="0.25">
      <c r="B120" s="11" t="str">
        <f>LOOKUP(Tabela2[[#This Row],[RESUMO]],Tabela3[Grupo],Tabela3[Meus produtos])</f>
        <v>Não</v>
      </c>
      <c r="C120" s="32" t="s">
        <v>55</v>
      </c>
      <c r="D120"/>
      <c r="E120">
        <v>0</v>
      </c>
      <c r="F120" s="32" t="s">
        <v>17000</v>
      </c>
      <c r="G120">
        <v>4.2</v>
      </c>
      <c r="H120">
        <v>7.78</v>
      </c>
      <c r="I120">
        <v>17</v>
      </c>
      <c r="J120">
        <v>0</v>
      </c>
      <c r="K120" s="31">
        <f>SUM(Tabela2[[#This Row],[Tributação federal para nacionais]:[Tributação municipal]])</f>
        <v>0.28980000000000006</v>
      </c>
      <c r="L120" s="14">
        <f>Tabela2[[#This Row],[importadosFederal]]/100</f>
        <v>4.2000000000000003E-2</v>
      </c>
      <c r="M120" s="14">
        <f>Tabela2[[#This Row],[nacionalFederal]]/100</f>
        <v>7.7800000000000008E-2</v>
      </c>
      <c r="N120" s="14">
        <f>Tabela2[[#This Row],[estadual]]/100</f>
        <v>0.17</v>
      </c>
      <c r="O120" s="14">
        <f>Tabela2[[#This Row],[municipal]]/100</f>
        <v>0</v>
      </c>
      <c r="P120" s="13" t="str">
        <f>LEFT(Tabela2[[#This Row],[Código]],2)</f>
        <v>01</v>
      </c>
    </row>
    <row r="121" spans="2:16" x14ac:dyDescent="0.25">
      <c r="B121" s="11" t="str">
        <f>LOOKUP(Tabela2[[#This Row],[RESUMO]],Tabela3[Grupo],Tabela3[Meus produtos])</f>
        <v>Não</v>
      </c>
      <c r="C121" s="32" t="s">
        <v>56</v>
      </c>
      <c r="D121"/>
      <c r="E121">
        <v>0</v>
      </c>
      <c r="F121" s="32" t="s">
        <v>57</v>
      </c>
      <c r="G121">
        <v>4.2</v>
      </c>
      <c r="H121">
        <v>7.78</v>
      </c>
      <c r="I121">
        <v>17</v>
      </c>
      <c r="J121">
        <v>0</v>
      </c>
      <c r="K121" s="31">
        <f>SUM(Tabela2[[#This Row],[Tributação federal para nacionais]:[Tributação municipal]])</f>
        <v>0.28980000000000006</v>
      </c>
      <c r="L121" s="14">
        <f>Tabela2[[#This Row],[importadosFederal]]/100</f>
        <v>4.2000000000000003E-2</v>
      </c>
      <c r="M121" s="14">
        <f>Tabela2[[#This Row],[nacionalFederal]]/100</f>
        <v>7.7800000000000008E-2</v>
      </c>
      <c r="N121" s="14">
        <f>Tabela2[[#This Row],[estadual]]/100</f>
        <v>0.17</v>
      </c>
      <c r="O121" s="14">
        <f>Tabela2[[#This Row],[municipal]]/100</f>
        <v>0</v>
      </c>
      <c r="P121" s="13" t="str">
        <f>LEFT(Tabela2[[#This Row],[Código]],2)</f>
        <v>01</v>
      </c>
    </row>
    <row r="122" spans="2:16" x14ac:dyDescent="0.25">
      <c r="B122" s="11" t="str">
        <f>LOOKUP(Tabela2[[#This Row],[RESUMO]],Tabela3[Grupo],Tabela3[Meus produtos])</f>
        <v>Não</v>
      </c>
      <c r="C122" s="32" t="s">
        <v>58</v>
      </c>
      <c r="D122"/>
      <c r="E122">
        <v>0</v>
      </c>
      <c r="F122" s="32" t="s">
        <v>9</v>
      </c>
      <c r="G122">
        <v>4.2</v>
      </c>
      <c r="H122">
        <v>7.78</v>
      </c>
      <c r="I122">
        <v>17</v>
      </c>
      <c r="J122">
        <v>0</v>
      </c>
      <c r="K122" s="31">
        <f>SUM(Tabela2[[#This Row],[Tributação federal para nacionais]:[Tributação municipal]])</f>
        <v>0.28980000000000006</v>
      </c>
      <c r="L122" s="14">
        <f>Tabela2[[#This Row],[importadosFederal]]/100</f>
        <v>4.2000000000000003E-2</v>
      </c>
      <c r="M122" s="14">
        <f>Tabela2[[#This Row],[nacionalFederal]]/100</f>
        <v>7.7800000000000008E-2</v>
      </c>
      <c r="N122" s="14">
        <f>Tabela2[[#This Row],[estadual]]/100</f>
        <v>0.17</v>
      </c>
      <c r="O122" s="14">
        <f>Tabela2[[#This Row],[municipal]]/100</f>
        <v>0</v>
      </c>
      <c r="P122" s="13" t="str">
        <f>LEFT(Tabela2[[#This Row],[Código]],2)</f>
        <v>01</v>
      </c>
    </row>
    <row r="123" spans="2:16" x14ac:dyDescent="0.25">
      <c r="B123" s="11" t="str">
        <f>LOOKUP(Tabela2[[#This Row],[RESUMO]],Tabela3[Grupo],Tabela3[Meus produtos])</f>
        <v>Não</v>
      </c>
      <c r="C123" s="32" t="s">
        <v>59</v>
      </c>
      <c r="D123"/>
      <c r="E123">
        <v>0</v>
      </c>
      <c r="F123" s="32" t="s">
        <v>17001</v>
      </c>
      <c r="G123">
        <v>4.2</v>
      </c>
      <c r="H123">
        <v>7.78</v>
      </c>
      <c r="I123">
        <v>17</v>
      </c>
      <c r="J123">
        <v>0</v>
      </c>
      <c r="K123" s="31">
        <f>SUM(Tabela2[[#This Row],[Tributação federal para nacionais]:[Tributação municipal]])</f>
        <v>0.28980000000000006</v>
      </c>
      <c r="L123" s="14">
        <f>Tabela2[[#This Row],[importadosFederal]]/100</f>
        <v>4.2000000000000003E-2</v>
      </c>
      <c r="M123" s="14">
        <f>Tabela2[[#This Row],[nacionalFederal]]/100</f>
        <v>7.7800000000000008E-2</v>
      </c>
      <c r="N123" s="14">
        <f>Tabela2[[#This Row],[estadual]]/100</f>
        <v>0.17</v>
      </c>
      <c r="O123" s="14">
        <f>Tabela2[[#This Row],[municipal]]/100</f>
        <v>0</v>
      </c>
      <c r="P123" s="13" t="str">
        <f>LEFT(Tabela2[[#This Row],[Código]],2)</f>
        <v>01</v>
      </c>
    </row>
    <row r="124" spans="2:16" x14ac:dyDescent="0.25">
      <c r="B124" s="11" t="str">
        <f>LOOKUP(Tabela2[[#This Row],[RESUMO]],Tabela3[Grupo],Tabela3[Meus produtos])</f>
        <v>Não</v>
      </c>
      <c r="C124" s="32" t="s">
        <v>60</v>
      </c>
      <c r="D124"/>
      <c r="E124">
        <v>0</v>
      </c>
      <c r="F124" s="32" t="s">
        <v>61</v>
      </c>
      <c r="G124">
        <v>4.2</v>
      </c>
      <c r="H124">
        <v>7.78</v>
      </c>
      <c r="I124">
        <v>17</v>
      </c>
      <c r="J124">
        <v>0</v>
      </c>
      <c r="K124" s="31">
        <f>SUM(Tabela2[[#This Row],[Tributação federal para nacionais]:[Tributação municipal]])</f>
        <v>0.28980000000000006</v>
      </c>
      <c r="L124" s="14">
        <f>Tabela2[[#This Row],[importadosFederal]]/100</f>
        <v>4.2000000000000003E-2</v>
      </c>
      <c r="M124" s="14">
        <f>Tabela2[[#This Row],[nacionalFederal]]/100</f>
        <v>7.7800000000000008E-2</v>
      </c>
      <c r="N124" s="14">
        <f>Tabela2[[#This Row],[estadual]]/100</f>
        <v>0.17</v>
      </c>
      <c r="O124" s="14">
        <f>Tabela2[[#This Row],[municipal]]/100</f>
        <v>0</v>
      </c>
      <c r="P124" s="13" t="str">
        <f>LEFT(Tabela2[[#This Row],[Código]],2)</f>
        <v>01</v>
      </c>
    </row>
    <row r="125" spans="2:16" x14ac:dyDescent="0.25">
      <c r="B125" s="11" t="str">
        <f>LOOKUP(Tabela2[[#This Row],[RESUMO]],Tabela3[Grupo],Tabela3[Meus produtos])</f>
        <v>Não</v>
      </c>
      <c r="C125" s="32" t="s">
        <v>62</v>
      </c>
      <c r="D125"/>
      <c r="E125">
        <v>0</v>
      </c>
      <c r="F125" s="32" t="s">
        <v>17002</v>
      </c>
      <c r="G125">
        <v>4.2</v>
      </c>
      <c r="H125">
        <v>7.78</v>
      </c>
      <c r="I125">
        <v>17</v>
      </c>
      <c r="J125">
        <v>0</v>
      </c>
      <c r="K125" s="31">
        <f>SUM(Tabela2[[#This Row],[Tributação federal para nacionais]:[Tributação municipal]])</f>
        <v>0.28980000000000006</v>
      </c>
      <c r="L125" s="14">
        <f>Tabela2[[#This Row],[importadosFederal]]/100</f>
        <v>4.2000000000000003E-2</v>
      </c>
      <c r="M125" s="14">
        <f>Tabela2[[#This Row],[nacionalFederal]]/100</f>
        <v>7.7800000000000008E-2</v>
      </c>
      <c r="N125" s="14">
        <f>Tabela2[[#This Row],[estadual]]/100</f>
        <v>0.17</v>
      </c>
      <c r="O125" s="14">
        <f>Tabela2[[#This Row],[municipal]]/100</f>
        <v>0</v>
      </c>
      <c r="P125" s="13" t="str">
        <f>LEFT(Tabela2[[#This Row],[Código]],2)</f>
        <v>01</v>
      </c>
    </row>
    <row r="126" spans="2:16" x14ac:dyDescent="0.25">
      <c r="B126" s="11" t="str">
        <f>LOOKUP(Tabela2[[#This Row],[RESUMO]],Tabela3[Grupo],Tabela3[Meus produtos])</f>
        <v>Não</v>
      </c>
      <c r="C126" s="32" t="s">
        <v>63</v>
      </c>
      <c r="D126"/>
      <c r="E126">
        <v>0</v>
      </c>
      <c r="F126" s="32" t="s">
        <v>17003</v>
      </c>
      <c r="G126">
        <v>4.2</v>
      </c>
      <c r="H126">
        <v>4.8</v>
      </c>
      <c r="I126">
        <v>17</v>
      </c>
      <c r="J126">
        <v>0</v>
      </c>
      <c r="K126" s="31">
        <f>SUM(Tabela2[[#This Row],[Tributação federal para nacionais]:[Tributação municipal]])</f>
        <v>0.26</v>
      </c>
      <c r="L126" s="14">
        <f>Tabela2[[#This Row],[importadosFederal]]/100</f>
        <v>4.2000000000000003E-2</v>
      </c>
      <c r="M126" s="14">
        <f>Tabela2[[#This Row],[nacionalFederal]]/100</f>
        <v>4.8000000000000001E-2</v>
      </c>
      <c r="N126" s="14">
        <f>Tabela2[[#This Row],[estadual]]/100</f>
        <v>0.17</v>
      </c>
      <c r="O126" s="14">
        <f>Tabela2[[#This Row],[municipal]]/100</f>
        <v>0</v>
      </c>
      <c r="P126" s="13" t="str">
        <f>LEFT(Tabela2[[#This Row],[Código]],2)</f>
        <v>01</v>
      </c>
    </row>
    <row r="127" spans="2:16" x14ac:dyDescent="0.25">
      <c r="B127" s="11" t="str">
        <f>LOOKUP(Tabela2[[#This Row],[RESUMO]],Tabela3[Grupo],Tabela3[Meus produtos])</f>
        <v>Não</v>
      </c>
      <c r="C127" s="32" t="s">
        <v>64</v>
      </c>
      <c r="D127"/>
      <c r="E127">
        <v>0</v>
      </c>
      <c r="F127" s="32" t="s">
        <v>17</v>
      </c>
      <c r="G127">
        <v>4.2</v>
      </c>
      <c r="H127">
        <v>7.78</v>
      </c>
      <c r="I127">
        <v>17</v>
      </c>
      <c r="J127">
        <v>0</v>
      </c>
      <c r="K127" s="31">
        <f>SUM(Tabela2[[#This Row],[Tributação federal para nacionais]:[Tributação municipal]])</f>
        <v>0.28980000000000006</v>
      </c>
      <c r="L127" s="14">
        <f>Tabela2[[#This Row],[importadosFederal]]/100</f>
        <v>4.2000000000000003E-2</v>
      </c>
      <c r="M127" s="14">
        <f>Tabela2[[#This Row],[nacionalFederal]]/100</f>
        <v>7.7800000000000008E-2</v>
      </c>
      <c r="N127" s="14">
        <f>Tabela2[[#This Row],[estadual]]/100</f>
        <v>0.17</v>
      </c>
      <c r="O127" s="14">
        <f>Tabela2[[#This Row],[municipal]]/100</f>
        <v>0</v>
      </c>
      <c r="P127" s="13" t="str">
        <f>LEFT(Tabela2[[#This Row],[Código]],2)</f>
        <v>01</v>
      </c>
    </row>
    <row r="128" spans="2:16" x14ac:dyDescent="0.25">
      <c r="B128" s="11" t="str">
        <f>LOOKUP(Tabela2[[#This Row],[RESUMO]],Tabela3[Grupo],Tabela3[Meus produtos])</f>
        <v>Não</v>
      </c>
      <c r="C128" s="32" t="s">
        <v>65</v>
      </c>
      <c r="D128"/>
      <c r="E128">
        <v>0</v>
      </c>
      <c r="F128" s="32" t="s">
        <v>66</v>
      </c>
      <c r="G128">
        <v>4.2</v>
      </c>
      <c r="H128">
        <v>7.78</v>
      </c>
      <c r="I128">
        <v>17</v>
      </c>
      <c r="J128">
        <v>0</v>
      </c>
      <c r="K128" s="31">
        <f>SUM(Tabela2[[#This Row],[Tributação federal para nacionais]:[Tributação municipal]])</f>
        <v>0.28980000000000006</v>
      </c>
      <c r="L128" s="14">
        <f>Tabela2[[#This Row],[importadosFederal]]/100</f>
        <v>4.2000000000000003E-2</v>
      </c>
      <c r="M128" s="14">
        <f>Tabela2[[#This Row],[nacionalFederal]]/100</f>
        <v>7.7800000000000008E-2</v>
      </c>
      <c r="N128" s="14">
        <f>Tabela2[[#This Row],[estadual]]/100</f>
        <v>0.17</v>
      </c>
      <c r="O128" s="14">
        <f>Tabela2[[#This Row],[municipal]]/100</f>
        <v>0</v>
      </c>
      <c r="P128" s="13" t="str">
        <f>LEFT(Tabela2[[#This Row],[Código]],2)</f>
        <v>01</v>
      </c>
    </row>
    <row r="129" spans="2:16" x14ac:dyDescent="0.25">
      <c r="B129" s="11" t="str">
        <f>LOOKUP(Tabela2[[#This Row],[RESUMO]],Tabela3[Grupo],Tabela3[Meus produtos])</f>
        <v>Não</v>
      </c>
      <c r="C129" s="32" t="s">
        <v>67</v>
      </c>
      <c r="D129"/>
      <c r="E129">
        <v>0</v>
      </c>
      <c r="F129" s="32" t="s">
        <v>68</v>
      </c>
      <c r="G129">
        <v>4.2</v>
      </c>
      <c r="H129">
        <v>7.78</v>
      </c>
      <c r="I129">
        <v>17</v>
      </c>
      <c r="J129">
        <v>0</v>
      </c>
      <c r="K129" s="31">
        <f>SUM(Tabela2[[#This Row],[Tributação federal para nacionais]:[Tributação municipal]])</f>
        <v>0.28980000000000006</v>
      </c>
      <c r="L129" s="14">
        <f>Tabela2[[#This Row],[importadosFederal]]/100</f>
        <v>4.2000000000000003E-2</v>
      </c>
      <c r="M129" s="14">
        <f>Tabela2[[#This Row],[nacionalFederal]]/100</f>
        <v>7.7800000000000008E-2</v>
      </c>
      <c r="N129" s="14">
        <f>Tabela2[[#This Row],[estadual]]/100</f>
        <v>0.17</v>
      </c>
      <c r="O129" s="14">
        <f>Tabela2[[#This Row],[municipal]]/100</f>
        <v>0</v>
      </c>
      <c r="P129" s="13" t="str">
        <f>LEFT(Tabela2[[#This Row],[Código]],2)</f>
        <v>01</v>
      </c>
    </row>
    <row r="130" spans="2:16" x14ac:dyDescent="0.25">
      <c r="B130" s="11" t="str">
        <f>LOOKUP(Tabela2[[#This Row],[RESUMO]],Tabela3[Grupo],Tabela3[Meus produtos])</f>
        <v>Não</v>
      </c>
      <c r="C130" s="32" t="s">
        <v>69</v>
      </c>
      <c r="D130"/>
      <c r="E130">
        <v>0</v>
      </c>
      <c r="F130" s="32" t="s">
        <v>9</v>
      </c>
      <c r="G130">
        <v>4.2</v>
      </c>
      <c r="H130">
        <v>7.78</v>
      </c>
      <c r="I130">
        <v>17</v>
      </c>
      <c r="J130">
        <v>0</v>
      </c>
      <c r="K130" s="31">
        <f>SUM(Tabela2[[#This Row],[Tributação federal para nacionais]:[Tributação municipal]])</f>
        <v>0.28980000000000006</v>
      </c>
      <c r="L130" s="14">
        <f>Tabela2[[#This Row],[importadosFederal]]/100</f>
        <v>4.2000000000000003E-2</v>
      </c>
      <c r="M130" s="14">
        <f>Tabela2[[#This Row],[nacionalFederal]]/100</f>
        <v>7.7800000000000008E-2</v>
      </c>
      <c r="N130" s="14">
        <f>Tabela2[[#This Row],[estadual]]/100</f>
        <v>0.17</v>
      </c>
      <c r="O130" s="14">
        <f>Tabela2[[#This Row],[municipal]]/100</f>
        <v>0</v>
      </c>
      <c r="P130" s="13" t="str">
        <f>LEFT(Tabela2[[#This Row],[Código]],2)</f>
        <v>01</v>
      </c>
    </row>
    <row r="131" spans="2:16" x14ac:dyDescent="0.25">
      <c r="B131" s="11" t="str">
        <f>LOOKUP(Tabela2[[#This Row],[RESUMO]],Tabela3[Grupo],Tabela3[Meus produtos])</f>
        <v>Não</v>
      </c>
      <c r="C131" s="32" t="s">
        <v>70</v>
      </c>
      <c r="D131"/>
      <c r="E131">
        <v>0</v>
      </c>
      <c r="F131" s="32" t="s">
        <v>13</v>
      </c>
      <c r="G131">
        <v>4.2</v>
      </c>
      <c r="H131">
        <v>7.78</v>
      </c>
      <c r="I131">
        <v>17</v>
      </c>
      <c r="J131">
        <v>0</v>
      </c>
      <c r="K131" s="31">
        <f>SUM(Tabela2[[#This Row],[Tributação federal para nacionais]:[Tributação municipal]])</f>
        <v>0.28980000000000006</v>
      </c>
      <c r="L131" s="14">
        <f>Tabela2[[#This Row],[importadosFederal]]/100</f>
        <v>4.2000000000000003E-2</v>
      </c>
      <c r="M131" s="14">
        <f>Tabela2[[#This Row],[nacionalFederal]]/100</f>
        <v>7.7800000000000008E-2</v>
      </c>
      <c r="N131" s="14">
        <f>Tabela2[[#This Row],[estadual]]/100</f>
        <v>0.17</v>
      </c>
      <c r="O131" s="14">
        <f>Tabela2[[#This Row],[municipal]]/100</f>
        <v>0</v>
      </c>
      <c r="P131" s="13" t="str">
        <f>LEFT(Tabela2[[#This Row],[Código]],2)</f>
        <v>01</v>
      </c>
    </row>
    <row r="132" spans="2:16" x14ac:dyDescent="0.25">
      <c r="B132" s="11" t="str">
        <f>LOOKUP(Tabela2[[#This Row],[RESUMO]],Tabela3[Grupo],Tabela3[Meus produtos])</f>
        <v>Não</v>
      </c>
      <c r="C132" s="32" t="s">
        <v>71</v>
      </c>
      <c r="D132"/>
      <c r="E132">
        <v>0</v>
      </c>
      <c r="F132" s="32" t="s">
        <v>72</v>
      </c>
      <c r="G132">
        <v>4.2</v>
      </c>
      <c r="H132">
        <v>11.84</v>
      </c>
      <c r="I132">
        <v>17</v>
      </c>
      <c r="J132">
        <v>0</v>
      </c>
      <c r="K132" s="31">
        <f>SUM(Tabela2[[#This Row],[Tributação federal para nacionais]:[Tributação municipal]])</f>
        <v>0.33040000000000003</v>
      </c>
      <c r="L132" s="14">
        <f>Tabela2[[#This Row],[importadosFederal]]/100</f>
        <v>4.2000000000000003E-2</v>
      </c>
      <c r="M132" s="14">
        <f>Tabela2[[#This Row],[nacionalFederal]]/100</f>
        <v>0.11840000000000001</v>
      </c>
      <c r="N132" s="14">
        <f>Tabela2[[#This Row],[estadual]]/100</f>
        <v>0.17</v>
      </c>
      <c r="O132" s="14">
        <f>Tabela2[[#This Row],[municipal]]/100</f>
        <v>0</v>
      </c>
      <c r="P132" s="13" t="str">
        <f>LEFT(Tabela2[[#This Row],[Código]],2)</f>
        <v>02</v>
      </c>
    </row>
    <row r="133" spans="2:16" x14ac:dyDescent="0.25">
      <c r="B133" s="11" t="str">
        <f>LOOKUP(Tabela2[[#This Row],[RESUMO]],Tabela3[Grupo],Tabela3[Meus produtos])</f>
        <v>Não</v>
      </c>
      <c r="C133" s="32" t="s">
        <v>73</v>
      </c>
      <c r="D133"/>
      <c r="E133">
        <v>0</v>
      </c>
      <c r="F133" s="32" t="s">
        <v>74</v>
      </c>
      <c r="G133">
        <v>4.2</v>
      </c>
      <c r="H133">
        <v>11.84</v>
      </c>
      <c r="I133">
        <v>17</v>
      </c>
      <c r="J133">
        <v>0</v>
      </c>
      <c r="K133" s="31">
        <f>SUM(Tabela2[[#This Row],[Tributação federal para nacionais]:[Tributação municipal]])</f>
        <v>0.33040000000000003</v>
      </c>
      <c r="L133" s="14">
        <f>Tabela2[[#This Row],[importadosFederal]]/100</f>
        <v>4.2000000000000003E-2</v>
      </c>
      <c r="M133" s="14">
        <f>Tabela2[[#This Row],[nacionalFederal]]/100</f>
        <v>0.11840000000000001</v>
      </c>
      <c r="N133" s="14">
        <f>Tabela2[[#This Row],[estadual]]/100</f>
        <v>0.17</v>
      </c>
      <c r="O133" s="14">
        <f>Tabela2[[#This Row],[municipal]]/100</f>
        <v>0</v>
      </c>
      <c r="P133" s="13" t="str">
        <f>LEFT(Tabela2[[#This Row],[Código]],2)</f>
        <v>02</v>
      </c>
    </row>
    <row r="134" spans="2:16" x14ac:dyDescent="0.25">
      <c r="B134" s="11" t="str">
        <f>LOOKUP(Tabela2[[#This Row],[RESUMO]],Tabela3[Grupo],Tabela3[Meus produtos])</f>
        <v>Não</v>
      </c>
      <c r="C134" s="32" t="s">
        <v>75</v>
      </c>
      <c r="D134"/>
      <c r="E134">
        <v>0</v>
      </c>
      <c r="F134" s="32" t="s">
        <v>76</v>
      </c>
      <c r="G134">
        <v>4.2</v>
      </c>
      <c r="H134">
        <v>11.84</v>
      </c>
      <c r="I134">
        <v>17</v>
      </c>
      <c r="J134">
        <v>0</v>
      </c>
      <c r="K134" s="31">
        <f>SUM(Tabela2[[#This Row],[Tributação federal para nacionais]:[Tributação municipal]])</f>
        <v>0.33040000000000003</v>
      </c>
      <c r="L134" s="14">
        <f>Tabela2[[#This Row],[importadosFederal]]/100</f>
        <v>4.2000000000000003E-2</v>
      </c>
      <c r="M134" s="14">
        <f>Tabela2[[#This Row],[nacionalFederal]]/100</f>
        <v>0.11840000000000001</v>
      </c>
      <c r="N134" s="14">
        <f>Tabela2[[#This Row],[estadual]]/100</f>
        <v>0.17</v>
      </c>
      <c r="O134" s="14">
        <f>Tabela2[[#This Row],[municipal]]/100</f>
        <v>0</v>
      </c>
      <c r="P134" s="13" t="str">
        <f>LEFT(Tabela2[[#This Row],[Código]],2)</f>
        <v>02</v>
      </c>
    </row>
    <row r="135" spans="2:16" x14ac:dyDescent="0.25">
      <c r="B135" s="11" t="str">
        <f>LOOKUP(Tabela2[[#This Row],[RESUMO]],Tabela3[Grupo],Tabela3[Meus produtos])</f>
        <v>Não</v>
      </c>
      <c r="C135" s="32" t="s">
        <v>77</v>
      </c>
      <c r="D135"/>
      <c r="E135">
        <v>0</v>
      </c>
      <c r="F135" s="32" t="s">
        <v>78</v>
      </c>
      <c r="G135">
        <v>4.2</v>
      </c>
      <c r="H135">
        <v>11.84</v>
      </c>
      <c r="I135">
        <v>17</v>
      </c>
      <c r="J135">
        <v>0</v>
      </c>
      <c r="K135" s="31">
        <f>SUM(Tabela2[[#This Row],[Tributação federal para nacionais]:[Tributação municipal]])</f>
        <v>0.33040000000000003</v>
      </c>
      <c r="L135" s="14">
        <f>Tabela2[[#This Row],[importadosFederal]]/100</f>
        <v>4.2000000000000003E-2</v>
      </c>
      <c r="M135" s="14">
        <f>Tabela2[[#This Row],[nacionalFederal]]/100</f>
        <v>0.11840000000000001</v>
      </c>
      <c r="N135" s="14">
        <f>Tabela2[[#This Row],[estadual]]/100</f>
        <v>0.17</v>
      </c>
      <c r="O135" s="14">
        <f>Tabela2[[#This Row],[municipal]]/100</f>
        <v>0</v>
      </c>
      <c r="P135" s="13" t="str">
        <f>LEFT(Tabela2[[#This Row],[Código]],2)</f>
        <v>02</v>
      </c>
    </row>
    <row r="136" spans="2:16" x14ac:dyDescent="0.25">
      <c r="B136" s="11" t="str">
        <f>LOOKUP(Tabela2[[#This Row],[RESUMO]],Tabela3[Grupo],Tabela3[Meus produtos])</f>
        <v>Não</v>
      </c>
      <c r="C136" s="32" t="s">
        <v>79</v>
      </c>
      <c r="D136"/>
      <c r="E136">
        <v>0</v>
      </c>
      <c r="F136" s="32" t="s">
        <v>80</v>
      </c>
      <c r="G136">
        <v>4.2</v>
      </c>
      <c r="H136">
        <v>13.1</v>
      </c>
      <c r="I136">
        <v>17</v>
      </c>
      <c r="J136">
        <v>0</v>
      </c>
      <c r="K136" s="31">
        <f>SUM(Tabela2[[#This Row],[Tributação federal para nacionais]:[Tributação municipal]])</f>
        <v>0.34300000000000003</v>
      </c>
      <c r="L136" s="14">
        <f>Tabela2[[#This Row],[importadosFederal]]/100</f>
        <v>4.2000000000000003E-2</v>
      </c>
      <c r="M136" s="14">
        <f>Tabela2[[#This Row],[nacionalFederal]]/100</f>
        <v>0.13100000000000001</v>
      </c>
      <c r="N136" s="14">
        <f>Tabela2[[#This Row],[estadual]]/100</f>
        <v>0.17</v>
      </c>
      <c r="O136" s="14">
        <f>Tabela2[[#This Row],[municipal]]/100</f>
        <v>0</v>
      </c>
      <c r="P136" s="13" t="str">
        <f>LEFT(Tabela2[[#This Row],[Código]],2)</f>
        <v>02</v>
      </c>
    </row>
    <row r="137" spans="2:16" x14ac:dyDescent="0.25">
      <c r="B137" s="11" t="str">
        <f>LOOKUP(Tabela2[[#This Row],[RESUMO]],Tabela3[Grupo],Tabela3[Meus produtos])</f>
        <v>Não</v>
      </c>
      <c r="C137" s="32" t="s">
        <v>81</v>
      </c>
      <c r="D137"/>
      <c r="E137">
        <v>0</v>
      </c>
      <c r="F137" s="32" t="s">
        <v>72</v>
      </c>
      <c r="G137">
        <v>4.2</v>
      </c>
      <c r="H137">
        <v>11.84</v>
      </c>
      <c r="I137">
        <v>17</v>
      </c>
      <c r="J137">
        <v>0</v>
      </c>
      <c r="K137" s="31">
        <f>SUM(Tabela2[[#This Row],[Tributação federal para nacionais]:[Tributação municipal]])</f>
        <v>0.33040000000000003</v>
      </c>
      <c r="L137" s="14">
        <f>Tabela2[[#This Row],[importadosFederal]]/100</f>
        <v>4.2000000000000003E-2</v>
      </c>
      <c r="M137" s="14">
        <f>Tabela2[[#This Row],[nacionalFederal]]/100</f>
        <v>0.11840000000000001</v>
      </c>
      <c r="N137" s="14">
        <f>Tabela2[[#This Row],[estadual]]/100</f>
        <v>0.17</v>
      </c>
      <c r="O137" s="14">
        <f>Tabela2[[#This Row],[municipal]]/100</f>
        <v>0</v>
      </c>
      <c r="P137" s="13" t="str">
        <f>LEFT(Tabela2[[#This Row],[Código]],2)</f>
        <v>02</v>
      </c>
    </row>
    <row r="138" spans="2:16" x14ac:dyDescent="0.25">
      <c r="B138" s="11" t="str">
        <f>LOOKUP(Tabela2[[#This Row],[RESUMO]],Tabela3[Grupo],Tabela3[Meus produtos])</f>
        <v>Não</v>
      </c>
      <c r="C138" s="32" t="s">
        <v>82</v>
      </c>
      <c r="D138"/>
      <c r="E138">
        <v>0</v>
      </c>
      <c r="F138" s="32" t="s">
        <v>74</v>
      </c>
      <c r="G138">
        <v>4.2</v>
      </c>
      <c r="H138">
        <v>11.84</v>
      </c>
      <c r="I138">
        <v>17</v>
      </c>
      <c r="J138">
        <v>0</v>
      </c>
      <c r="K138" s="31">
        <f>SUM(Tabela2[[#This Row],[Tributação federal para nacionais]:[Tributação municipal]])</f>
        <v>0.33040000000000003</v>
      </c>
      <c r="L138" s="14">
        <f>Tabela2[[#This Row],[importadosFederal]]/100</f>
        <v>4.2000000000000003E-2</v>
      </c>
      <c r="M138" s="14">
        <f>Tabela2[[#This Row],[nacionalFederal]]/100</f>
        <v>0.11840000000000001</v>
      </c>
      <c r="N138" s="14">
        <f>Tabela2[[#This Row],[estadual]]/100</f>
        <v>0.17</v>
      </c>
      <c r="O138" s="14">
        <f>Tabela2[[#This Row],[municipal]]/100</f>
        <v>0</v>
      </c>
      <c r="P138" s="13" t="str">
        <f>LEFT(Tabela2[[#This Row],[Código]],2)</f>
        <v>02</v>
      </c>
    </row>
    <row r="139" spans="2:16" x14ac:dyDescent="0.25">
      <c r="B139" s="11" t="str">
        <f>LOOKUP(Tabela2[[#This Row],[RESUMO]],Tabela3[Grupo],Tabela3[Meus produtos])</f>
        <v>Não</v>
      </c>
      <c r="C139" s="32" t="s">
        <v>83</v>
      </c>
      <c r="D139"/>
      <c r="E139">
        <v>0</v>
      </c>
      <c r="F139" s="32" t="s">
        <v>76</v>
      </c>
      <c r="G139">
        <v>4.2</v>
      </c>
      <c r="H139">
        <v>11.84</v>
      </c>
      <c r="I139">
        <v>17</v>
      </c>
      <c r="J139">
        <v>0</v>
      </c>
      <c r="K139" s="31">
        <f>SUM(Tabela2[[#This Row],[Tributação federal para nacionais]:[Tributação municipal]])</f>
        <v>0.33040000000000003</v>
      </c>
      <c r="L139" s="14">
        <f>Tabela2[[#This Row],[importadosFederal]]/100</f>
        <v>4.2000000000000003E-2</v>
      </c>
      <c r="M139" s="14">
        <f>Tabela2[[#This Row],[nacionalFederal]]/100</f>
        <v>0.11840000000000001</v>
      </c>
      <c r="N139" s="14">
        <f>Tabela2[[#This Row],[estadual]]/100</f>
        <v>0.17</v>
      </c>
      <c r="O139" s="14">
        <f>Tabela2[[#This Row],[municipal]]/100</f>
        <v>0</v>
      </c>
      <c r="P139" s="13" t="str">
        <f>LEFT(Tabela2[[#This Row],[Código]],2)</f>
        <v>02</v>
      </c>
    </row>
    <row r="140" spans="2:16" x14ac:dyDescent="0.25">
      <c r="B140" s="11" t="str">
        <f>LOOKUP(Tabela2[[#This Row],[RESUMO]],Tabela3[Grupo],Tabela3[Meus produtos])</f>
        <v>Não</v>
      </c>
      <c r="C140" s="32" t="s">
        <v>84</v>
      </c>
      <c r="D140"/>
      <c r="E140">
        <v>0</v>
      </c>
      <c r="F140" s="32" t="s">
        <v>78</v>
      </c>
      <c r="G140">
        <v>4.2</v>
      </c>
      <c r="H140">
        <v>11.84</v>
      </c>
      <c r="I140">
        <v>17</v>
      </c>
      <c r="J140">
        <v>0</v>
      </c>
      <c r="K140" s="31">
        <f>SUM(Tabela2[[#This Row],[Tributação federal para nacionais]:[Tributação municipal]])</f>
        <v>0.33040000000000003</v>
      </c>
      <c r="L140" s="14">
        <f>Tabela2[[#This Row],[importadosFederal]]/100</f>
        <v>4.2000000000000003E-2</v>
      </c>
      <c r="M140" s="14">
        <f>Tabela2[[#This Row],[nacionalFederal]]/100</f>
        <v>0.11840000000000001</v>
      </c>
      <c r="N140" s="14">
        <f>Tabela2[[#This Row],[estadual]]/100</f>
        <v>0.17</v>
      </c>
      <c r="O140" s="14">
        <f>Tabela2[[#This Row],[municipal]]/100</f>
        <v>0</v>
      </c>
      <c r="P140" s="13" t="str">
        <f>LEFT(Tabela2[[#This Row],[Código]],2)</f>
        <v>02</v>
      </c>
    </row>
    <row r="141" spans="2:16" x14ac:dyDescent="0.25">
      <c r="B141" s="11" t="str">
        <f>LOOKUP(Tabela2[[#This Row],[RESUMO]],Tabela3[Grupo],Tabela3[Meus produtos])</f>
        <v>Não</v>
      </c>
      <c r="C141" s="32" t="s">
        <v>85</v>
      </c>
      <c r="D141"/>
      <c r="E141">
        <v>0</v>
      </c>
      <c r="F141" s="32" t="s">
        <v>80</v>
      </c>
      <c r="G141">
        <v>4.2</v>
      </c>
      <c r="H141">
        <v>13.1</v>
      </c>
      <c r="I141">
        <v>17</v>
      </c>
      <c r="J141">
        <v>0</v>
      </c>
      <c r="K141" s="31">
        <f>SUM(Tabela2[[#This Row],[Tributação federal para nacionais]:[Tributação municipal]])</f>
        <v>0.34300000000000003</v>
      </c>
      <c r="L141" s="14">
        <f>Tabela2[[#This Row],[importadosFederal]]/100</f>
        <v>4.2000000000000003E-2</v>
      </c>
      <c r="M141" s="14">
        <f>Tabela2[[#This Row],[nacionalFederal]]/100</f>
        <v>0.13100000000000001</v>
      </c>
      <c r="N141" s="14">
        <f>Tabela2[[#This Row],[estadual]]/100</f>
        <v>0.17</v>
      </c>
      <c r="O141" s="14">
        <f>Tabela2[[#This Row],[municipal]]/100</f>
        <v>0</v>
      </c>
      <c r="P141" s="13" t="str">
        <f>LEFT(Tabela2[[#This Row],[Código]],2)</f>
        <v>02</v>
      </c>
    </row>
    <row r="142" spans="2:16" x14ac:dyDescent="0.25">
      <c r="B142" s="11" t="str">
        <f>LOOKUP(Tabela2[[#This Row],[RESUMO]],Tabela3[Grupo],Tabela3[Meus produtos])</f>
        <v>Não</v>
      </c>
      <c r="C142" s="32" t="s">
        <v>86</v>
      </c>
      <c r="D142"/>
      <c r="E142">
        <v>0</v>
      </c>
      <c r="F142" s="32" t="s">
        <v>87</v>
      </c>
      <c r="G142">
        <v>4.2</v>
      </c>
      <c r="H142">
        <v>11.84</v>
      </c>
      <c r="I142">
        <v>17</v>
      </c>
      <c r="J142">
        <v>0</v>
      </c>
      <c r="K142" s="31">
        <f>SUM(Tabela2[[#This Row],[Tributação federal para nacionais]:[Tributação municipal]])</f>
        <v>0.33040000000000003</v>
      </c>
      <c r="L142" s="14">
        <f>Tabela2[[#This Row],[importadosFederal]]/100</f>
        <v>4.2000000000000003E-2</v>
      </c>
      <c r="M142" s="14">
        <f>Tabela2[[#This Row],[nacionalFederal]]/100</f>
        <v>0.11840000000000001</v>
      </c>
      <c r="N142" s="14">
        <f>Tabela2[[#This Row],[estadual]]/100</f>
        <v>0.17</v>
      </c>
      <c r="O142" s="14">
        <f>Tabela2[[#This Row],[municipal]]/100</f>
        <v>0</v>
      </c>
      <c r="P142" s="13" t="str">
        <f>LEFT(Tabela2[[#This Row],[Código]],2)</f>
        <v>02</v>
      </c>
    </row>
    <row r="143" spans="2:16" x14ac:dyDescent="0.25">
      <c r="B143" s="11" t="str">
        <f>LOOKUP(Tabela2[[#This Row],[RESUMO]],Tabela3[Grupo],Tabela3[Meus produtos])</f>
        <v>Não</v>
      </c>
      <c r="C143" s="32" t="s">
        <v>88</v>
      </c>
      <c r="D143"/>
      <c r="E143">
        <v>0</v>
      </c>
      <c r="F143" s="32" t="s">
        <v>89</v>
      </c>
      <c r="G143">
        <v>4.2</v>
      </c>
      <c r="H143">
        <v>11.84</v>
      </c>
      <c r="I143">
        <v>17</v>
      </c>
      <c r="J143">
        <v>0</v>
      </c>
      <c r="K143" s="31">
        <f>SUM(Tabela2[[#This Row],[Tributação federal para nacionais]:[Tributação municipal]])</f>
        <v>0.33040000000000003</v>
      </c>
      <c r="L143" s="14">
        <f>Tabela2[[#This Row],[importadosFederal]]/100</f>
        <v>4.2000000000000003E-2</v>
      </c>
      <c r="M143" s="14">
        <f>Tabela2[[#This Row],[nacionalFederal]]/100</f>
        <v>0.11840000000000001</v>
      </c>
      <c r="N143" s="14">
        <f>Tabela2[[#This Row],[estadual]]/100</f>
        <v>0.17</v>
      </c>
      <c r="O143" s="14">
        <f>Tabela2[[#This Row],[municipal]]/100</f>
        <v>0</v>
      </c>
      <c r="P143" s="13" t="str">
        <f>LEFT(Tabela2[[#This Row],[Código]],2)</f>
        <v>02</v>
      </c>
    </row>
    <row r="144" spans="2:16" x14ac:dyDescent="0.25">
      <c r="B144" s="11" t="str">
        <f>LOOKUP(Tabela2[[#This Row],[RESUMO]],Tabela3[Grupo],Tabela3[Meus produtos])</f>
        <v>Não</v>
      </c>
      <c r="C144" s="32" t="s">
        <v>90</v>
      </c>
      <c r="D144"/>
      <c r="E144">
        <v>0</v>
      </c>
      <c r="F144" s="32" t="s">
        <v>66</v>
      </c>
      <c r="G144">
        <v>4.2</v>
      </c>
      <c r="H144">
        <v>11.84</v>
      </c>
      <c r="I144">
        <v>17</v>
      </c>
      <c r="J144">
        <v>0</v>
      </c>
      <c r="K144" s="31">
        <f>SUM(Tabela2[[#This Row],[Tributação federal para nacionais]:[Tributação municipal]])</f>
        <v>0.33040000000000003</v>
      </c>
      <c r="L144" s="14">
        <f>Tabela2[[#This Row],[importadosFederal]]/100</f>
        <v>4.2000000000000003E-2</v>
      </c>
      <c r="M144" s="14">
        <f>Tabela2[[#This Row],[nacionalFederal]]/100</f>
        <v>0.11840000000000001</v>
      </c>
      <c r="N144" s="14">
        <f>Tabela2[[#This Row],[estadual]]/100</f>
        <v>0.17</v>
      </c>
      <c r="O144" s="14">
        <f>Tabela2[[#This Row],[municipal]]/100</f>
        <v>0</v>
      </c>
      <c r="P144" s="13" t="str">
        <f>LEFT(Tabela2[[#This Row],[Código]],2)</f>
        <v>02</v>
      </c>
    </row>
    <row r="145" spans="2:16" x14ac:dyDescent="0.25">
      <c r="B145" s="11" t="str">
        <f>LOOKUP(Tabela2[[#This Row],[RESUMO]],Tabela3[Grupo],Tabela3[Meus produtos])</f>
        <v>Não</v>
      </c>
      <c r="C145" s="32" t="s">
        <v>91</v>
      </c>
      <c r="D145"/>
      <c r="E145">
        <v>0</v>
      </c>
      <c r="F145" s="32" t="s">
        <v>87</v>
      </c>
      <c r="G145">
        <v>4.2</v>
      </c>
      <c r="H145">
        <v>11.84</v>
      </c>
      <c r="I145">
        <v>17</v>
      </c>
      <c r="J145">
        <v>0</v>
      </c>
      <c r="K145" s="31">
        <f>SUM(Tabela2[[#This Row],[Tributação federal para nacionais]:[Tributação municipal]])</f>
        <v>0.33040000000000003</v>
      </c>
      <c r="L145" s="14">
        <f>Tabela2[[#This Row],[importadosFederal]]/100</f>
        <v>4.2000000000000003E-2</v>
      </c>
      <c r="M145" s="14">
        <f>Tabela2[[#This Row],[nacionalFederal]]/100</f>
        <v>0.11840000000000001</v>
      </c>
      <c r="N145" s="14">
        <f>Tabela2[[#This Row],[estadual]]/100</f>
        <v>0.17</v>
      </c>
      <c r="O145" s="14">
        <f>Tabela2[[#This Row],[municipal]]/100</f>
        <v>0</v>
      </c>
      <c r="P145" s="13" t="str">
        <f>LEFT(Tabela2[[#This Row],[Código]],2)</f>
        <v>02</v>
      </c>
    </row>
    <row r="146" spans="2:16" x14ac:dyDescent="0.25">
      <c r="B146" s="11" t="str">
        <f>LOOKUP(Tabela2[[#This Row],[RESUMO]],Tabela3[Grupo],Tabela3[Meus produtos])</f>
        <v>Não</v>
      </c>
      <c r="C146" s="32" t="s">
        <v>92</v>
      </c>
      <c r="D146"/>
      <c r="E146">
        <v>0</v>
      </c>
      <c r="F146" s="32" t="s">
        <v>89</v>
      </c>
      <c r="G146">
        <v>4.2</v>
      </c>
      <c r="H146">
        <v>11.84</v>
      </c>
      <c r="I146">
        <v>17</v>
      </c>
      <c r="J146">
        <v>0</v>
      </c>
      <c r="K146" s="31">
        <f>SUM(Tabela2[[#This Row],[Tributação federal para nacionais]:[Tributação municipal]])</f>
        <v>0.33040000000000003</v>
      </c>
      <c r="L146" s="14">
        <f>Tabela2[[#This Row],[importadosFederal]]/100</f>
        <v>4.2000000000000003E-2</v>
      </c>
      <c r="M146" s="14">
        <f>Tabela2[[#This Row],[nacionalFederal]]/100</f>
        <v>0.11840000000000001</v>
      </c>
      <c r="N146" s="14">
        <f>Tabela2[[#This Row],[estadual]]/100</f>
        <v>0.17</v>
      </c>
      <c r="O146" s="14">
        <f>Tabela2[[#This Row],[municipal]]/100</f>
        <v>0</v>
      </c>
      <c r="P146" s="13" t="str">
        <f>LEFT(Tabela2[[#This Row],[Código]],2)</f>
        <v>02</v>
      </c>
    </row>
    <row r="147" spans="2:16" x14ac:dyDescent="0.25">
      <c r="B147" s="11" t="str">
        <f>LOOKUP(Tabela2[[#This Row],[RESUMO]],Tabela3[Grupo],Tabela3[Meus produtos])</f>
        <v>Não</v>
      </c>
      <c r="C147" s="32" t="s">
        <v>93</v>
      </c>
      <c r="D147"/>
      <c r="E147">
        <v>0</v>
      </c>
      <c r="F147" s="32" t="s">
        <v>66</v>
      </c>
      <c r="G147">
        <v>4.2</v>
      </c>
      <c r="H147">
        <v>11.84</v>
      </c>
      <c r="I147">
        <v>17</v>
      </c>
      <c r="J147">
        <v>0</v>
      </c>
      <c r="K147" s="31">
        <f>SUM(Tabela2[[#This Row],[Tributação federal para nacionais]:[Tributação municipal]])</f>
        <v>0.33040000000000003</v>
      </c>
      <c r="L147" s="14">
        <f>Tabela2[[#This Row],[importadosFederal]]/100</f>
        <v>4.2000000000000003E-2</v>
      </c>
      <c r="M147" s="14">
        <f>Tabela2[[#This Row],[nacionalFederal]]/100</f>
        <v>0.11840000000000001</v>
      </c>
      <c r="N147" s="14">
        <f>Tabela2[[#This Row],[estadual]]/100</f>
        <v>0.17</v>
      </c>
      <c r="O147" s="14">
        <f>Tabela2[[#This Row],[municipal]]/100</f>
        <v>0</v>
      </c>
      <c r="P147" s="13" t="str">
        <f>LEFT(Tabela2[[#This Row],[Código]],2)</f>
        <v>02</v>
      </c>
    </row>
    <row r="148" spans="2:16" x14ac:dyDescent="0.25">
      <c r="B148" s="11" t="str">
        <f>LOOKUP(Tabela2[[#This Row],[RESUMO]],Tabela3[Grupo],Tabela3[Meus produtos])</f>
        <v>Não</v>
      </c>
      <c r="C148" s="32" t="s">
        <v>94</v>
      </c>
      <c r="D148"/>
      <c r="E148">
        <v>0</v>
      </c>
      <c r="F148" s="32" t="s">
        <v>95</v>
      </c>
      <c r="G148">
        <v>4.2</v>
      </c>
      <c r="H148">
        <v>11.84</v>
      </c>
      <c r="I148">
        <v>17</v>
      </c>
      <c r="J148">
        <v>0</v>
      </c>
      <c r="K148" s="31">
        <f>SUM(Tabela2[[#This Row],[Tributação federal para nacionais]:[Tributação municipal]])</f>
        <v>0.33040000000000003</v>
      </c>
      <c r="L148" s="14">
        <f>Tabela2[[#This Row],[importadosFederal]]/100</f>
        <v>4.2000000000000003E-2</v>
      </c>
      <c r="M148" s="14">
        <f>Tabela2[[#This Row],[nacionalFederal]]/100</f>
        <v>0.11840000000000001</v>
      </c>
      <c r="N148" s="14">
        <f>Tabela2[[#This Row],[estadual]]/100</f>
        <v>0.17</v>
      </c>
      <c r="O148" s="14">
        <f>Tabela2[[#This Row],[municipal]]/100</f>
        <v>0</v>
      </c>
      <c r="P148" s="13" t="str">
        <f>LEFT(Tabela2[[#This Row],[Código]],2)</f>
        <v>02</v>
      </c>
    </row>
    <row r="149" spans="2:16" x14ac:dyDescent="0.25">
      <c r="B149" s="11" t="str">
        <f>LOOKUP(Tabela2[[#This Row],[RESUMO]],Tabela3[Grupo],Tabela3[Meus produtos])</f>
        <v>Não</v>
      </c>
      <c r="C149" s="32" t="s">
        <v>96</v>
      </c>
      <c r="D149"/>
      <c r="E149">
        <v>0</v>
      </c>
      <c r="F149" s="32" t="s">
        <v>87</v>
      </c>
      <c r="G149">
        <v>4.2</v>
      </c>
      <c r="H149">
        <v>11.84</v>
      </c>
      <c r="I149">
        <v>17</v>
      </c>
      <c r="J149">
        <v>0</v>
      </c>
      <c r="K149" s="31">
        <f>SUM(Tabela2[[#This Row],[Tributação federal para nacionais]:[Tributação municipal]])</f>
        <v>0.33040000000000003</v>
      </c>
      <c r="L149" s="14">
        <f>Tabela2[[#This Row],[importadosFederal]]/100</f>
        <v>4.2000000000000003E-2</v>
      </c>
      <c r="M149" s="14">
        <f>Tabela2[[#This Row],[nacionalFederal]]/100</f>
        <v>0.11840000000000001</v>
      </c>
      <c r="N149" s="14">
        <f>Tabela2[[#This Row],[estadual]]/100</f>
        <v>0.17</v>
      </c>
      <c r="O149" s="14">
        <f>Tabela2[[#This Row],[municipal]]/100</f>
        <v>0</v>
      </c>
      <c r="P149" s="13" t="str">
        <f>LEFT(Tabela2[[#This Row],[Código]],2)</f>
        <v>02</v>
      </c>
    </row>
    <row r="150" spans="2:16" x14ac:dyDescent="0.25">
      <c r="B150" s="11" t="str">
        <f>LOOKUP(Tabela2[[#This Row],[RESUMO]],Tabela3[Grupo],Tabela3[Meus produtos])</f>
        <v>Não</v>
      </c>
      <c r="C150" s="32" t="s">
        <v>97</v>
      </c>
      <c r="D150"/>
      <c r="E150">
        <v>0</v>
      </c>
      <c r="F150" s="32" t="s">
        <v>98</v>
      </c>
      <c r="G150">
        <v>4.2</v>
      </c>
      <c r="H150">
        <v>11.84</v>
      </c>
      <c r="I150">
        <v>17</v>
      </c>
      <c r="J150">
        <v>0</v>
      </c>
      <c r="K150" s="31">
        <f>SUM(Tabela2[[#This Row],[Tributação federal para nacionais]:[Tributação municipal]])</f>
        <v>0.33040000000000003</v>
      </c>
      <c r="L150" s="14">
        <f>Tabela2[[#This Row],[importadosFederal]]/100</f>
        <v>4.2000000000000003E-2</v>
      </c>
      <c r="M150" s="14">
        <f>Tabela2[[#This Row],[nacionalFederal]]/100</f>
        <v>0.11840000000000001</v>
      </c>
      <c r="N150" s="14">
        <f>Tabela2[[#This Row],[estadual]]/100</f>
        <v>0.17</v>
      </c>
      <c r="O150" s="14">
        <f>Tabela2[[#This Row],[municipal]]/100</f>
        <v>0</v>
      </c>
      <c r="P150" s="13" t="str">
        <f>LEFT(Tabela2[[#This Row],[Código]],2)</f>
        <v>02</v>
      </c>
    </row>
    <row r="151" spans="2:16" x14ac:dyDescent="0.25">
      <c r="B151" s="11" t="str">
        <f>LOOKUP(Tabela2[[#This Row],[RESUMO]],Tabela3[Grupo],Tabela3[Meus produtos])</f>
        <v>Não</v>
      </c>
      <c r="C151" s="32" t="s">
        <v>99</v>
      </c>
      <c r="D151"/>
      <c r="E151">
        <v>0</v>
      </c>
      <c r="F151" s="32" t="s">
        <v>100</v>
      </c>
      <c r="G151">
        <v>4.2</v>
      </c>
      <c r="H151">
        <v>11.84</v>
      </c>
      <c r="I151">
        <v>17</v>
      </c>
      <c r="J151">
        <v>0</v>
      </c>
      <c r="K151" s="31">
        <f>SUM(Tabela2[[#This Row],[Tributação federal para nacionais]:[Tributação municipal]])</f>
        <v>0.33040000000000003</v>
      </c>
      <c r="L151" s="14">
        <f>Tabela2[[#This Row],[importadosFederal]]/100</f>
        <v>4.2000000000000003E-2</v>
      </c>
      <c r="M151" s="14">
        <f>Tabela2[[#This Row],[nacionalFederal]]/100</f>
        <v>0.11840000000000001</v>
      </c>
      <c r="N151" s="14">
        <f>Tabela2[[#This Row],[estadual]]/100</f>
        <v>0.17</v>
      </c>
      <c r="O151" s="14">
        <f>Tabela2[[#This Row],[municipal]]/100</f>
        <v>0</v>
      </c>
      <c r="P151" s="13" t="str">
        <f>LEFT(Tabela2[[#This Row],[Código]],2)</f>
        <v>02</v>
      </c>
    </row>
    <row r="152" spans="2:16" x14ac:dyDescent="0.25">
      <c r="B152" s="11" t="str">
        <f>LOOKUP(Tabela2[[#This Row],[RESUMO]],Tabela3[Grupo],Tabela3[Meus produtos])</f>
        <v>Não</v>
      </c>
      <c r="C152" s="32" t="s">
        <v>101</v>
      </c>
      <c r="D152"/>
      <c r="E152">
        <v>0</v>
      </c>
      <c r="F152" s="32" t="s">
        <v>102</v>
      </c>
      <c r="G152">
        <v>4.2</v>
      </c>
      <c r="H152">
        <v>11.84</v>
      </c>
      <c r="I152">
        <v>17</v>
      </c>
      <c r="J152">
        <v>0</v>
      </c>
      <c r="K152" s="31">
        <f>SUM(Tabela2[[#This Row],[Tributação federal para nacionais]:[Tributação municipal]])</f>
        <v>0.33040000000000003</v>
      </c>
      <c r="L152" s="14">
        <f>Tabela2[[#This Row],[importadosFederal]]/100</f>
        <v>4.2000000000000003E-2</v>
      </c>
      <c r="M152" s="14">
        <f>Tabela2[[#This Row],[nacionalFederal]]/100</f>
        <v>0.11840000000000001</v>
      </c>
      <c r="N152" s="14">
        <f>Tabela2[[#This Row],[estadual]]/100</f>
        <v>0.17</v>
      </c>
      <c r="O152" s="14">
        <f>Tabela2[[#This Row],[municipal]]/100</f>
        <v>0</v>
      </c>
      <c r="P152" s="13" t="str">
        <f>LEFT(Tabela2[[#This Row],[Código]],2)</f>
        <v>02</v>
      </c>
    </row>
    <row r="153" spans="2:16" x14ac:dyDescent="0.25">
      <c r="B153" s="11" t="str">
        <f>LOOKUP(Tabela2[[#This Row],[RESUMO]],Tabela3[Grupo],Tabela3[Meus produtos])</f>
        <v>Não</v>
      </c>
      <c r="C153" s="32" t="s">
        <v>103</v>
      </c>
      <c r="D153"/>
      <c r="E153">
        <v>0</v>
      </c>
      <c r="F153" s="32" t="s">
        <v>87</v>
      </c>
      <c r="G153">
        <v>4.2</v>
      </c>
      <c r="H153">
        <v>11.84</v>
      </c>
      <c r="I153">
        <v>17</v>
      </c>
      <c r="J153">
        <v>0</v>
      </c>
      <c r="K153" s="31">
        <f>SUM(Tabela2[[#This Row],[Tributação federal para nacionais]:[Tributação municipal]])</f>
        <v>0.33040000000000003</v>
      </c>
      <c r="L153" s="14">
        <f>Tabela2[[#This Row],[importadosFederal]]/100</f>
        <v>4.2000000000000003E-2</v>
      </c>
      <c r="M153" s="14">
        <f>Tabela2[[#This Row],[nacionalFederal]]/100</f>
        <v>0.11840000000000001</v>
      </c>
      <c r="N153" s="14">
        <f>Tabela2[[#This Row],[estadual]]/100</f>
        <v>0.17</v>
      </c>
      <c r="O153" s="14">
        <f>Tabela2[[#This Row],[municipal]]/100</f>
        <v>0</v>
      </c>
      <c r="P153" s="13" t="str">
        <f>LEFT(Tabela2[[#This Row],[Código]],2)</f>
        <v>02</v>
      </c>
    </row>
    <row r="154" spans="2:16" x14ac:dyDescent="0.25">
      <c r="B154" s="11" t="str">
        <f>LOOKUP(Tabela2[[#This Row],[RESUMO]],Tabela3[Grupo],Tabela3[Meus produtos])</f>
        <v>Não</v>
      </c>
      <c r="C154" s="32" t="s">
        <v>104</v>
      </c>
      <c r="D154"/>
      <c r="E154">
        <v>0</v>
      </c>
      <c r="F154" s="32" t="s">
        <v>98</v>
      </c>
      <c r="G154">
        <v>4.2</v>
      </c>
      <c r="H154">
        <v>11.84</v>
      </c>
      <c r="I154">
        <v>17</v>
      </c>
      <c r="J154">
        <v>0</v>
      </c>
      <c r="K154" s="31">
        <f>SUM(Tabela2[[#This Row],[Tributação federal para nacionais]:[Tributação municipal]])</f>
        <v>0.33040000000000003</v>
      </c>
      <c r="L154" s="14">
        <f>Tabela2[[#This Row],[importadosFederal]]/100</f>
        <v>4.2000000000000003E-2</v>
      </c>
      <c r="M154" s="14">
        <f>Tabela2[[#This Row],[nacionalFederal]]/100</f>
        <v>0.11840000000000001</v>
      </c>
      <c r="N154" s="14">
        <f>Tabela2[[#This Row],[estadual]]/100</f>
        <v>0.17</v>
      </c>
      <c r="O154" s="14">
        <f>Tabela2[[#This Row],[municipal]]/100</f>
        <v>0</v>
      </c>
      <c r="P154" s="13" t="str">
        <f>LEFT(Tabela2[[#This Row],[Código]],2)</f>
        <v>02</v>
      </c>
    </row>
    <row r="155" spans="2:16" x14ac:dyDescent="0.25">
      <c r="B155" s="11" t="str">
        <f>LOOKUP(Tabela2[[#This Row],[RESUMO]],Tabela3[Grupo],Tabela3[Meus produtos])</f>
        <v>Não</v>
      </c>
      <c r="C155" s="32" t="s">
        <v>105</v>
      </c>
      <c r="D155"/>
      <c r="E155">
        <v>0</v>
      </c>
      <c r="F155" s="32" t="s">
        <v>100</v>
      </c>
      <c r="G155">
        <v>4.2</v>
      </c>
      <c r="H155">
        <v>11.84</v>
      </c>
      <c r="I155">
        <v>17</v>
      </c>
      <c r="J155">
        <v>0</v>
      </c>
      <c r="K155" s="31">
        <f>SUM(Tabela2[[#This Row],[Tributação federal para nacionais]:[Tributação municipal]])</f>
        <v>0.33040000000000003</v>
      </c>
      <c r="L155" s="14">
        <f>Tabela2[[#This Row],[importadosFederal]]/100</f>
        <v>4.2000000000000003E-2</v>
      </c>
      <c r="M155" s="14">
        <f>Tabela2[[#This Row],[nacionalFederal]]/100</f>
        <v>0.11840000000000001</v>
      </c>
      <c r="N155" s="14">
        <f>Tabela2[[#This Row],[estadual]]/100</f>
        <v>0.17</v>
      </c>
      <c r="O155" s="14">
        <f>Tabela2[[#This Row],[municipal]]/100</f>
        <v>0</v>
      </c>
      <c r="P155" s="13" t="str">
        <f>LEFT(Tabela2[[#This Row],[Código]],2)</f>
        <v>02</v>
      </c>
    </row>
    <row r="156" spans="2:16" x14ac:dyDescent="0.25">
      <c r="B156" s="11" t="str">
        <f>LOOKUP(Tabela2[[#This Row],[RESUMO]],Tabela3[Grupo],Tabela3[Meus produtos])</f>
        <v>Não</v>
      </c>
      <c r="C156" s="32" t="s">
        <v>106</v>
      </c>
      <c r="D156"/>
      <c r="E156">
        <v>0</v>
      </c>
      <c r="F156" s="32" t="s">
        <v>107</v>
      </c>
      <c r="G156">
        <v>4.2</v>
      </c>
      <c r="H156">
        <v>11.84</v>
      </c>
      <c r="I156">
        <v>17</v>
      </c>
      <c r="J156">
        <v>0</v>
      </c>
      <c r="K156" s="31">
        <f>SUM(Tabela2[[#This Row],[Tributação federal para nacionais]:[Tributação municipal]])</f>
        <v>0.33040000000000003</v>
      </c>
      <c r="L156" s="14">
        <f>Tabela2[[#This Row],[importadosFederal]]/100</f>
        <v>4.2000000000000003E-2</v>
      </c>
      <c r="M156" s="14">
        <f>Tabela2[[#This Row],[nacionalFederal]]/100</f>
        <v>0.11840000000000001</v>
      </c>
      <c r="N156" s="14">
        <f>Tabela2[[#This Row],[estadual]]/100</f>
        <v>0.17</v>
      </c>
      <c r="O156" s="14">
        <f>Tabela2[[#This Row],[municipal]]/100</f>
        <v>0</v>
      </c>
      <c r="P156" s="13" t="str">
        <f>LEFT(Tabela2[[#This Row],[Código]],2)</f>
        <v>02</v>
      </c>
    </row>
    <row r="157" spans="2:16" x14ac:dyDescent="0.25">
      <c r="B157" s="11" t="str">
        <f>LOOKUP(Tabela2[[#This Row],[RESUMO]],Tabela3[Grupo],Tabela3[Meus produtos])</f>
        <v>Não</v>
      </c>
      <c r="C157" s="32" t="s">
        <v>108</v>
      </c>
      <c r="D157"/>
      <c r="E157">
        <v>0</v>
      </c>
      <c r="F157" s="32" t="s">
        <v>109</v>
      </c>
      <c r="G157">
        <v>13.45</v>
      </c>
      <c r="H157">
        <v>21.09</v>
      </c>
      <c r="I157">
        <v>17</v>
      </c>
      <c r="J157">
        <v>0</v>
      </c>
      <c r="K157" s="31">
        <f>SUM(Tabela2[[#This Row],[Tributação federal para nacionais]:[Tributação municipal]])</f>
        <v>0.51539999999999997</v>
      </c>
      <c r="L157" s="14">
        <f>Tabela2[[#This Row],[importadosFederal]]/100</f>
        <v>0.13449999999999998</v>
      </c>
      <c r="M157" s="14">
        <f>Tabela2[[#This Row],[nacionalFederal]]/100</f>
        <v>0.2109</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2" t="s">
        <v>110</v>
      </c>
      <c r="D158"/>
      <c r="E158">
        <v>0</v>
      </c>
      <c r="F158" s="32" t="s">
        <v>111</v>
      </c>
      <c r="G158">
        <v>4.2</v>
      </c>
      <c r="H158">
        <v>11.84</v>
      </c>
      <c r="I158">
        <v>17</v>
      </c>
      <c r="J158">
        <v>0</v>
      </c>
      <c r="K158" s="31">
        <f>SUM(Tabela2[[#This Row],[Tributação federal para nacionais]:[Tributação municipal]])</f>
        <v>0.33040000000000003</v>
      </c>
      <c r="L158" s="14">
        <f>Tabela2[[#This Row],[importadosFederal]]/100</f>
        <v>4.2000000000000003E-2</v>
      </c>
      <c r="M158" s="14">
        <f>Tabela2[[#This Row],[nacionalFederal]]/100</f>
        <v>0.11840000000000001</v>
      </c>
      <c r="N158" s="14">
        <f>Tabela2[[#This Row],[estadual]]/100</f>
        <v>0.17</v>
      </c>
      <c r="O158" s="14">
        <f>Tabela2[[#This Row],[municipal]]/100</f>
        <v>0</v>
      </c>
      <c r="P158" s="13" t="str">
        <f>LEFT(Tabela2[[#This Row],[Código]],2)</f>
        <v>02</v>
      </c>
    </row>
    <row r="159" spans="2:16" x14ac:dyDescent="0.25">
      <c r="B159" s="11" t="str">
        <f>LOOKUP(Tabela2[[#This Row],[RESUMO]],Tabela3[Grupo],Tabela3[Meus produtos])</f>
        <v>Não</v>
      </c>
      <c r="C159" s="32" t="s">
        <v>112</v>
      </c>
      <c r="D159"/>
      <c r="E159">
        <v>0</v>
      </c>
      <c r="F159" s="32" t="s">
        <v>113</v>
      </c>
      <c r="G159">
        <v>4.2</v>
      </c>
      <c r="H159">
        <v>11.84</v>
      </c>
      <c r="I159">
        <v>17</v>
      </c>
      <c r="J159">
        <v>0</v>
      </c>
      <c r="K159" s="31">
        <f>SUM(Tabela2[[#This Row],[Tributação federal para nacionais]:[Tributação municipal]])</f>
        <v>0.33040000000000003</v>
      </c>
      <c r="L159" s="14">
        <f>Tabela2[[#This Row],[importadosFederal]]/100</f>
        <v>4.2000000000000003E-2</v>
      </c>
      <c r="M159" s="14">
        <f>Tabela2[[#This Row],[nacionalFederal]]/100</f>
        <v>0.11840000000000001</v>
      </c>
      <c r="N159" s="14">
        <f>Tabela2[[#This Row],[estadual]]/100</f>
        <v>0.17</v>
      </c>
      <c r="O159" s="14">
        <f>Tabela2[[#This Row],[municipal]]/100</f>
        <v>0</v>
      </c>
      <c r="P159" s="13" t="str">
        <f>LEFT(Tabela2[[#This Row],[Código]],2)</f>
        <v>02</v>
      </c>
    </row>
    <row r="160" spans="2:16" x14ac:dyDescent="0.25">
      <c r="B160" s="11" t="str">
        <f>LOOKUP(Tabela2[[#This Row],[RESUMO]],Tabela3[Grupo],Tabela3[Meus produtos])</f>
        <v>Não</v>
      </c>
      <c r="C160" s="32" t="s">
        <v>114</v>
      </c>
      <c r="D160"/>
      <c r="E160">
        <v>0</v>
      </c>
      <c r="F160" s="32" t="s">
        <v>115</v>
      </c>
      <c r="G160">
        <v>4.2</v>
      </c>
      <c r="H160">
        <v>11.84</v>
      </c>
      <c r="I160">
        <v>17</v>
      </c>
      <c r="J160">
        <v>0</v>
      </c>
      <c r="K160" s="31">
        <f>SUM(Tabela2[[#This Row],[Tributação federal para nacionais]:[Tributação municipal]])</f>
        <v>0.33040000000000003</v>
      </c>
      <c r="L160" s="14">
        <f>Tabela2[[#This Row],[importadosFederal]]/100</f>
        <v>4.2000000000000003E-2</v>
      </c>
      <c r="M160" s="14">
        <f>Tabela2[[#This Row],[nacionalFederal]]/100</f>
        <v>0.11840000000000001</v>
      </c>
      <c r="N160" s="14">
        <f>Tabela2[[#This Row],[estadual]]/100</f>
        <v>0.17</v>
      </c>
      <c r="O160" s="14">
        <f>Tabela2[[#This Row],[municipal]]/100</f>
        <v>0</v>
      </c>
      <c r="P160" s="13" t="str">
        <f>LEFT(Tabela2[[#This Row],[Código]],2)</f>
        <v>02</v>
      </c>
    </row>
    <row r="161" spans="2:16" x14ac:dyDescent="0.25">
      <c r="B161" s="11" t="str">
        <f>LOOKUP(Tabela2[[#This Row],[RESUMO]],Tabela3[Grupo],Tabela3[Meus produtos])</f>
        <v>Não</v>
      </c>
      <c r="C161" s="32" t="s">
        <v>116</v>
      </c>
      <c r="D161"/>
      <c r="E161">
        <v>0</v>
      </c>
      <c r="F161" s="32" t="s">
        <v>117</v>
      </c>
      <c r="G161">
        <v>4.2</v>
      </c>
      <c r="H161">
        <v>11.84</v>
      </c>
      <c r="I161">
        <v>17</v>
      </c>
      <c r="J161">
        <v>0</v>
      </c>
      <c r="K161" s="31">
        <f>SUM(Tabela2[[#This Row],[Tributação federal para nacionais]:[Tributação municipal]])</f>
        <v>0.33040000000000003</v>
      </c>
      <c r="L161" s="14">
        <f>Tabela2[[#This Row],[importadosFederal]]/100</f>
        <v>4.2000000000000003E-2</v>
      </c>
      <c r="M161" s="14">
        <f>Tabela2[[#This Row],[nacionalFederal]]/100</f>
        <v>0.11840000000000001</v>
      </c>
      <c r="N161" s="14">
        <f>Tabela2[[#This Row],[estadual]]/100</f>
        <v>0.17</v>
      </c>
      <c r="O161" s="14">
        <f>Tabela2[[#This Row],[municipal]]/100</f>
        <v>0</v>
      </c>
      <c r="P161" s="13" t="str">
        <f>LEFT(Tabela2[[#This Row],[Código]],2)</f>
        <v>02</v>
      </c>
    </row>
    <row r="162" spans="2:16" x14ac:dyDescent="0.25">
      <c r="B162" s="11" t="str">
        <f>LOOKUP(Tabela2[[#This Row],[RESUMO]],Tabela3[Grupo],Tabela3[Meus produtos])</f>
        <v>Não</v>
      </c>
      <c r="C162" s="32" t="s">
        <v>118</v>
      </c>
      <c r="D162"/>
      <c r="E162">
        <v>0</v>
      </c>
      <c r="F162" s="32" t="s">
        <v>17</v>
      </c>
      <c r="G162">
        <v>4.2</v>
      </c>
      <c r="H162">
        <v>11.84</v>
      </c>
      <c r="I162">
        <v>17</v>
      </c>
      <c r="J162">
        <v>0</v>
      </c>
      <c r="K162" s="31">
        <f>SUM(Tabela2[[#This Row],[Tributação federal para nacionais]:[Tributação municipal]])</f>
        <v>0.33040000000000003</v>
      </c>
      <c r="L162" s="14">
        <f>Tabela2[[#This Row],[importadosFederal]]/100</f>
        <v>4.2000000000000003E-2</v>
      </c>
      <c r="M162" s="14">
        <f>Tabela2[[#This Row],[nacionalFederal]]/100</f>
        <v>0.11840000000000001</v>
      </c>
      <c r="N162" s="14">
        <f>Tabela2[[#This Row],[estadual]]/100</f>
        <v>0.17</v>
      </c>
      <c r="O162" s="14">
        <f>Tabela2[[#This Row],[municipal]]/100</f>
        <v>0</v>
      </c>
      <c r="P162" s="13" t="str">
        <f>LEFT(Tabela2[[#This Row],[Código]],2)</f>
        <v>02</v>
      </c>
    </row>
    <row r="163" spans="2:16" x14ac:dyDescent="0.25">
      <c r="B163" s="11" t="str">
        <f>LOOKUP(Tabela2[[#This Row],[RESUMO]],Tabela3[Grupo],Tabela3[Meus produtos])</f>
        <v>Não</v>
      </c>
      <c r="C163" s="32" t="s">
        <v>119</v>
      </c>
      <c r="D163"/>
      <c r="E163">
        <v>0</v>
      </c>
      <c r="F163" s="32" t="s">
        <v>120</v>
      </c>
      <c r="G163">
        <v>4.2</v>
      </c>
      <c r="H163">
        <v>11.84</v>
      </c>
      <c r="I163">
        <v>17</v>
      </c>
      <c r="J163">
        <v>0</v>
      </c>
      <c r="K163" s="31">
        <f>SUM(Tabela2[[#This Row],[Tributação federal para nacionais]:[Tributação municipal]])</f>
        <v>0.33040000000000003</v>
      </c>
      <c r="L163" s="14">
        <f>Tabela2[[#This Row],[importadosFederal]]/100</f>
        <v>4.2000000000000003E-2</v>
      </c>
      <c r="M163" s="14">
        <f>Tabela2[[#This Row],[nacionalFederal]]/100</f>
        <v>0.11840000000000001</v>
      </c>
      <c r="N163" s="14">
        <f>Tabela2[[#This Row],[estadual]]/100</f>
        <v>0.17</v>
      </c>
      <c r="O163" s="14">
        <f>Tabela2[[#This Row],[municipal]]/100</f>
        <v>0</v>
      </c>
      <c r="P163" s="13" t="str">
        <f>LEFT(Tabela2[[#This Row],[Código]],2)</f>
        <v>02</v>
      </c>
    </row>
    <row r="164" spans="2:16" x14ac:dyDescent="0.25">
      <c r="B164" s="11" t="str">
        <f>LOOKUP(Tabela2[[#This Row],[RESUMO]],Tabela3[Grupo],Tabela3[Meus produtos])</f>
        <v>Não</v>
      </c>
      <c r="C164" s="32" t="s">
        <v>121</v>
      </c>
      <c r="D164"/>
      <c r="E164">
        <v>0</v>
      </c>
      <c r="F164" s="32" t="s">
        <v>115</v>
      </c>
      <c r="G164">
        <v>4.2</v>
      </c>
      <c r="H164">
        <v>11.84</v>
      </c>
      <c r="I164">
        <v>17</v>
      </c>
      <c r="J164">
        <v>0</v>
      </c>
      <c r="K164" s="31">
        <f>SUM(Tabela2[[#This Row],[Tributação federal para nacionais]:[Tributação municipal]])</f>
        <v>0.33040000000000003</v>
      </c>
      <c r="L164" s="14">
        <f>Tabela2[[#This Row],[importadosFederal]]/100</f>
        <v>4.2000000000000003E-2</v>
      </c>
      <c r="M164" s="14">
        <f>Tabela2[[#This Row],[nacionalFederal]]/100</f>
        <v>0.11840000000000001</v>
      </c>
      <c r="N164" s="14">
        <f>Tabela2[[#This Row],[estadual]]/100</f>
        <v>0.17</v>
      </c>
      <c r="O164" s="14">
        <f>Tabela2[[#This Row],[municipal]]/100</f>
        <v>0</v>
      </c>
      <c r="P164" s="13" t="str">
        <f>LEFT(Tabela2[[#This Row],[Código]],2)</f>
        <v>02</v>
      </c>
    </row>
    <row r="165" spans="2:16" x14ac:dyDescent="0.25">
      <c r="B165" s="11" t="str">
        <f>LOOKUP(Tabela2[[#This Row],[RESUMO]],Tabela3[Grupo],Tabela3[Meus produtos])</f>
        <v>Não</v>
      </c>
      <c r="C165" s="32" t="s">
        <v>122</v>
      </c>
      <c r="D165"/>
      <c r="E165">
        <v>0</v>
      </c>
      <c r="F165" s="32" t="s">
        <v>66</v>
      </c>
      <c r="G165">
        <v>4.2</v>
      </c>
      <c r="H165">
        <v>11.84</v>
      </c>
      <c r="I165">
        <v>17</v>
      </c>
      <c r="J165">
        <v>0</v>
      </c>
      <c r="K165" s="31">
        <f>SUM(Tabela2[[#This Row],[Tributação federal para nacionais]:[Tributação municipal]])</f>
        <v>0.33040000000000003</v>
      </c>
      <c r="L165" s="14">
        <f>Tabela2[[#This Row],[importadosFederal]]/100</f>
        <v>4.2000000000000003E-2</v>
      </c>
      <c r="M165" s="14">
        <f>Tabela2[[#This Row],[nacionalFederal]]/100</f>
        <v>0.11840000000000001</v>
      </c>
      <c r="N165" s="14">
        <f>Tabela2[[#This Row],[estadual]]/100</f>
        <v>0.17</v>
      </c>
      <c r="O165" s="14">
        <f>Tabela2[[#This Row],[municipal]]/100</f>
        <v>0</v>
      </c>
      <c r="P165" s="13" t="str">
        <f>LEFT(Tabela2[[#This Row],[Código]],2)</f>
        <v>02</v>
      </c>
    </row>
    <row r="166" spans="2:16" x14ac:dyDescent="0.25">
      <c r="B166" s="11" t="str">
        <f>LOOKUP(Tabela2[[#This Row],[RESUMO]],Tabela3[Grupo],Tabela3[Meus produtos])</f>
        <v>Não</v>
      </c>
      <c r="C166" s="32" t="s">
        <v>123</v>
      </c>
      <c r="D166"/>
      <c r="E166">
        <v>0</v>
      </c>
      <c r="F166" s="32" t="s">
        <v>124</v>
      </c>
      <c r="G166">
        <v>4.2</v>
      </c>
      <c r="H166">
        <v>11.84</v>
      </c>
      <c r="I166">
        <v>17</v>
      </c>
      <c r="J166">
        <v>0</v>
      </c>
      <c r="K166" s="31">
        <f>SUM(Tabela2[[#This Row],[Tributação federal para nacionais]:[Tributação municipal]])</f>
        <v>0.33040000000000003</v>
      </c>
      <c r="L166" s="14">
        <f>Tabela2[[#This Row],[importadosFederal]]/100</f>
        <v>4.2000000000000003E-2</v>
      </c>
      <c r="M166" s="14">
        <f>Tabela2[[#This Row],[nacionalFederal]]/100</f>
        <v>0.11840000000000001</v>
      </c>
      <c r="N166" s="14">
        <f>Tabela2[[#This Row],[estadual]]/100</f>
        <v>0.17</v>
      </c>
      <c r="O166" s="14">
        <f>Tabela2[[#This Row],[municipal]]/100</f>
        <v>0</v>
      </c>
      <c r="P166" s="13" t="str">
        <f>LEFT(Tabela2[[#This Row],[Código]],2)</f>
        <v>02</v>
      </c>
    </row>
    <row r="167" spans="2:16" x14ac:dyDescent="0.25">
      <c r="B167" s="11" t="str">
        <f>LOOKUP(Tabela2[[#This Row],[RESUMO]],Tabela3[Grupo],Tabela3[Meus produtos])</f>
        <v>Não</v>
      </c>
      <c r="C167" s="32" t="s">
        <v>125</v>
      </c>
      <c r="D167"/>
      <c r="E167">
        <v>0</v>
      </c>
      <c r="F167" s="32" t="s">
        <v>126</v>
      </c>
      <c r="G167">
        <v>13.45</v>
      </c>
      <c r="H167">
        <v>21.09</v>
      </c>
      <c r="I167">
        <v>17</v>
      </c>
      <c r="J167">
        <v>0</v>
      </c>
      <c r="K167" s="31">
        <f>SUM(Tabela2[[#This Row],[Tributação federal para nacionais]:[Tributação municipal]])</f>
        <v>0.51539999999999997</v>
      </c>
      <c r="L167" s="14">
        <f>Tabela2[[#This Row],[importadosFederal]]/100</f>
        <v>0.13449999999999998</v>
      </c>
      <c r="M167" s="14">
        <f>Tabela2[[#This Row],[nacionalFederal]]/100</f>
        <v>0.2109</v>
      </c>
      <c r="N167" s="14">
        <f>Tabela2[[#This Row],[estadual]]/100</f>
        <v>0.17</v>
      </c>
      <c r="O167" s="14">
        <f>Tabela2[[#This Row],[municipal]]/100</f>
        <v>0</v>
      </c>
      <c r="P167" s="13" t="str">
        <f>LEFT(Tabela2[[#This Row],[Código]],2)</f>
        <v>02</v>
      </c>
    </row>
    <row r="168" spans="2:16" x14ac:dyDescent="0.25">
      <c r="B168" s="11" t="str">
        <f>LOOKUP(Tabela2[[#This Row],[RESUMO]],Tabela3[Grupo],Tabela3[Meus produtos])</f>
        <v>Não</v>
      </c>
      <c r="C168" s="32" t="s">
        <v>127</v>
      </c>
      <c r="D168"/>
      <c r="E168">
        <v>0</v>
      </c>
      <c r="F168" s="32" t="s">
        <v>128</v>
      </c>
      <c r="G168">
        <v>4.2</v>
      </c>
      <c r="H168">
        <v>11.84</v>
      </c>
      <c r="I168">
        <v>17</v>
      </c>
      <c r="J168">
        <v>0</v>
      </c>
      <c r="K168" s="31">
        <f>SUM(Tabela2[[#This Row],[Tributação federal para nacionais]:[Tributação municipal]])</f>
        <v>0.33040000000000003</v>
      </c>
      <c r="L168" s="14">
        <f>Tabela2[[#This Row],[importadosFederal]]/100</f>
        <v>4.2000000000000003E-2</v>
      </c>
      <c r="M168" s="14">
        <f>Tabela2[[#This Row],[nacionalFederal]]/100</f>
        <v>0.11840000000000001</v>
      </c>
      <c r="N168" s="14">
        <f>Tabela2[[#This Row],[estadual]]/100</f>
        <v>0.17</v>
      </c>
      <c r="O168" s="14">
        <f>Tabela2[[#This Row],[municipal]]/100</f>
        <v>0</v>
      </c>
      <c r="P168" s="13" t="str">
        <f>LEFT(Tabela2[[#This Row],[Código]],2)</f>
        <v>02</v>
      </c>
    </row>
    <row r="169" spans="2:16" x14ac:dyDescent="0.25">
      <c r="B169" s="11" t="str">
        <f>LOOKUP(Tabela2[[#This Row],[RESUMO]],Tabela3[Grupo],Tabela3[Meus produtos])</f>
        <v>Não</v>
      </c>
      <c r="C169" s="32" t="s">
        <v>129</v>
      </c>
      <c r="D169"/>
      <c r="E169">
        <v>0</v>
      </c>
      <c r="F169" s="32" t="s">
        <v>130</v>
      </c>
      <c r="G169">
        <v>4.2</v>
      </c>
      <c r="H169">
        <v>11.84</v>
      </c>
      <c r="I169">
        <v>17</v>
      </c>
      <c r="J169">
        <v>0</v>
      </c>
      <c r="K169" s="31">
        <f>SUM(Tabela2[[#This Row],[Tributação federal para nacionais]:[Tributação municipal]])</f>
        <v>0.33040000000000003</v>
      </c>
      <c r="L169" s="14">
        <f>Tabela2[[#This Row],[importadosFederal]]/100</f>
        <v>4.2000000000000003E-2</v>
      </c>
      <c r="M169" s="14">
        <f>Tabela2[[#This Row],[nacionalFederal]]/100</f>
        <v>0.11840000000000001</v>
      </c>
      <c r="N169" s="14">
        <f>Tabela2[[#This Row],[estadual]]/100</f>
        <v>0.17</v>
      </c>
      <c r="O169" s="14">
        <f>Tabela2[[#This Row],[municipal]]/100</f>
        <v>0</v>
      </c>
      <c r="P169" s="13" t="str">
        <f>LEFT(Tabela2[[#This Row],[Código]],2)</f>
        <v>02</v>
      </c>
    </row>
    <row r="170" spans="2:16" x14ac:dyDescent="0.25">
      <c r="B170" s="11" t="str">
        <f>LOOKUP(Tabela2[[#This Row],[RESUMO]],Tabela3[Grupo],Tabela3[Meus produtos])</f>
        <v>Não</v>
      </c>
      <c r="C170" s="32" t="s">
        <v>131</v>
      </c>
      <c r="D170"/>
      <c r="E170">
        <v>0</v>
      </c>
      <c r="F170" s="32" t="s">
        <v>132</v>
      </c>
      <c r="G170">
        <v>4.2</v>
      </c>
      <c r="H170">
        <v>11.84</v>
      </c>
      <c r="I170">
        <v>17</v>
      </c>
      <c r="J170">
        <v>0</v>
      </c>
      <c r="K170" s="31">
        <f>SUM(Tabela2[[#This Row],[Tributação federal para nacionais]:[Tributação municipal]])</f>
        <v>0.33040000000000003</v>
      </c>
      <c r="L170" s="14">
        <f>Tabela2[[#This Row],[importadosFederal]]/100</f>
        <v>4.2000000000000003E-2</v>
      </c>
      <c r="M170" s="14">
        <f>Tabela2[[#This Row],[nacionalFederal]]/100</f>
        <v>0.11840000000000001</v>
      </c>
      <c r="N170" s="14">
        <f>Tabela2[[#This Row],[estadual]]/100</f>
        <v>0.17</v>
      </c>
      <c r="O170" s="14">
        <f>Tabela2[[#This Row],[municipal]]/100</f>
        <v>0</v>
      </c>
      <c r="P170" s="13" t="str">
        <f>LEFT(Tabela2[[#This Row],[Código]],2)</f>
        <v>02</v>
      </c>
    </row>
    <row r="171" spans="2:16" x14ac:dyDescent="0.25">
      <c r="B171" s="11" t="str">
        <f>LOOKUP(Tabela2[[#This Row],[RESUMO]],Tabela3[Grupo],Tabela3[Meus produtos])</f>
        <v>Não</v>
      </c>
      <c r="C171" s="32" t="s">
        <v>133</v>
      </c>
      <c r="D171"/>
      <c r="E171">
        <v>0</v>
      </c>
      <c r="F171" s="32" t="s">
        <v>134</v>
      </c>
      <c r="G171">
        <v>4.2</v>
      </c>
      <c r="H171">
        <v>11.84</v>
      </c>
      <c r="I171">
        <v>17</v>
      </c>
      <c r="J171">
        <v>0</v>
      </c>
      <c r="K171" s="31">
        <f>SUM(Tabela2[[#This Row],[Tributação federal para nacionais]:[Tributação municipal]])</f>
        <v>0.33040000000000003</v>
      </c>
      <c r="L171" s="14">
        <f>Tabela2[[#This Row],[importadosFederal]]/100</f>
        <v>4.2000000000000003E-2</v>
      </c>
      <c r="M171" s="14">
        <f>Tabela2[[#This Row],[nacionalFederal]]/100</f>
        <v>0.11840000000000001</v>
      </c>
      <c r="N171" s="14">
        <f>Tabela2[[#This Row],[estadual]]/100</f>
        <v>0.17</v>
      </c>
      <c r="O171" s="14">
        <f>Tabela2[[#This Row],[municipal]]/100</f>
        <v>0</v>
      </c>
      <c r="P171" s="13" t="str">
        <f>LEFT(Tabela2[[#This Row],[Código]],2)</f>
        <v>02</v>
      </c>
    </row>
    <row r="172" spans="2:16" x14ac:dyDescent="0.25">
      <c r="B172" s="11" t="str">
        <f>LOOKUP(Tabela2[[#This Row],[RESUMO]],Tabela3[Grupo],Tabela3[Meus produtos])</f>
        <v>Não</v>
      </c>
      <c r="C172" s="32" t="s">
        <v>135</v>
      </c>
      <c r="D172"/>
      <c r="E172">
        <v>0</v>
      </c>
      <c r="F172" s="32" t="s">
        <v>128</v>
      </c>
      <c r="G172">
        <v>4.2</v>
      </c>
      <c r="H172">
        <v>11.84</v>
      </c>
      <c r="I172">
        <v>17</v>
      </c>
      <c r="J172">
        <v>0</v>
      </c>
      <c r="K172" s="31">
        <f>SUM(Tabela2[[#This Row],[Tributação federal para nacionais]:[Tributação municipal]])</f>
        <v>0.33040000000000003</v>
      </c>
      <c r="L172" s="14">
        <f>Tabela2[[#This Row],[importadosFederal]]/100</f>
        <v>4.2000000000000003E-2</v>
      </c>
      <c r="M172" s="14">
        <f>Tabela2[[#This Row],[nacionalFederal]]/100</f>
        <v>0.11840000000000001</v>
      </c>
      <c r="N172" s="14">
        <f>Tabela2[[#This Row],[estadual]]/100</f>
        <v>0.17</v>
      </c>
      <c r="O172" s="14">
        <f>Tabela2[[#This Row],[municipal]]/100</f>
        <v>0</v>
      </c>
      <c r="P172" s="13" t="str">
        <f>LEFT(Tabela2[[#This Row],[Código]],2)</f>
        <v>02</v>
      </c>
    </row>
    <row r="173" spans="2:16" x14ac:dyDescent="0.25">
      <c r="B173" s="11" t="str">
        <f>LOOKUP(Tabela2[[#This Row],[RESUMO]],Tabela3[Grupo],Tabela3[Meus produtos])</f>
        <v>Não</v>
      </c>
      <c r="C173" s="32" t="s">
        <v>136</v>
      </c>
      <c r="D173"/>
      <c r="E173">
        <v>0</v>
      </c>
      <c r="F173" s="32" t="s">
        <v>130</v>
      </c>
      <c r="G173">
        <v>4.2</v>
      </c>
      <c r="H173">
        <v>11.84</v>
      </c>
      <c r="I173">
        <v>17</v>
      </c>
      <c r="J173">
        <v>0</v>
      </c>
      <c r="K173" s="31">
        <f>SUM(Tabela2[[#This Row],[Tributação federal para nacionais]:[Tributação municipal]])</f>
        <v>0.33040000000000003</v>
      </c>
      <c r="L173" s="14">
        <f>Tabela2[[#This Row],[importadosFederal]]/100</f>
        <v>4.2000000000000003E-2</v>
      </c>
      <c r="M173" s="14">
        <f>Tabela2[[#This Row],[nacionalFederal]]/100</f>
        <v>0.11840000000000001</v>
      </c>
      <c r="N173" s="14">
        <f>Tabela2[[#This Row],[estadual]]/100</f>
        <v>0.17</v>
      </c>
      <c r="O173" s="14">
        <f>Tabela2[[#This Row],[municipal]]/100</f>
        <v>0</v>
      </c>
      <c r="P173" s="13" t="str">
        <f>LEFT(Tabela2[[#This Row],[Código]],2)</f>
        <v>02</v>
      </c>
    </row>
    <row r="174" spans="2:16" x14ac:dyDescent="0.25">
      <c r="B174" s="11" t="str">
        <f>LOOKUP(Tabela2[[#This Row],[RESUMO]],Tabela3[Grupo],Tabela3[Meus produtos])</f>
        <v>Não</v>
      </c>
      <c r="C174" s="32" t="s">
        <v>137</v>
      </c>
      <c r="D174"/>
      <c r="E174">
        <v>0</v>
      </c>
      <c r="F174" s="32" t="s">
        <v>132</v>
      </c>
      <c r="G174">
        <v>4.2</v>
      </c>
      <c r="H174">
        <v>11.84</v>
      </c>
      <c r="I174">
        <v>17</v>
      </c>
      <c r="J174">
        <v>0</v>
      </c>
      <c r="K174" s="31">
        <f>SUM(Tabela2[[#This Row],[Tributação federal para nacionais]:[Tributação municipal]])</f>
        <v>0.33040000000000003</v>
      </c>
      <c r="L174" s="14">
        <f>Tabela2[[#This Row],[importadosFederal]]/100</f>
        <v>4.2000000000000003E-2</v>
      </c>
      <c r="M174" s="14">
        <f>Tabela2[[#This Row],[nacionalFederal]]/100</f>
        <v>0.11840000000000001</v>
      </c>
      <c r="N174" s="14">
        <f>Tabela2[[#This Row],[estadual]]/100</f>
        <v>0.17</v>
      </c>
      <c r="O174" s="14">
        <f>Tabela2[[#This Row],[municipal]]/100</f>
        <v>0</v>
      </c>
      <c r="P174" s="13" t="str">
        <f>LEFT(Tabela2[[#This Row],[Código]],2)</f>
        <v>02</v>
      </c>
    </row>
    <row r="175" spans="2:16" x14ac:dyDescent="0.25">
      <c r="B175" s="11" t="str">
        <f>LOOKUP(Tabela2[[#This Row],[RESUMO]],Tabela3[Grupo],Tabela3[Meus produtos])</f>
        <v>Não</v>
      </c>
      <c r="C175" s="32" t="s">
        <v>138</v>
      </c>
      <c r="D175"/>
      <c r="E175">
        <v>0</v>
      </c>
      <c r="F175" s="32" t="s">
        <v>134</v>
      </c>
      <c r="G175">
        <v>4.2</v>
      </c>
      <c r="H175">
        <v>11.84</v>
      </c>
      <c r="I175">
        <v>17</v>
      </c>
      <c r="J175">
        <v>0</v>
      </c>
      <c r="K175" s="31">
        <f>SUM(Tabela2[[#This Row],[Tributação federal para nacionais]:[Tributação municipal]])</f>
        <v>0.33040000000000003</v>
      </c>
      <c r="L175" s="14">
        <f>Tabela2[[#This Row],[importadosFederal]]/100</f>
        <v>4.2000000000000003E-2</v>
      </c>
      <c r="M175" s="14">
        <f>Tabela2[[#This Row],[nacionalFederal]]/100</f>
        <v>0.11840000000000001</v>
      </c>
      <c r="N175" s="14">
        <f>Tabela2[[#This Row],[estadual]]/100</f>
        <v>0.17</v>
      </c>
      <c r="O175" s="14">
        <f>Tabela2[[#This Row],[municipal]]/100</f>
        <v>0</v>
      </c>
      <c r="P175" s="13" t="str">
        <f>LEFT(Tabela2[[#This Row],[Código]],2)</f>
        <v>02</v>
      </c>
    </row>
    <row r="176" spans="2:16" x14ac:dyDescent="0.25">
      <c r="B176" s="11" t="str">
        <f>LOOKUP(Tabela2[[#This Row],[RESUMO]],Tabela3[Grupo],Tabela3[Meus produtos])</f>
        <v>Não</v>
      </c>
      <c r="C176" s="32" t="s">
        <v>139</v>
      </c>
      <c r="D176"/>
      <c r="E176">
        <v>0</v>
      </c>
      <c r="F176" s="32" t="s">
        <v>128</v>
      </c>
      <c r="G176">
        <v>4.2</v>
      </c>
      <c r="H176">
        <v>11.84</v>
      </c>
      <c r="I176">
        <v>17</v>
      </c>
      <c r="J176">
        <v>0</v>
      </c>
      <c r="K176" s="31">
        <f>SUM(Tabela2[[#This Row],[Tributação federal para nacionais]:[Tributação municipal]])</f>
        <v>0.33040000000000003</v>
      </c>
      <c r="L176" s="14">
        <f>Tabela2[[#This Row],[importadosFederal]]/100</f>
        <v>4.2000000000000003E-2</v>
      </c>
      <c r="M176" s="14">
        <f>Tabela2[[#This Row],[nacionalFederal]]/100</f>
        <v>0.11840000000000001</v>
      </c>
      <c r="N176" s="14">
        <f>Tabela2[[#This Row],[estadual]]/100</f>
        <v>0.17</v>
      </c>
      <c r="O176" s="14">
        <f>Tabela2[[#This Row],[municipal]]/100</f>
        <v>0</v>
      </c>
      <c r="P176" s="13" t="str">
        <f>LEFT(Tabela2[[#This Row],[Código]],2)</f>
        <v>02</v>
      </c>
    </row>
    <row r="177" spans="2:16" x14ac:dyDescent="0.25">
      <c r="B177" s="11" t="str">
        <f>LOOKUP(Tabela2[[#This Row],[RESUMO]],Tabela3[Grupo],Tabela3[Meus produtos])</f>
        <v>Não</v>
      </c>
      <c r="C177" s="32" t="s">
        <v>140</v>
      </c>
      <c r="D177"/>
      <c r="E177">
        <v>0</v>
      </c>
      <c r="F177" s="32" t="s">
        <v>130</v>
      </c>
      <c r="G177">
        <v>4.2</v>
      </c>
      <c r="H177">
        <v>11.84</v>
      </c>
      <c r="I177">
        <v>17</v>
      </c>
      <c r="J177">
        <v>0</v>
      </c>
      <c r="K177" s="31">
        <f>SUM(Tabela2[[#This Row],[Tributação federal para nacionais]:[Tributação municipal]])</f>
        <v>0.33040000000000003</v>
      </c>
      <c r="L177" s="14">
        <f>Tabela2[[#This Row],[importadosFederal]]/100</f>
        <v>4.2000000000000003E-2</v>
      </c>
      <c r="M177" s="14">
        <f>Tabela2[[#This Row],[nacionalFederal]]/100</f>
        <v>0.11840000000000001</v>
      </c>
      <c r="N177" s="14">
        <f>Tabela2[[#This Row],[estadual]]/100</f>
        <v>0.17</v>
      </c>
      <c r="O177" s="14">
        <f>Tabela2[[#This Row],[municipal]]/100</f>
        <v>0</v>
      </c>
      <c r="P177" s="13" t="str">
        <f>LEFT(Tabela2[[#This Row],[Código]],2)</f>
        <v>02</v>
      </c>
    </row>
    <row r="178" spans="2:16" x14ac:dyDescent="0.25">
      <c r="B178" s="11" t="str">
        <f>LOOKUP(Tabela2[[#This Row],[RESUMO]],Tabela3[Grupo],Tabela3[Meus produtos])</f>
        <v>Não</v>
      </c>
      <c r="C178" s="32" t="s">
        <v>141</v>
      </c>
      <c r="D178"/>
      <c r="E178">
        <v>0</v>
      </c>
      <c r="F178" s="32" t="s">
        <v>17004</v>
      </c>
      <c r="G178">
        <v>4.2</v>
      </c>
      <c r="H178">
        <v>11.84</v>
      </c>
      <c r="I178">
        <v>17</v>
      </c>
      <c r="J178">
        <v>0</v>
      </c>
      <c r="K178" s="31">
        <f>SUM(Tabela2[[#This Row],[Tributação federal para nacionais]:[Tributação municipal]])</f>
        <v>0.33040000000000003</v>
      </c>
      <c r="L178" s="14">
        <f>Tabela2[[#This Row],[importadosFederal]]/100</f>
        <v>4.2000000000000003E-2</v>
      </c>
      <c r="M178" s="14">
        <f>Tabela2[[#This Row],[nacionalFederal]]/100</f>
        <v>0.11840000000000001</v>
      </c>
      <c r="N178" s="14">
        <f>Tabela2[[#This Row],[estadual]]/100</f>
        <v>0.17</v>
      </c>
      <c r="O178" s="14">
        <f>Tabela2[[#This Row],[municipal]]/100</f>
        <v>0</v>
      </c>
      <c r="P178" s="13" t="str">
        <f>LEFT(Tabela2[[#This Row],[Código]],2)</f>
        <v>02</v>
      </c>
    </row>
    <row r="179" spans="2:16" x14ac:dyDescent="0.25">
      <c r="B179" s="11" t="str">
        <f>LOOKUP(Tabela2[[#This Row],[RESUMO]],Tabela3[Grupo],Tabela3[Meus produtos])</f>
        <v>Não</v>
      </c>
      <c r="C179" s="32" t="s">
        <v>142</v>
      </c>
      <c r="D179"/>
      <c r="E179">
        <v>0</v>
      </c>
      <c r="F179" s="32" t="s">
        <v>143</v>
      </c>
      <c r="G179">
        <v>4.2</v>
      </c>
      <c r="H179">
        <v>11.84</v>
      </c>
      <c r="I179">
        <v>17</v>
      </c>
      <c r="J179">
        <v>0</v>
      </c>
      <c r="K179" s="31">
        <f>SUM(Tabela2[[#This Row],[Tributação federal para nacionais]:[Tributação municipal]])</f>
        <v>0.33040000000000003</v>
      </c>
      <c r="L179" s="14">
        <f>Tabela2[[#This Row],[importadosFederal]]/100</f>
        <v>4.2000000000000003E-2</v>
      </c>
      <c r="M179" s="14">
        <f>Tabela2[[#This Row],[nacionalFederal]]/100</f>
        <v>0.11840000000000001</v>
      </c>
      <c r="N179" s="14">
        <f>Tabela2[[#This Row],[estadual]]/100</f>
        <v>0.17</v>
      </c>
      <c r="O179" s="14">
        <f>Tabela2[[#This Row],[municipal]]/100</f>
        <v>0</v>
      </c>
      <c r="P179" s="13" t="str">
        <f>LEFT(Tabela2[[#This Row],[Código]],2)</f>
        <v>02</v>
      </c>
    </row>
    <row r="180" spans="2:16" x14ac:dyDescent="0.25">
      <c r="B180" s="11" t="str">
        <f>LOOKUP(Tabela2[[#This Row],[RESUMO]],Tabela3[Grupo],Tabela3[Meus produtos])</f>
        <v>Não</v>
      </c>
      <c r="C180" s="32" t="s">
        <v>144</v>
      </c>
      <c r="D180"/>
      <c r="E180">
        <v>0</v>
      </c>
      <c r="F180" s="32" t="s">
        <v>145</v>
      </c>
      <c r="G180">
        <v>4.2</v>
      </c>
      <c r="H180">
        <v>11.84</v>
      </c>
      <c r="I180">
        <v>17</v>
      </c>
      <c r="J180">
        <v>0</v>
      </c>
      <c r="K180" s="31">
        <f>SUM(Tabela2[[#This Row],[Tributação federal para nacionais]:[Tributação municipal]])</f>
        <v>0.33040000000000003</v>
      </c>
      <c r="L180" s="14">
        <f>Tabela2[[#This Row],[importadosFederal]]/100</f>
        <v>4.2000000000000003E-2</v>
      </c>
      <c r="M180" s="14">
        <f>Tabela2[[#This Row],[nacionalFederal]]/100</f>
        <v>0.11840000000000001</v>
      </c>
      <c r="N180" s="14">
        <f>Tabela2[[#This Row],[estadual]]/100</f>
        <v>0.17</v>
      </c>
      <c r="O180" s="14">
        <f>Tabela2[[#This Row],[municipal]]/100</f>
        <v>0</v>
      </c>
      <c r="P180" s="13" t="str">
        <f>LEFT(Tabela2[[#This Row],[Código]],2)</f>
        <v>02</v>
      </c>
    </row>
    <row r="181" spans="2:16" x14ac:dyDescent="0.25">
      <c r="B181" s="11" t="str">
        <f>LOOKUP(Tabela2[[#This Row],[RESUMO]],Tabela3[Grupo],Tabela3[Meus produtos])</f>
        <v>Não</v>
      </c>
      <c r="C181" s="32" t="s">
        <v>146</v>
      </c>
      <c r="D181"/>
      <c r="E181">
        <v>0</v>
      </c>
      <c r="F181" s="32" t="s">
        <v>128</v>
      </c>
      <c r="G181">
        <v>4.2</v>
      </c>
      <c r="H181">
        <v>11.84</v>
      </c>
      <c r="I181">
        <v>17</v>
      </c>
      <c r="J181">
        <v>0</v>
      </c>
      <c r="K181" s="31">
        <f>SUM(Tabela2[[#This Row],[Tributação federal para nacionais]:[Tributação municipal]])</f>
        <v>0.33040000000000003</v>
      </c>
      <c r="L181" s="14">
        <f>Tabela2[[#This Row],[importadosFederal]]/100</f>
        <v>4.2000000000000003E-2</v>
      </c>
      <c r="M181" s="14">
        <f>Tabela2[[#This Row],[nacionalFederal]]/100</f>
        <v>0.11840000000000001</v>
      </c>
      <c r="N181" s="14">
        <f>Tabela2[[#This Row],[estadual]]/100</f>
        <v>0.17</v>
      </c>
      <c r="O181" s="14">
        <f>Tabela2[[#This Row],[municipal]]/100</f>
        <v>0</v>
      </c>
      <c r="P181" s="13" t="str">
        <f>LEFT(Tabela2[[#This Row],[Código]],2)</f>
        <v>02</v>
      </c>
    </row>
    <row r="182" spans="2:16" x14ac:dyDescent="0.25">
      <c r="B182" s="11" t="str">
        <f>LOOKUP(Tabela2[[#This Row],[RESUMO]],Tabela3[Grupo],Tabela3[Meus produtos])</f>
        <v>Não</v>
      </c>
      <c r="C182" s="32" t="s">
        <v>147</v>
      </c>
      <c r="D182"/>
      <c r="E182">
        <v>0</v>
      </c>
      <c r="F182" s="32" t="s">
        <v>130</v>
      </c>
      <c r="G182">
        <v>4.2</v>
      </c>
      <c r="H182">
        <v>11.84</v>
      </c>
      <c r="I182">
        <v>17</v>
      </c>
      <c r="J182">
        <v>0</v>
      </c>
      <c r="K182" s="31">
        <f>SUM(Tabela2[[#This Row],[Tributação federal para nacionais]:[Tributação municipal]])</f>
        <v>0.33040000000000003</v>
      </c>
      <c r="L182" s="14">
        <f>Tabela2[[#This Row],[importadosFederal]]/100</f>
        <v>4.2000000000000003E-2</v>
      </c>
      <c r="M182" s="14">
        <f>Tabela2[[#This Row],[nacionalFederal]]/100</f>
        <v>0.11840000000000001</v>
      </c>
      <c r="N182" s="14">
        <f>Tabela2[[#This Row],[estadual]]/100</f>
        <v>0.17</v>
      </c>
      <c r="O182" s="14">
        <f>Tabela2[[#This Row],[municipal]]/100</f>
        <v>0</v>
      </c>
      <c r="P182" s="13" t="str">
        <f>LEFT(Tabela2[[#This Row],[Código]],2)</f>
        <v>02</v>
      </c>
    </row>
    <row r="183" spans="2:16" x14ac:dyDescent="0.25">
      <c r="B183" s="11" t="str">
        <f>LOOKUP(Tabela2[[#This Row],[RESUMO]],Tabela3[Grupo],Tabela3[Meus produtos])</f>
        <v>Não</v>
      </c>
      <c r="C183" s="32" t="s">
        <v>148</v>
      </c>
      <c r="D183"/>
      <c r="E183">
        <v>0</v>
      </c>
      <c r="F183" s="32" t="s">
        <v>17004</v>
      </c>
      <c r="G183">
        <v>4.2</v>
      </c>
      <c r="H183">
        <v>11.84</v>
      </c>
      <c r="I183">
        <v>17</v>
      </c>
      <c r="J183">
        <v>0</v>
      </c>
      <c r="K183" s="31">
        <f>SUM(Tabela2[[#This Row],[Tributação federal para nacionais]:[Tributação municipal]])</f>
        <v>0.33040000000000003</v>
      </c>
      <c r="L183" s="14">
        <f>Tabela2[[#This Row],[importadosFederal]]/100</f>
        <v>4.2000000000000003E-2</v>
      </c>
      <c r="M183" s="14">
        <f>Tabela2[[#This Row],[nacionalFederal]]/100</f>
        <v>0.11840000000000001</v>
      </c>
      <c r="N183" s="14">
        <f>Tabela2[[#This Row],[estadual]]/100</f>
        <v>0.17</v>
      </c>
      <c r="O183" s="14">
        <f>Tabela2[[#This Row],[municipal]]/100</f>
        <v>0</v>
      </c>
      <c r="P183" s="13" t="str">
        <f>LEFT(Tabela2[[#This Row],[Código]],2)</f>
        <v>02</v>
      </c>
    </row>
    <row r="184" spans="2:16" x14ac:dyDescent="0.25">
      <c r="B184" s="11" t="str">
        <f>LOOKUP(Tabela2[[#This Row],[RESUMO]],Tabela3[Grupo],Tabela3[Meus produtos])</f>
        <v>Não</v>
      </c>
      <c r="C184" s="32" t="s">
        <v>149</v>
      </c>
      <c r="D184"/>
      <c r="E184">
        <v>0</v>
      </c>
      <c r="F184" s="32" t="s">
        <v>143</v>
      </c>
      <c r="G184">
        <v>4.2</v>
      </c>
      <c r="H184">
        <v>11.84</v>
      </c>
      <c r="I184">
        <v>17</v>
      </c>
      <c r="J184">
        <v>0</v>
      </c>
      <c r="K184" s="31">
        <f>SUM(Tabela2[[#This Row],[Tributação federal para nacionais]:[Tributação municipal]])</f>
        <v>0.33040000000000003</v>
      </c>
      <c r="L184" s="14">
        <f>Tabela2[[#This Row],[importadosFederal]]/100</f>
        <v>4.2000000000000003E-2</v>
      </c>
      <c r="M184" s="14">
        <f>Tabela2[[#This Row],[nacionalFederal]]/100</f>
        <v>0.11840000000000001</v>
      </c>
      <c r="N184" s="14">
        <f>Tabela2[[#This Row],[estadual]]/100</f>
        <v>0.17</v>
      </c>
      <c r="O184" s="14">
        <f>Tabela2[[#This Row],[municipal]]/100</f>
        <v>0</v>
      </c>
      <c r="P184" s="13" t="str">
        <f>LEFT(Tabela2[[#This Row],[Código]],2)</f>
        <v>02</v>
      </c>
    </row>
    <row r="185" spans="2:16" x14ac:dyDescent="0.25">
      <c r="B185" s="11" t="str">
        <f>LOOKUP(Tabela2[[#This Row],[RESUMO]],Tabela3[Grupo],Tabela3[Meus produtos])</f>
        <v>Não</v>
      </c>
      <c r="C185" s="32" t="s">
        <v>150</v>
      </c>
      <c r="D185"/>
      <c r="E185">
        <v>0</v>
      </c>
      <c r="F185" s="32" t="s">
        <v>145</v>
      </c>
      <c r="G185">
        <v>4.2</v>
      </c>
      <c r="H185">
        <v>11.84</v>
      </c>
      <c r="I185">
        <v>17</v>
      </c>
      <c r="J185">
        <v>0</v>
      </c>
      <c r="K185" s="31">
        <f>SUM(Tabela2[[#This Row],[Tributação federal para nacionais]:[Tributação municipal]])</f>
        <v>0.33040000000000003</v>
      </c>
      <c r="L185" s="14">
        <f>Tabela2[[#This Row],[importadosFederal]]/100</f>
        <v>4.2000000000000003E-2</v>
      </c>
      <c r="M185" s="14">
        <f>Tabela2[[#This Row],[nacionalFederal]]/100</f>
        <v>0.11840000000000001</v>
      </c>
      <c r="N185" s="14">
        <f>Tabela2[[#This Row],[estadual]]/100</f>
        <v>0.17</v>
      </c>
      <c r="O185" s="14">
        <f>Tabela2[[#This Row],[municipal]]/100</f>
        <v>0</v>
      </c>
      <c r="P185" s="13" t="str">
        <f>LEFT(Tabela2[[#This Row],[Código]],2)</f>
        <v>02</v>
      </c>
    </row>
    <row r="186" spans="2:16" x14ac:dyDescent="0.25">
      <c r="B186" s="11" t="str">
        <f>LOOKUP(Tabela2[[#This Row],[RESUMO]],Tabela3[Grupo],Tabela3[Meus produtos])</f>
        <v>Não</v>
      </c>
      <c r="C186" s="32" t="s">
        <v>151</v>
      </c>
      <c r="D186"/>
      <c r="E186">
        <v>0</v>
      </c>
      <c r="F186" s="32" t="s">
        <v>17005</v>
      </c>
      <c r="G186">
        <v>4.2</v>
      </c>
      <c r="H186">
        <v>11.84</v>
      </c>
      <c r="I186">
        <v>17</v>
      </c>
      <c r="J186">
        <v>0</v>
      </c>
      <c r="K186" s="31">
        <f>SUM(Tabela2[[#This Row],[Tributação federal para nacionais]:[Tributação municipal]])</f>
        <v>0.33040000000000003</v>
      </c>
      <c r="L186" s="14">
        <f>Tabela2[[#This Row],[importadosFederal]]/100</f>
        <v>4.2000000000000003E-2</v>
      </c>
      <c r="M186" s="14">
        <f>Tabela2[[#This Row],[nacionalFederal]]/100</f>
        <v>0.11840000000000001</v>
      </c>
      <c r="N186" s="14">
        <f>Tabela2[[#This Row],[estadual]]/100</f>
        <v>0.17</v>
      </c>
      <c r="O186" s="14">
        <f>Tabela2[[#This Row],[municipal]]/100</f>
        <v>0</v>
      </c>
      <c r="P186" s="13" t="str">
        <f>LEFT(Tabela2[[#This Row],[Código]],2)</f>
        <v>02</v>
      </c>
    </row>
    <row r="187" spans="2:16" x14ac:dyDescent="0.25">
      <c r="B187" s="11" t="str">
        <f>LOOKUP(Tabela2[[#This Row],[RESUMO]],Tabela3[Grupo],Tabela3[Meus produtos])</f>
        <v>Não</v>
      </c>
      <c r="C187" s="32" t="s">
        <v>152</v>
      </c>
      <c r="D187"/>
      <c r="E187">
        <v>0</v>
      </c>
      <c r="F187" s="32" t="s">
        <v>153</v>
      </c>
      <c r="G187">
        <v>13.45</v>
      </c>
      <c r="H187">
        <v>21.09</v>
      </c>
      <c r="I187">
        <v>17</v>
      </c>
      <c r="J187">
        <v>0</v>
      </c>
      <c r="K187" s="31">
        <f>SUM(Tabela2[[#This Row],[Tributação federal para nacionais]:[Tributação municipal]])</f>
        <v>0.51539999999999997</v>
      </c>
      <c r="L187" s="14">
        <f>Tabela2[[#This Row],[importadosFederal]]/100</f>
        <v>0.13449999999999998</v>
      </c>
      <c r="M187" s="14">
        <f>Tabela2[[#This Row],[nacionalFederal]]/100</f>
        <v>0.2109</v>
      </c>
      <c r="N187" s="14">
        <f>Tabela2[[#This Row],[estadual]]/100</f>
        <v>0.17</v>
      </c>
      <c r="O187" s="14">
        <f>Tabela2[[#This Row],[municipal]]/100</f>
        <v>0</v>
      </c>
      <c r="P187" s="13" t="str">
        <f>LEFT(Tabela2[[#This Row],[Código]],2)</f>
        <v>02</v>
      </c>
    </row>
    <row r="188" spans="2:16" x14ac:dyDescent="0.25">
      <c r="B188" s="11" t="str">
        <f>LOOKUP(Tabela2[[#This Row],[RESUMO]],Tabela3[Grupo],Tabela3[Meus produtos])</f>
        <v>Não</v>
      </c>
      <c r="C188" s="32" t="s">
        <v>154</v>
      </c>
      <c r="D188"/>
      <c r="E188">
        <v>0</v>
      </c>
      <c r="F188" s="32" t="s">
        <v>155</v>
      </c>
      <c r="G188">
        <v>13.45</v>
      </c>
      <c r="H188">
        <v>21.09</v>
      </c>
      <c r="I188">
        <v>17</v>
      </c>
      <c r="J188">
        <v>0</v>
      </c>
      <c r="K188" s="31">
        <f>SUM(Tabela2[[#This Row],[Tributação federal para nacionais]:[Tributação municipal]])</f>
        <v>0.51539999999999997</v>
      </c>
      <c r="L188" s="14">
        <f>Tabela2[[#This Row],[importadosFederal]]/100</f>
        <v>0.13449999999999998</v>
      </c>
      <c r="M188" s="14">
        <f>Tabela2[[#This Row],[nacionalFederal]]/100</f>
        <v>0.2109</v>
      </c>
      <c r="N188" s="14">
        <f>Tabela2[[#This Row],[estadual]]/100</f>
        <v>0.17</v>
      </c>
      <c r="O188" s="14">
        <f>Tabela2[[#This Row],[municipal]]/100</f>
        <v>0</v>
      </c>
      <c r="P188" s="13" t="str">
        <f>LEFT(Tabela2[[#This Row],[Código]],2)</f>
        <v>02</v>
      </c>
    </row>
    <row r="189" spans="2:16" x14ac:dyDescent="0.25">
      <c r="B189" s="11" t="str">
        <f>LOOKUP(Tabela2[[#This Row],[RESUMO]],Tabela3[Grupo],Tabela3[Meus produtos])</f>
        <v>Não</v>
      </c>
      <c r="C189" s="32" t="s">
        <v>156</v>
      </c>
      <c r="D189"/>
      <c r="E189">
        <v>0</v>
      </c>
      <c r="F189" s="32" t="s">
        <v>17006</v>
      </c>
      <c r="G189">
        <v>13.45</v>
      </c>
      <c r="H189">
        <v>21.09</v>
      </c>
      <c r="I189">
        <v>17</v>
      </c>
      <c r="J189">
        <v>0</v>
      </c>
      <c r="K189" s="31">
        <f>SUM(Tabela2[[#This Row],[Tributação federal para nacionais]:[Tributação municipal]])</f>
        <v>0.51539999999999997</v>
      </c>
      <c r="L189" s="14">
        <f>Tabela2[[#This Row],[importadosFederal]]/100</f>
        <v>0.13449999999999998</v>
      </c>
      <c r="M189" s="14">
        <f>Tabela2[[#This Row],[nacionalFederal]]/100</f>
        <v>0.2109</v>
      </c>
      <c r="N189" s="14">
        <f>Tabela2[[#This Row],[estadual]]/100</f>
        <v>0.17</v>
      </c>
      <c r="O189" s="14">
        <f>Tabela2[[#This Row],[municipal]]/100</f>
        <v>0</v>
      </c>
      <c r="P189" s="13" t="str">
        <f>LEFT(Tabela2[[#This Row],[Código]],2)</f>
        <v>02</v>
      </c>
    </row>
    <row r="190" spans="2:16" x14ac:dyDescent="0.25">
      <c r="B190" s="11" t="str">
        <f>LOOKUP(Tabela2[[#This Row],[RESUMO]],Tabela3[Grupo],Tabela3[Meus produtos])</f>
        <v>Não</v>
      </c>
      <c r="C190" s="32" t="s">
        <v>157</v>
      </c>
      <c r="D190"/>
      <c r="E190">
        <v>0</v>
      </c>
      <c r="F190" s="32" t="s">
        <v>17007</v>
      </c>
      <c r="G190">
        <v>13.45</v>
      </c>
      <c r="H190">
        <v>21.09</v>
      </c>
      <c r="I190">
        <v>17</v>
      </c>
      <c r="J190">
        <v>0</v>
      </c>
      <c r="K190" s="31">
        <f>SUM(Tabela2[[#This Row],[Tributação federal para nacionais]:[Tributação municipal]])</f>
        <v>0.51539999999999997</v>
      </c>
      <c r="L190" s="14">
        <f>Tabela2[[#This Row],[importadosFederal]]/100</f>
        <v>0.13449999999999998</v>
      </c>
      <c r="M190" s="14">
        <f>Tabela2[[#This Row],[nacionalFederal]]/100</f>
        <v>0.2109</v>
      </c>
      <c r="N190" s="14">
        <f>Tabela2[[#This Row],[estadual]]/100</f>
        <v>0.17</v>
      </c>
      <c r="O190" s="14">
        <f>Tabela2[[#This Row],[municipal]]/100</f>
        <v>0</v>
      </c>
      <c r="P190" s="13" t="str">
        <f>LEFT(Tabela2[[#This Row],[Código]],2)</f>
        <v>02</v>
      </c>
    </row>
    <row r="191" spans="2:16" x14ac:dyDescent="0.25">
      <c r="B191" s="11" t="str">
        <f>LOOKUP(Tabela2[[#This Row],[RESUMO]],Tabela3[Grupo],Tabela3[Meus produtos])</f>
        <v>Não</v>
      </c>
      <c r="C191" s="32" t="s">
        <v>158</v>
      </c>
      <c r="D191"/>
      <c r="E191">
        <v>0</v>
      </c>
      <c r="F191" s="32" t="s">
        <v>17008</v>
      </c>
      <c r="G191">
        <v>13.45</v>
      </c>
      <c r="H191">
        <v>21.09</v>
      </c>
      <c r="I191">
        <v>17</v>
      </c>
      <c r="J191">
        <v>0</v>
      </c>
      <c r="K191" s="31">
        <f>SUM(Tabela2[[#This Row],[Tributação federal para nacionais]:[Tributação municipal]])</f>
        <v>0.51539999999999997</v>
      </c>
      <c r="L191" s="14">
        <f>Tabela2[[#This Row],[importadosFederal]]/100</f>
        <v>0.13449999999999998</v>
      </c>
      <c r="M191" s="14">
        <f>Tabela2[[#This Row],[nacionalFederal]]/100</f>
        <v>0.2109</v>
      </c>
      <c r="N191" s="14">
        <f>Tabela2[[#This Row],[estadual]]/100</f>
        <v>0.17</v>
      </c>
      <c r="O191" s="14">
        <f>Tabela2[[#This Row],[municipal]]/100</f>
        <v>0</v>
      </c>
      <c r="P191" s="13" t="str">
        <f>LEFT(Tabela2[[#This Row],[Código]],2)</f>
        <v>02</v>
      </c>
    </row>
    <row r="192" spans="2:16" x14ac:dyDescent="0.25">
      <c r="B192" s="11" t="str">
        <f>LOOKUP(Tabela2[[#This Row],[RESUMO]],Tabela3[Grupo],Tabela3[Meus produtos])</f>
        <v>Não</v>
      </c>
      <c r="C192" s="32" t="s">
        <v>159</v>
      </c>
      <c r="D192"/>
      <c r="E192">
        <v>0</v>
      </c>
      <c r="F192" s="32" t="s">
        <v>160</v>
      </c>
      <c r="G192">
        <v>13.45</v>
      </c>
      <c r="H192">
        <v>21.09</v>
      </c>
      <c r="I192">
        <v>17</v>
      </c>
      <c r="J192">
        <v>0</v>
      </c>
      <c r="K192" s="31">
        <f>SUM(Tabela2[[#This Row],[Tributação federal para nacionais]:[Tributação municipal]])</f>
        <v>0.51539999999999997</v>
      </c>
      <c r="L192" s="14">
        <f>Tabela2[[#This Row],[importadosFederal]]/100</f>
        <v>0.13449999999999998</v>
      </c>
      <c r="M192" s="14">
        <f>Tabela2[[#This Row],[nacionalFederal]]/100</f>
        <v>0.2109</v>
      </c>
      <c r="N192" s="14">
        <f>Tabela2[[#This Row],[estadual]]/100</f>
        <v>0.17</v>
      </c>
      <c r="O192" s="14">
        <f>Tabela2[[#This Row],[municipal]]/100</f>
        <v>0</v>
      </c>
      <c r="P192" s="13" t="str">
        <f>LEFT(Tabela2[[#This Row],[Código]],2)</f>
        <v>02</v>
      </c>
    </row>
    <row r="193" spans="2:16" x14ac:dyDescent="0.25">
      <c r="B193" s="11" t="str">
        <f>LOOKUP(Tabela2[[#This Row],[RESUMO]],Tabela3[Grupo],Tabela3[Meus produtos])</f>
        <v>Não</v>
      </c>
      <c r="C193" s="32" t="s">
        <v>161</v>
      </c>
      <c r="D193"/>
      <c r="E193">
        <v>0</v>
      </c>
      <c r="F193" s="32" t="s">
        <v>162</v>
      </c>
      <c r="G193">
        <v>4.2</v>
      </c>
      <c r="H193">
        <v>9.18</v>
      </c>
      <c r="I193">
        <v>17</v>
      </c>
      <c r="J193">
        <v>0</v>
      </c>
      <c r="K193" s="31">
        <f>SUM(Tabela2[[#This Row],[Tributação federal para nacionais]:[Tributação municipal]])</f>
        <v>0.30380000000000001</v>
      </c>
      <c r="L193" s="14">
        <f>Tabela2[[#This Row],[importadosFederal]]/100</f>
        <v>4.2000000000000003E-2</v>
      </c>
      <c r="M193" s="14">
        <f>Tabela2[[#This Row],[nacionalFederal]]/100</f>
        <v>9.1799999999999993E-2</v>
      </c>
      <c r="N193" s="14">
        <f>Tabela2[[#This Row],[estadual]]/100</f>
        <v>0.17</v>
      </c>
      <c r="O193" s="14">
        <f>Tabela2[[#This Row],[municipal]]/100</f>
        <v>0</v>
      </c>
      <c r="P193" s="13" t="str">
        <f>LEFT(Tabela2[[#This Row],[Código]],2)</f>
        <v>02</v>
      </c>
    </row>
    <row r="194" spans="2:16" x14ac:dyDescent="0.25">
      <c r="B194" s="11" t="str">
        <f>LOOKUP(Tabela2[[#This Row],[RESUMO]],Tabela3[Grupo],Tabela3[Meus produtos])</f>
        <v>Não</v>
      </c>
      <c r="C194" s="32" t="s">
        <v>163</v>
      </c>
      <c r="D194"/>
      <c r="E194">
        <v>0</v>
      </c>
      <c r="F194" s="32" t="s">
        <v>17</v>
      </c>
      <c r="G194">
        <v>4.2</v>
      </c>
      <c r="H194">
        <v>9.18</v>
      </c>
      <c r="I194">
        <v>17</v>
      </c>
      <c r="J194">
        <v>0</v>
      </c>
      <c r="K194" s="31">
        <f>SUM(Tabela2[[#This Row],[Tributação federal para nacionais]:[Tributação municipal]])</f>
        <v>0.30380000000000001</v>
      </c>
      <c r="L194" s="14">
        <f>Tabela2[[#This Row],[importadosFederal]]/100</f>
        <v>4.2000000000000003E-2</v>
      </c>
      <c r="M194" s="14">
        <f>Tabela2[[#This Row],[nacionalFederal]]/100</f>
        <v>9.1799999999999993E-2</v>
      </c>
      <c r="N194" s="14">
        <f>Tabela2[[#This Row],[estadual]]/100</f>
        <v>0.17</v>
      </c>
      <c r="O194" s="14">
        <f>Tabela2[[#This Row],[municipal]]/100</f>
        <v>0</v>
      </c>
      <c r="P194" s="13" t="str">
        <f>LEFT(Tabela2[[#This Row],[Código]],2)</f>
        <v>02</v>
      </c>
    </row>
    <row r="195" spans="2:16" x14ac:dyDescent="0.25">
      <c r="B195" s="11" t="str">
        <f>LOOKUP(Tabela2[[#This Row],[RESUMO]],Tabela3[Grupo],Tabela3[Meus produtos])</f>
        <v>Não</v>
      </c>
      <c r="C195" s="32" t="s">
        <v>164</v>
      </c>
      <c r="D195"/>
      <c r="E195">
        <v>0</v>
      </c>
      <c r="F195" s="32" t="s">
        <v>165</v>
      </c>
      <c r="G195">
        <v>4.2</v>
      </c>
      <c r="H195">
        <v>9.18</v>
      </c>
      <c r="I195">
        <v>17</v>
      </c>
      <c r="J195">
        <v>0</v>
      </c>
      <c r="K195" s="31">
        <f>SUM(Tabela2[[#This Row],[Tributação federal para nacionais]:[Tributação municipal]])</f>
        <v>0.30380000000000001</v>
      </c>
      <c r="L195" s="14">
        <f>Tabela2[[#This Row],[importadosFederal]]/100</f>
        <v>4.2000000000000003E-2</v>
      </c>
      <c r="M195" s="14">
        <f>Tabela2[[#This Row],[nacionalFederal]]/100</f>
        <v>9.1799999999999993E-2</v>
      </c>
      <c r="N195" s="14">
        <f>Tabela2[[#This Row],[estadual]]/100</f>
        <v>0.17</v>
      </c>
      <c r="O195" s="14">
        <f>Tabela2[[#This Row],[municipal]]/100</f>
        <v>0</v>
      </c>
      <c r="P195" s="13" t="str">
        <f>LEFT(Tabela2[[#This Row],[Código]],2)</f>
        <v>02</v>
      </c>
    </row>
    <row r="196" spans="2:16" x14ac:dyDescent="0.25">
      <c r="B196" s="11" t="str">
        <f>LOOKUP(Tabela2[[#This Row],[RESUMO]],Tabela3[Grupo],Tabela3[Meus produtos])</f>
        <v>Não</v>
      </c>
      <c r="C196" s="32" t="s">
        <v>166</v>
      </c>
      <c r="D196"/>
      <c r="E196">
        <v>0</v>
      </c>
      <c r="F196" s="32" t="s">
        <v>78</v>
      </c>
      <c r="G196">
        <v>4.2</v>
      </c>
      <c r="H196">
        <v>9.18</v>
      </c>
      <c r="I196">
        <v>17</v>
      </c>
      <c r="J196">
        <v>0</v>
      </c>
      <c r="K196" s="31">
        <f>SUM(Tabela2[[#This Row],[Tributação federal para nacionais]:[Tributação municipal]])</f>
        <v>0.30380000000000001</v>
      </c>
      <c r="L196" s="14">
        <f>Tabela2[[#This Row],[importadosFederal]]/100</f>
        <v>4.2000000000000003E-2</v>
      </c>
      <c r="M196" s="14">
        <f>Tabela2[[#This Row],[nacionalFederal]]/100</f>
        <v>9.1799999999999993E-2</v>
      </c>
      <c r="N196" s="14">
        <f>Tabela2[[#This Row],[estadual]]/100</f>
        <v>0.17</v>
      </c>
      <c r="O196" s="14">
        <f>Tabela2[[#This Row],[municipal]]/100</f>
        <v>0</v>
      </c>
      <c r="P196" s="13" t="str">
        <f>LEFT(Tabela2[[#This Row],[Código]],2)</f>
        <v>02</v>
      </c>
    </row>
    <row r="197" spans="2:16" x14ac:dyDescent="0.25">
      <c r="B197" s="11" t="str">
        <f>LOOKUP(Tabela2[[#This Row],[RESUMO]],Tabela3[Grupo],Tabela3[Meus produtos])</f>
        <v>Não</v>
      </c>
      <c r="C197" s="32" t="s">
        <v>167</v>
      </c>
      <c r="D197"/>
      <c r="E197">
        <v>0</v>
      </c>
      <c r="F197" s="32" t="s">
        <v>13</v>
      </c>
      <c r="G197">
        <v>4.2</v>
      </c>
      <c r="H197">
        <v>9.18</v>
      </c>
      <c r="I197">
        <v>17</v>
      </c>
      <c r="J197">
        <v>0</v>
      </c>
      <c r="K197" s="31">
        <f>SUM(Tabela2[[#This Row],[Tributação federal para nacionais]:[Tributação municipal]])</f>
        <v>0.30380000000000001</v>
      </c>
      <c r="L197" s="14">
        <f>Tabela2[[#This Row],[importadosFederal]]/100</f>
        <v>4.2000000000000003E-2</v>
      </c>
      <c r="M197" s="14">
        <f>Tabela2[[#This Row],[nacionalFederal]]/100</f>
        <v>9.1799999999999993E-2</v>
      </c>
      <c r="N197" s="14">
        <f>Tabela2[[#This Row],[estadual]]/100</f>
        <v>0.17</v>
      </c>
      <c r="O197" s="14">
        <f>Tabela2[[#This Row],[municipal]]/100</f>
        <v>0</v>
      </c>
      <c r="P197" s="13" t="str">
        <f>LEFT(Tabela2[[#This Row],[Código]],2)</f>
        <v>02</v>
      </c>
    </row>
    <row r="198" spans="2:16" x14ac:dyDescent="0.25">
      <c r="B198" s="11" t="str">
        <f>LOOKUP(Tabela2[[#This Row],[RESUMO]],Tabela3[Grupo],Tabela3[Meus produtos])</f>
        <v>Não</v>
      </c>
      <c r="C198" s="32" t="s">
        <v>168</v>
      </c>
      <c r="D198"/>
      <c r="E198">
        <v>0</v>
      </c>
      <c r="F198" s="32" t="s">
        <v>89</v>
      </c>
      <c r="G198">
        <v>4.2</v>
      </c>
      <c r="H198">
        <v>11.84</v>
      </c>
      <c r="I198">
        <v>17</v>
      </c>
      <c r="J198">
        <v>0</v>
      </c>
      <c r="K198" s="31">
        <f>SUM(Tabela2[[#This Row],[Tributação federal para nacionais]:[Tributação municipal]])</f>
        <v>0.33040000000000003</v>
      </c>
      <c r="L198" s="14">
        <f>Tabela2[[#This Row],[importadosFederal]]/100</f>
        <v>4.2000000000000003E-2</v>
      </c>
      <c r="M198" s="14">
        <f>Tabela2[[#This Row],[nacionalFederal]]/100</f>
        <v>0.11840000000000001</v>
      </c>
      <c r="N198" s="14">
        <f>Tabela2[[#This Row],[estadual]]/100</f>
        <v>0.17</v>
      </c>
      <c r="O198" s="14">
        <f>Tabela2[[#This Row],[municipal]]/100</f>
        <v>0</v>
      </c>
      <c r="P198" s="13" t="str">
        <f>LEFT(Tabela2[[#This Row],[Código]],2)</f>
        <v>02</v>
      </c>
    </row>
    <row r="199" spans="2:16" x14ac:dyDescent="0.25">
      <c r="B199" s="11" t="str">
        <f>LOOKUP(Tabela2[[#This Row],[RESUMO]],Tabela3[Grupo],Tabela3[Meus produtos])</f>
        <v>Não</v>
      </c>
      <c r="C199" s="32" t="s">
        <v>169</v>
      </c>
      <c r="D199"/>
      <c r="E199">
        <v>0</v>
      </c>
      <c r="F199" s="32" t="s">
        <v>170</v>
      </c>
      <c r="G199">
        <v>4.2</v>
      </c>
      <c r="H199">
        <v>11.16</v>
      </c>
      <c r="I199">
        <v>17</v>
      </c>
      <c r="J199">
        <v>0</v>
      </c>
      <c r="K199" s="31">
        <f>SUM(Tabela2[[#This Row],[Tributação federal para nacionais]:[Tributação municipal]])</f>
        <v>0.3236</v>
      </c>
      <c r="L199" s="14">
        <f>Tabela2[[#This Row],[importadosFederal]]/100</f>
        <v>4.2000000000000003E-2</v>
      </c>
      <c r="M199" s="14">
        <f>Tabela2[[#This Row],[nacionalFederal]]/100</f>
        <v>0.1116</v>
      </c>
      <c r="N199" s="14">
        <f>Tabela2[[#This Row],[estadual]]/100</f>
        <v>0.17</v>
      </c>
      <c r="O199" s="14">
        <f>Tabela2[[#This Row],[municipal]]/100</f>
        <v>0</v>
      </c>
      <c r="P199" s="13" t="str">
        <f>LEFT(Tabela2[[#This Row],[Código]],2)</f>
        <v>02</v>
      </c>
    </row>
    <row r="200" spans="2:16" x14ac:dyDescent="0.25">
      <c r="B200" s="11" t="str">
        <f>LOOKUP(Tabela2[[#This Row],[RESUMO]],Tabela3[Grupo],Tabela3[Meus produtos])</f>
        <v>Não</v>
      </c>
      <c r="C200" s="32" t="s">
        <v>171</v>
      </c>
      <c r="D200"/>
      <c r="E200">
        <v>0</v>
      </c>
      <c r="F200" s="32" t="s">
        <v>66</v>
      </c>
      <c r="G200">
        <v>4.2</v>
      </c>
      <c r="H200">
        <v>11.84</v>
      </c>
      <c r="I200">
        <v>17</v>
      </c>
      <c r="J200">
        <v>0</v>
      </c>
      <c r="K200" s="31">
        <f>SUM(Tabela2[[#This Row],[Tributação federal para nacionais]:[Tributação municipal]])</f>
        <v>0.33040000000000003</v>
      </c>
      <c r="L200" s="14">
        <f>Tabela2[[#This Row],[importadosFederal]]/100</f>
        <v>4.2000000000000003E-2</v>
      </c>
      <c r="M200" s="14">
        <f>Tabela2[[#This Row],[nacionalFederal]]/100</f>
        <v>0.11840000000000001</v>
      </c>
      <c r="N200" s="14">
        <f>Tabela2[[#This Row],[estadual]]/100</f>
        <v>0.17</v>
      </c>
      <c r="O200" s="14">
        <f>Tabela2[[#This Row],[municipal]]/100</f>
        <v>0</v>
      </c>
      <c r="P200" s="13" t="str">
        <f>LEFT(Tabela2[[#This Row],[Código]],2)</f>
        <v>02</v>
      </c>
    </row>
    <row r="201" spans="2:16" x14ac:dyDescent="0.25">
      <c r="B201" s="11" t="str">
        <f>LOOKUP(Tabela2[[#This Row],[RESUMO]],Tabela3[Grupo],Tabela3[Meus produtos])</f>
        <v>Não</v>
      </c>
      <c r="C201" s="32" t="s">
        <v>172</v>
      </c>
      <c r="D201"/>
      <c r="E201">
        <v>0</v>
      </c>
      <c r="F201" s="32" t="s">
        <v>173</v>
      </c>
      <c r="G201">
        <v>4.2</v>
      </c>
      <c r="H201">
        <v>11.16</v>
      </c>
      <c r="I201">
        <v>17</v>
      </c>
      <c r="J201">
        <v>0</v>
      </c>
      <c r="K201" s="31">
        <f>SUM(Tabela2[[#This Row],[Tributação federal para nacionais]:[Tributação municipal]])</f>
        <v>0.3236</v>
      </c>
      <c r="L201" s="14">
        <f>Tabela2[[#This Row],[importadosFederal]]/100</f>
        <v>4.2000000000000003E-2</v>
      </c>
      <c r="M201" s="14">
        <f>Tabela2[[#This Row],[nacionalFederal]]/100</f>
        <v>0.1116</v>
      </c>
      <c r="N201" s="14">
        <f>Tabela2[[#This Row],[estadual]]/100</f>
        <v>0.17</v>
      </c>
      <c r="O201" s="14">
        <f>Tabela2[[#This Row],[municipal]]/100</f>
        <v>0</v>
      </c>
      <c r="P201" s="13" t="str">
        <f>LEFT(Tabela2[[#This Row],[Código]],2)</f>
        <v>02</v>
      </c>
    </row>
    <row r="202" spans="2:16" x14ac:dyDescent="0.25">
      <c r="B202" s="11" t="str">
        <f>LOOKUP(Tabela2[[#This Row],[RESUMO]],Tabela3[Grupo],Tabela3[Meus produtos])</f>
        <v>Não</v>
      </c>
      <c r="C202" s="32" t="s">
        <v>174</v>
      </c>
      <c r="D202"/>
      <c r="E202">
        <v>0</v>
      </c>
      <c r="F202" s="32" t="s">
        <v>175</v>
      </c>
      <c r="G202">
        <v>13.45</v>
      </c>
      <c r="H202">
        <v>21.09</v>
      </c>
      <c r="I202">
        <v>17</v>
      </c>
      <c r="J202">
        <v>0</v>
      </c>
      <c r="K202" s="31">
        <f>SUM(Tabela2[[#This Row],[Tributação federal para nacionais]:[Tributação municipal]])</f>
        <v>0.51539999999999997</v>
      </c>
      <c r="L202" s="14">
        <f>Tabela2[[#This Row],[importadosFederal]]/100</f>
        <v>0.13449999999999998</v>
      </c>
      <c r="M202" s="14">
        <f>Tabela2[[#This Row],[nacionalFederal]]/100</f>
        <v>0.2109</v>
      </c>
      <c r="N202" s="14">
        <f>Tabela2[[#This Row],[estadual]]/100</f>
        <v>0.17</v>
      </c>
      <c r="O202" s="14">
        <f>Tabela2[[#This Row],[municipal]]/100</f>
        <v>0</v>
      </c>
      <c r="P202" s="13" t="str">
        <f>LEFT(Tabela2[[#This Row],[Código]],2)</f>
        <v>02</v>
      </c>
    </row>
    <row r="203" spans="2:16" x14ac:dyDescent="0.25">
      <c r="B203" s="11" t="str">
        <f>LOOKUP(Tabela2[[#This Row],[RESUMO]],Tabela3[Grupo],Tabela3[Meus produtos])</f>
        <v>Não</v>
      </c>
      <c r="C203" s="32" t="s">
        <v>174</v>
      </c>
      <c r="D203">
        <v>1</v>
      </c>
      <c r="E203">
        <v>0</v>
      </c>
      <c r="F203" s="32" t="s">
        <v>17009</v>
      </c>
      <c r="G203">
        <v>13.45</v>
      </c>
      <c r="H203">
        <v>21.09</v>
      </c>
      <c r="I203">
        <v>17</v>
      </c>
      <c r="J203">
        <v>0</v>
      </c>
      <c r="K203" s="31">
        <f>SUM(Tabela2[[#This Row],[Tributação federal para nacionais]:[Tributação municipal]])</f>
        <v>0.51539999999999997</v>
      </c>
      <c r="L203" s="14">
        <f>Tabela2[[#This Row],[importadosFederal]]/100</f>
        <v>0.13449999999999998</v>
      </c>
      <c r="M203" s="14">
        <f>Tabela2[[#This Row],[nacionalFederal]]/100</f>
        <v>0.2109</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2" t="s">
        <v>177</v>
      </c>
      <c r="D204"/>
      <c r="E204">
        <v>0</v>
      </c>
      <c r="F204" s="32" t="s">
        <v>17010</v>
      </c>
      <c r="G204">
        <v>13.45</v>
      </c>
      <c r="H204">
        <v>21.09</v>
      </c>
      <c r="I204">
        <v>17</v>
      </c>
      <c r="J204">
        <v>0</v>
      </c>
      <c r="K204" s="31">
        <f>SUM(Tabela2[[#This Row],[Tributação federal para nacionais]:[Tributação municipal]])</f>
        <v>0.51539999999999997</v>
      </c>
      <c r="L204" s="14">
        <f>Tabela2[[#This Row],[importadosFederal]]/100</f>
        <v>0.13449999999999998</v>
      </c>
      <c r="M204" s="14">
        <f>Tabela2[[#This Row],[nacionalFederal]]/100</f>
        <v>0.2109</v>
      </c>
      <c r="N204" s="14">
        <f>Tabela2[[#This Row],[estadual]]/100</f>
        <v>0.17</v>
      </c>
      <c r="O204" s="14">
        <f>Tabela2[[#This Row],[municipal]]/100</f>
        <v>0</v>
      </c>
      <c r="P204" s="13" t="str">
        <f>LEFT(Tabela2[[#This Row],[Código]],2)</f>
        <v>02</v>
      </c>
    </row>
    <row r="205" spans="2:16" x14ac:dyDescent="0.25">
      <c r="B205" s="11" t="str">
        <f>LOOKUP(Tabela2[[#This Row],[RESUMO]],Tabela3[Grupo],Tabela3[Meus produtos])</f>
        <v>Não</v>
      </c>
      <c r="C205" s="32" t="s">
        <v>177</v>
      </c>
      <c r="D205">
        <v>1</v>
      </c>
      <c r="E205">
        <v>0</v>
      </c>
      <c r="F205" s="32" t="s">
        <v>17009</v>
      </c>
      <c r="G205">
        <v>13.45</v>
      </c>
      <c r="H205">
        <v>21.09</v>
      </c>
      <c r="I205">
        <v>17</v>
      </c>
      <c r="J205">
        <v>0</v>
      </c>
      <c r="K205" s="31">
        <f>SUM(Tabela2[[#This Row],[Tributação federal para nacionais]:[Tributação municipal]])</f>
        <v>0.51539999999999997</v>
      </c>
      <c r="L205" s="14">
        <f>Tabela2[[#This Row],[importadosFederal]]/100</f>
        <v>0.13449999999999998</v>
      </c>
      <c r="M205" s="14">
        <f>Tabela2[[#This Row],[nacionalFederal]]/100</f>
        <v>0.2109</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2" t="s">
        <v>178</v>
      </c>
      <c r="D206"/>
      <c r="E206">
        <v>0</v>
      </c>
      <c r="F206" s="32" t="s">
        <v>17011</v>
      </c>
      <c r="G206">
        <v>13.45</v>
      </c>
      <c r="H206">
        <v>21.09</v>
      </c>
      <c r="I206">
        <v>17</v>
      </c>
      <c r="J206">
        <v>0</v>
      </c>
      <c r="K206" s="31">
        <f>SUM(Tabela2[[#This Row],[Tributação federal para nacionais]:[Tributação municipal]])</f>
        <v>0.51539999999999997</v>
      </c>
      <c r="L206" s="14">
        <f>Tabela2[[#This Row],[importadosFederal]]/100</f>
        <v>0.13449999999999998</v>
      </c>
      <c r="M206" s="14">
        <f>Tabela2[[#This Row],[nacionalFederal]]/100</f>
        <v>0.2109</v>
      </c>
      <c r="N206" s="14">
        <f>Tabela2[[#This Row],[estadual]]/100</f>
        <v>0.17</v>
      </c>
      <c r="O206" s="14">
        <f>Tabela2[[#This Row],[municipal]]/100</f>
        <v>0</v>
      </c>
      <c r="P206" s="13" t="str">
        <f>LEFT(Tabela2[[#This Row],[Código]],2)</f>
        <v>02</v>
      </c>
    </row>
    <row r="207" spans="2:16" x14ac:dyDescent="0.25">
      <c r="B207" s="11" t="str">
        <f>LOOKUP(Tabela2[[#This Row],[RESUMO]],Tabela3[Grupo],Tabela3[Meus produtos])</f>
        <v>Não</v>
      </c>
      <c r="C207" s="32" t="s">
        <v>178</v>
      </c>
      <c r="D207">
        <v>1</v>
      </c>
      <c r="E207">
        <v>0</v>
      </c>
      <c r="F207" s="32" t="s">
        <v>17009</v>
      </c>
      <c r="G207">
        <v>13.45</v>
      </c>
      <c r="H207">
        <v>21.09</v>
      </c>
      <c r="I207">
        <v>17</v>
      </c>
      <c r="J207">
        <v>0</v>
      </c>
      <c r="K207" s="31">
        <f>SUM(Tabela2[[#This Row],[Tributação federal para nacionais]:[Tributação municipal]])</f>
        <v>0.51539999999999997</v>
      </c>
      <c r="L207" s="14">
        <f>Tabela2[[#This Row],[importadosFederal]]/100</f>
        <v>0.13449999999999998</v>
      </c>
      <c r="M207" s="14">
        <f>Tabela2[[#This Row],[nacionalFederal]]/100</f>
        <v>0.2109</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2" t="s">
        <v>179</v>
      </c>
      <c r="D208"/>
      <c r="E208">
        <v>0</v>
      </c>
      <c r="F208" s="32" t="s">
        <v>66</v>
      </c>
      <c r="G208">
        <v>4.2</v>
      </c>
      <c r="H208">
        <v>11.84</v>
      </c>
      <c r="I208">
        <v>17</v>
      </c>
      <c r="J208">
        <v>0</v>
      </c>
      <c r="K208" s="31">
        <f>SUM(Tabela2[[#This Row],[Tributação federal para nacionais]:[Tributação municipal]])</f>
        <v>0.33040000000000003</v>
      </c>
      <c r="L208" s="14">
        <f>Tabela2[[#This Row],[importadosFederal]]/100</f>
        <v>4.2000000000000003E-2</v>
      </c>
      <c r="M208" s="14">
        <f>Tabela2[[#This Row],[nacionalFederal]]/100</f>
        <v>0.11840000000000001</v>
      </c>
      <c r="N208" s="14">
        <f>Tabela2[[#This Row],[estadual]]/100</f>
        <v>0.17</v>
      </c>
      <c r="O208" s="14">
        <f>Tabela2[[#This Row],[municipal]]/100</f>
        <v>0</v>
      </c>
      <c r="P208" s="13" t="str">
        <f>LEFT(Tabela2[[#This Row],[Código]],2)</f>
        <v>02</v>
      </c>
    </row>
    <row r="209" spans="2:16" x14ac:dyDescent="0.25">
      <c r="B209" s="11" t="str">
        <f>LOOKUP(Tabela2[[#This Row],[RESUMO]],Tabela3[Grupo],Tabela3[Meus produtos])</f>
        <v>Não</v>
      </c>
      <c r="C209" s="32" t="s">
        <v>179</v>
      </c>
      <c r="D209">
        <v>1</v>
      </c>
      <c r="E209">
        <v>0</v>
      </c>
      <c r="F209" s="32" t="s">
        <v>17012</v>
      </c>
      <c r="G209">
        <v>13.45</v>
      </c>
      <c r="H209">
        <v>21.09</v>
      </c>
      <c r="I209">
        <v>17</v>
      </c>
      <c r="J209">
        <v>0</v>
      </c>
      <c r="K209" s="31">
        <f>SUM(Tabela2[[#This Row],[Tributação federal para nacionais]:[Tributação municipal]])</f>
        <v>0.51539999999999997</v>
      </c>
      <c r="L209" s="14">
        <f>Tabela2[[#This Row],[importadosFederal]]/100</f>
        <v>0.13449999999999998</v>
      </c>
      <c r="M209" s="14">
        <f>Tabela2[[#This Row],[nacionalFederal]]/100</f>
        <v>0.2109</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2" t="s">
        <v>179</v>
      </c>
      <c r="D210">
        <v>2</v>
      </c>
      <c r="E210">
        <v>0</v>
      </c>
      <c r="F210" s="32" t="s">
        <v>181</v>
      </c>
      <c r="G210">
        <v>13.45</v>
      </c>
      <c r="H210">
        <v>21.09</v>
      </c>
      <c r="I210">
        <v>17</v>
      </c>
      <c r="J210">
        <v>0</v>
      </c>
      <c r="K210" s="31">
        <f>SUM(Tabela2[[#This Row],[Tributação federal para nacionais]:[Tributação municipal]])</f>
        <v>0.51539999999999997</v>
      </c>
      <c r="L210" s="14">
        <f>Tabela2[[#This Row],[importadosFederal]]/100</f>
        <v>0.13449999999999998</v>
      </c>
      <c r="M210" s="14">
        <f>Tabela2[[#This Row],[nacionalFederal]]/100</f>
        <v>0.2109</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2" t="s">
        <v>182</v>
      </c>
      <c r="D211"/>
      <c r="E211">
        <v>0</v>
      </c>
      <c r="F211" s="32" t="s">
        <v>17013</v>
      </c>
      <c r="G211">
        <v>13.45</v>
      </c>
      <c r="H211">
        <v>21.09</v>
      </c>
      <c r="I211">
        <v>0</v>
      </c>
      <c r="J211">
        <v>0</v>
      </c>
      <c r="K211" s="31">
        <f>SUM(Tabela2[[#This Row],[Tributação federal para nacionais]:[Tributação municipal]])</f>
        <v>0.34539999999999998</v>
      </c>
      <c r="L211" s="14">
        <f>Tabela2[[#This Row],[importadosFederal]]/100</f>
        <v>0.13449999999999998</v>
      </c>
      <c r="M211" s="14">
        <f>Tabela2[[#This Row],[nacionalFederal]]/100</f>
        <v>0.2109</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2" t="s">
        <v>183</v>
      </c>
      <c r="D212"/>
      <c r="E212">
        <v>0</v>
      </c>
      <c r="F212" s="32" t="s">
        <v>17</v>
      </c>
      <c r="G212">
        <v>13.45</v>
      </c>
      <c r="H212">
        <v>21.09</v>
      </c>
      <c r="I212">
        <v>0</v>
      </c>
      <c r="J212">
        <v>0</v>
      </c>
      <c r="K212" s="31">
        <f>SUM(Tabela2[[#This Row],[Tributação federal para nacionais]:[Tributação municipal]])</f>
        <v>0.34539999999999998</v>
      </c>
      <c r="L212" s="14">
        <f>Tabela2[[#This Row],[importadosFederal]]/100</f>
        <v>0.13449999999999998</v>
      </c>
      <c r="M212" s="14">
        <f>Tabela2[[#This Row],[nacionalFederal]]/100</f>
        <v>0.2109</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2" t="s">
        <v>184</v>
      </c>
      <c r="D213"/>
      <c r="E213">
        <v>0</v>
      </c>
      <c r="F213" s="32" t="s">
        <v>9</v>
      </c>
      <c r="G213">
        <v>13.45</v>
      </c>
      <c r="H213">
        <v>21.09</v>
      </c>
      <c r="I213">
        <v>0</v>
      </c>
      <c r="J213">
        <v>0</v>
      </c>
      <c r="K213" s="31">
        <f>SUM(Tabela2[[#This Row],[Tributação federal para nacionais]:[Tributação municipal]])</f>
        <v>0.34539999999999998</v>
      </c>
      <c r="L213" s="14">
        <f>Tabela2[[#This Row],[importadosFederal]]/100</f>
        <v>0.13449999999999998</v>
      </c>
      <c r="M213" s="14">
        <f>Tabela2[[#This Row],[nacionalFederal]]/100</f>
        <v>0.2109</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2" t="s">
        <v>185</v>
      </c>
      <c r="D214"/>
      <c r="E214">
        <v>0</v>
      </c>
      <c r="F214" s="32" t="s">
        <v>186</v>
      </c>
      <c r="G214">
        <v>13.45</v>
      </c>
      <c r="H214">
        <v>14.05</v>
      </c>
      <c r="I214">
        <v>0</v>
      </c>
      <c r="J214">
        <v>0</v>
      </c>
      <c r="K214" s="31">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2" t="s">
        <v>187</v>
      </c>
      <c r="D215"/>
      <c r="E215">
        <v>0</v>
      </c>
      <c r="F215" s="32" t="s">
        <v>78</v>
      </c>
      <c r="G215">
        <v>13.45</v>
      </c>
      <c r="H215">
        <v>21.09</v>
      </c>
      <c r="I215">
        <v>0</v>
      </c>
      <c r="J215">
        <v>0</v>
      </c>
      <c r="K215" s="31">
        <f>SUM(Tabela2[[#This Row],[Tributação federal para nacionais]:[Tributação municipal]])</f>
        <v>0.34539999999999998</v>
      </c>
      <c r="L215" s="14">
        <f>Tabela2[[#This Row],[importadosFederal]]/100</f>
        <v>0.13449999999999998</v>
      </c>
      <c r="M215" s="14">
        <f>Tabela2[[#This Row],[nacionalFederal]]/100</f>
        <v>0.2109</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2" t="s">
        <v>188</v>
      </c>
      <c r="D216"/>
      <c r="E216">
        <v>0</v>
      </c>
      <c r="F216" s="32" t="s">
        <v>186</v>
      </c>
      <c r="G216">
        <v>13.45</v>
      </c>
      <c r="H216">
        <v>14.05</v>
      </c>
      <c r="I216">
        <v>0</v>
      </c>
      <c r="J216">
        <v>0</v>
      </c>
      <c r="K216" s="31">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2" t="s">
        <v>189</v>
      </c>
      <c r="D217"/>
      <c r="E217">
        <v>0</v>
      </c>
      <c r="F217" s="32" t="s">
        <v>78</v>
      </c>
      <c r="G217">
        <v>13.45</v>
      </c>
      <c r="H217">
        <v>21.09</v>
      </c>
      <c r="I217">
        <v>0</v>
      </c>
      <c r="J217">
        <v>0</v>
      </c>
      <c r="K217" s="31">
        <f>SUM(Tabela2[[#This Row],[Tributação federal para nacionais]:[Tributação municipal]])</f>
        <v>0.34539999999999998</v>
      </c>
      <c r="L217" s="14">
        <f>Tabela2[[#This Row],[importadosFederal]]/100</f>
        <v>0.13449999999999998</v>
      </c>
      <c r="M217" s="14">
        <f>Tabela2[[#This Row],[nacionalFederal]]/100</f>
        <v>0.2109</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2" t="s">
        <v>190</v>
      </c>
      <c r="D218"/>
      <c r="E218">
        <v>0</v>
      </c>
      <c r="F218" s="32" t="s">
        <v>186</v>
      </c>
      <c r="G218">
        <v>13.45</v>
      </c>
      <c r="H218">
        <v>14.05</v>
      </c>
      <c r="I218">
        <v>0</v>
      </c>
      <c r="J218">
        <v>0</v>
      </c>
      <c r="K218" s="31">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2" t="s">
        <v>191</v>
      </c>
      <c r="D219"/>
      <c r="E219">
        <v>0</v>
      </c>
      <c r="F219" s="32" t="s">
        <v>78</v>
      </c>
      <c r="G219">
        <v>13.45</v>
      </c>
      <c r="H219">
        <v>21.09</v>
      </c>
      <c r="I219">
        <v>0</v>
      </c>
      <c r="J219">
        <v>0</v>
      </c>
      <c r="K219" s="31">
        <f>SUM(Tabela2[[#This Row],[Tributação federal para nacionais]:[Tributação municipal]])</f>
        <v>0.34539999999999998</v>
      </c>
      <c r="L219" s="14">
        <f>Tabela2[[#This Row],[importadosFederal]]/100</f>
        <v>0.13449999999999998</v>
      </c>
      <c r="M219" s="14">
        <f>Tabela2[[#This Row],[nacionalFederal]]/100</f>
        <v>0.2109</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2" t="s">
        <v>192</v>
      </c>
      <c r="D220"/>
      <c r="E220">
        <v>0</v>
      </c>
      <c r="F220" s="32" t="s">
        <v>186</v>
      </c>
      <c r="G220">
        <v>13.45</v>
      </c>
      <c r="H220">
        <v>14.05</v>
      </c>
      <c r="I220">
        <v>0</v>
      </c>
      <c r="J220">
        <v>0</v>
      </c>
      <c r="K220" s="31">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2" t="s">
        <v>193</v>
      </c>
      <c r="D221"/>
      <c r="E221">
        <v>0</v>
      </c>
      <c r="F221" s="32" t="s">
        <v>78</v>
      </c>
      <c r="G221">
        <v>13.45</v>
      </c>
      <c r="H221">
        <v>21.09</v>
      </c>
      <c r="I221">
        <v>0</v>
      </c>
      <c r="J221">
        <v>0</v>
      </c>
      <c r="K221" s="31">
        <f>SUM(Tabela2[[#This Row],[Tributação federal para nacionais]:[Tributação municipal]])</f>
        <v>0.34539999999999998</v>
      </c>
      <c r="L221" s="14">
        <f>Tabela2[[#This Row],[importadosFederal]]/100</f>
        <v>0.13449999999999998</v>
      </c>
      <c r="M221" s="14">
        <f>Tabela2[[#This Row],[nacionalFederal]]/100</f>
        <v>0.2109</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2" t="s">
        <v>194</v>
      </c>
      <c r="D222"/>
      <c r="E222">
        <v>0</v>
      </c>
      <c r="F222" s="32" t="s">
        <v>186</v>
      </c>
      <c r="G222">
        <v>13.45</v>
      </c>
      <c r="H222">
        <v>14.05</v>
      </c>
      <c r="I222">
        <v>0</v>
      </c>
      <c r="J222">
        <v>0</v>
      </c>
      <c r="K222" s="31">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2" t="s">
        <v>195</v>
      </c>
      <c r="D223"/>
      <c r="E223">
        <v>0</v>
      </c>
      <c r="F223" s="32" t="s">
        <v>17</v>
      </c>
      <c r="G223">
        <v>13.45</v>
      </c>
      <c r="H223">
        <v>21.09</v>
      </c>
      <c r="I223">
        <v>0</v>
      </c>
      <c r="J223">
        <v>0</v>
      </c>
      <c r="K223" s="31">
        <f>SUM(Tabela2[[#This Row],[Tributação federal para nacionais]:[Tributação municipal]])</f>
        <v>0.34539999999999998</v>
      </c>
      <c r="L223" s="14">
        <f>Tabela2[[#This Row],[importadosFederal]]/100</f>
        <v>0.13449999999999998</v>
      </c>
      <c r="M223" s="14">
        <f>Tabela2[[#This Row],[nacionalFederal]]/100</f>
        <v>0.2109</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2" t="s">
        <v>196</v>
      </c>
      <c r="D224"/>
      <c r="E224">
        <v>0</v>
      </c>
      <c r="F224" s="32" t="s">
        <v>17014</v>
      </c>
      <c r="G224">
        <v>13.45</v>
      </c>
      <c r="H224">
        <v>14.05</v>
      </c>
      <c r="I224">
        <v>0</v>
      </c>
      <c r="J224">
        <v>0</v>
      </c>
      <c r="K224" s="31">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2" t="s">
        <v>197</v>
      </c>
      <c r="D225"/>
      <c r="E225">
        <v>0</v>
      </c>
      <c r="F225" s="32" t="s">
        <v>17015</v>
      </c>
      <c r="G225">
        <v>13.45</v>
      </c>
      <c r="H225">
        <v>14.05</v>
      </c>
      <c r="I225">
        <v>0</v>
      </c>
      <c r="J225">
        <v>0</v>
      </c>
      <c r="K225" s="31">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2" t="s">
        <v>198</v>
      </c>
      <c r="D226"/>
      <c r="E226">
        <v>0</v>
      </c>
      <c r="F226" s="32" t="s">
        <v>17</v>
      </c>
      <c r="G226">
        <v>13.45</v>
      </c>
      <c r="H226">
        <v>14.05</v>
      </c>
      <c r="I226">
        <v>0</v>
      </c>
      <c r="J226">
        <v>0</v>
      </c>
      <c r="K226" s="31">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2" t="s">
        <v>199</v>
      </c>
      <c r="D227"/>
      <c r="E227">
        <v>0</v>
      </c>
      <c r="F227" s="32" t="s">
        <v>17014</v>
      </c>
      <c r="G227">
        <v>13.45</v>
      </c>
      <c r="H227">
        <v>21.09</v>
      </c>
      <c r="I227">
        <v>0</v>
      </c>
      <c r="J227">
        <v>0</v>
      </c>
      <c r="K227" s="31">
        <f>SUM(Tabela2[[#This Row],[Tributação federal para nacionais]:[Tributação municipal]])</f>
        <v>0.34539999999999998</v>
      </c>
      <c r="L227" s="14">
        <f>Tabela2[[#This Row],[importadosFederal]]/100</f>
        <v>0.13449999999999998</v>
      </c>
      <c r="M227" s="14">
        <f>Tabela2[[#This Row],[nacionalFederal]]/100</f>
        <v>0.2109</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2" t="s">
        <v>200</v>
      </c>
      <c r="D228"/>
      <c r="E228">
        <v>0</v>
      </c>
      <c r="F228" s="32" t="s">
        <v>17015</v>
      </c>
      <c r="G228">
        <v>13.45</v>
      </c>
      <c r="H228">
        <v>21.09</v>
      </c>
      <c r="I228">
        <v>0</v>
      </c>
      <c r="J228">
        <v>0</v>
      </c>
      <c r="K228" s="31">
        <f>SUM(Tabela2[[#This Row],[Tributação federal para nacionais]:[Tributação municipal]])</f>
        <v>0.34539999999999998</v>
      </c>
      <c r="L228" s="14">
        <f>Tabela2[[#This Row],[importadosFederal]]/100</f>
        <v>0.13449999999999998</v>
      </c>
      <c r="M228" s="14">
        <f>Tabela2[[#This Row],[nacionalFederal]]/100</f>
        <v>0.2109</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2" t="s">
        <v>201</v>
      </c>
      <c r="D229"/>
      <c r="E229">
        <v>0</v>
      </c>
      <c r="F229" s="32" t="s">
        <v>17</v>
      </c>
      <c r="G229">
        <v>13.45</v>
      </c>
      <c r="H229">
        <v>21.09</v>
      </c>
      <c r="I229">
        <v>0</v>
      </c>
      <c r="J229">
        <v>0</v>
      </c>
      <c r="K229" s="31">
        <f>SUM(Tabela2[[#This Row],[Tributação federal para nacionais]:[Tributação municipal]])</f>
        <v>0.34539999999999998</v>
      </c>
      <c r="L229" s="14">
        <f>Tabela2[[#This Row],[importadosFederal]]/100</f>
        <v>0.13449999999999998</v>
      </c>
      <c r="M229" s="14">
        <f>Tabela2[[#This Row],[nacionalFederal]]/100</f>
        <v>0.2109</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2" t="s">
        <v>202</v>
      </c>
      <c r="D230"/>
      <c r="E230">
        <v>0</v>
      </c>
      <c r="F230" s="32" t="s">
        <v>17016</v>
      </c>
      <c r="G230">
        <v>4.2</v>
      </c>
      <c r="H230">
        <v>11.84</v>
      </c>
      <c r="I230">
        <v>0</v>
      </c>
      <c r="J230">
        <v>0</v>
      </c>
      <c r="K230" s="31">
        <f>SUM(Tabela2[[#This Row],[Tributação federal para nacionais]:[Tributação municipal]])</f>
        <v>0.16040000000000001</v>
      </c>
      <c r="L230" s="14">
        <f>Tabela2[[#This Row],[importadosFederal]]/100</f>
        <v>4.2000000000000003E-2</v>
      </c>
      <c r="M230" s="14">
        <f>Tabela2[[#This Row],[nacionalFederal]]/100</f>
        <v>0.11840000000000001</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2" t="s">
        <v>203</v>
      </c>
      <c r="D231"/>
      <c r="E231">
        <v>0</v>
      </c>
      <c r="F231" s="32" t="s">
        <v>17017</v>
      </c>
      <c r="G231">
        <v>4.2</v>
      </c>
      <c r="H231">
        <v>11.84</v>
      </c>
      <c r="I231">
        <v>0</v>
      </c>
      <c r="J231">
        <v>0</v>
      </c>
      <c r="K231" s="31">
        <f>SUM(Tabela2[[#This Row],[Tributação federal para nacionais]:[Tributação municipal]])</f>
        <v>0.16040000000000001</v>
      </c>
      <c r="L231" s="14">
        <f>Tabela2[[#This Row],[importadosFederal]]/100</f>
        <v>4.2000000000000003E-2</v>
      </c>
      <c r="M231" s="14">
        <f>Tabela2[[#This Row],[nacionalFederal]]/100</f>
        <v>0.11840000000000001</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2" t="s">
        <v>204</v>
      </c>
      <c r="D232"/>
      <c r="E232">
        <v>0</v>
      </c>
      <c r="F232" s="32" t="s">
        <v>17018</v>
      </c>
      <c r="G232">
        <v>4.2</v>
      </c>
      <c r="H232">
        <v>11.84</v>
      </c>
      <c r="I232">
        <v>0</v>
      </c>
      <c r="J232">
        <v>0</v>
      </c>
      <c r="K232" s="31">
        <f>SUM(Tabela2[[#This Row],[Tributação federal para nacionais]:[Tributação municipal]])</f>
        <v>0.16040000000000001</v>
      </c>
      <c r="L232" s="14">
        <f>Tabela2[[#This Row],[importadosFederal]]/100</f>
        <v>4.2000000000000003E-2</v>
      </c>
      <c r="M232" s="14">
        <f>Tabela2[[#This Row],[nacionalFederal]]/100</f>
        <v>0.11840000000000001</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2" t="s">
        <v>205</v>
      </c>
      <c r="D233"/>
      <c r="E233">
        <v>0</v>
      </c>
      <c r="F233" s="32" t="s">
        <v>9</v>
      </c>
      <c r="G233">
        <v>4.2</v>
      </c>
      <c r="H233">
        <v>11.84</v>
      </c>
      <c r="I233">
        <v>0</v>
      </c>
      <c r="J233">
        <v>0</v>
      </c>
      <c r="K233" s="31">
        <f>SUM(Tabela2[[#This Row],[Tributação federal para nacionais]:[Tributação municipal]])</f>
        <v>0.16040000000000001</v>
      </c>
      <c r="L233" s="14">
        <f>Tabela2[[#This Row],[importadosFederal]]/100</f>
        <v>4.2000000000000003E-2</v>
      </c>
      <c r="M233" s="14">
        <f>Tabela2[[#This Row],[nacionalFederal]]/100</f>
        <v>0.11840000000000001</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2" t="s">
        <v>206</v>
      </c>
      <c r="D234"/>
      <c r="E234">
        <v>0</v>
      </c>
      <c r="F234" s="32" t="s">
        <v>17019</v>
      </c>
      <c r="G234">
        <v>4.2</v>
      </c>
      <c r="H234">
        <v>11.84</v>
      </c>
      <c r="I234">
        <v>0</v>
      </c>
      <c r="J234">
        <v>0</v>
      </c>
      <c r="K234" s="31">
        <f>SUM(Tabela2[[#This Row],[Tributação federal para nacionais]:[Tributação municipal]])</f>
        <v>0.16040000000000001</v>
      </c>
      <c r="L234" s="14">
        <f>Tabela2[[#This Row],[importadosFederal]]/100</f>
        <v>4.2000000000000003E-2</v>
      </c>
      <c r="M234" s="14">
        <f>Tabela2[[#This Row],[nacionalFederal]]/100</f>
        <v>0.11840000000000001</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2" t="s">
        <v>207</v>
      </c>
      <c r="D235"/>
      <c r="E235">
        <v>0</v>
      </c>
      <c r="F235" s="32" t="s">
        <v>17020</v>
      </c>
      <c r="G235">
        <v>4.2</v>
      </c>
      <c r="H235">
        <v>11.84</v>
      </c>
      <c r="I235">
        <v>0</v>
      </c>
      <c r="J235">
        <v>0</v>
      </c>
      <c r="K235" s="31">
        <f>SUM(Tabela2[[#This Row],[Tributação federal para nacionais]:[Tributação municipal]])</f>
        <v>0.16040000000000001</v>
      </c>
      <c r="L235" s="14">
        <f>Tabela2[[#This Row],[importadosFederal]]/100</f>
        <v>4.2000000000000003E-2</v>
      </c>
      <c r="M235" s="14">
        <f>Tabela2[[#This Row],[nacionalFederal]]/100</f>
        <v>0.11840000000000001</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2" t="s">
        <v>208</v>
      </c>
      <c r="D236"/>
      <c r="E236">
        <v>0</v>
      </c>
      <c r="F236" s="32" t="s">
        <v>17021</v>
      </c>
      <c r="G236">
        <v>4.2</v>
      </c>
      <c r="H236">
        <v>11.84</v>
      </c>
      <c r="I236">
        <v>0</v>
      </c>
      <c r="J236">
        <v>0</v>
      </c>
      <c r="K236" s="31">
        <f>SUM(Tabela2[[#This Row],[Tributação federal para nacionais]:[Tributação municipal]])</f>
        <v>0.16040000000000001</v>
      </c>
      <c r="L236" s="14">
        <f>Tabela2[[#This Row],[importadosFederal]]/100</f>
        <v>4.2000000000000003E-2</v>
      </c>
      <c r="M236" s="14">
        <f>Tabela2[[#This Row],[nacionalFederal]]/100</f>
        <v>0.11840000000000001</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2" t="s">
        <v>209</v>
      </c>
      <c r="D237"/>
      <c r="E237">
        <v>0</v>
      </c>
      <c r="F237" s="32" t="s">
        <v>17022</v>
      </c>
      <c r="G237">
        <v>4.2</v>
      </c>
      <c r="H237">
        <v>11.84</v>
      </c>
      <c r="I237">
        <v>0</v>
      </c>
      <c r="J237">
        <v>0</v>
      </c>
      <c r="K237" s="31">
        <f>SUM(Tabela2[[#This Row],[Tributação federal para nacionais]:[Tributação municipal]])</f>
        <v>0.16040000000000001</v>
      </c>
      <c r="L237" s="14">
        <f>Tabela2[[#This Row],[importadosFederal]]/100</f>
        <v>4.2000000000000003E-2</v>
      </c>
      <c r="M237" s="14">
        <f>Tabela2[[#This Row],[nacionalFederal]]/100</f>
        <v>0.11840000000000001</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2" t="s">
        <v>210</v>
      </c>
      <c r="D238"/>
      <c r="E238">
        <v>0</v>
      </c>
      <c r="F238" s="32" t="s">
        <v>9</v>
      </c>
      <c r="G238">
        <v>4.2</v>
      </c>
      <c r="H238">
        <v>11.84</v>
      </c>
      <c r="I238">
        <v>0</v>
      </c>
      <c r="J238">
        <v>0</v>
      </c>
      <c r="K238" s="31">
        <f>SUM(Tabela2[[#This Row],[Tributação federal para nacionais]:[Tributação municipal]])</f>
        <v>0.16040000000000001</v>
      </c>
      <c r="L238" s="14">
        <f>Tabela2[[#This Row],[importadosFederal]]/100</f>
        <v>4.2000000000000003E-2</v>
      </c>
      <c r="M238" s="14">
        <f>Tabela2[[#This Row],[nacionalFederal]]/100</f>
        <v>0.11840000000000001</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2" t="s">
        <v>211</v>
      </c>
      <c r="D239"/>
      <c r="E239">
        <v>0</v>
      </c>
      <c r="F239" s="32" t="s">
        <v>17023</v>
      </c>
      <c r="G239">
        <v>4.2</v>
      </c>
      <c r="H239">
        <v>11.84</v>
      </c>
      <c r="I239">
        <v>0</v>
      </c>
      <c r="J239">
        <v>0</v>
      </c>
      <c r="K239" s="31">
        <f>SUM(Tabela2[[#This Row],[Tributação federal para nacionais]:[Tributação municipal]])</f>
        <v>0.16040000000000001</v>
      </c>
      <c r="L239" s="14">
        <f>Tabela2[[#This Row],[importadosFederal]]/100</f>
        <v>4.2000000000000003E-2</v>
      </c>
      <c r="M239" s="14">
        <f>Tabela2[[#This Row],[nacionalFederal]]/100</f>
        <v>0.11840000000000001</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2" t="s">
        <v>212</v>
      </c>
      <c r="D240"/>
      <c r="E240">
        <v>0</v>
      </c>
      <c r="F240" s="32" t="s">
        <v>17024</v>
      </c>
      <c r="G240">
        <v>4.2</v>
      </c>
      <c r="H240">
        <v>11.84</v>
      </c>
      <c r="I240">
        <v>0</v>
      </c>
      <c r="J240">
        <v>0</v>
      </c>
      <c r="K240" s="31">
        <f>SUM(Tabela2[[#This Row],[Tributação federal para nacionais]:[Tributação municipal]])</f>
        <v>0.16040000000000001</v>
      </c>
      <c r="L240" s="14">
        <f>Tabela2[[#This Row],[importadosFederal]]/100</f>
        <v>4.2000000000000003E-2</v>
      </c>
      <c r="M240" s="14">
        <f>Tabela2[[#This Row],[nacionalFederal]]/100</f>
        <v>0.11840000000000001</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2" t="s">
        <v>213</v>
      </c>
      <c r="D241"/>
      <c r="E241">
        <v>0</v>
      </c>
      <c r="F241" s="32" t="s">
        <v>214</v>
      </c>
      <c r="G241">
        <v>4.2</v>
      </c>
      <c r="H241">
        <v>11.84</v>
      </c>
      <c r="I241">
        <v>0</v>
      </c>
      <c r="J241">
        <v>0</v>
      </c>
      <c r="K241" s="31">
        <f>SUM(Tabela2[[#This Row],[Tributação federal para nacionais]:[Tributação municipal]])</f>
        <v>0.16040000000000001</v>
      </c>
      <c r="L241" s="14">
        <f>Tabela2[[#This Row],[importadosFederal]]/100</f>
        <v>4.2000000000000003E-2</v>
      </c>
      <c r="M241" s="14">
        <f>Tabela2[[#This Row],[nacionalFederal]]/100</f>
        <v>0.11840000000000001</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2" t="s">
        <v>215</v>
      </c>
      <c r="D242"/>
      <c r="E242">
        <v>0</v>
      </c>
      <c r="F242" s="32" t="s">
        <v>17025</v>
      </c>
      <c r="G242">
        <v>4.2</v>
      </c>
      <c r="H242">
        <v>11.84</v>
      </c>
      <c r="I242">
        <v>0</v>
      </c>
      <c r="J242">
        <v>0</v>
      </c>
      <c r="K242" s="31">
        <f>SUM(Tabela2[[#This Row],[Tributação federal para nacionais]:[Tributação municipal]])</f>
        <v>0.16040000000000001</v>
      </c>
      <c r="L242" s="14">
        <f>Tabela2[[#This Row],[importadosFederal]]/100</f>
        <v>4.2000000000000003E-2</v>
      </c>
      <c r="M242" s="14">
        <f>Tabela2[[#This Row],[nacionalFederal]]/100</f>
        <v>0.11840000000000001</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2" t="s">
        <v>216</v>
      </c>
      <c r="D243"/>
      <c r="E243">
        <v>0</v>
      </c>
      <c r="F243" s="32" t="s">
        <v>17026</v>
      </c>
      <c r="G243">
        <v>4.2</v>
      </c>
      <c r="H243">
        <v>11.84</v>
      </c>
      <c r="I243">
        <v>0</v>
      </c>
      <c r="J243">
        <v>0</v>
      </c>
      <c r="K243" s="31">
        <f>SUM(Tabela2[[#This Row],[Tributação federal para nacionais]:[Tributação municipal]])</f>
        <v>0.16040000000000001</v>
      </c>
      <c r="L243" s="14">
        <f>Tabela2[[#This Row],[importadosFederal]]/100</f>
        <v>4.2000000000000003E-2</v>
      </c>
      <c r="M243" s="14">
        <f>Tabela2[[#This Row],[nacionalFederal]]/100</f>
        <v>0.11840000000000001</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2" t="s">
        <v>217</v>
      </c>
      <c r="D244"/>
      <c r="E244">
        <v>0</v>
      </c>
      <c r="F244" s="32" t="s">
        <v>17027</v>
      </c>
      <c r="G244">
        <v>4.2</v>
      </c>
      <c r="H244">
        <v>11.84</v>
      </c>
      <c r="I244">
        <v>0</v>
      </c>
      <c r="J244">
        <v>0</v>
      </c>
      <c r="K244" s="31">
        <f>SUM(Tabela2[[#This Row],[Tributação federal para nacionais]:[Tributação municipal]])</f>
        <v>0.16040000000000001</v>
      </c>
      <c r="L244" s="14">
        <f>Tabela2[[#This Row],[importadosFederal]]/100</f>
        <v>4.2000000000000003E-2</v>
      </c>
      <c r="M244" s="14">
        <f>Tabela2[[#This Row],[nacionalFederal]]/100</f>
        <v>0.11840000000000001</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2" t="s">
        <v>218</v>
      </c>
      <c r="D245"/>
      <c r="E245">
        <v>0</v>
      </c>
      <c r="F245" s="32" t="s">
        <v>9</v>
      </c>
      <c r="G245">
        <v>4.2</v>
      </c>
      <c r="H245">
        <v>11.84</v>
      </c>
      <c r="I245">
        <v>0</v>
      </c>
      <c r="J245">
        <v>0</v>
      </c>
      <c r="K245" s="31">
        <f>SUM(Tabela2[[#This Row],[Tributação federal para nacionais]:[Tributação municipal]])</f>
        <v>0.16040000000000001</v>
      </c>
      <c r="L245" s="14">
        <f>Tabela2[[#This Row],[importadosFederal]]/100</f>
        <v>4.2000000000000003E-2</v>
      </c>
      <c r="M245" s="14">
        <f>Tabela2[[#This Row],[nacionalFederal]]/100</f>
        <v>0.11840000000000001</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2" t="s">
        <v>219</v>
      </c>
      <c r="D246"/>
      <c r="E246">
        <v>0</v>
      </c>
      <c r="F246" s="32" t="s">
        <v>17028</v>
      </c>
      <c r="G246">
        <v>4.2</v>
      </c>
      <c r="H246">
        <v>11.84</v>
      </c>
      <c r="I246">
        <v>0</v>
      </c>
      <c r="J246">
        <v>0</v>
      </c>
      <c r="K246" s="31">
        <f>SUM(Tabela2[[#This Row],[Tributação federal para nacionais]:[Tributação municipal]])</f>
        <v>0.16040000000000001</v>
      </c>
      <c r="L246" s="14">
        <f>Tabela2[[#This Row],[importadosFederal]]/100</f>
        <v>4.2000000000000003E-2</v>
      </c>
      <c r="M246" s="14">
        <f>Tabela2[[#This Row],[nacionalFederal]]/100</f>
        <v>0.11840000000000001</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2" t="s">
        <v>220</v>
      </c>
      <c r="D247"/>
      <c r="E247">
        <v>0</v>
      </c>
      <c r="F247" s="32" t="s">
        <v>17029</v>
      </c>
      <c r="G247">
        <v>4.2</v>
      </c>
      <c r="H247">
        <v>11.84</v>
      </c>
      <c r="I247">
        <v>0</v>
      </c>
      <c r="J247">
        <v>0</v>
      </c>
      <c r="K247" s="31">
        <f>SUM(Tabela2[[#This Row],[Tributação federal para nacionais]:[Tributação municipal]])</f>
        <v>0.16040000000000001</v>
      </c>
      <c r="L247" s="14">
        <f>Tabela2[[#This Row],[importadosFederal]]/100</f>
        <v>4.2000000000000003E-2</v>
      </c>
      <c r="M247" s="14">
        <f>Tabela2[[#This Row],[nacionalFederal]]/100</f>
        <v>0.11840000000000001</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2" t="s">
        <v>221</v>
      </c>
      <c r="D248"/>
      <c r="E248">
        <v>0</v>
      </c>
      <c r="F248" s="32" t="s">
        <v>17</v>
      </c>
      <c r="G248">
        <v>4.2</v>
      </c>
      <c r="H248">
        <v>11.84</v>
      </c>
      <c r="I248">
        <v>0</v>
      </c>
      <c r="J248">
        <v>0</v>
      </c>
      <c r="K248" s="31">
        <f>SUM(Tabela2[[#This Row],[Tributação federal para nacionais]:[Tributação municipal]])</f>
        <v>0.16040000000000001</v>
      </c>
      <c r="L248" s="14">
        <f>Tabela2[[#This Row],[importadosFederal]]/100</f>
        <v>4.2000000000000003E-2</v>
      </c>
      <c r="M248" s="14">
        <f>Tabela2[[#This Row],[nacionalFederal]]/100</f>
        <v>0.11840000000000001</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2" t="s">
        <v>222</v>
      </c>
      <c r="D249"/>
      <c r="E249">
        <v>0</v>
      </c>
      <c r="F249" s="32" t="s">
        <v>17030</v>
      </c>
      <c r="G249">
        <v>4.2</v>
      </c>
      <c r="H249">
        <v>11.84</v>
      </c>
      <c r="I249">
        <v>0</v>
      </c>
      <c r="J249">
        <v>0</v>
      </c>
      <c r="K249" s="31">
        <f>SUM(Tabela2[[#This Row],[Tributação federal para nacionais]:[Tributação municipal]])</f>
        <v>0.16040000000000001</v>
      </c>
      <c r="L249" s="14">
        <f>Tabela2[[#This Row],[importadosFederal]]/100</f>
        <v>4.2000000000000003E-2</v>
      </c>
      <c r="M249" s="14">
        <f>Tabela2[[#This Row],[nacionalFederal]]/100</f>
        <v>0.11840000000000001</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2" t="s">
        <v>223</v>
      </c>
      <c r="D250"/>
      <c r="E250">
        <v>0</v>
      </c>
      <c r="F250" s="32" t="s">
        <v>17031</v>
      </c>
      <c r="G250">
        <v>4.2</v>
      </c>
      <c r="H250">
        <v>11.84</v>
      </c>
      <c r="I250">
        <v>0</v>
      </c>
      <c r="J250">
        <v>0</v>
      </c>
      <c r="K250" s="31">
        <f>SUM(Tabela2[[#This Row],[Tributação federal para nacionais]:[Tributação municipal]])</f>
        <v>0.16040000000000001</v>
      </c>
      <c r="L250" s="14">
        <f>Tabela2[[#This Row],[importadosFederal]]/100</f>
        <v>4.2000000000000003E-2</v>
      </c>
      <c r="M250" s="14">
        <f>Tabela2[[#This Row],[nacionalFederal]]/100</f>
        <v>0.11840000000000001</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2" t="s">
        <v>224</v>
      </c>
      <c r="D251"/>
      <c r="E251">
        <v>0</v>
      </c>
      <c r="F251" s="32" t="s">
        <v>17032</v>
      </c>
      <c r="G251">
        <v>4.2</v>
      </c>
      <c r="H251">
        <v>11.84</v>
      </c>
      <c r="I251">
        <v>0</v>
      </c>
      <c r="J251">
        <v>0</v>
      </c>
      <c r="K251" s="31">
        <f>SUM(Tabela2[[#This Row],[Tributação federal para nacionais]:[Tributação municipal]])</f>
        <v>0.16040000000000001</v>
      </c>
      <c r="L251" s="14">
        <f>Tabela2[[#This Row],[importadosFederal]]/100</f>
        <v>4.2000000000000003E-2</v>
      </c>
      <c r="M251" s="14">
        <f>Tabela2[[#This Row],[nacionalFederal]]/100</f>
        <v>0.11840000000000001</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2" t="s">
        <v>225</v>
      </c>
      <c r="D252"/>
      <c r="E252">
        <v>0</v>
      </c>
      <c r="F252" s="32" t="s">
        <v>17033</v>
      </c>
      <c r="G252">
        <v>4.2</v>
      </c>
      <c r="H252">
        <v>11.84</v>
      </c>
      <c r="I252">
        <v>0</v>
      </c>
      <c r="J252">
        <v>0</v>
      </c>
      <c r="K252" s="31">
        <f>SUM(Tabela2[[#This Row],[Tributação federal para nacionais]:[Tributação municipal]])</f>
        <v>0.16040000000000001</v>
      </c>
      <c r="L252" s="14">
        <f>Tabela2[[#This Row],[importadosFederal]]/100</f>
        <v>4.2000000000000003E-2</v>
      </c>
      <c r="M252" s="14">
        <f>Tabela2[[#This Row],[nacionalFederal]]/100</f>
        <v>0.11840000000000001</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2" t="s">
        <v>226</v>
      </c>
      <c r="D253"/>
      <c r="E253">
        <v>0</v>
      </c>
      <c r="F253" s="32" t="s">
        <v>17034</v>
      </c>
      <c r="G253">
        <v>4.2</v>
      </c>
      <c r="H253">
        <v>11.84</v>
      </c>
      <c r="I253">
        <v>0</v>
      </c>
      <c r="J253">
        <v>0</v>
      </c>
      <c r="K253" s="31">
        <f>SUM(Tabela2[[#This Row],[Tributação federal para nacionais]:[Tributação municipal]])</f>
        <v>0.16040000000000001</v>
      </c>
      <c r="L253" s="14">
        <f>Tabela2[[#This Row],[importadosFederal]]/100</f>
        <v>4.2000000000000003E-2</v>
      </c>
      <c r="M253" s="14">
        <f>Tabela2[[#This Row],[nacionalFederal]]/100</f>
        <v>0.11840000000000001</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2" t="s">
        <v>227</v>
      </c>
      <c r="D254"/>
      <c r="E254">
        <v>0</v>
      </c>
      <c r="F254" s="32" t="s">
        <v>17035</v>
      </c>
      <c r="G254">
        <v>4.2</v>
      </c>
      <c r="H254">
        <v>4.8</v>
      </c>
      <c r="I254">
        <v>0</v>
      </c>
      <c r="J254">
        <v>0</v>
      </c>
      <c r="K254" s="31">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2" t="s">
        <v>228</v>
      </c>
      <c r="D255"/>
      <c r="E255">
        <v>0</v>
      </c>
      <c r="F255" s="32" t="s">
        <v>17036</v>
      </c>
      <c r="G255">
        <v>4.2</v>
      </c>
      <c r="H255">
        <v>11.84</v>
      </c>
      <c r="I255">
        <v>0</v>
      </c>
      <c r="J255">
        <v>0</v>
      </c>
      <c r="K255" s="31">
        <f>SUM(Tabela2[[#This Row],[Tributação federal para nacionais]:[Tributação municipal]])</f>
        <v>0.16040000000000001</v>
      </c>
      <c r="L255" s="14">
        <f>Tabela2[[#This Row],[importadosFederal]]/100</f>
        <v>4.2000000000000003E-2</v>
      </c>
      <c r="M255" s="14">
        <f>Tabela2[[#This Row],[nacionalFederal]]/100</f>
        <v>0.11840000000000001</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2" t="s">
        <v>229</v>
      </c>
      <c r="D256"/>
      <c r="E256">
        <v>0</v>
      </c>
      <c r="F256" s="32" t="s">
        <v>17037</v>
      </c>
      <c r="G256">
        <v>4.2</v>
      </c>
      <c r="H256">
        <v>11.84</v>
      </c>
      <c r="I256">
        <v>0</v>
      </c>
      <c r="J256">
        <v>0</v>
      </c>
      <c r="K256" s="31">
        <f>SUM(Tabela2[[#This Row],[Tributação federal para nacionais]:[Tributação municipal]])</f>
        <v>0.16040000000000001</v>
      </c>
      <c r="L256" s="14">
        <f>Tabela2[[#This Row],[importadosFederal]]/100</f>
        <v>4.2000000000000003E-2</v>
      </c>
      <c r="M256" s="14">
        <f>Tabela2[[#This Row],[nacionalFederal]]/100</f>
        <v>0.11840000000000001</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2" t="s">
        <v>230</v>
      </c>
      <c r="D257"/>
      <c r="E257">
        <v>0</v>
      </c>
      <c r="F257" s="32" t="s">
        <v>17038</v>
      </c>
      <c r="G257">
        <v>4.2</v>
      </c>
      <c r="H257">
        <v>11.84</v>
      </c>
      <c r="I257">
        <v>0</v>
      </c>
      <c r="J257">
        <v>0</v>
      </c>
      <c r="K257" s="31">
        <f>SUM(Tabela2[[#This Row],[Tributação federal para nacionais]:[Tributação municipal]])</f>
        <v>0.16040000000000001</v>
      </c>
      <c r="L257" s="14">
        <f>Tabela2[[#This Row],[importadosFederal]]/100</f>
        <v>4.2000000000000003E-2</v>
      </c>
      <c r="M257" s="14">
        <f>Tabela2[[#This Row],[nacionalFederal]]/100</f>
        <v>0.11840000000000001</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2" t="s">
        <v>231</v>
      </c>
      <c r="D258"/>
      <c r="E258">
        <v>0</v>
      </c>
      <c r="F258" s="32" t="s">
        <v>17039</v>
      </c>
      <c r="G258">
        <v>4.2</v>
      </c>
      <c r="H258">
        <v>11.84</v>
      </c>
      <c r="I258">
        <v>0</v>
      </c>
      <c r="J258">
        <v>0</v>
      </c>
      <c r="K258" s="31">
        <f>SUM(Tabela2[[#This Row],[Tributação federal para nacionais]:[Tributação municipal]])</f>
        <v>0.16040000000000001</v>
      </c>
      <c r="L258" s="14">
        <f>Tabela2[[#This Row],[importadosFederal]]/100</f>
        <v>4.2000000000000003E-2</v>
      </c>
      <c r="M258" s="14">
        <f>Tabela2[[#This Row],[nacionalFederal]]/100</f>
        <v>0.11840000000000001</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2" t="s">
        <v>232</v>
      </c>
      <c r="D259"/>
      <c r="E259">
        <v>0</v>
      </c>
      <c r="F259" s="32" t="s">
        <v>17040</v>
      </c>
      <c r="G259">
        <v>4.2</v>
      </c>
      <c r="H259">
        <v>11.84</v>
      </c>
      <c r="I259">
        <v>0</v>
      </c>
      <c r="J259">
        <v>0</v>
      </c>
      <c r="K259" s="31">
        <f>SUM(Tabela2[[#This Row],[Tributação federal para nacionais]:[Tributação municipal]])</f>
        <v>0.16040000000000001</v>
      </c>
      <c r="L259" s="14">
        <f>Tabela2[[#This Row],[importadosFederal]]/100</f>
        <v>4.2000000000000003E-2</v>
      </c>
      <c r="M259" s="14">
        <f>Tabela2[[#This Row],[nacionalFederal]]/100</f>
        <v>0.11840000000000001</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2" t="s">
        <v>233</v>
      </c>
      <c r="D260"/>
      <c r="E260">
        <v>0</v>
      </c>
      <c r="F260" s="32" t="s">
        <v>9</v>
      </c>
      <c r="G260">
        <v>4.2</v>
      </c>
      <c r="H260">
        <v>11.84</v>
      </c>
      <c r="I260">
        <v>0</v>
      </c>
      <c r="J260">
        <v>0</v>
      </c>
      <c r="K260" s="31">
        <f>SUM(Tabela2[[#This Row],[Tributação federal para nacionais]:[Tributação municipal]])</f>
        <v>0.16040000000000001</v>
      </c>
      <c r="L260" s="14">
        <f>Tabela2[[#This Row],[importadosFederal]]/100</f>
        <v>4.2000000000000003E-2</v>
      </c>
      <c r="M260" s="14">
        <f>Tabela2[[#This Row],[nacionalFederal]]/100</f>
        <v>0.11840000000000001</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2" t="s">
        <v>234</v>
      </c>
      <c r="D261"/>
      <c r="E261">
        <v>0</v>
      </c>
      <c r="F261" s="32" t="s">
        <v>17041</v>
      </c>
      <c r="G261">
        <v>4.2</v>
      </c>
      <c r="H261">
        <v>11.84</v>
      </c>
      <c r="I261">
        <v>0</v>
      </c>
      <c r="J261">
        <v>0</v>
      </c>
      <c r="K261" s="31">
        <f>SUM(Tabela2[[#This Row],[Tributação federal para nacionais]:[Tributação municipal]])</f>
        <v>0.16040000000000001</v>
      </c>
      <c r="L261" s="14">
        <f>Tabela2[[#This Row],[importadosFederal]]/100</f>
        <v>4.2000000000000003E-2</v>
      </c>
      <c r="M261" s="14">
        <f>Tabela2[[#This Row],[nacionalFederal]]/100</f>
        <v>0.11840000000000001</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2" t="s">
        <v>235</v>
      </c>
      <c r="D262"/>
      <c r="E262">
        <v>0</v>
      </c>
      <c r="F262" s="32" t="s">
        <v>17042</v>
      </c>
      <c r="G262">
        <v>4.2</v>
      </c>
      <c r="H262">
        <v>11.84</v>
      </c>
      <c r="I262">
        <v>0</v>
      </c>
      <c r="J262">
        <v>0</v>
      </c>
      <c r="K262" s="31">
        <f>SUM(Tabela2[[#This Row],[Tributação federal para nacionais]:[Tributação municipal]])</f>
        <v>0.16040000000000001</v>
      </c>
      <c r="L262" s="14">
        <f>Tabela2[[#This Row],[importadosFederal]]/100</f>
        <v>4.2000000000000003E-2</v>
      </c>
      <c r="M262" s="14">
        <f>Tabela2[[#This Row],[nacionalFederal]]/100</f>
        <v>0.11840000000000001</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2" t="s">
        <v>236</v>
      </c>
      <c r="D263"/>
      <c r="E263">
        <v>0</v>
      </c>
      <c r="F263" s="32" t="s">
        <v>17</v>
      </c>
      <c r="G263">
        <v>4.2</v>
      </c>
      <c r="H263">
        <v>11.84</v>
      </c>
      <c r="I263">
        <v>0</v>
      </c>
      <c r="J263">
        <v>0</v>
      </c>
      <c r="K263" s="31">
        <f>SUM(Tabela2[[#This Row],[Tributação federal para nacionais]:[Tributação municipal]])</f>
        <v>0.16040000000000001</v>
      </c>
      <c r="L263" s="14">
        <f>Tabela2[[#This Row],[importadosFederal]]/100</f>
        <v>4.2000000000000003E-2</v>
      </c>
      <c r="M263" s="14">
        <f>Tabela2[[#This Row],[nacionalFederal]]/100</f>
        <v>0.11840000000000001</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2" t="s">
        <v>237</v>
      </c>
      <c r="D264"/>
      <c r="E264">
        <v>0</v>
      </c>
      <c r="F264" s="32" t="s">
        <v>17043</v>
      </c>
      <c r="G264">
        <v>4.2</v>
      </c>
      <c r="H264">
        <v>11.84</v>
      </c>
      <c r="I264">
        <v>0</v>
      </c>
      <c r="J264">
        <v>0</v>
      </c>
      <c r="K264" s="31">
        <f>SUM(Tabela2[[#This Row],[Tributação federal para nacionais]:[Tributação municipal]])</f>
        <v>0.16040000000000001</v>
      </c>
      <c r="L264" s="14">
        <f>Tabela2[[#This Row],[importadosFederal]]/100</f>
        <v>4.2000000000000003E-2</v>
      </c>
      <c r="M264" s="14">
        <f>Tabela2[[#This Row],[nacionalFederal]]/100</f>
        <v>0.11840000000000001</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2" t="s">
        <v>238</v>
      </c>
      <c r="D265"/>
      <c r="E265">
        <v>0</v>
      </c>
      <c r="F265" s="32" t="s">
        <v>17044</v>
      </c>
      <c r="G265">
        <v>4.2</v>
      </c>
      <c r="H265">
        <v>11.84</v>
      </c>
      <c r="I265">
        <v>0</v>
      </c>
      <c r="J265">
        <v>0</v>
      </c>
      <c r="K265" s="31">
        <f>SUM(Tabela2[[#This Row],[Tributação federal para nacionais]:[Tributação municipal]])</f>
        <v>0.16040000000000001</v>
      </c>
      <c r="L265" s="14">
        <f>Tabela2[[#This Row],[importadosFederal]]/100</f>
        <v>4.2000000000000003E-2</v>
      </c>
      <c r="M265" s="14">
        <f>Tabela2[[#This Row],[nacionalFederal]]/100</f>
        <v>0.11840000000000001</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2" t="s">
        <v>239</v>
      </c>
      <c r="D266"/>
      <c r="E266">
        <v>0</v>
      </c>
      <c r="F266" s="32" t="s">
        <v>9</v>
      </c>
      <c r="G266">
        <v>4.2</v>
      </c>
      <c r="H266">
        <v>11.84</v>
      </c>
      <c r="I266">
        <v>0</v>
      </c>
      <c r="J266">
        <v>0</v>
      </c>
      <c r="K266" s="31">
        <f>SUM(Tabela2[[#This Row],[Tributação federal para nacionais]:[Tributação municipal]])</f>
        <v>0.16040000000000001</v>
      </c>
      <c r="L266" s="14">
        <f>Tabela2[[#This Row],[importadosFederal]]/100</f>
        <v>4.2000000000000003E-2</v>
      </c>
      <c r="M266" s="14">
        <f>Tabela2[[#This Row],[nacionalFederal]]/100</f>
        <v>0.11840000000000001</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2" t="s">
        <v>240</v>
      </c>
      <c r="D267"/>
      <c r="E267">
        <v>0</v>
      </c>
      <c r="F267" s="32" t="s">
        <v>241</v>
      </c>
      <c r="G267">
        <v>4.2</v>
      </c>
      <c r="H267">
        <v>11.84</v>
      </c>
      <c r="I267">
        <v>0</v>
      </c>
      <c r="J267">
        <v>0</v>
      </c>
      <c r="K267" s="31">
        <f>SUM(Tabela2[[#This Row],[Tributação federal para nacionais]:[Tributação municipal]])</f>
        <v>0.16040000000000001</v>
      </c>
      <c r="L267" s="14">
        <f>Tabela2[[#This Row],[importadosFederal]]/100</f>
        <v>4.2000000000000003E-2</v>
      </c>
      <c r="M267" s="14">
        <f>Tabela2[[#This Row],[nacionalFederal]]/100</f>
        <v>0.11840000000000001</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2" t="s">
        <v>242</v>
      </c>
      <c r="D268"/>
      <c r="E268">
        <v>0</v>
      </c>
      <c r="F268" s="32" t="s">
        <v>17045</v>
      </c>
      <c r="G268">
        <v>4.2</v>
      </c>
      <c r="H268">
        <v>11.84</v>
      </c>
      <c r="I268">
        <v>0</v>
      </c>
      <c r="J268">
        <v>0</v>
      </c>
      <c r="K268" s="31">
        <f>SUM(Tabela2[[#This Row],[Tributação federal para nacionais]:[Tributação municipal]])</f>
        <v>0.16040000000000001</v>
      </c>
      <c r="L268" s="14">
        <f>Tabela2[[#This Row],[importadosFederal]]/100</f>
        <v>4.2000000000000003E-2</v>
      </c>
      <c r="M268" s="14">
        <f>Tabela2[[#This Row],[nacionalFederal]]/100</f>
        <v>0.11840000000000001</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2" t="s">
        <v>243</v>
      </c>
      <c r="D269"/>
      <c r="E269">
        <v>0</v>
      </c>
      <c r="F269" s="32" t="s">
        <v>17046</v>
      </c>
      <c r="G269">
        <v>4.2</v>
      </c>
      <c r="H269">
        <v>11.84</v>
      </c>
      <c r="I269">
        <v>0</v>
      </c>
      <c r="J269">
        <v>0</v>
      </c>
      <c r="K269" s="31">
        <f>SUM(Tabela2[[#This Row],[Tributação federal para nacionais]:[Tributação municipal]])</f>
        <v>0.16040000000000001</v>
      </c>
      <c r="L269" s="14">
        <f>Tabela2[[#This Row],[importadosFederal]]/100</f>
        <v>4.2000000000000003E-2</v>
      </c>
      <c r="M269" s="14">
        <f>Tabela2[[#This Row],[nacionalFederal]]/100</f>
        <v>0.11840000000000001</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2" t="s">
        <v>244</v>
      </c>
      <c r="D270"/>
      <c r="E270">
        <v>0</v>
      </c>
      <c r="F270" s="32" t="s">
        <v>17047</v>
      </c>
      <c r="G270">
        <v>4.2</v>
      </c>
      <c r="H270">
        <v>11.84</v>
      </c>
      <c r="I270">
        <v>0</v>
      </c>
      <c r="J270">
        <v>0</v>
      </c>
      <c r="K270" s="31">
        <f>SUM(Tabela2[[#This Row],[Tributação federal para nacionais]:[Tributação municipal]])</f>
        <v>0.16040000000000001</v>
      </c>
      <c r="L270" s="14">
        <f>Tabela2[[#This Row],[importadosFederal]]/100</f>
        <v>4.2000000000000003E-2</v>
      </c>
      <c r="M270" s="14">
        <f>Tabela2[[#This Row],[nacionalFederal]]/100</f>
        <v>0.11840000000000001</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2" t="s">
        <v>245</v>
      </c>
      <c r="D271"/>
      <c r="E271">
        <v>0</v>
      </c>
      <c r="F271" s="32" t="s">
        <v>17048</v>
      </c>
      <c r="G271">
        <v>4.2</v>
      </c>
      <c r="H271">
        <v>11.84</v>
      </c>
      <c r="I271">
        <v>0</v>
      </c>
      <c r="J271">
        <v>0</v>
      </c>
      <c r="K271" s="31">
        <f>SUM(Tabela2[[#This Row],[Tributação federal para nacionais]:[Tributação municipal]])</f>
        <v>0.16040000000000001</v>
      </c>
      <c r="L271" s="14">
        <f>Tabela2[[#This Row],[importadosFederal]]/100</f>
        <v>4.2000000000000003E-2</v>
      </c>
      <c r="M271" s="14">
        <f>Tabela2[[#This Row],[nacionalFederal]]/100</f>
        <v>0.11840000000000001</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2" t="s">
        <v>246</v>
      </c>
      <c r="D272"/>
      <c r="E272">
        <v>0</v>
      </c>
      <c r="F272" s="32" t="s">
        <v>17049</v>
      </c>
      <c r="G272">
        <v>4.2</v>
      </c>
      <c r="H272">
        <v>11.84</v>
      </c>
      <c r="I272">
        <v>0</v>
      </c>
      <c r="J272">
        <v>0</v>
      </c>
      <c r="K272" s="31">
        <f>SUM(Tabela2[[#This Row],[Tributação federal para nacionais]:[Tributação municipal]])</f>
        <v>0.16040000000000001</v>
      </c>
      <c r="L272" s="14">
        <f>Tabela2[[#This Row],[importadosFederal]]/100</f>
        <v>4.2000000000000003E-2</v>
      </c>
      <c r="M272" s="14">
        <f>Tabela2[[#This Row],[nacionalFederal]]/100</f>
        <v>0.11840000000000001</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2" t="s">
        <v>247</v>
      </c>
      <c r="D273"/>
      <c r="E273">
        <v>0</v>
      </c>
      <c r="F273" s="32" t="s">
        <v>17050</v>
      </c>
      <c r="G273">
        <v>4.2</v>
      </c>
      <c r="H273">
        <v>11.84</v>
      </c>
      <c r="I273">
        <v>0</v>
      </c>
      <c r="J273">
        <v>0</v>
      </c>
      <c r="K273" s="31">
        <f>SUM(Tabela2[[#This Row],[Tributação federal para nacionais]:[Tributação municipal]])</f>
        <v>0.16040000000000001</v>
      </c>
      <c r="L273" s="14">
        <f>Tabela2[[#This Row],[importadosFederal]]/100</f>
        <v>4.2000000000000003E-2</v>
      </c>
      <c r="M273" s="14">
        <f>Tabela2[[#This Row],[nacionalFederal]]/100</f>
        <v>0.11840000000000001</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2" t="s">
        <v>248</v>
      </c>
      <c r="D274"/>
      <c r="E274">
        <v>0</v>
      </c>
      <c r="F274" s="32" t="s">
        <v>17051</v>
      </c>
      <c r="G274">
        <v>4.2</v>
      </c>
      <c r="H274">
        <v>11.84</v>
      </c>
      <c r="I274">
        <v>0</v>
      </c>
      <c r="J274">
        <v>0</v>
      </c>
      <c r="K274" s="31">
        <f>SUM(Tabela2[[#This Row],[Tributação federal para nacionais]:[Tributação municipal]])</f>
        <v>0.16040000000000001</v>
      </c>
      <c r="L274" s="14">
        <f>Tabela2[[#This Row],[importadosFederal]]/100</f>
        <v>4.2000000000000003E-2</v>
      </c>
      <c r="M274" s="14">
        <f>Tabela2[[#This Row],[nacionalFederal]]/100</f>
        <v>0.11840000000000001</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2" t="s">
        <v>249</v>
      </c>
      <c r="D275"/>
      <c r="E275">
        <v>0</v>
      </c>
      <c r="F275" s="32" t="s">
        <v>17052</v>
      </c>
      <c r="G275">
        <v>4.2</v>
      </c>
      <c r="H275">
        <v>11.84</v>
      </c>
      <c r="I275">
        <v>0</v>
      </c>
      <c r="J275">
        <v>0</v>
      </c>
      <c r="K275" s="31">
        <f>SUM(Tabela2[[#This Row],[Tributação federal para nacionais]:[Tributação municipal]])</f>
        <v>0.16040000000000001</v>
      </c>
      <c r="L275" s="14">
        <f>Tabela2[[#This Row],[importadosFederal]]/100</f>
        <v>4.2000000000000003E-2</v>
      </c>
      <c r="M275" s="14">
        <f>Tabela2[[#This Row],[nacionalFederal]]/100</f>
        <v>0.11840000000000001</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2" t="s">
        <v>250</v>
      </c>
      <c r="D276"/>
      <c r="E276">
        <v>0</v>
      </c>
      <c r="F276" s="32" t="s">
        <v>17053</v>
      </c>
      <c r="G276">
        <v>4.2</v>
      </c>
      <c r="H276">
        <v>11.84</v>
      </c>
      <c r="I276">
        <v>0</v>
      </c>
      <c r="J276">
        <v>0</v>
      </c>
      <c r="K276" s="31">
        <f>SUM(Tabela2[[#This Row],[Tributação federal para nacionais]:[Tributação municipal]])</f>
        <v>0.16040000000000001</v>
      </c>
      <c r="L276" s="14">
        <f>Tabela2[[#This Row],[importadosFederal]]/100</f>
        <v>4.2000000000000003E-2</v>
      </c>
      <c r="M276" s="14">
        <f>Tabela2[[#This Row],[nacionalFederal]]/100</f>
        <v>0.11840000000000001</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2" t="s">
        <v>251</v>
      </c>
      <c r="D277"/>
      <c r="E277">
        <v>0</v>
      </c>
      <c r="F277" s="32" t="s">
        <v>17054</v>
      </c>
      <c r="G277">
        <v>4.2</v>
      </c>
      <c r="H277">
        <v>11.84</v>
      </c>
      <c r="I277">
        <v>0</v>
      </c>
      <c r="J277">
        <v>0</v>
      </c>
      <c r="K277" s="31">
        <f>SUM(Tabela2[[#This Row],[Tributação federal para nacionais]:[Tributação municipal]])</f>
        <v>0.16040000000000001</v>
      </c>
      <c r="L277" s="14">
        <f>Tabela2[[#This Row],[importadosFederal]]/100</f>
        <v>4.2000000000000003E-2</v>
      </c>
      <c r="M277" s="14">
        <f>Tabela2[[#This Row],[nacionalFederal]]/100</f>
        <v>0.11840000000000001</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2" t="s">
        <v>252</v>
      </c>
      <c r="D278"/>
      <c r="E278">
        <v>0</v>
      </c>
      <c r="F278" s="32" t="s">
        <v>17055</v>
      </c>
      <c r="G278">
        <v>4.2</v>
      </c>
      <c r="H278">
        <v>11.84</v>
      </c>
      <c r="I278">
        <v>0</v>
      </c>
      <c r="J278">
        <v>0</v>
      </c>
      <c r="K278" s="31">
        <f>SUM(Tabela2[[#This Row],[Tributação federal para nacionais]:[Tributação municipal]])</f>
        <v>0.16040000000000001</v>
      </c>
      <c r="L278" s="14">
        <f>Tabela2[[#This Row],[importadosFederal]]/100</f>
        <v>4.2000000000000003E-2</v>
      </c>
      <c r="M278" s="14">
        <f>Tabela2[[#This Row],[nacionalFederal]]/100</f>
        <v>0.11840000000000001</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2" t="s">
        <v>253</v>
      </c>
      <c r="D279"/>
      <c r="E279">
        <v>0</v>
      </c>
      <c r="F279" s="32" t="s">
        <v>17056</v>
      </c>
      <c r="G279">
        <v>4.2</v>
      </c>
      <c r="H279">
        <v>11.84</v>
      </c>
      <c r="I279">
        <v>0</v>
      </c>
      <c r="J279">
        <v>0</v>
      </c>
      <c r="K279" s="31">
        <f>SUM(Tabela2[[#This Row],[Tributação federal para nacionais]:[Tributação municipal]])</f>
        <v>0.16040000000000001</v>
      </c>
      <c r="L279" s="14">
        <f>Tabela2[[#This Row],[importadosFederal]]/100</f>
        <v>4.2000000000000003E-2</v>
      </c>
      <c r="M279" s="14">
        <f>Tabela2[[#This Row],[nacionalFederal]]/100</f>
        <v>0.11840000000000001</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2" t="s">
        <v>254</v>
      </c>
      <c r="D280"/>
      <c r="E280">
        <v>0</v>
      </c>
      <c r="F280" s="32" t="s">
        <v>17057</v>
      </c>
      <c r="G280">
        <v>4.2</v>
      </c>
      <c r="H280">
        <v>11.84</v>
      </c>
      <c r="I280">
        <v>0</v>
      </c>
      <c r="J280">
        <v>0</v>
      </c>
      <c r="K280" s="31">
        <f>SUM(Tabela2[[#This Row],[Tributação federal para nacionais]:[Tributação municipal]])</f>
        <v>0.16040000000000001</v>
      </c>
      <c r="L280" s="14">
        <f>Tabela2[[#This Row],[importadosFederal]]/100</f>
        <v>4.2000000000000003E-2</v>
      </c>
      <c r="M280" s="14">
        <f>Tabela2[[#This Row],[nacionalFederal]]/100</f>
        <v>0.11840000000000001</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2" t="s">
        <v>255</v>
      </c>
      <c r="D281"/>
      <c r="E281">
        <v>0</v>
      </c>
      <c r="F281" s="32" t="s">
        <v>17058</v>
      </c>
      <c r="G281">
        <v>4.2</v>
      </c>
      <c r="H281">
        <v>11.84</v>
      </c>
      <c r="I281">
        <v>0</v>
      </c>
      <c r="J281">
        <v>0</v>
      </c>
      <c r="K281" s="31">
        <f>SUM(Tabela2[[#This Row],[Tributação federal para nacionais]:[Tributação municipal]])</f>
        <v>0.16040000000000001</v>
      </c>
      <c r="L281" s="14">
        <f>Tabela2[[#This Row],[importadosFederal]]/100</f>
        <v>4.2000000000000003E-2</v>
      </c>
      <c r="M281" s="14">
        <f>Tabela2[[#This Row],[nacionalFederal]]/100</f>
        <v>0.11840000000000001</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2" t="s">
        <v>256</v>
      </c>
      <c r="D282"/>
      <c r="E282">
        <v>0</v>
      </c>
      <c r="F282" s="32" t="s">
        <v>17059</v>
      </c>
      <c r="G282">
        <v>4.2</v>
      </c>
      <c r="H282">
        <v>11.84</v>
      </c>
      <c r="I282">
        <v>0</v>
      </c>
      <c r="J282">
        <v>0</v>
      </c>
      <c r="K282" s="31">
        <f>SUM(Tabela2[[#This Row],[Tributação federal para nacionais]:[Tributação municipal]])</f>
        <v>0.16040000000000001</v>
      </c>
      <c r="L282" s="14">
        <f>Tabela2[[#This Row],[importadosFederal]]/100</f>
        <v>4.2000000000000003E-2</v>
      </c>
      <c r="M282" s="14">
        <f>Tabela2[[#This Row],[nacionalFederal]]/100</f>
        <v>0.11840000000000001</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2" t="s">
        <v>257</v>
      </c>
      <c r="D283"/>
      <c r="E283">
        <v>0</v>
      </c>
      <c r="F283" s="32" t="s">
        <v>17060</v>
      </c>
      <c r="G283">
        <v>4.2</v>
      </c>
      <c r="H283">
        <v>11.84</v>
      </c>
      <c r="I283">
        <v>0</v>
      </c>
      <c r="J283">
        <v>0</v>
      </c>
      <c r="K283" s="31">
        <f>SUM(Tabela2[[#This Row],[Tributação federal para nacionais]:[Tributação municipal]])</f>
        <v>0.16040000000000001</v>
      </c>
      <c r="L283" s="14">
        <f>Tabela2[[#This Row],[importadosFederal]]/100</f>
        <v>4.2000000000000003E-2</v>
      </c>
      <c r="M283" s="14">
        <f>Tabela2[[#This Row],[nacionalFederal]]/100</f>
        <v>0.11840000000000001</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2" t="s">
        <v>258</v>
      </c>
      <c r="D284"/>
      <c r="E284">
        <v>0</v>
      </c>
      <c r="F284" s="32" t="s">
        <v>17061</v>
      </c>
      <c r="G284">
        <v>4.2</v>
      </c>
      <c r="H284">
        <v>11.84</v>
      </c>
      <c r="I284">
        <v>0</v>
      </c>
      <c r="J284">
        <v>0</v>
      </c>
      <c r="K284" s="31">
        <f>SUM(Tabela2[[#This Row],[Tributação federal para nacionais]:[Tributação municipal]])</f>
        <v>0.16040000000000001</v>
      </c>
      <c r="L284" s="14">
        <f>Tabela2[[#This Row],[importadosFederal]]/100</f>
        <v>4.2000000000000003E-2</v>
      </c>
      <c r="M284" s="14">
        <f>Tabela2[[#This Row],[nacionalFederal]]/100</f>
        <v>0.11840000000000001</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2" t="s">
        <v>259</v>
      </c>
      <c r="D285"/>
      <c r="E285">
        <v>0</v>
      </c>
      <c r="F285" s="32" t="s">
        <v>17062</v>
      </c>
      <c r="G285">
        <v>4.2</v>
      </c>
      <c r="H285">
        <v>11.84</v>
      </c>
      <c r="I285">
        <v>0</v>
      </c>
      <c r="J285">
        <v>0</v>
      </c>
      <c r="K285" s="31">
        <f>SUM(Tabela2[[#This Row],[Tributação federal para nacionais]:[Tributação municipal]])</f>
        <v>0.16040000000000001</v>
      </c>
      <c r="L285" s="14">
        <f>Tabela2[[#This Row],[importadosFederal]]/100</f>
        <v>4.2000000000000003E-2</v>
      </c>
      <c r="M285" s="14">
        <f>Tabela2[[#This Row],[nacionalFederal]]/100</f>
        <v>0.11840000000000001</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2" t="s">
        <v>260</v>
      </c>
      <c r="D286"/>
      <c r="E286">
        <v>0</v>
      </c>
      <c r="F286" s="32" t="s">
        <v>17063</v>
      </c>
      <c r="G286">
        <v>4.2</v>
      </c>
      <c r="H286">
        <v>11.84</v>
      </c>
      <c r="I286">
        <v>0</v>
      </c>
      <c r="J286">
        <v>0</v>
      </c>
      <c r="K286" s="31">
        <f>SUM(Tabela2[[#This Row],[Tributação federal para nacionais]:[Tributação municipal]])</f>
        <v>0.16040000000000001</v>
      </c>
      <c r="L286" s="14">
        <f>Tabela2[[#This Row],[importadosFederal]]/100</f>
        <v>4.2000000000000003E-2</v>
      </c>
      <c r="M286" s="14">
        <f>Tabela2[[#This Row],[nacionalFederal]]/100</f>
        <v>0.11840000000000001</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2" t="s">
        <v>261</v>
      </c>
      <c r="D287"/>
      <c r="E287">
        <v>0</v>
      </c>
      <c r="F287" s="32" t="s">
        <v>17064</v>
      </c>
      <c r="G287">
        <v>4.2</v>
      </c>
      <c r="H287">
        <v>11.84</v>
      </c>
      <c r="I287">
        <v>0</v>
      </c>
      <c r="J287">
        <v>0</v>
      </c>
      <c r="K287" s="31">
        <f>SUM(Tabela2[[#This Row],[Tributação federal para nacionais]:[Tributação municipal]])</f>
        <v>0.16040000000000001</v>
      </c>
      <c r="L287" s="14">
        <f>Tabela2[[#This Row],[importadosFederal]]/100</f>
        <v>4.2000000000000003E-2</v>
      </c>
      <c r="M287" s="14">
        <f>Tabela2[[#This Row],[nacionalFederal]]/100</f>
        <v>0.11840000000000001</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2" t="s">
        <v>262</v>
      </c>
      <c r="D288"/>
      <c r="E288">
        <v>0</v>
      </c>
      <c r="F288" s="32" t="s">
        <v>17065</v>
      </c>
      <c r="G288">
        <v>4.2</v>
      </c>
      <c r="H288">
        <v>11.84</v>
      </c>
      <c r="I288">
        <v>0</v>
      </c>
      <c r="J288">
        <v>0</v>
      </c>
      <c r="K288" s="31">
        <f>SUM(Tabela2[[#This Row],[Tributação federal para nacionais]:[Tributação municipal]])</f>
        <v>0.16040000000000001</v>
      </c>
      <c r="L288" s="14">
        <f>Tabela2[[#This Row],[importadosFederal]]/100</f>
        <v>4.2000000000000003E-2</v>
      </c>
      <c r="M288" s="14">
        <f>Tabela2[[#This Row],[nacionalFederal]]/100</f>
        <v>0.11840000000000001</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2" t="s">
        <v>263</v>
      </c>
      <c r="D289"/>
      <c r="E289">
        <v>0</v>
      </c>
      <c r="F289" s="32" t="s">
        <v>17066</v>
      </c>
      <c r="G289">
        <v>4.2</v>
      </c>
      <c r="H289">
        <v>11.84</v>
      </c>
      <c r="I289">
        <v>0</v>
      </c>
      <c r="J289">
        <v>0</v>
      </c>
      <c r="K289" s="31">
        <f>SUM(Tabela2[[#This Row],[Tributação federal para nacionais]:[Tributação municipal]])</f>
        <v>0.16040000000000001</v>
      </c>
      <c r="L289" s="14">
        <f>Tabela2[[#This Row],[importadosFederal]]/100</f>
        <v>4.2000000000000003E-2</v>
      </c>
      <c r="M289" s="14">
        <f>Tabela2[[#This Row],[nacionalFederal]]/100</f>
        <v>0.11840000000000001</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2" t="s">
        <v>264</v>
      </c>
      <c r="D290"/>
      <c r="E290">
        <v>0</v>
      </c>
      <c r="F290" s="32" t="s">
        <v>17067</v>
      </c>
      <c r="G290">
        <v>4.2</v>
      </c>
      <c r="H290">
        <v>11.84</v>
      </c>
      <c r="I290">
        <v>0</v>
      </c>
      <c r="J290">
        <v>0</v>
      </c>
      <c r="K290" s="31">
        <f>SUM(Tabela2[[#This Row],[Tributação federal para nacionais]:[Tributação municipal]])</f>
        <v>0.16040000000000001</v>
      </c>
      <c r="L290" s="14">
        <f>Tabela2[[#This Row],[importadosFederal]]/100</f>
        <v>4.2000000000000003E-2</v>
      </c>
      <c r="M290" s="14">
        <f>Tabela2[[#This Row],[nacionalFederal]]/100</f>
        <v>0.11840000000000001</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2" t="s">
        <v>265</v>
      </c>
      <c r="D291"/>
      <c r="E291">
        <v>0</v>
      </c>
      <c r="F291" s="32" t="s">
        <v>17068</v>
      </c>
      <c r="G291">
        <v>4.2</v>
      </c>
      <c r="H291">
        <v>11.84</v>
      </c>
      <c r="I291">
        <v>0</v>
      </c>
      <c r="J291">
        <v>0</v>
      </c>
      <c r="K291" s="31">
        <f>SUM(Tabela2[[#This Row],[Tributação federal para nacionais]:[Tributação municipal]])</f>
        <v>0.16040000000000001</v>
      </c>
      <c r="L291" s="14">
        <f>Tabela2[[#This Row],[importadosFederal]]/100</f>
        <v>4.2000000000000003E-2</v>
      </c>
      <c r="M291" s="14">
        <f>Tabela2[[#This Row],[nacionalFederal]]/100</f>
        <v>0.11840000000000001</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2" t="s">
        <v>266</v>
      </c>
      <c r="D292"/>
      <c r="E292">
        <v>0</v>
      </c>
      <c r="F292" s="32" t="s">
        <v>17</v>
      </c>
      <c r="G292">
        <v>4.2</v>
      </c>
      <c r="H292">
        <v>11.84</v>
      </c>
      <c r="I292">
        <v>0</v>
      </c>
      <c r="J292">
        <v>0</v>
      </c>
      <c r="K292" s="31">
        <f>SUM(Tabela2[[#This Row],[Tributação federal para nacionais]:[Tributação municipal]])</f>
        <v>0.16040000000000001</v>
      </c>
      <c r="L292" s="14">
        <f>Tabela2[[#This Row],[importadosFederal]]/100</f>
        <v>4.2000000000000003E-2</v>
      </c>
      <c r="M292" s="14">
        <f>Tabela2[[#This Row],[nacionalFederal]]/100</f>
        <v>0.11840000000000001</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2" t="s">
        <v>267</v>
      </c>
      <c r="D293"/>
      <c r="E293">
        <v>0</v>
      </c>
      <c r="F293" s="32" t="s">
        <v>268</v>
      </c>
      <c r="G293">
        <v>4.2</v>
      </c>
      <c r="H293">
        <v>11.84</v>
      </c>
      <c r="I293">
        <v>0</v>
      </c>
      <c r="J293">
        <v>0</v>
      </c>
      <c r="K293" s="31">
        <f>SUM(Tabela2[[#This Row],[Tributação federal para nacionais]:[Tributação municipal]])</f>
        <v>0.16040000000000001</v>
      </c>
      <c r="L293" s="14">
        <f>Tabela2[[#This Row],[importadosFederal]]/100</f>
        <v>4.2000000000000003E-2</v>
      </c>
      <c r="M293" s="14">
        <f>Tabela2[[#This Row],[nacionalFederal]]/100</f>
        <v>0.11840000000000001</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2" t="s">
        <v>269</v>
      </c>
      <c r="D294"/>
      <c r="E294">
        <v>0</v>
      </c>
      <c r="F294" s="32" t="s">
        <v>17069</v>
      </c>
      <c r="G294">
        <v>4.2</v>
      </c>
      <c r="H294">
        <v>11.84</v>
      </c>
      <c r="I294">
        <v>0</v>
      </c>
      <c r="J294">
        <v>0</v>
      </c>
      <c r="K294" s="31">
        <f>SUM(Tabela2[[#This Row],[Tributação federal para nacionais]:[Tributação municipal]])</f>
        <v>0.16040000000000001</v>
      </c>
      <c r="L294" s="14">
        <f>Tabela2[[#This Row],[importadosFederal]]/100</f>
        <v>4.2000000000000003E-2</v>
      </c>
      <c r="M294" s="14">
        <f>Tabela2[[#This Row],[nacionalFederal]]/100</f>
        <v>0.11840000000000001</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2" t="s">
        <v>270</v>
      </c>
      <c r="D295"/>
      <c r="E295">
        <v>0</v>
      </c>
      <c r="F295" s="32" t="s">
        <v>17070</v>
      </c>
      <c r="G295">
        <v>4.2</v>
      </c>
      <c r="H295">
        <v>11.84</v>
      </c>
      <c r="I295">
        <v>0</v>
      </c>
      <c r="J295">
        <v>0</v>
      </c>
      <c r="K295" s="31">
        <f>SUM(Tabela2[[#This Row],[Tributação federal para nacionais]:[Tributação municipal]])</f>
        <v>0.16040000000000001</v>
      </c>
      <c r="L295" s="14">
        <f>Tabela2[[#This Row],[importadosFederal]]/100</f>
        <v>4.2000000000000003E-2</v>
      </c>
      <c r="M295" s="14">
        <f>Tabela2[[#This Row],[nacionalFederal]]/100</f>
        <v>0.11840000000000001</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2" t="s">
        <v>271</v>
      </c>
      <c r="D296"/>
      <c r="E296">
        <v>0</v>
      </c>
      <c r="F296" s="32" t="s">
        <v>17018</v>
      </c>
      <c r="G296">
        <v>4.2</v>
      </c>
      <c r="H296">
        <v>11.84</v>
      </c>
      <c r="I296">
        <v>0</v>
      </c>
      <c r="J296">
        <v>0</v>
      </c>
      <c r="K296" s="31">
        <f>SUM(Tabela2[[#This Row],[Tributação federal para nacionais]:[Tributação municipal]])</f>
        <v>0.16040000000000001</v>
      </c>
      <c r="L296" s="14">
        <f>Tabela2[[#This Row],[importadosFederal]]/100</f>
        <v>4.2000000000000003E-2</v>
      </c>
      <c r="M296" s="14">
        <f>Tabela2[[#This Row],[nacionalFederal]]/100</f>
        <v>0.11840000000000001</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2" t="s">
        <v>272</v>
      </c>
      <c r="D297"/>
      <c r="E297">
        <v>0</v>
      </c>
      <c r="F297" s="32" t="s">
        <v>17016</v>
      </c>
      <c r="G297">
        <v>4.2</v>
      </c>
      <c r="H297">
        <v>11.84</v>
      </c>
      <c r="I297">
        <v>0</v>
      </c>
      <c r="J297">
        <v>0</v>
      </c>
      <c r="K297" s="31">
        <f>SUM(Tabela2[[#This Row],[Tributação federal para nacionais]:[Tributação municipal]])</f>
        <v>0.16040000000000001</v>
      </c>
      <c r="L297" s="14">
        <f>Tabela2[[#This Row],[importadosFederal]]/100</f>
        <v>4.2000000000000003E-2</v>
      </c>
      <c r="M297" s="14">
        <f>Tabela2[[#This Row],[nacionalFederal]]/100</f>
        <v>0.11840000000000001</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2" t="s">
        <v>273</v>
      </c>
      <c r="D298"/>
      <c r="E298">
        <v>0</v>
      </c>
      <c r="F298" s="32" t="s">
        <v>9</v>
      </c>
      <c r="G298">
        <v>4.2</v>
      </c>
      <c r="H298">
        <v>11.84</v>
      </c>
      <c r="I298">
        <v>0</v>
      </c>
      <c r="J298">
        <v>0</v>
      </c>
      <c r="K298" s="31">
        <f>SUM(Tabela2[[#This Row],[Tributação federal para nacionais]:[Tributação municipal]])</f>
        <v>0.16040000000000001</v>
      </c>
      <c r="L298" s="14">
        <f>Tabela2[[#This Row],[importadosFederal]]/100</f>
        <v>4.2000000000000003E-2</v>
      </c>
      <c r="M298" s="14">
        <f>Tabela2[[#This Row],[nacionalFederal]]/100</f>
        <v>0.11840000000000001</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2" t="s">
        <v>274</v>
      </c>
      <c r="D299"/>
      <c r="E299">
        <v>0</v>
      </c>
      <c r="F299" s="32" t="s">
        <v>17041</v>
      </c>
      <c r="G299">
        <v>4.2</v>
      </c>
      <c r="H299">
        <v>11.84</v>
      </c>
      <c r="I299">
        <v>0</v>
      </c>
      <c r="J299">
        <v>0</v>
      </c>
      <c r="K299" s="31">
        <f>SUM(Tabela2[[#This Row],[Tributação federal para nacionais]:[Tributação municipal]])</f>
        <v>0.16040000000000001</v>
      </c>
      <c r="L299" s="14">
        <f>Tabela2[[#This Row],[importadosFederal]]/100</f>
        <v>4.2000000000000003E-2</v>
      </c>
      <c r="M299" s="14">
        <f>Tabela2[[#This Row],[nacionalFederal]]/100</f>
        <v>0.11840000000000001</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2" t="s">
        <v>275</v>
      </c>
      <c r="D300"/>
      <c r="E300">
        <v>0</v>
      </c>
      <c r="F300" s="32" t="s">
        <v>17042</v>
      </c>
      <c r="G300">
        <v>4.2</v>
      </c>
      <c r="H300">
        <v>11.84</v>
      </c>
      <c r="I300">
        <v>0</v>
      </c>
      <c r="J300">
        <v>0</v>
      </c>
      <c r="K300" s="31">
        <f>SUM(Tabela2[[#This Row],[Tributação federal para nacionais]:[Tributação municipal]])</f>
        <v>0.16040000000000001</v>
      </c>
      <c r="L300" s="14">
        <f>Tabela2[[#This Row],[importadosFederal]]/100</f>
        <v>4.2000000000000003E-2</v>
      </c>
      <c r="M300" s="14">
        <f>Tabela2[[#This Row],[nacionalFederal]]/100</f>
        <v>0.11840000000000001</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2" t="s">
        <v>276</v>
      </c>
      <c r="D301"/>
      <c r="E301">
        <v>0</v>
      </c>
      <c r="F301" s="32" t="s">
        <v>17</v>
      </c>
      <c r="G301">
        <v>4.2</v>
      </c>
      <c r="H301">
        <v>11.84</v>
      </c>
      <c r="I301">
        <v>0</v>
      </c>
      <c r="J301">
        <v>0</v>
      </c>
      <c r="K301" s="31">
        <f>SUM(Tabela2[[#This Row],[Tributação federal para nacionais]:[Tributação municipal]])</f>
        <v>0.16040000000000001</v>
      </c>
      <c r="L301" s="14">
        <f>Tabela2[[#This Row],[importadosFederal]]/100</f>
        <v>4.2000000000000003E-2</v>
      </c>
      <c r="M301" s="14">
        <f>Tabela2[[#This Row],[nacionalFederal]]/100</f>
        <v>0.11840000000000001</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2" t="s">
        <v>277</v>
      </c>
      <c r="D302"/>
      <c r="E302">
        <v>0</v>
      </c>
      <c r="F302" s="32" t="s">
        <v>17071</v>
      </c>
      <c r="G302">
        <v>4.2</v>
      </c>
      <c r="H302">
        <v>11.84</v>
      </c>
      <c r="I302">
        <v>0</v>
      </c>
      <c r="J302">
        <v>0</v>
      </c>
      <c r="K302" s="31">
        <f>SUM(Tabela2[[#This Row],[Tributação federal para nacionais]:[Tributação municipal]])</f>
        <v>0.16040000000000001</v>
      </c>
      <c r="L302" s="14">
        <f>Tabela2[[#This Row],[importadosFederal]]/100</f>
        <v>4.2000000000000003E-2</v>
      </c>
      <c r="M302" s="14">
        <f>Tabela2[[#This Row],[nacionalFederal]]/100</f>
        <v>0.11840000000000001</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2" t="s">
        <v>278</v>
      </c>
      <c r="D303"/>
      <c r="E303">
        <v>0</v>
      </c>
      <c r="F303" s="32" t="s">
        <v>17044</v>
      </c>
      <c r="G303">
        <v>4.2</v>
      </c>
      <c r="H303">
        <v>11.84</v>
      </c>
      <c r="I303">
        <v>0</v>
      </c>
      <c r="J303">
        <v>0</v>
      </c>
      <c r="K303" s="31">
        <f>SUM(Tabela2[[#This Row],[Tributação federal para nacionais]:[Tributação municipal]])</f>
        <v>0.16040000000000001</v>
      </c>
      <c r="L303" s="14">
        <f>Tabela2[[#This Row],[importadosFederal]]/100</f>
        <v>4.2000000000000003E-2</v>
      </c>
      <c r="M303" s="14">
        <f>Tabela2[[#This Row],[nacionalFederal]]/100</f>
        <v>0.11840000000000001</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2" t="s">
        <v>279</v>
      </c>
      <c r="D304"/>
      <c r="E304">
        <v>0</v>
      </c>
      <c r="F304" s="32" t="s">
        <v>9</v>
      </c>
      <c r="G304">
        <v>4.2</v>
      </c>
      <c r="H304">
        <v>11.84</v>
      </c>
      <c r="I304">
        <v>0</v>
      </c>
      <c r="J304">
        <v>0</v>
      </c>
      <c r="K304" s="31">
        <f>SUM(Tabela2[[#This Row],[Tributação federal para nacionais]:[Tributação municipal]])</f>
        <v>0.16040000000000001</v>
      </c>
      <c r="L304" s="14">
        <f>Tabela2[[#This Row],[importadosFederal]]/100</f>
        <v>4.2000000000000003E-2</v>
      </c>
      <c r="M304" s="14">
        <f>Tabela2[[#This Row],[nacionalFederal]]/100</f>
        <v>0.11840000000000001</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2" t="s">
        <v>280</v>
      </c>
      <c r="D305"/>
      <c r="E305">
        <v>0</v>
      </c>
      <c r="F305" s="32" t="s">
        <v>17019</v>
      </c>
      <c r="G305">
        <v>4.2</v>
      </c>
      <c r="H305">
        <v>11.84</v>
      </c>
      <c r="I305">
        <v>0</v>
      </c>
      <c r="J305">
        <v>0</v>
      </c>
      <c r="K305" s="31">
        <f>SUM(Tabela2[[#This Row],[Tributação federal para nacionais]:[Tributação municipal]])</f>
        <v>0.16040000000000001</v>
      </c>
      <c r="L305" s="14">
        <f>Tabela2[[#This Row],[importadosFederal]]/100</f>
        <v>4.2000000000000003E-2</v>
      </c>
      <c r="M305" s="14">
        <f>Tabela2[[#This Row],[nacionalFederal]]/100</f>
        <v>0.11840000000000001</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2" t="s">
        <v>281</v>
      </c>
      <c r="D306"/>
      <c r="E306">
        <v>0</v>
      </c>
      <c r="F306" s="32" t="s">
        <v>17020</v>
      </c>
      <c r="G306">
        <v>4.2</v>
      </c>
      <c r="H306">
        <v>11.84</v>
      </c>
      <c r="I306">
        <v>0</v>
      </c>
      <c r="J306">
        <v>0</v>
      </c>
      <c r="K306" s="31">
        <f>SUM(Tabela2[[#This Row],[Tributação federal para nacionais]:[Tributação municipal]])</f>
        <v>0.16040000000000001</v>
      </c>
      <c r="L306" s="14">
        <f>Tabela2[[#This Row],[importadosFederal]]/100</f>
        <v>4.2000000000000003E-2</v>
      </c>
      <c r="M306" s="14">
        <f>Tabela2[[#This Row],[nacionalFederal]]/100</f>
        <v>0.11840000000000001</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2" t="s">
        <v>282</v>
      </c>
      <c r="D307"/>
      <c r="E307">
        <v>0</v>
      </c>
      <c r="F307" s="32" t="s">
        <v>17021</v>
      </c>
      <c r="G307">
        <v>4.2</v>
      </c>
      <c r="H307">
        <v>11.84</v>
      </c>
      <c r="I307">
        <v>0</v>
      </c>
      <c r="J307">
        <v>0</v>
      </c>
      <c r="K307" s="31">
        <f>SUM(Tabela2[[#This Row],[Tributação federal para nacionais]:[Tributação municipal]])</f>
        <v>0.16040000000000001</v>
      </c>
      <c r="L307" s="14">
        <f>Tabela2[[#This Row],[importadosFederal]]/100</f>
        <v>4.2000000000000003E-2</v>
      </c>
      <c r="M307" s="14">
        <f>Tabela2[[#This Row],[nacionalFederal]]/100</f>
        <v>0.11840000000000001</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2" t="s">
        <v>283</v>
      </c>
      <c r="D308"/>
      <c r="E308">
        <v>0</v>
      </c>
      <c r="F308" s="32" t="s">
        <v>17022</v>
      </c>
      <c r="G308">
        <v>4.2</v>
      </c>
      <c r="H308">
        <v>11.84</v>
      </c>
      <c r="I308">
        <v>0</v>
      </c>
      <c r="J308">
        <v>0</v>
      </c>
      <c r="K308" s="31">
        <f>SUM(Tabela2[[#This Row],[Tributação federal para nacionais]:[Tributação municipal]])</f>
        <v>0.16040000000000001</v>
      </c>
      <c r="L308" s="14">
        <f>Tabela2[[#This Row],[importadosFederal]]/100</f>
        <v>4.2000000000000003E-2</v>
      </c>
      <c r="M308" s="14">
        <f>Tabela2[[#This Row],[nacionalFederal]]/100</f>
        <v>0.11840000000000001</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2" t="s">
        <v>284</v>
      </c>
      <c r="D309"/>
      <c r="E309">
        <v>0</v>
      </c>
      <c r="F309" s="32" t="s">
        <v>9</v>
      </c>
      <c r="G309">
        <v>4.2</v>
      </c>
      <c r="H309">
        <v>11.84</v>
      </c>
      <c r="I309">
        <v>0</v>
      </c>
      <c r="J309">
        <v>0</v>
      </c>
      <c r="K309" s="31">
        <f>SUM(Tabela2[[#This Row],[Tributação federal para nacionais]:[Tributação municipal]])</f>
        <v>0.16040000000000001</v>
      </c>
      <c r="L309" s="14">
        <f>Tabela2[[#This Row],[importadosFederal]]/100</f>
        <v>4.2000000000000003E-2</v>
      </c>
      <c r="M309" s="14">
        <f>Tabela2[[#This Row],[nacionalFederal]]/100</f>
        <v>0.11840000000000001</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2" t="s">
        <v>285</v>
      </c>
      <c r="D310"/>
      <c r="E310">
        <v>0</v>
      </c>
      <c r="F310" s="32" t="s">
        <v>17023</v>
      </c>
      <c r="G310">
        <v>4.2</v>
      </c>
      <c r="H310">
        <v>11.84</v>
      </c>
      <c r="I310">
        <v>0</v>
      </c>
      <c r="J310">
        <v>0</v>
      </c>
      <c r="K310" s="31">
        <f>SUM(Tabela2[[#This Row],[Tributação federal para nacionais]:[Tributação municipal]])</f>
        <v>0.16040000000000001</v>
      </c>
      <c r="L310" s="14">
        <f>Tabela2[[#This Row],[importadosFederal]]/100</f>
        <v>4.2000000000000003E-2</v>
      </c>
      <c r="M310" s="14">
        <f>Tabela2[[#This Row],[nacionalFederal]]/100</f>
        <v>0.11840000000000001</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2" t="s">
        <v>286</v>
      </c>
      <c r="D311"/>
      <c r="E311">
        <v>0</v>
      </c>
      <c r="F311" s="32" t="s">
        <v>17024</v>
      </c>
      <c r="G311">
        <v>4.2</v>
      </c>
      <c r="H311">
        <v>11.84</v>
      </c>
      <c r="I311">
        <v>0</v>
      </c>
      <c r="J311">
        <v>0</v>
      </c>
      <c r="K311" s="31">
        <f>SUM(Tabela2[[#This Row],[Tributação federal para nacionais]:[Tributação municipal]])</f>
        <v>0.16040000000000001</v>
      </c>
      <c r="L311" s="14">
        <f>Tabela2[[#This Row],[importadosFederal]]/100</f>
        <v>4.2000000000000003E-2</v>
      </c>
      <c r="M311" s="14">
        <f>Tabela2[[#This Row],[nacionalFederal]]/100</f>
        <v>0.11840000000000001</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2" t="s">
        <v>287</v>
      </c>
      <c r="D312"/>
      <c r="E312">
        <v>0</v>
      </c>
      <c r="F312" s="32" t="s">
        <v>214</v>
      </c>
      <c r="G312">
        <v>4.2</v>
      </c>
      <c r="H312">
        <v>11.84</v>
      </c>
      <c r="I312">
        <v>0</v>
      </c>
      <c r="J312">
        <v>0</v>
      </c>
      <c r="K312" s="31">
        <f>SUM(Tabela2[[#This Row],[Tributação federal para nacionais]:[Tributação municipal]])</f>
        <v>0.16040000000000001</v>
      </c>
      <c r="L312" s="14">
        <f>Tabela2[[#This Row],[importadosFederal]]/100</f>
        <v>4.2000000000000003E-2</v>
      </c>
      <c r="M312" s="14">
        <f>Tabela2[[#This Row],[nacionalFederal]]/100</f>
        <v>0.11840000000000001</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2" t="s">
        <v>288</v>
      </c>
      <c r="D313"/>
      <c r="E313">
        <v>0</v>
      </c>
      <c r="F313" s="32" t="s">
        <v>17025</v>
      </c>
      <c r="G313">
        <v>4.2</v>
      </c>
      <c r="H313">
        <v>11.84</v>
      </c>
      <c r="I313">
        <v>0</v>
      </c>
      <c r="J313">
        <v>0</v>
      </c>
      <c r="K313" s="31">
        <f>SUM(Tabela2[[#This Row],[Tributação federal para nacionais]:[Tributação municipal]])</f>
        <v>0.16040000000000001</v>
      </c>
      <c r="L313" s="14">
        <f>Tabela2[[#This Row],[importadosFederal]]/100</f>
        <v>4.2000000000000003E-2</v>
      </c>
      <c r="M313" s="14">
        <f>Tabela2[[#This Row],[nacionalFederal]]/100</f>
        <v>0.11840000000000001</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2" t="s">
        <v>289</v>
      </c>
      <c r="D314"/>
      <c r="E314">
        <v>0</v>
      </c>
      <c r="F314" s="32" t="s">
        <v>17026</v>
      </c>
      <c r="G314">
        <v>4.2</v>
      </c>
      <c r="H314">
        <v>11.84</v>
      </c>
      <c r="I314">
        <v>0</v>
      </c>
      <c r="J314">
        <v>0</v>
      </c>
      <c r="K314" s="31">
        <f>SUM(Tabela2[[#This Row],[Tributação federal para nacionais]:[Tributação municipal]])</f>
        <v>0.16040000000000001</v>
      </c>
      <c r="L314" s="14">
        <f>Tabela2[[#This Row],[importadosFederal]]/100</f>
        <v>4.2000000000000003E-2</v>
      </c>
      <c r="M314" s="14">
        <f>Tabela2[[#This Row],[nacionalFederal]]/100</f>
        <v>0.11840000000000001</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2" t="s">
        <v>290</v>
      </c>
      <c r="D315"/>
      <c r="E315">
        <v>0</v>
      </c>
      <c r="F315" s="32" t="s">
        <v>17027</v>
      </c>
      <c r="G315">
        <v>4.2</v>
      </c>
      <c r="H315">
        <v>11.84</v>
      </c>
      <c r="I315">
        <v>0</v>
      </c>
      <c r="J315">
        <v>0</v>
      </c>
      <c r="K315" s="31">
        <f>SUM(Tabela2[[#This Row],[Tributação federal para nacionais]:[Tributação municipal]])</f>
        <v>0.16040000000000001</v>
      </c>
      <c r="L315" s="14">
        <f>Tabela2[[#This Row],[importadosFederal]]/100</f>
        <v>4.2000000000000003E-2</v>
      </c>
      <c r="M315" s="14">
        <f>Tabela2[[#This Row],[nacionalFederal]]/100</f>
        <v>0.11840000000000001</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2" t="s">
        <v>291</v>
      </c>
      <c r="D316"/>
      <c r="E316">
        <v>0</v>
      </c>
      <c r="F316" s="32" t="s">
        <v>9</v>
      </c>
      <c r="G316">
        <v>4.2</v>
      </c>
      <c r="H316">
        <v>11.84</v>
      </c>
      <c r="I316">
        <v>0</v>
      </c>
      <c r="J316">
        <v>0</v>
      </c>
      <c r="K316" s="31">
        <f>SUM(Tabela2[[#This Row],[Tributação federal para nacionais]:[Tributação municipal]])</f>
        <v>0.16040000000000001</v>
      </c>
      <c r="L316" s="14">
        <f>Tabela2[[#This Row],[importadosFederal]]/100</f>
        <v>4.2000000000000003E-2</v>
      </c>
      <c r="M316" s="14">
        <f>Tabela2[[#This Row],[nacionalFederal]]/100</f>
        <v>0.11840000000000001</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2" t="s">
        <v>292</v>
      </c>
      <c r="D317"/>
      <c r="E317">
        <v>0</v>
      </c>
      <c r="F317" s="32" t="s">
        <v>17028</v>
      </c>
      <c r="G317">
        <v>4.2</v>
      </c>
      <c r="H317">
        <v>11.84</v>
      </c>
      <c r="I317">
        <v>0</v>
      </c>
      <c r="J317">
        <v>0</v>
      </c>
      <c r="K317" s="31">
        <f>SUM(Tabela2[[#This Row],[Tributação federal para nacionais]:[Tributação municipal]])</f>
        <v>0.16040000000000001</v>
      </c>
      <c r="L317" s="14">
        <f>Tabela2[[#This Row],[importadosFederal]]/100</f>
        <v>4.2000000000000003E-2</v>
      </c>
      <c r="M317" s="14">
        <f>Tabela2[[#This Row],[nacionalFederal]]/100</f>
        <v>0.11840000000000001</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2" t="s">
        <v>293</v>
      </c>
      <c r="D318"/>
      <c r="E318">
        <v>0</v>
      </c>
      <c r="F318" s="32" t="s">
        <v>17030</v>
      </c>
      <c r="G318">
        <v>4.2</v>
      </c>
      <c r="H318">
        <v>11.84</v>
      </c>
      <c r="I318">
        <v>0</v>
      </c>
      <c r="J318">
        <v>0</v>
      </c>
      <c r="K318" s="31">
        <f>SUM(Tabela2[[#This Row],[Tributação federal para nacionais]:[Tributação municipal]])</f>
        <v>0.16040000000000001</v>
      </c>
      <c r="L318" s="14">
        <f>Tabela2[[#This Row],[importadosFederal]]/100</f>
        <v>4.2000000000000003E-2</v>
      </c>
      <c r="M318" s="14">
        <f>Tabela2[[#This Row],[nacionalFederal]]/100</f>
        <v>0.11840000000000001</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2" t="s">
        <v>294</v>
      </c>
      <c r="D319"/>
      <c r="E319">
        <v>0</v>
      </c>
      <c r="F319" s="32" t="s">
        <v>17031</v>
      </c>
      <c r="G319">
        <v>4.2</v>
      </c>
      <c r="H319">
        <v>11.84</v>
      </c>
      <c r="I319">
        <v>0</v>
      </c>
      <c r="J319">
        <v>0</v>
      </c>
      <c r="K319" s="31">
        <f>SUM(Tabela2[[#This Row],[Tributação federal para nacionais]:[Tributação municipal]])</f>
        <v>0.16040000000000001</v>
      </c>
      <c r="L319" s="14">
        <f>Tabela2[[#This Row],[importadosFederal]]/100</f>
        <v>4.2000000000000003E-2</v>
      </c>
      <c r="M319" s="14">
        <f>Tabela2[[#This Row],[nacionalFederal]]/100</f>
        <v>0.11840000000000001</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2" t="s">
        <v>295</v>
      </c>
      <c r="D320"/>
      <c r="E320">
        <v>0</v>
      </c>
      <c r="F320" s="32" t="s">
        <v>17032</v>
      </c>
      <c r="G320">
        <v>4.2</v>
      </c>
      <c r="H320">
        <v>11.84</v>
      </c>
      <c r="I320">
        <v>0</v>
      </c>
      <c r="J320">
        <v>0</v>
      </c>
      <c r="K320" s="31">
        <f>SUM(Tabela2[[#This Row],[Tributação federal para nacionais]:[Tributação municipal]])</f>
        <v>0.16040000000000001</v>
      </c>
      <c r="L320" s="14">
        <f>Tabela2[[#This Row],[importadosFederal]]/100</f>
        <v>4.2000000000000003E-2</v>
      </c>
      <c r="M320" s="14">
        <f>Tabela2[[#This Row],[nacionalFederal]]/100</f>
        <v>0.11840000000000001</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2" t="s">
        <v>296</v>
      </c>
      <c r="D321"/>
      <c r="E321">
        <v>0</v>
      </c>
      <c r="F321" s="32" t="s">
        <v>17033</v>
      </c>
      <c r="G321">
        <v>4.2</v>
      </c>
      <c r="H321">
        <v>11.84</v>
      </c>
      <c r="I321">
        <v>0</v>
      </c>
      <c r="J321">
        <v>0</v>
      </c>
      <c r="K321" s="31">
        <f>SUM(Tabela2[[#This Row],[Tributação federal para nacionais]:[Tributação municipal]])</f>
        <v>0.16040000000000001</v>
      </c>
      <c r="L321" s="14">
        <f>Tabela2[[#This Row],[importadosFederal]]/100</f>
        <v>4.2000000000000003E-2</v>
      </c>
      <c r="M321" s="14">
        <f>Tabela2[[#This Row],[nacionalFederal]]/100</f>
        <v>0.11840000000000001</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2" t="s">
        <v>297</v>
      </c>
      <c r="D322"/>
      <c r="E322">
        <v>0</v>
      </c>
      <c r="F322" s="32" t="s">
        <v>17034</v>
      </c>
      <c r="G322">
        <v>4.2</v>
      </c>
      <c r="H322">
        <v>11.84</v>
      </c>
      <c r="I322">
        <v>0</v>
      </c>
      <c r="J322">
        <v>0</v>
      </c>
      <c r="K322" s="31">
        <f>SUM(Tabela2[[#This Row],[Tributação federal para nacionais]:[Tributação municipal]])</f>
        <v>0.16040000000000001</v>
      </c>
      <c r="L322" s="14">
        <f>Tabela2[[#This Row],[importadosFederal]]/100</f>
        <v>4.2000000000000003E-2</v>
      </c>
      <c r="M322" s="14">
        <f>Tabela2[[#This Row],[nacionalFederal]]/100</f>
        <v>0.11840000000000001</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2" t="s">
        <v>298</v>
      </c>
      <c r="D323"/>
      <c r="E323">
        <v>0</v>
      </c>
      <c r="F323" s="32" t="s">
        <v>17035</v>
      </c>
      <c r="G323">
        <v>4.2</v>
      </c>
      <c r="H323">
        <v>4.8</v>
      </c>
      <c r="I323">
        <v>0</v>
      </c>
      <c r="J323">
        <v>0</v>
      </c>
      <c r="K323" s="31">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2" t="s">
        <v>299</v>
      </c>
      <c r="D324"/>
      <c r="E324">
        <v>0</v>
      </c>
      <c r="F324" s="32" t="s">
        <v>17036</v>
      </c>
      <c r="G324">
        <v>4.2</v>
      </c>
      <c r="H324">
        <v>11.84</v>
      </c>
      <c r="I324">
        <v>0</v>
      </c>
      <c r="J324">
        <v>0</v>
      </c>
      <c r="K324" s="31">
        <f>SUM(Tabela2[[#This Row],[Tributação federal para nacionais]:[Tributação municipal]])</f>
        <v>0.16040000000000001</v>
      </c>
      <c r="L324" s="14">
        <f>Tabela2[[#This Row],[importadosFederal]]/100</f>
        <v>4.2000000000000003E-2</v>
      </c>
      <c r="M324" s="14">
        <f>Tabela2[[#This Row],[nacionalFederal]]/100</f>
        <v>0.11840000000000001</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2" t="s">
        <v>300</v>
      </c>
      <c r="D325"/>
      <c r="E325">
        <v>0</v>
      </c>
      <c r="F325" s="32" t="s">
        <v>17037</v>
      </c>
      <c r="G325">
        <v>4.2</v>
      </c>
      <c r="H325">
        <v>11.84</v>
      </c>
      <c r="I325">
        <v>0</v>
      </c>
      <c r="J325">
        <v>0</v>
      </c>
      <c r="K325" s="31">
        <f>SUM(Tabela2[[#This Row],[Tributação federal para nacionais]:[Tributação municipal]])</f>
        <v>0.16040000000000001</v>
      </c>
      <c r="L325" s="14">
        <f>Tabela2[[#This Row],[importadosFederal]]/100</f>
        <v>4.2000000000000003E-2</v>
      </c>
      <c r="M325" s="14">
        <f>Tabela2[[#This Row],[nacionalFederal]]/100</f>
        <v>0.11840000000000001</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2" t="s">
        <v>301</v>
      </c>
      <c r="D326"/>
      <c r="E326">
        <v>0</v>
      </c>
      <c r="F326" s="32" t="s">
        <v>17038</v>
      </c>
      <c r="G326">
        <v>4.2</v>
      </c>
      <c r="H326">
        <v>11.84</v>
      </c>
      <c r="I326">
        <v>0</v>
      </c>
      <c r="J326">
        <v>0</v>
      </c>
      <c r="K326" s="31">
        <f>SUM(Tabela2[[#This Row],[Tributação federal para nacionais]:[Tributação municipal]])</f>
        <v>0.16040000000000001</v>
      </c>
      <c r="L326" s="14">
        <f>Tabela2[[#This Row],[importadosFederal]]/100</f>
        <v>4.2000000000000003E-2</v>
      </c>
      <c r="M326" s="14">
        <f>Tabela2[[#This Row],[nacionalFederal]]/100</f>
        <v>0.11840000000000001</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2" t="s">
        <v>302</v>
      </c>
      <c r="D327"/>
      <c r="E327">
        <v>0</v>
      </c>
      <c r="F327" s="32" t="s">
        <v>17039</v>
      </c>
      <c r="G327">
        <v>4.2</v>
      </c>
      <c r="H327">
        <v>11.84</v>
      </c>
      <c r="I327">
        <v>0</v>
      </c>
      <c r="J327">
        <v>0</v>
      </c>
      <c r="K327" s="31">
        <f>SUM(Tabela2[[#This Row],[Tributação federal para nacionais]:[Tributação municipal]])</f>
        <v>0.16040000000000001</v>
      </c>
      <c r="L327" s="14">
        <f>Tabela2[[#This Row],[importadosFederal]]/100</f>
        <v>4.2000000000000003E-2</v>
      </c>
      <c r="M327" s="14">
        <f>Tabela2[[#This Row],[nacionalFederal]]/100</f>
        <v>0.11840000000000001</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2" t="s">
        <v>303</v>
      </c>
      <c r="D328"/>
      <c r="E328">
        <v>0</v>
      </c>
      <c r="F328" s="32" t="s">
        <v>17040</v>
      </c>
      <c r="G328">
        <v>4.2</v>
      </c>
      <c r="H328">
        <v>11.84</v>
      </c>
      <c r="I328">
        <v>0</v>
      </c>
      <c r="J328">
        <v>0</v>
      </c>
      <c r="K328" s="31">
        <f>SUM(Tabela2[[#This Row],[Tributação federal para nacionais]:[Tributação municipal]])</f>
        <v>0.16040000000000001</v>
      </c>
      <c r="L328" s="14">
        <f>Tabela2[[#This Row],[importadosFederal]]/100</f>
        <v>4.2000000000000003E-2</v>
      </c>
      <c r="M328" s="14">
        <f>Tabela2[[#This Row],[nacionalFederal]]/100</f>
        <v>0.11840000000000001</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2" t="s">
        <v>304</v>
      </c>
      <c r="D329"/>
      <c r="E329">
        <v>0</v>
      </c>
      <c r="F329" s="32" t="s">
        <v>17072</v>
      </c>
      <c r="G329">
        <v>4.2</v>
      </c>
      <c r="H329">
        <v>11.84</v>
      </c>
      <c r="I329">
        <v>0</v>
      </c>
      <c r="J329">
        <v>0</v>
      </c>
      <c r="K329" s="31">
        <f>SUM(Tabela2[[#This Row],[Tributação federal para nacionais]:[Tributação municipal]])</f>
        <v>0.16040000000000001</v>
      </c>
      <c r="L329" s="14">
        <f>Tabela2[[#This Row],[importadosFederal]]/100</f>
        <v>4.2000000000000003E-2</v>
      </c>
      <c r="M329" s="14">
        <f>Tabela2[[#This Row],[nacionalFederal]]/100</f>
        <v>0.11840000000000001</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2" t="s">
        <v>305</v>
      </c>
      <c r="D330"/>
      <c r="E330">
        <v>0</v>
      </c>
      <c r="F330" s="32" t="s">
        <v>17</v>
      </c>
      <c r="G330">
        <v>4.2</v>
      </c>
      <c r="H330">
        <v>11.84</v>
      </c>
      <c r="I330">
        <v>0</v>
      </c>
      <c r="J330">
        <v>0</v>
      </c>
      <c r="K330" s="31">
        <f>SUM(Tabela2[[#This Row],[Tributação federal para nacionais]:[Tributação municipal]])</f>
        <v>0.16040000000000001</v>
      </c>
      <c r="L330" s="14">
        <f>Tabela2[[#This Row],[importadosFederal]]/100</f>
        <v>4.2000000000000003E-2</v>
      </c>
      <c r="M330" s="14">
        <f>Tabela2[[#This Row],[nacionalFederal]]/100</f>
        <v>0.11840000000000001</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2" t="s">
        <v>306</v>
      </c>
      <c r="D331"/>
      <c r="E331">
        <v>0</v>
      </c>
      <c r="F331" s="32" t="s">
        <v>307</v>
      </c>
      <c r="G331">
        <v>4.2</v>
      </c>
      <c r="H331">
        <v>11.84</v>
      </c>
      <c r="I331">
        <v>0</v>
      </c>
      <c r="J331">
        <v>0</v>
      </c>
      <c r="K331" s="31">
        <f>SUM(Tabela2[[#This Row],[Tributação federal para nacionais]:[Tributação municipal]])</f>
        <v>0.16040000000000001</v>
      </c>
      <c r="L331" s="14">
        <f>Tabela2[[#This Row],[importadosFederal]]/100</f>
        <v>4.2000000000000003E-2</v>
      </c>
      <c r="M331" s="14">
        <f>Tabela2[[#This Row],[nacionalFederal]]/100</f>
        <v>0.11840000000000001</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2" t="s">
        <v>308</v>
      </c>
      <c r="D332"/>
      <c r="E332">
        <v>0</v>
      </c>
      <c r="F332" s="32" t="s">
        <v>309</v>
      </c>
      <c r="G332">
        <v>4.2</v>
      </c>
      <c r="H332">
        <v>11.84</v>
      </c>
      <c r="I332">
        <v>0</v>
      </c>
      <c r="J332">
        <v>0</v>
      </c>
      <c r="K332" s="31">
        <f>SUM(Tabela2[[#This Row],[Tributação federal para nacionais]:[Tributação municipal]])</f>
        <v>0.16040000000000001</v>
      </c>
      <c r="L332" s="14">
        <f>Tabela2[[#This Row],[importadosFederal]]/100</f>
        <v>4.2000000000000003E-2</v>
      </c>
      <c r="M332" s="14">
        <f>Tabela2[[#This Row],[nacionalFederal]]/100</f>
        <v>0.11840000000000001</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2" t="s">
        <v>310</v>
      </c>
      <c r="D333"/>
      <c r="E333">
        <v>0</v>
      </c>
      <c r="F333" s="32" t="s">
        <v>311</v>
      </c>
      <c r="G333">
        <v>4.2</v>
      </c>
      <c r="H333">
        <v>11.84</v>
      </c>
      <c r="I333">
        <v>0</v>
      </c>
      <c r="J333">
        <v>0</v>
      </c>
      <c r="K333" s="31">
        <f>SUM(Tabela2[[#This Row],[Tributação federal para nacionais]:[Tributação municipal]])</f>
        <v>0.16040000000000001</v>
      </c>
      <c r="L333" s="14">
        <f>Tabela2[[#This Row],[importadosFederal]]/100</f>
        <v>4.2000000000000003E-2</v>
      </c>
      <c r="M333" s="14">
        <f>Tabela2[[#This Row],[nacionalFederal]]/100</f>
        <v>0.11840000000000001</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2" t="s">
        <v>312</v>
      </c>
      <c r="D334"/>
      <c r="E334">
        <v>0</v>
      </c>
      <c r="F334" s="32" t="s">
        <v>313</v>
      </c>
      <c r="G334">
        <v>4.2</v>
      </c>
      <c r="H334">
        <v>11.84</v>
      </c>
      <c r="I334">
        <v>0</v>
      </c>
      <c r="J334">
        <v>0</v>
      </c>
      <c r="K334" s="31">
        <f>SUM(Tabela2[[#This Row],[Tributação federal para nacionais]:[Tributação municipal]])</f>
        <v>0.16040000000000001</v>
      </c>
      <c r="L334" s="14">
        <f>Tabela2[[#This Row],[importadosFederal]]/100</f>
        <v>4.2000000000000003E-2</v>
      </c>
      <c r="M334" s="14">
        <f>Tabela2[[#This Row],[nacionalFederal]]/100</f>
        <v>0.11840000000000001</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2" t="s">
        <v>314</v>
      </c>
      <c r="D335"/>
      <c r="E335">
        <v>0</v>
      </c>
      <c r="F335" s="32" t="s">
        <v>17</v>
      </c>
      <c r="G335">
        <v>4.2</v>
      </c>
      <c r="H335">
        <v>11.84</v>
      </c>
      <c r="I335">
        <v>0</v>
      </c>
      <c r="J335">
        <v>0</v>
      </c>
      <c r="K335" s="31">
        <f>SUM(Tabela2[[#This Row],[Tributação federal para nacionais]:[Tributação municipal]])</f>
        <v>0.16040000000000001</v>
      </c>
      <c r="L335" s="14">
        <f>Tabela2[[#This Row],[importadosFederal]]/100</f>
        <v>4.2000000000000003E-2</v>
      </c>
      <c r="M335" s="14">
        <f>Tabela2[[#This Row],[nacionalFederal]]/100</f>
        <v>0.11840000000000001</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2" t="s">
        <v>315</v>
      </c>
      <c r="D336"/>
      <c r="E336">
        <v>0</v>
      </c>
      <c r="F336" s="32" t="s">
        <v>17</v>
      </c>
      <c r="G336">
        <v>4.2</v>
      </c>
      <c r="H336">
        <v>11.84</v>
      </c>
      <c r="I336">
        <v>0</v>
      </c>
      <c r="J336">
        <v>0</v>
      </c>
      <c r="K336" s="31">
        <f>SUM(Tabela2[[#This Row],[Tributação federal para nacionais]:[Tributação municipal]])</f>
        <v>0.16040000000000001</v>
      </c>
      <c r="L336" s="14">
        <f>Tabela2[[#This Row],[importadosFederal]]/100</f>
        <v>4.2000000000000003E-2</v>
      </c>
      <c r="M336" s="14">
        <f>Tabela2[[#This Row],[nacionalFederal]]/100</f>
        <v>0.11840000000000001</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2" t="s">
        <v>316</v>
      </c>
      <c r="D337"/>
      <c r="E337">
        <v>0</v>
      </c>
      <c r="F337" s="32" t="s">
        <v>17045</v>
      </c>
      <c r="G337">
        <v>4.2</v>
      </c>
      <c r="H337">
        <v>11.84</v>
      </c>
      <c r="I337">
        <v>0</v>
      </c>
      <c r="J337">
        <v>0</v>
      </c>
      <c r="K337" s="31">
        <f>SUM(Tabela2[[#This Row],[Tributação federal para nacionais]:[Tributação municipal]])</f>
        <v>0.16040000000000001</v>
      </c>
      <c r="L337" s="14">
        <f>Tabela2[[#This Row],[importadosFederal]]/100</f>
        <v>4.2000000000000003E-2</v>
      </c>
      <c r="M337" s="14">
        <f>Tabela2[[#This Row],[nacionalFederal]]/100</f>
        <v>0.11840000000000001</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2" t="s">
        <v>317</v>
      </c>
      <c r="D338"/>
      <c r="E338">
        <v>0</v>
      </c>
      <c r="F338" s="32" t="s">
        <v>318</v>
      </c>
      <c r="G338">
        <v>4.2</v>
      </c>
      <c r="H338">
        <v>11.84</v>
      </c>
      <c r="I338">
        <v>0</v>
      </c>
      <c r="J338">
        <v>0</v>
      </c>
      <c r="K338" s="31">
        <f>SUM(Tabela2[[#This Row],[Tributação federal para nacionais]:[Tributação municipal]])</f>
        <v>0.16040000000000001</v>
      </c>
      <c r="L338" s="14">
        <f>Tabela2[[#This Row],[importadosFederal]]/100</f>
        <v>4.2000000000000003E-2</v>
      </c>
      <c r="M338" s="14">
        <f>Tabela2[[#This Row],[nacionalFederal]]/100</f>
        <v>0.11840000000000001</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2" t="s">
        <v>319</v>
      </c>
      <c r="D339"/>
      <c r="E339">
        <v>0</v>
      </c>
      <c r="F339" s="32" t="s">
        <v>320</v>
      </c>
      <c r="G339">
        <v>4.2</v>
      </c>
      <c r="H339">
        <v>11.84</v>
      </c>
      <c r="I339">
        <v>0</v>
      </c>
      <c r="J339">
        <v>0</v>
      </c>
      <c r="K339" s="31">
        <f>SUM(Tabela2[[#This Row],[Tributação federal para nacionais]:[Tributação municipal]])</f>
        <v>0.16040000000000001</v>
      </c>
      <c r="L339" s="14">
        <f>Tabela2[[#This Row],[importadosFederal]]/100</f>
        <v>4.2000000000000003E-2</v>
      </c>
      <c r="M339" s="14">
        <f>Tabela2[[#This Row],[nacionalFederal]]/100</f>
        <v>0.11840000000000001</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2" t="s">
        <v>321</v>
      </c>
      <c r="D340"/>
      <c r="E340">
        <v>0</v>
      </c>
      <c r="F340" s="32" t="s">
        <v>78</v>
      </c>
      <c r="G340">
        <v>4.2</v>
      </c>
      <c r="H340">
        <v>11.84</v>
      </c>
      <c r="I340">
        <v>0</v>
      </c>
      <c r="J340">
        <v>0</v>
      </c>
      <c r="K340" s="31">
        <f>SUM(Tabela2[[#This Row],[Tributação federal para nacionais]:[Tributação municipal]])</f>
        <v>0.16040000000000001</v>
      </c>
      <c r="L340" s="14">
        <f>Tabela2[[#This Row],[importadosFederal]]/100</f>
        <v>4.2000000000000003E-2</v>
      </c>
      <c r="M340" s="14">
        <f>Tabela2[[#This Row],[nacionalFederal]]/100</f>
        <v>0.11840000000000001</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2" t="s">
        <v>322</v>
      </c>
      <c r="D341"/>
      <c r="E341">
        <v>0</v>
      </c>
      <c r="F341" s="32" t="s">
        <v>318</v>
      </c>
      <c r="G341">
        <v>4.2</v>
      </c>
      <c r="H341">
        <v>11.84</v>
      </c>
      <c r="I341">
        <v>0</v>
      </c>
      <c r="J341">
        <v>0</v>
      </c>
      <c r="K341" s="31">
        <f>SUM(Tabela2[[#This Row],[Tributação federal para nacionais]:[Tributação municipal]])</f>
        <v>0.16040000000000001</v>
      </c>
      <c r="L341" s="14">
        <f>Tabela2[[#This Row],[importadosFederal]]/100</f>
        <v>4.2000000000000003E-2</v>
      </c>
      <c r="M341" s="14">
        <f>Tabela2[[#This Row],[nacionalFederal]]/100</f>
        <v>0.11840000000000001</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2" t="s">
        <v>323</v>
      </c>
      <c r="D342"/>
      <c r="E342">
        <v>0</v>
      </c>
      <c r="F342" s="32" t="s">
        <v>320</v>
      </c>
      <c r="G342">
        <v>4.2</v>
      </c>
      <c r="H342">
        <v>11.84</v>
      </c>
      <c r="I342">
        <v>0</v>
      </c>
      <c r="J342">
        <v>0</v>
      </c>
      <c r="K342" s="31">
        <f>SUM(Tabela2[[#This Row],[Tributação federal para nacionais]:[Tributação municipal]])</f>
        <v>0.16040000000000001</v>
      </c>
      <c r="L342" s="14">
        <f>Tabela2[[#This Row],[importadosFederal]]/100</f>
        <v>4.2000000000000003E-2</v>
      </c>
      <c r="M342" s="14">
        <f>Tabela2[[#This Row],[nacionalFederal]]/100</f>
        <v>0.11840000000000001</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2" t="s">
        <v>324</v>
      </c>
      <c r="D343"/>
      <c r="E343">
        <v>0</v>
      </c>
      <c r="F343" s="32" t="s">
        <v>78</v>
      </c>
      <c r="G343">
        <v>4.2</v>
      </c>
      <c r="H343">
        <v>11.84</v>
      </c>
      <c r="I343">
        <v>0</v>
      </c>
      <c r="J343">
        <v>0</v>
      </c>
      <c r="K343" s="31">
        <f>SUM(Tabela2[[#This Row],[Tributação federal para nacionais]:[Tributação municipal]])</f>
        <v>0.16040000000000001</v>
      </c>
      <c r="L343" s="14">
        <f>Tabela2[[#This Row],[importadosFederal]]/100</f>
        <v>4.2000000000000003E-2</v>
      </c>
      <c r="M343" s="14">
        <f>Tabela2[[#This Row],[nacionalFederal]]/100</f>
        <v>0.11840000000000001</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2" t="s">
        <v>325</v>
      </c>
      <c r="D344"/>
      <c r="E344">
        <v>0</v>
      </c>
      <c r="F344" s="32" t="s">
        <v>17048</v>
      </c>
      <c r="G344">
        <v>4.2</v>
      </c>
      <c r="H344">
        <v>11.84</v>
      </c>
      <c r="I344">
        <v>0</v>
      </c>
      <c r="J344">
        <v>0</v>
      </c>
      <c r="K344" s="31">
        <f>SUM(Tabela2[[#This Row],[Tributação federal para nacionais]:[Tributação municipal]])</f>
        <v>0.16040000000000001</v>
      </c>
      <c r="L344" s="14">
        <f>Tabela2[[#This Row],[importadosFederal]]/100</f>
        <v>4.2000000000000003E-2</v>
      </c>
      <c r="M344" s="14">
        <f>Tabela2[[#This Row],[nacionalFederal]]/100</f>
        <v>0.11840000000000001</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2" t="s">
        <v>326</v>
      </c>
      <c r="D345"/>
      <c r="E345">
        <v>0</v>
      </c>
      <c r="F345" s="32" t="s">
        <v>17073</v>
      </c>
      <c r="G345">
        <v>4.2</v>
      </c>
      <c r="H345">
        <v>11.84</v>
      </c>
      <c r="I345">
        <v>0</v>
      </c>
      <c r="J345">
        <v>0</v>
      </c>
      <c r="K345" s="31">
        <f>SUM(Tabela2[[#This Row],[Tributação federal para nacionais]:[Tributação municipal]])</f>
        <v>0.16040000000000001</v>
      </c>
      <c r="L345" s="14">
        <f>Tabela2[[#This Row],[importadosFederal]]/100</f>
        <v>4.2000000000000003E-2</v>
      </c>
      <c r="M345" s="14">
        <f>Tabela2[[#This Row],[nacionalFederal]]/100</f>
        <v>0.11840000000000001</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2" t="s">
        <v>327</v>
      </c>
      <c r="D346"/>
      <c r="E346">
        <v>0</v>
      </c>
      <c r="F346" s="32" t="s">
        <v>17074</v>
      </c>
      <c r="G346">
        <v>4.2</v>
      </c>
      <c r="H346">
        <v>11.84</v>
      </c>
      <c r="I346">
        <v>0</v>
      </c>
      <c r="J346">
        <v>0</v>
      </c>
      <c r="K346" s="31">
        <f>SUM(Tabela2[[#This Row],[Tributação federal para nacionais]:[Tributação municipal]])</f>
        <v>0.16040000000000001</v>
      </c>
      <c r="L346" s="14">
        <f>Tabela2[[#This Row],[importadosFederal]]/100</f>
        <v>4.2000000000000003E-2</v>
      </c>
      <c r="M346" s="14">
        <f>Tabela2[[#This Row],[nacionalFederal]]/100</f>
        <v>0.11840000000000001</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2" t="s">
        <v>328</v>
      </c>
      <c r="D347"/>
      <c r="E347">
        <v>0</v>
      </c>
      <c r="F347" s="32" t="s">
        <v>17050</v>
      </c>
      <c r="G347">
        <v>4.2</v>
      </c>
      <c r="H347">
        <v>11.84</v>
      </c>
      <c r="I347">
        <v>0</v>
      </c>
      <c r="J347">
        <v>0</v>
      </c>
      <c r="K347" s="31">
        <f>SUM(Tabela2[[#This Row],[Tributação federal para nacionais]:[Tributação municipal]])</f>
        <v>0.16040000000000001</v>
      </c>
      <c r="L347" s="14">
        <f>Tabela2[[#This Row],[importadosFederal]]/100</f>
        <v>4.2000000000000003E-2</v>
      </c>
      <c r="M347" s="14">
        <f>Tabela2[[#This Row],[nacionalFederal]]/100</f>
        <v>0.11840000000000001</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2" t="s">
        <v>329</v>
      </c>
      <c r="D348"/>
      <c r="E348">
        <v>0</v>
      </c>
      <c r="F348" s="32" t="s">
        <v>17051</v>
      </c>
      <c r="G348">
        <v>4.2</v>
      </c>
      <c r="H348">
        <v>11.84</v>
      </c>
      <c r="I348">
        <v>0</v>
      </c>
      <c r="J348">
        <v>0</v>
      </c>
      <c r="K348" s="31">
        <f>SUM(Tabela2[[#This Row],[Tributação federal para nacionais]:[Tributação municipal]])</f>
        <v>0.16040000000000001</v>
      </c>
      <c r="L348" s="14">
        <f>Tabela2[[#This Row],[importadosFederal]]/100</f>
        <v>4.2000000000000003E-2</v>
      </c>
      <c r="M348" s="14">
        <f>Tabela2[[#This Row],[nacionalFederal]]/100</f>
        <v>0.11840000000000001</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2" t="s">
        <v>330</v>
      </c>
      <c r="D349"/>
      <c r="E349">
        <v>0</v>
      </c>
      <c r="F349" s="32" t="s">
        <v>17075</v>
      </c>
      <c r="G349">
        <v>4.2</v>
      </c>
      <c r="H349">
        <v>11.84</v>
      </c>
      <c r="I349">
        <v>0</v>
      </c>
      <c r="J349">
        <v>0</v>
      </c>
      <c r="K349" s="31">
        <f>SUM(Tabela2[[#This Row],[Tributação federal para nacionais]:[Tributação municipal]])</f>
        <v>0.16040000000000001</v>
      </c>
      <c r="L349" s="14">
        <f>Tabela2[[#This Row],[importadosFederal]]/100</f>
        <v>4.2000000000000003E-2</v>
      </c>
      <c r="M349" s="14">
        <f>Tabela2[[#This Row],[nacionalFederal]]/100</f>
        <v>0.11840000000000001</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2" t="s">
        <v>331</v>
      </c>
      <c r="D350"/>
      <c r="E350">
        <v>0</v>
      </c>
      <c r="F350" s="32" t="s">
        <v>17052</v>
      </c>
      <c r="G350">
        <v>4.2</v>
      </c>
      <c r="H350">
        <v>11.84</v>
      </c>
      <c r="I350">
        <v>0</v>
      </c>
      <c r="J350">
        <v>0</v>
      </c>
      <c r="K350" s="31">
        <f>SUM(Tabela2[[#This Row],[Tributação federal para nacionais]:[Tributação municipal]])</f>
        <v>0.16040000000000001</v>
      </c>
      <c r="L350" s="14">
        <f>Tabela2[[#This Row],[importadosFederal]]/100</f>
        <v>4.2000000000000003E-2</v>
      </c>
      <c r="M350" s="14">
        <f>Tabela2[[#This Row],[nacionalFederal]]/100</f>
        <v>0.11840000000000001</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2" t="s">
        <v>332</v>
      </c>
      <c r="D351"/>
      <c r="E351">
        <v>0</v>
      </c>
      <c r="F351" s="32" t="s">
        <v>17053</v>
      </c>
      <c r="G351">
        <v>4.2</v>
      </c>
      <c r="H351">
        <v>11.84</v>
      </c>
      <c r="I351">
        <v>0</v>
      </c>
      <c r="J351">
        <v>0</v>
      </c>
      <c r="K351" s="31">
        <f>SUM(Tabela2[[#This Row],[Tributação federal para nacionais]:[Tributação municipal]])</f>
        <v>0.16040000000000001</v>
      </c>
      <c r="L351" s="14">
        <f>Tabela2[[#This Row],[importadosFederal]]/100</f>
        <v>4.2000000000000003E-2</v>
      </c>
      <c r="M351" s="14">
        <f>Tabela2[[#This Row],[nacionalFederal]]/100</f>
        <v>0.11840000000000001</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2" t="s">
        <v>333</v>
      </c>
      <c r="D352"/>
      <c r="E352">
        <v>0</v>
      </c>
      <c r="F352" s="32" t="s">
        <v>17076</v>
      </c>
      <c r="G352">
        <v>4.2</v>
      </c>
      <c r="H352">
        <v>11.84</v>
      </c>
      <c r="I352">
        <v>0</v>
      </c>
      <c r="J352">
        <v>0</v>
      </c>
      <c r="K352" s="31">
        <f>SUM(Tabela2[[#This Row],[Tributação federal para nacionais]:[Tributação municipal]])</f>
        <v>0.16040000000000001</v>
      </c>
      <c r="L352" s="14">
        <f>Tabela2[[#This Row],[importadosFederal]]/100</f>
        <v>4.2000000000000003E-2</v>
      </c>
      <c r="M352" s="14">
        <f>Tabela2[[#This Row],[nacionalFederal]]/100</f>
        <v>0.11840000000000001</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2" t="s">
        <v>334</v>
      </c>
      <c r="D353"/>
      <c r="E353">
        <v>0</v>
      </c>
      <c r="F353" s="32" t="s">
        <v>17015</v>
      </c>
      <c r="G353">
        <v>4.2</v>
      </c>
      <c r="H353">
        <v>11.84</v>
      </c>
      <c r="I353">
        <v>0</v>
      </c>
      <c r="J353">
        <v>0</v>
      </c>
      <c r="K353" s="31">
        <f>SUM(Tabela2[[#This Row],[Tributação federal para nacionais]:[Tributação municipal]])</f>
        <v>0.16040000000000001</v>
      </c>
      <c r="L353" s="14">
        <f>Tabela2[[#This Row],[importadosFederal]]/100</f>
        <v>4.2000000000000003E-2</v>
      </c>
      <c r="M353" s="14">
        <f>Tabela2[[#This Row],[nacionalFederal]]/100</f>
        <v>0.11840000000000001</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2" t="s">
        <v>335</v>
      </c>
      <c r="D354"/>
      <c r="E354">
        <v>0</v>
      </c>
      <c r="F354" s="32" t="s">
        <v>17055</v>
      </c>
      <c r="G354">
        <v>4.2</v>
      </c>
      <c r="H354">
        <v>11.84</v>
      </c>
      <c r="I354">
        <v>0</v>
      </c>
      <c r="J354">
        <v>0</v>
      </c>
      <c r="K354" s="31">
        <f>SUM(Tabela2[[#This Row],[Tributação federal para nacionais]:[Tributação municipal]])</f>
        <v>0.16040000000000001</v>
      </c>
      <c r="L354" s="14">
        <f>Tabela2[[#This Row],[importadosFederal]]/100</f>
        <v>4.2000000000000003E-2</v>
      </c>
      <c r="M354" s="14">
        <f>Tabela2[[#This Row],[nacionalFederal]]/100</f>
        <v>0.11840000000000001</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2" t="s">
        <v>336</v>
      </c>
      <c r="D355"/>
      <c r="E355">
        <v>0</v>
      </c>
      <c r="F355" s="32" t="s">
        <v>17077</v>
      </c>
      <c r="G355">
        <v>4.2</v>
      </c>
      <c r="H355">
        <v>11.84</v>
      </c>
      <c r="I355">
        <v>0</v>
      </c>
      <c r="J355">
        <v>0</v>
      </c>
      <c r="K355" s="31">
        <f>SUM(Tabela2[[#This Row],[Tributação federal para nacionais]:[Tributação municipal]])</f>
        <v>0.16040000000000001</v>
      </c>
      <c r="L355" s="14">
        <f>Tabela2[[#This Row],[importadosFederal]]/100</f>
        <v>4.2000000000000003E-2</v>
      </c>
      <c r="M355" s="14">
        <f>Tabela2[[#This Row],[nacionalFederal]]/100</f>
        <v>0.11840000000000001</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2" t="s">
        <v>337</v>
      </c>
      <c r="D356"/>
      <c r="E356">
        <v>0</v>
      </c>
      <c r="F356" s="32" t="s">
        <v>17056</v>
      </c>
      <c r="G356">
        <v>4.2</v>
      </c>
      <c r="H356">
        <v>11.84</v>
      </c>
      <c r="I356">
        <v>0</v>
      </c>
      <c r="J356">
        <v>0</v>
      </c>
      <c r="K356" s="31">
        <f>SUM(Tabela2[[#This Row],[Tributação federal para nacionais]:[Tributação municipal]])</f>
        <v>0.16040000000000001</v>
      </c>
      <c r="L356" s="14">
        <f>Tabela2[[#This Row],[importadosFederal]]/100</f>
        <v>4.2000000000000003E-2</v>
      </c>
      <c r="M356" s="14">
        <f>Tabela2[[#This Row],[nacionalFederal]]/100</f>
        <v>0.11840000000000001</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2" t="s">
        <v>338</v>
      </c>
      <c r="D357"/>
      <c r="E357">
        <v>0</v>
      </c>
      <c r="F357" s="32" t="s">
        <v>17057</v>
      </c>
      <c r="G357">
        <v>4.2</v>
      </c>
      <c r="H357">
        <v>11.84</v>
      </c>
      <c r="I357">
        <v>0</v>
      </c>
      <c r="J357">
        <v>0</v>
      </c>
      <c r="K357" s="31">
        <f>SUM(Tabela2[[#This Row],[Tributação federal para nacionais]:[Tributação municipal]])</f>
        <v>0.16040000000000001</v>
      </c>
      <c r="L357" s="14">
        <f>Tabela2[[#This Row],[importadosFederal]]/100</f>
        <v>4.2000000000000003E-2</v>
      </c>
      <c r="M357" s="14">
        <f>Tabela2[[#This Row],[nacionalFederal]]/100</f>
        <v>0.11840000000000001</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2" t="s">
        <v>339</v>
      </c>
      <c r="D358"/>
      <c r="E358">
        <v>0</v>
      </c>
      <c r="F358" s="32" t="s">
        <v>17058</v>
      </c>
      <c r="G358">
        <v>4.2</v>
      </c>
      <c r="H358">
        <v>11.84</v>
      </c>
      <c r="I358">
        <v>0</v>
      </c>
      <c r="J358">
        <v>0</v>
      </c>
      <c r="K358" s="31">
        <f>SUM(Tabela2[[#This Row],[Tributação federal para nacionais]:[Tributação municipal]])</f>
        <v>0.16040000000000001</v>
      </c>
      <c r="L358" s="14">
        <f>Tabela2[[#This Row],[importadosFederal]]/100</f>
        <v>4.2000000000000003E-2</v>
      </c>
      <c r="M358" s="14">
        <f>Tabela2[[#This Row],[nacionalFederal]]/100</f>
        <v>0.11840000000000001</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2" t="s">
        <v>340</v>
      </c>
      <c r="D359"/>
      <c r="E359">
        <v>0</v>
      </c>
      <c r="F359" s="32" t="s">
        <v>17059</v>
      </c>
      <c r="G359">
        <v>4.2</v>
      </c>
      <c r="H359">
        <v>11.84</v>
      </c>
      <c r="I359">
        <v>0</v>
      </c>
      <c r="J359">
        <v>0</v>
      </c>
      <c r="K359" s="31">
        <f>SUM(Tabela2[[#This Row],[Tributação federal para nacionais]:[Tributação municipal]])</f>
        <v>0.16040000000000001</v>
      </c>
      <c r="L359" s="14">
        <f>Tabela2[[#This Row],[importadosFederal]]/100</f>
        <v>4.2000000000000003E-2</v>
      </c>
      <c r="M359" s="14">
        <f>Tabela2[[#This Row],[nacionalFederal]]/100</f>
        <v>0.11840000000000001</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2" t="s">
        <v>341</v>
      </c>
      <c r="D360"/>
      <c r="E360">
        <v>0</v>
      </c>
      <c r="F360" s="32" t="s">
        <v>17060</v>
      </c>
      <c r="G360">
        <v>4.2</v>
      </c>
      <c r="H360">
        <v>11.84</v>
      </c>
      <c r="I360">
        <v>0</v>
      </c>
      <c r="J360">
        <v>0</v>
      </c>
      <c r="K360" s="31">
        <f>SUM(Tabela2[[#This Row],[Tributação federal para nacionais]:[Tributação municipal]])</f>
        <v>0.16040000000000001</v>
      </c>
      <c r="L360" s="14">
        <f>Tabela2[[#This Row],[importadosFederal]]/100</f>
        <v>4.2000000000000003E-2</v>
      </c>
      <c r="M360" s="14">
        <f>Tabela2[[#This Row],[nacionalFederal]]/100</f>
        <v>0.11840000000000001</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2" t="s">
        <v>342</v>
      </c>
      <c r="D361"/>
      <c r="E361">
        <v>0</v>
      </c>
      <c r="F361" s="32" t="s">
        <v>17062</v>
      </c>
      <c r="G361">
        <v>4.2</v>
      </c>
      <c r="H361">
        <v>11.84</v>
      </c>
      <c r="I361">
        <v>0</v>
      </c>
      <c r="J361">
        <v>0</v>
      </c>
      <c r="K361" s="31">
        <f>SUM(Tabela2[[#This Row],[Tributação federal para nacionais]:[Tributação municipal]])</f>
        <v>0.16040000000000001</v>
      </c>
      <c r="L361" s="14">
        <f>Tabela2[[#This Row],[importadosFederal]]/100</f>
        <v>4.2000000000000003E-2</v>
      </c>
      <c r="M361" s="14">
        <f>Tabela2[[#This Row],[nacionalFederal]]/100</f>
        <v>0.11840000000000001</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2" t="s">
        <v>343</v>
      </c>
      <c r="D362"/>
      <c r="E362">
        <v>0</v>
      </c>
      <c r="F362" s="32" t="s">
        <v>17029</v>
      </c>
      <c r="G362">
        <v>4.2</v>
      </c>
      <c r="H362">
        <v>11.84</v>
      </c>
      <c r="I362">
        <v>0</v>
      </c>
      <c r="J362">
        <v>0</v>
      </c>
      <c r="K362" s="31">
        <f>SUM(Tabela2[[#This Row],[Tributação federal para nacionais]:[Tributação municipal]])</f>
        <v>0.16040000000000001</v>
      </c>
      <c r="L362" s="14">
        <f>Tabela2[[#This Row],[importadosFederal]]/100</f>
        <v>4.2000000000000003E-2</v>
      </c>
      <c r="M362" s="14">
        <f>Tabela2[[#This Row],[nacionalFederal]]/100</f>
        <v>0.11840000000000001</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2" t="s">
        <v>344</v>
      </c>
      <c r="D363"/>
      <c r="E363">
        <v>0</v>
      </c>
      <c r="F363" s="32" t="s">
        <v>17064</v>
      </c>
      <c r="G363">
        <v>4.2</v>
      </c>
      <c r="H363">
        <v>11.84</v>
      </c>
      <c r="I363">
        <v>0</v>
      </c>
      <c r="J363">
        <v>0</v>
      </c>
      <c r="K363" s="31">
        <f>SUM(Tabela2[[#This Row],[Tributação federal para nacionais]:[Tributação municipal]])</f>
        <v>0.16040000000000001</v>
      </c>
      <c r="L363" s="14">
        <f>Tabela2[[#This Row],[importadosFederal]]/100</f>
        <v>4.2000000000000003E-2</v>
      </c>
      <c r="M363" s="14">
        <f>Tabela2[[#This Row],[nacionalFederal]]/100</f>
        <v>0.11840000000000001</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2" t="s">
        <v>345</v>
      </c>
      <c r="D364"/>
      <c r="E364">
        <v>0</v>
      </c>
      <c r="F364" s="32" t="s">
        <v>17065</v>
      </c>
      <c r="G364">
        <v>4.2</v>
      </c>
      <c r="H364">
        <v>11.84</v>
      </c>
      <c r="I364">
        <v>0</v>
      </c>
      <c r="J364">
        <v>0</v>
      </c>
      <c r="K364" s="31">
        <f>SUM(Tabela2[[#This Row],[Tributação federal para nacionais]:[Tributação municipal]])</f>
        <v>0.16040000000000001</v>
      </c>
      <c r="L364" s="14">
        <f>Tabela2[[#This Row],[importadosFederal]]/100</f>
        <v>4.2000000000000003E-2</v>
      </c>
      <c r="M364" s="14">
        <f>Tabela2[[#This Row],[nacionalFederal]]/100</f>
        <v>0.11840000000000001</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2" t="s">
        <v>346</v>
      </c>
      <c r="D365"/>
      <c r="E365">
        <v>0</v>
      </c>
      <c r="F365" s="32" t="s">
        <v>17078</v>
      </c>
      <c r="G365">
        <v>4.2</v>
      </c>
      <c r="H365">
        <v>11.84</v>
      </c>
      <c r="I365">
        <v>0</v>
      </c>
      <c r="J365">
        <v>0</v>
      </c>
      <c r="K365" s="31">
        <f>SUM(Tabela2[[#This Row],[Tributação federal para nacionais]:[Tributação municipal]])</f>
        <v>0.16040000000000001</v>
      </c>
      <c r="L365" s="14">
        <f>Tabela2[[#This Row],[importadosFederal]]/100</f>
        <v>4.2000000000000003E-2</v>
      </c>
      <c r="M365" s="14">
        <f>Tabela2[[#This Row],[nacionalFederal]]/100</f>
        <v>0.11840000000000001</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2" t="s">
        <v>347</v>
      </c>
      <c r="D366"/>
      <c r="E366">
        <v>0</v>
      </c>
      <c r="F366" s="32" t="s">
        <v>17067</v>
      </c>
      <c r="G366">
        <v>4.2</v>
      </c>
      <c r="H366">
        <v>11.84</v>
      </c>
      <c r="I366">
        <v>0</v>
      </c>
      <c r="J366">
        <v>0</v>
      </c>
      <c r="K366" s="31">
        <f>SUM(Tabela2[[#This Row],[Tributação federal para nacionais]:[Tributação municipal]])</f>
        <v>0.16040000000000001</v>
      </c>
      <c r="L366" s="14">
        <f>Tabela2[[#This Row],[importadosFederal]]/100</f>
        <v>4.2000000000000003E-2</v>
      </c>
      <c r="M366" s="14">
        <f>Tabela2[[#This Row],[nacionalFederal]]/100</f>
        <v>0.11840000000000001</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2" t="s">
        <v>348</v>
      </c>
      <c r="D367"/>
      <c r="E367">
        <v>0</v>
      </c>
      <c r="F367" s="32" t="s">
        <v>17068</v>
      </c>
      <c r="G367">
        <v>4.2</v>
      </c>
      <c r="H367">
        <v>11.84</v>
      </c>
      <c r="I367">
        <v>0</v>
      </c>
      <c r="J367">
        <v>0</v>
      </c>
      <c r="K367" s="31">
        <f>SUM(Tabela2[[#This Row],[Tributação federal para nacionais]:[Tributação municipal]])</f>
        <v>0.16040000000000001</v>
      </c>
      <c r="L367" s="14">
        <f>Tabela2[[#This Row],[importadosFederal]]/100</f>
        <v>4.2000000000000003E-2</v>
      </c>
      <c r="M367" s="14">
        <f>Tabela2[[#This Row],[nacionalFederal]]/100</f>
        <v>0.11840000000000001</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2" t="s">
        <v>349</v>
      </c>
      <c r="D368"/>
      <c r="E368">
        <v>0</v>
      </c>
      <c r="F368" s="32" t="s">
        <v>17</v>
      </c>
      <c r="G368">
        <v>4.2</v>
      </c>
      <c r="H368">
        <v>11.84</v>
      </c>
      <c r="I368">
        <v>0</v>
      </c>
      <c r="J368">
        <v>0</v>
      </c>
      <c r="K368" s="31">
        <f>SUM(Tabela2[[#This Row],[Tributação federal para nacionais]:[Tributação municipal]])</f>
        <v>0.16040000000000001</v>
      </c>
      <c r="L368" s="14">
        <f>Tabela2[[#This Row],[importadosFederal]]/100</f>
        <v>4.2000000000000003E-2</v>
      </c>
      <c r="M368" s="14">
        <f>Tabela2[[#This Row],[nacionalFederal]]/100</f>
        <v>0.11840000000000001</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2" t="s">
        <v>350</v>
      </c>
      <c r="D369"/>
      <c r="E369">
        <v>0</v>
      </c>
      <c r="F369" s="32" t="s">
        <v>268</v>
      </c>
      <c r="G369">
        <v>4.2</v>
      </c>
      <c r="H369">
        <v>11.84</v>
      </c>
      <c r="I369">
        <v>0</v>
      </c>
      <c r="J369">
        <v>0</v>
      </c>
      <c r="K369" s="31">
        <f>SUM(Tabela2[[#This Row],[Tributação federal para nacionais]:[Tributação municipal]])</f>
        <v>0.16040000000000001</v>
      </c>
      <c r="L369" s="14">
        <f>Tabela2[[#This Row],[importadosFederal]]/100</f>
        <v>4.2000000000000003E-2</v>
      </c>
      <c r="M369" s="14">
        <f>Tabela2[[#This Row],[nacionalFederal]]/100</f>
        <v>0.11840000000000001</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2" t="s">
        <v>351</v>
      </c>
      <c r="D370"/>
      <c r="E370">
        <v>0</v>
      </c>
      <c r="F370" s="32" t="s">
        <v>17041</v>
      </c>
      <c r="G370">
        <v>4.2</v>
      </c>
      <c r="H370">
        <v>11.84</v>
      </c>
      <c r="I370">
        <v>0</v>
      </c>
      <c r="J370">
        <v>0</v>
      </c>
      <c r="K370" s="31">
        <f>SUM(Tabela2[[#This Row],[Tributação federal para nacionais]:[Tributação municipal]])</f>
        <v>0.16040000000000001</v>
      </c>
      <c r="L370" s="14">
        <f>Tabela2[[#This Row],[importadosFederal]]/100</f>
        <v>4.2000000000000003E-2</v>
      </c>
      <c r="M370" s="14">
        <f>Tabela2[[#This Row],[nacionalFederal]]/100</f>
        <v>0.11840000000000001</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2" t="s">
        <v>352</v>
      </c>
      <c r="D371"/>
      <c r="E371">
        <v>0</v>
      </c>
      <c r="F371" s="32" t="s">
        <v>17042</v>
      </c>
      <c r="G371">
        <v>4.2</v>
      </c>
      <c r="H371">
        <v>11.84</v>
      </c>
      <c r="I371">
        <v>0</v>
      </c>
      <c r="J371">
        <v>0</v>
      </c>
      <c r="K371" s="31">
        <f>SUM(Tabela2[[#This Row],[Tributação federal para nacionais]:[Tributação municipal]])</f>
        <v>0.16040000000000001</v>
      </c>
      <c r="L371" s="14">
        <f>Tabela2[[#This Row],[importadosFederal]]/100</f>
        <v>4.2000000000000003E-2</v>
      </c>
      <c r="M371" s="14">
        <f>Tabela2[[#This Row],[nacionalFederal]]/100</f>
        <v>0.11840000000000001</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2" t="s">
        <v>353</v>
      </c>
      <c r="D372"/>
      <c r="E372">
        <v>0</v>
      </c>
      <c r="F372" s="32" t="s">
        <v>17</v>
      </c>
      <c r="G372">
        <v>4.2</v>
      </c>
      <c r="H372">
        <v>11.84</v>
      </c>
      <c r="I372">
        <v>0</v>
      </c>
      <c r="J372">
        <v>0</v>
      </c>
      <c r="K372" s="31">
        <f>SUM(Tabela2[[#This Row],[Tributação federal para nacionais]:[Tributação municipal]])</f>
        <v>0.16040000000000001</v>
      </c>
      <c r="L372" s="14">
        <f>Tabela2[[#This Row],[importadosFederal]]/100</f>
        <v>4.2000000000000003E-2</v>
      </c>
      <c r="M372" s="14">
        <f>Tabela2[[#This Row],[nacionalFederal]]/100</f>
        <v>0.11840000000000001</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2" t="s">
        <v>354</v>
      </c>
      <c r="D373"/>
      <c r="E373">
        <v>0</v>
      </c>
      <c r="F373" s="32" t="s">
        <v>17079</v>
      </c>
      <c r="G373">
        <v>4.2</v>
      </c>
      <c r="H373">
        <v>11.84</v>
      </c>
      <c r="I373">
        <v>0</v>
      </c>
      <c r="J373">
        <v>0</v>
      </c>
      <c r="K373" s="31">
        <f>SUM(Tabela2[[#This Row],[Tributação federal para nacionais]:[Tributação municipal]])</f>
        <v>0.16040000000000001</v>
      </c>
      <c r="L373" s="14">
        <f>Tabela2[[#This Row],[importadosFederal]]/100</f>
        <v>4.2000000000000003E-2</v>
      </c>
      <c r="M373" s="14">
        <f>Tabela2[[#This Row],[nacionalFederal]]/100</f>
        <v>0.11840000000000001</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2" t="s">
        <v>355</v>
      </c>
      <c r="D374"/>
      <c r="E374">
        <v>0</v>
      </c>
      <c r="F374" s="32" t="s">
        <v>9</v>
      </c>
      <c r="G374">
        <v>4.2</v>
      </c>
      <c r="H374">
        <v>11.84</v>
      </c>
      <c r="I374">
        <v>0</v>
      </c>
      <c r="J374">
        <v>0</v>
      </c>
      <c r="K374" s="31">
        <f>SUM(Tabela2[[#This Row],[Tributação federal para nacionais]:[Tributação municipal]])</f>
        <v>0.16040000000000001</v>
      </c>
      <c r="L374" s="14">
        <f>Tabela2[[#This Row],[importadosFederal]]/100</f>
        <v>4.2000000000000003E-2</v>
      </c>
      <c r="M374" s="14">
        <f>Tabela2[[#This Row],[nacionalFederal]]/100</f>
        <v>0.11840000000000001</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2" t="s">
        <v>356</v>
      </c>
      <c r="D375"/>
      <c r="E375">
        <v>0</v>
      </c>
      <c r="F375" s="32" t="s">
        <v>17080</v>
      </c>
      <c r="G375">
        <v>4.2</v>
      </c>
      <c r="H375">
        <v>11.84</v>
      </c>
      <c r="I375">
        <v>0</v>
      </c>
      <c r="J375">
        <v>0</v>
      </c>
      <c r="K375" s="31">
        <f>SUM(Tabela2[[#This Row],[Tributação federal para nacionais]:[Tributação municipal]])</f>
        <v>0.16040000000000001</v>
      </c>
      <c r="L375" s="14">
        <f>Tabela2[[#This Row],[importadosFederal]]/100</f>
        <v>4.2000000000000003E-2</v>
      </c>
      <c r="M375" s="14">
        <f>Tabela2[[#This Row],[nacionalFederal]]/100</f>
        <v>0.11840000000000001</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2" t="s">
        <v>357</v>
      </c>
      <c r="D376"/>
      <c r="E376">
        <v>0</v>
      </c>
      <c r="F376" s="32" t="s">
        <v>17016</v>
      </c>
      <c r="G376">
        <v>4.2</v>
      </c>
      <c r="H376">
        <v>11.84</v>
      </c>
      <c r="I376">
        <v>0</v>
      </c>
      <c r="J376">
        <v>0</v>
      </c>
      <c r="K376" s="31">
        <f>SUM(Tabela2[[#This Row],[Tributação federal para nacionais]:[Tributação municipal]])</f>
        <v>0.16040000000000001</v>
      </c>
      <c r="L376" s="14">
        <f>Tabela2[[#This Row],[importadosFederal]]/100</f>
        <v>4.2000000000000003E-2</v>
      </c>
      <c r="M376" s="14">
        <f>Tabela2[[#This Row],[nacionalFederal]]/100</f>
        <v>0.11840000000000001</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2" t="s">
        <v>358</v>
      </c>
      <c r="D377"/>
      <c r="E377">
        <v>0</v>
      </c>
      <c r="F377" s="32" t="s">
        <v>17081</v>
      </c>
      <c r="G377">
        <v>4.2</v>
      </c>
      <c r="H377">
        <v>11.84</v>
      </c>
      <c r="I377">
        <v>0</v>
      </c>
      <c r="J377">
        <v>0</v>
      </c>
      <c r="K377" s="31">
        <f>SUM(Tabela2[[#This Row],[Tributação federal para nacionais]:[Tributação municipal]])</f>
        <v>0.16040000000000001</v>
      </c>
      <c r="L377" s="14">
        <f>Tabela2[[#This Row],[importadosFederal]]/100</f>
        <v>4.2000000000000003E-2</v>
      </c>
      <c r="M377" s="14">
        <f>Tabela2[[#This Row],[nacionalFederal]]/100</f>
        <v>0.11840000000000001</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2" t="s">
        <v>359</v>
      </c>
      <c r="D378"/>
      <c r="E378">
        <v>0</v>
      </c>
      <c r="F378" s="32" t="s">
        <v>360</v>
      </c>
      <c r="G378">
        <v>4.2</v>
      </c>
      <c r="H378">
        <v>11.84</v>
      </c>
      <c r="I378">
        <v>0</v>
      </c>
      <c r="J378">
        <v>0</v>
      </c>
      <c r="K378" s="31">
        <f>SUM(Tabela2[[#This Row],[Tributação federal para nacionais]:[Tributação municipal]])</f>
        <v>0.16040000000000001</v>
      </c>
      <c r="L378" s="14">
        <f>Tabela2[[#This Row],[importadosFederal]]/100</f>
        <v>4.2000000000000003E-2</v>
      </c>
      <c r="M378" s="14">
        <f>Tabela2[[#This Row],[nacionalFederal]]/100</f>
        <v>0.11840000000000001</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2" t="s">
        <v>361</v>
      </c>
      <c r="D379"/>
      <c r="E379">
        <v>0</v>
      </c>
      <c r="F379" s="32" t="s">
        <v>17034</v>
      </c>
      <c r="G379">
        <v>4.2</v>
      </c>
      <c r="H379">
        <v>11.84</v>
      </c>
      <c r="I379">
        <v>0</v>
      </c>
      <c r="J379">
        <v>0</v>
      </c>
      <c r="K379" s="31">
        <f>SUM(Tabela2[[#This Row],[Tributação federal para nacionais]:[Tributação municipal]])</f>
        <v>0.16040000000000001</v>
      </c>
      <c r="L379" s="14">
        <f>Tabela2[[#This Row],[importadosFederal]]/100</f>
        <v>4.2000000000000003E-2</v>
      </c>
      <c r="M379" s="14">
        <f>Tabela2[[#This Row],[nacionalFederal]]/100</f>
        <v>0.11840000000000001</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2" t="s">
        <v>362</v>
      </c>
      <c r="D380"/>
      <c r="E380">
        <v>0</v>
      </c>
      <c r="F380" s="32" t="s">
        <v>17082</v>
      </c>
      <c r="G380">
        <v>4.2</v>
      </c>
      <c r="H380">
        <v>11.84</v>
      </c>
      <c r="I380">
        <v>0</v>
      </c>
      <c r="J380">
        <v>0</v>
      </c>
      <c r="K380" s="31">
        <f>SUM(Tabela2[[#This Row],[Tributação federal para nacionais]:[Tributação municipal]])</f>
        <v>0.16040000000000001</v>
      </c>
      <c r="L380" s="14">
        <f>Tabela2[[#This Row],[importadosFederal]]/100</f>
        <v>4.2000000000000003E-2</v>
      </c>
      <c r="M380" s="14">
        <f>Tabela2[[#This Row],[nacionalFederal]]/100</f>
        <v>0.11840000000000001</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2" t="s">
        <v>363</v>
      </c>
      <c r="D381"/>
      <c r="E381">
        <v>0</v>
      </c>
      <c r="F381" s="32" t="s">
        <v>17052</v>
      </c>
      <c r="G381">
        <v>4.2</v>
      </c>
      <c r="H381">
        <v>11.84</v>
      </c>
      <c r="I381">
        <v>0</v>
      </c>
      <c r="J381">
        <v>0</v>
      </c>
      <c r="K381" s="31">
        <f>SUM(Tabela2[[#This Row],[Tributação federal para nacionais]:[Tributação municipal]])</f>
        <v>0.16040000000000001</v>
      </c>
      <c r="L381" s="14">
        <f>Tabela2[[#This Row],[importadosFederal]]/100</f>
        <v>4.2000000000000003E-2</v>
      </c>
      <c r="M381" s="14">
        <f>Tabela2[[#This Row],[nacionalFederal]]/100</f>
        <v>0.11840000000000001</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2" t="s">
        <v>364</v>
      </c>
      <c r="D382"/>
      <c r="E382">
        <v>0</v>
      </c>
      <c r="F382" s="32" t="s">
        <v>17053</v>
      </c>
      <c r="G382">
        <v>4.2</v>
      </c>
      <c r="H382">
        <v>11.84</v>
      </c>
      <c r="I382">
        <v>0</v>
      </c>
      <c r="J382">
        <v>0</v>
      </c>
      <c r="K382" s="31">
        <f>SUM(Tabela2[[#This Row],[Tributação federal para nacionais]:[Tributação municipal]])</f>
        <v>0.16040000000000001</v>
      </c>
      <c r="L382" s="14">
        <f>Tabela2[[#This Row],[importadosFederal]]/100</f>
        <v>4.2000000000000003E-2</v>
      </c>
      <c r="M382" s="14">
        <f>Tabela2[[#This Row],[nacionalFederal]]/100</f>
        <v>0.11840000000000001</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2" t="s">
        <v>365</v>
      </c>
      <c r="D383"/>
      <c r="E383">
        <v>0</v>
      </c>
      <c r="F383" s="32" t="s">
        <v>17</v>
      </c>
      <c r="G383">
        <v>4.2</v>
      </c>
      <c r="H383">
        <v>11.84</v>
      </c>
      <c r="I383">
        <v>0</v>
      </c>
      <c r="J383">
        <v>0</v>
      </c>
      <c r="K383" s="31">
        <f>SUM(Tabela2[[#This Row],[Tributação federal para nacionais]:[Tributação municipal]])</f>
        <v>0.16040000000000001</v>
      </c>
      <c r="L383" s="14">
        <f>Tabela2[[#This Row],[importadosFederal]]/100</f>
        <v>4.2000000000000003E-2</v>
      </c>
      <c r="M383" s="14">
        <f>Tabela2[[#This Row],[nacionalFederal]]/100</f>
        <v>0.11840000000000001</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2" t="s">
        <v>366</v>
      </c>
      <c r="D384"/>
      <c r="E384">
        <v>0</v>
      </c>
      <c r="F384" s="32" t="s">
        <v>17083</v>
      </c>
      <c r="G384">
        <v>4.2</v>
      </c>
      <c r="H384">
        <v>11.84</v>
      </c>
      <c r="I384">
        <v>0</v>
      </c>
      <c r="J384">
        <v>0</v>
      </c>
      <c r="K384" s="31">
        <f>SUM(Tabela2[[#This Row],[Tributação federal para nacionais]:[Tributação municipal]])</f>
        <v>0.16040000000000001</v>
      </c>
      <c r="L384" s="14">
        <f>Tabela2[[#This Row],[importadosFederal]]/100</f>
        <v>4.2000000000000003E-2</v>
      </c>
      <c r="M384" s="14">
        <f>Tabela2[[#This Row],[nacionalFederal]]/100</f>
        <v>0.11840000000000001</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2" t="s">
        <v>367</v>
      </c>
      <c r="D385"/>
      <c r="E385">
        <v>0</v>
      </c>
      <c r="F385" s="32" t="s">
        <v>368</v>
      </c>
      <c r="G385">
        <v>4.2</v>
      </c>
      <c r="H385">
        <v>11.84</v>
      </c>
      <c r="I385">
        <v>0</v>
      </c>
      <c r="J385">
        <v>0</v>
      </c>
      <c r="K385" s="31">
        <f>SUM(Tabela2[[#This Row],[Tributação federal para nacionais]:[Tributação municipal]])</f>
        <v>0.16040000000000001</v>
      </c>
      <c r="L385" s="14">
        <f>Tabela2[[#This Row],[importadosFederal]]/100</f>
        <v>4.2000000000000003E-2</v>
      </c>
      <c r="M385" s="14">
        <f>Tabela2[[#This Row],[nacionalFederal]]/100</f>
        <v>0.11840000000000001</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2" t="s">
        <v>369</v>
      </c>
      <c r="D386"/>
      <c r="E386">
        <v>0</v>
      </c>
      <c r="F386" s="32" t="s">
        <v>360</v>
      </c>
      <c r="G386">
        <v>4.2</v>
      </c>
      <c r="H386">
        <v>11.84</v>
      </c>
      <c r="I386">
        <v>0</v>
      </c>
      <c r="J386">
        <v>0</v>
      </c>
      <c r="K386" s="31">
        <f>SUM(Tabela2[[#This Row],[Tributação federal para nacionais]:[Tributação municipal]])</f>
        <v>0.16040000000000001</v>
      </c>
      <c r="L386" s="14">
        <f>Tabela2[[#This Row],[importadosFederal]]/100</f>
        <v>4.2000000000000003E-2</v>
      </c>
      <c r="M386" s="14">
        <f>Tabela2[[#This Row],[nacionalFederal]]/100</f>
        <v>0.11840000000000001</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2" t="s">
        <v>370</v>
      </c>
      <c r="D387"/>
      <c r="E387">
        <v>0</v>
      </c>
      <c r="F387" s="32" t="s">
        <v>17034</v>
      </c>
      <c r="G387">
        <v>4.2</v>
      </c>
      <c r="H387">
        <v>11.84</v>
      </c>
      <c r="I387">
        <v>0</v>
      </c>
      <c r="J387">
        <v>0</v>
      </c>
      <c r="K387" s="31">
        <f>SUM(Tabela2[[#This Row],[Tributação federal para nacionais]:[Tributação municipal]])</f>
        <v>0.16040000000000001</v>
      </c>
      <c r="L387" s="14">
        <f>Tabela2[[#This Row],[importadosFederal]]/100</f>
        <v>4.2000000000000003E-2</v>
      </c>
      <c r="M387" s="14">
        <f>Tabela2[[#This Row],[nacionalFederal]]/100</f>
        <v>0.11840000000000001</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2" t="s">
        <v>371</v>
      </c>
      <c r="D388"/>
      <c r="E388">
        <v>0</v>
      </c>
      <c r="F388" s="32" t="s">
        <v>17082</v>
      </c>
      <c r="G388">
        <v>4.2</v>
      </c>
      <c r="H388">
        <v>11.84</v>
      </c>
      <c r="I388">
        <v>0</v>
      </c>
      <c r="J388">
        <v>0</v>
      </c>
      <c r="K388" s="31">
        <f>SUM(Tabela2[[#This Row],[Tributação federal para nacionais]:[Tributação municipal]])</f>
        <v>0.16040000000000001</v>
      </c>
      <c r="L388" s="14">
        <f>Tabela2[[#This Row],[importadosFederal]]/100</f>
        <v>4.2000000000000003E-2</v>
      </c>
      <c r="M388" s="14">
        <f>Tabela2[[#This Row],[nacionalFederal]]/100</f>
        <v>0.11840000000000001</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2" t="s">
        <v>372</v>
      </c>
      <c r="D389"/>
      <c r="E389">
        <v>0</v>
      </c>
      <c r="F389" s="32" t="s">
        <v>9</v>
      </c>
      <c r="G389">
        <v>4.2</v>
      </c>
      <c r="H389">
        <v>11.84</v>
      </c>
      <c r="I389">
        <v>0</v>
      </c>
      <c r="J389">
        <v>0</v>
      </c>
      <c r="K389" s="31">
        <f>SUM(Tabela2[[#This Row],[Tributação federal para nacionais]:[Tributação municipal]])</f>
        <v>0.16040000000000001</v>
      </c>
      <c r="L389" s="14">
        <f>Tabela2[[#This Row],[importadosFederal]]/100</f>
        <v>4.2000000000000003E-2</v>
      </c>
      <c r="M389" s="14">
        <f>Tabela2[[#This Row],[nacionalFederal]]/100</f>
        <v>0.11840000000000001</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2" t="s">
        <v>373</v>
      </c>
      <c r="D390"/>
      <c r="E390">
        <v>0</v>
      </c>
      <c r="F390" s="32" t="s">
        <v>17041</v>
      </c>
      <c r="G390">
        <v>4.2</v>
      </c>
      <c r="H390">
        <v>11.84</v>
      </c>
      <c r="I390">
        <v>0</v>
      </c>
      <c r="J390">
        <v>0</v>
      </c>
      <c r="K390" s="31">
        <f>SUM(Tabela2[[#This Row],[Tributação federal para nacionais]:[Tributação municipal]])</f>
        <v>0.16040000000000001</v>
      </c>
      <c r="L390" s="14">
        <f>Tabela2[[#This Row],[importadosFederal]]/100</f>
        <v>4.2000000000000003E-2</v>
      </c>
      <c r="M390" s="14">
        <f>Tabela2[[#This Row],[nacionalFederal]]/100</f>
        <v>0.11840000000000001</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2" t="s">
        <v>374</v>
      </c>
      <c r="D391"/>
      <c r="E391">
        <v>0</v>
      </c>
      <c r="F391" s="32" t="s">
        <v>17042</v>
      </c>
      <c r="G391">
        <v>4.2</v>
      </c>
      <c r="H391">
        <v>11.84</v>
      </c>
      <c r="I391">
        <v>0</v>
      </c>
      <c r="J391">
        <v>0</v>
      </c>
      <c r="K391" s="31">
        <f>SUM(Tabela2[[#This Row],[Tributação federal para nacionais]:[Tributação municipal]])</f>
        <v>0.16040000000000001</v>
      </c>
      <c r="L391" s="14">
        <f>Tabela2[[#This Row],[importadosFederal]]/100</f>
        <v>4.2000000000000003E-2</v>
      </c>
      <c r="M391" s="14">
        <f>Tabela2[[#This Row],[nacionalFederal]]/100</f>
        <v>0.11840000000000001</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2" t="s">
        <v>375</v>
      </c>
      <c r="D392"/>
      <c r="E392">
        <v>0</v>
      </c>
      <c r="F392" s="32" t="s">
        <v>17</v>
      </c>
      <c r="G392">
        <v>4.2</v>
      </c>
      <c r="H392">
        <v>11.84</v>
      </c>
      <c r="I392">
        <v>0</v>
      </c>
      <c r="J392">
        <v>0</v>
      </c>
      <c r="K392" s="31">
        <f>SUM(Tabela2[[#This Row],[Tributação federal para nacionais]:[Tributação municipal]])</f>
        <v>0.16040000000000001</v>
      </c>
      <c r="L392" s="14">
        <f>Tabela2[[#This Row],[importadosFederal]]/100</f>
        <v>4.2000000000000003E-2</v>
      </c>
      <c r="M392" s="14">
        <f>Tabela2[[#This Row],[nacionalFederal]]/100</f>
        <v>0.11840000000000001</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2" t="s">
        <v>376</v>
      </c>
      <c r="D393"/>
      <c r="E393">
        <v>0</v>
      </c>
      <c r="F393" s="32" t="s">
        <v>17079</v>
      </c>
      <c r="G393">
        <v>4.2</v>
      </c>
      <c r="H393">
        <v>11.84</v>
      </c>
      <c r="I393">
        <v>0</v>
      </c>
      <c r="J393">
        <v>0</v>
      </c>
      <c r="K393" s="31">
        <f>SUM(Tabela2[[#This Row],[Tributação federal para nacionais]:[Tributação municipal]])</f>
        <v>0.16040000000000001</v>
      </c>
      <c r="L393" s="14">
        <f>Tabela2[[#This Row],[importadosFederal]]/100</f>
        <v>4.2000000000000003E-2</v>
      </c>
      <c r="M393" s="14">
        <f>Tabela2[[#This Row],[nacionalFederal]]/100</f>
        <v>0.11840000000000001</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2" t="s">
        <v>377</v>
      </c>
      <c r="D394"/>
      <c r="E394">
        <v>0</v>
      </c>
      <c r="F394" s="32" t="s">
        <v>9</v>
      </c>
      <c r="G394">
        <v>4.2</v>
      </c>
      <c r="H394">
        <v>11.84</v>
      </c>
      <c r="I394">
        <v>0</v>
      </c>
      <c r="J394">
        <v>0</v>
      </c>
      <c r="K394" s="31">
        <f>SUM(Tabela2[[#This Row],[Tributação federal para nacionais]:[Tributação municipal]])</f>
        <v>0.16040000000000001</v>
      </c>
      <c r="L394" s="14">
        <f>Tabela2[[#This Row],[importadosFederal]]/100</f>
        <v>4.2000000000000003E-2</v>
      </c>
      <c r="M394" s="14">
        <f>Tabela2[[#This Row],[nacionalFederal]]/100</f>
        <v>0.11840000000000001</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2" t="s">
        <v>378</v>
      </c>
      <c r="D395"/>
      <c r="E395">
        <v>0</v>
      </c>
      <c r="F395" s="32" t="s">
        <v>17035</v>
      </c>
      <c r="G395">
        <v>4.2</v>
      </c>
      <c r="H395">
        <v>11.84</v>
      </c>
      <c r="I395">
        <v>0</v>
      </c>
      <c r="J395">
        <v>0</v>
      </c>
      <c r="K395" s="31">
        <f>SUM(Tabela2[[#This Row],[Tributação federal para nacionais]:[Tributação municipal]])</f>
        <v>0.16040000000000001</v>
      </c>
      <c r="L395" s="14">
        <f>Tabela2[[#This Row],[importadosFederal]]/100</f>
        <v>4.2000000000000003E-2</v>
      </c>
      <c r="M395" s="14">
        <f>Tabela2[[#This Row],[nacionalFederal]]/100</f>
        <v>0.11840000000000001</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2" t="s">
        <v>379</v>
      </c>
      <c r="D396"/>
      <c r="E396">
        <v>0</v>
      </c>
      <c r="F396" s="32" t="s">
        <v>17036</v>
      </c>
      <c r="G396">
        <v>4.2</v>
      </c>
      <c r="H396">
        <v>11.84</v>
      </c>
      <c r="I396">
        <v>0</v>
      </c>
      <c r="J396">
        <v>0</v>
      </c>
      <c r="K396" s="31">
        <f>SUM(Tabela2[[#This Row],[Tributação federal para nacionais]:[Tributação municipal]])</f>
        <v>0.16040000000000001</v>
      </c>
      <c r="L396" s="14">
        <f>Tabela2[[#This Row],[importadosFederal]]/100</f>
        <v>4.2000000000000003E-2</v>
      </c>
      <c r="M396" s="14">
        <f>Tabela2[[#This Row],[nacionalFederal]]/100</f>
        <v>0.11840000000000001</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2" t="s">
        <v>380</v>
      </c>
      <c r="D397"/>
      <c r="E397">
        <v>0</v>
      </c>
      <c r="F397" s="32" t="s">
        <v>17037</v>
      </c>
      <c r="G397">
        <v>4.2</v>
      </c>
      <c r="H397">
        <v>11.84</v>
      </c>
      <c r="I397">
        <v>0</v>
      </c>
      <c r="J397">
        <v>0</v>
      </c>
      <c r="K397" s="31">
        <f>SUM(Tabela2[[#This Row],[Tributação federal para nacionais]:[Tributação municipal]])</f>
        <v>0.16040000000000001</v>
      </c>
      <c r="L397" s="14">
        <f>Tabela2[[#This Row],[importadosFederal]]/100</f>
        <v>4.2000000000000003E-2</v>
      </c>
      <c r="M397" s="14">
        <f>Tabela2[[#This Row],[nacionalFederal]]/100</f>
        <v>0.11840000000000001</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2" t="s">
        <v>381</v>
      </c>
      <c r="D398"/>
      <c r="E398">
        <v>0</v>
      </c>
      <c r="F398" s="32" t="s">
        <v>17038</v>
      </c>
      <c r="G398">
        <v>4.2</v>
      </c>
      <c r="H398">
        <v>11.84</v>
      </c>
      <c r="I398">
        <v>0</v>
      </c>
      <c r="J398">
        <v>0</v>
      </c>
      <c r="K398" s="31">
        <f>SUM(Tabela2[[#This Row],[Tributação federal para nacionais]:[Tributação municipal]])</f>
        <v>0.16040000000000001</v>
      </c>
      <c r="L398" s="14">
        <f>Tabela2[[#This Row],[importadosFederal]]/100</f>
        <v>4.2000000000000003E-2</v>
      </c>
      <c r="M398" s="14">
        <f>Tabela2[[#This Row],[nacionalFederal]]/100</f>
        <v>0.11840000000000001</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2" t="s">
        <v>382</v>
      </c>
      <c r="D399"/>
      <c r="E399">
        <v>0</v>
      </c>
      <c r="F399" s="32" t="s">
        <v>17039</v>
      </c>
      <c r="G399">
        <v>4.2</v>
      </c>
      <c r="H399">
        <v>11.84</v>
      </c>
      <c r="I399">
        <v>0</v>
      </c>
      <c r="J399">
        <v>0</v>
      </c>
      <c r="K399" s="31">
        <f>SUM(Tabela2[[#This Row],[Tributação federal para nacionais]:[Tributação municipal]])</f>
        <v>0.16040000000000001</v>
      </c>
      <c r="L399" s="14">
        <f>Tabela2[[#This Row],[importadosFederal]]/100</f>
        <v>4.2000000000000003E-2</v>
      </c>
      <c r="M399" s="14">
        <f>Tabela2[[#This Row],[nacionalFederal]]/100</f>
        <v>0.11840000000000001</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2" t="s">
        <v>383</v>
      </c>
      <c r="D400"/>
      <c r="E400">
        <v>0</v>
      </c>
      <c r="F400" s="32" t="s">
        <v>9</v>
      </c>
      <c r="G400">
        <v>4.2</v>
      </c>
      <c r="H400">
        <v>11.84</v>
      </c>
      <c r="I400">
        <v>0</v>
      </c>
      <c r="J400">
        <v>0</v>
      </c>
      <c r="K400" s="31">
        <f>SUM(Tabela2[[#This Row],[Tributação federal para nacionais]:[Tributação municipal]])</f>
        <v>0.16040000000000001</v>
      </c>
      <c r="L400" s="14">
        <f>Tabela2[[#This Row],[importadosFederal]]/100</f>
        <v>4.2000000000000003E-2</v>
      </c>
      <c r="M400" s="14">
        <f>Tabela2[[#This Row],[nacionalFederal]]/100</f>
        <v>0.11840000000000001</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2" t="s">
        <v>384</v>
      </c>
      <c r="D401"/>
      <c r="E401">
        <v>0</v>
      </c>
      <c r="F401" s="32" t="s">
        <v>17080</v>
      </c>
      <c r="G401">
        <v>4.2</v>
      </c>
      <c r="H401">
        <v>11.84</v>
      </c>
      <c r="I401">
        <v>0</v>
      </c>
      <c r="J401">
        <v>0</v>
      </c>
      <c r="K401" s="31">
        <f>SUM(Tabela2[[#This Row],[Tributação federal para nacionais]:[Tributação municipal]])</f>
        <v>0.16040000000000001</v>
      </c>
      <c r="L401" s="14">
        <f>Tabela2[[#This Row],[importadosFederal]]/100</f>
        <v>4.2000000000000003E-2</v>
      </c>
      <c r="M401" s="14">
        <f>Tabela2[[#This Row],[nacionalFederal]]/100</f>
        <v>0.11840000000000001</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2" t="s">
        <v>385</v>
      </c>
      <c r="D402"/>
      <c r="E402">
        <v>0</v>
      </c>
      <c r="F402" s="32" t="s">
        <v>17016</v>
      </c>
      <c r="G402">
        <v>4.2</v>
      </c>
      <c r="H402">
        <v>11.84</v>
      </c>
      <c r="I402">
        <v>0</v>
      </c>
      <c r="J402">
        <v>0</v>
      </c>
      <c r="K402" s="31">
        <f>SUM(Tabela2[[#This Row],[Tributação federal para nacionais]:[Tributação municipal]])</f>
        <v>0.16040000000000001</v>
      </c>
      <c r="L402" s="14">
        <f>Tabela2[[#This Row],[importadosFederal]]/100</f>
        <v>4.2000000000000003E-2</v>
      </c>
      <c r="M402" s="14">
        <f>Tabela2[[#This Row],[nacionalFederal]]/100</f>
        <v>0.11840000000000001</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2" t="s">
        <v>386</v>
      </c>
      <c r="D403"/>
      <c r="E403">
        <v>0</v>
      </c>
      <c r="F403" s="32" t="s">
        <v>17081</v>
      </c>
      <c r="G403">
        <v>4.2</v>
      </c>
      <c r="H403">
        <v>11.84</v>
      </c>
      <c r="I403">
        <v>0</v>
      </c>
      <c r="J403">
        <v>0</v>
      </c>
      <c r="K403" s="31">
        <f>SUM(Tabela2[[#This Row],[Tributação federal para nacionais]:[Tributação municipal]])</f>
        <v>0.16040000000000001</v>
      </c>
      <c r="L403" s="14">
        <f>Tabela2[[#This Row],[importadosFederal]]/100</f>
        <v>4.2000000000000003E-2</v>
      </c>
      <c r="M403" s="14">
        <f>Tabela2[[#This Row],[nacionalFederal]]/100</f>
        <v>0.11840000000000001</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2" t="s">
        <v>387</v>
      </c>
      <c r="D404"/>
      <c r="E404">
        <v>0</v>
      </c>
      <c r="F404" s="32" t="s">
        <v>17034</v>
      </c>
      <c r="G404">
        <v>4.2</v>
      </c>
      <c r="H404">
        <v>11.84</v>
      </c>
      <c r="I404">
        <v>0</v>
      </c>
      <c r="J404">
        <v>0</v>
      </c>
      <c r="K404" s="31">
        <f>SUM(Tabela2[[#This Row],[Tributação federal para nacionais]:[Tributação municipal]])</f>
        <v>0.16040000000000001</v>
      </c>
      <c r="L404" s="14">
        <f>Tabela2[[#This Row],[importadosFederal]]/100</f>
        <v>4.2000000000000003E-2</v>
      </c>
      <c r="M404" s="14">
        <f>Tabela2[[#This Row],[nacionalFederal]]/100</f>
        <v>0.11840000000000001</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2" t="s">
        <v>388</v>
      </c>
      <c r="D405"/>
      <c r="E405">
        <v>0</v>
      </c>
      <c r="F405" s="32" t="s">
        <v>17046</v>
      </c>
      <c r="G405">
        <v>4.2</v>
      </c>
      <c r="H405">
        <v>11.84</v>
      </c>
      <c r="I405">
        <v>0</v>
      </c>
      <c r="J405">
        <v>0</v>
      </c>
      <c r="K405" s="31">
        <f>SUM(Tabela2[[#This Row],[Tributação federal para nacionais]:[Tributação municipal]])</f>
        <v>0.16040000000000001</v>
      </c>
      <c r="L405" s="14">
        <f>Tabela2[[#This Row],[importadosFederal]]/100</f>
        <v>4.2000000000000003E-2</v>
      </c>
      <c r="M405" s="14">
        <f>Tabela2[[#This Row],[nacionalFederal]]/100</f>
        <v>0.11840000000000001</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2" t="s">
        <v>389</v>
      </c>
      <c r="D406"/>
      <c r="E406">
        <v>0</v>
      </c>
      <c r="F406" s="32" t="s">
        <v>17047</v>
      </c>
      <c r="G406">
        <v>4.2</v>
      </c>
      <c r="H406">
        <v>11.84</v>
      </c>
      <c r="I406">
        <v>0</v>
      </c>
      <c r="J406">
        <v>0</v>
      </c>
      <c r="K406" s="31">
        <f>SUM(Tabela2[[#This Row],[Tributação federal para nacionais]:[Tributação municipal]])</f>
        <v>0.16040000000000001</v>
      </c>
      <c r="L406" s="14">
        <f>Tabela2[[#This Row],[importadosFederal]]/100</f>
        <v>4.2000000000000003E-2</v>
      </c>
      <c r="M406" s="14">
        <f>Tabela2[[#This Row],[nacionalFederal]]/100</f>
        <v>0.11840000000000001</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2" t="s">
        <v>390</v>
      </c>
      <c r="D407"/>
      <c r="E407">
        <v>0</v>
      </c>
      <c r="F407" s="32" t="s">
        <v>17028</v>
      </c>
      <c r="G407">
        <v>4.2</v>
      </c>
      <c r="H407">
        <v>11.84</v>
      </c>
      <c r="I407">
        <v>0</v>
      </c>
      <c r="J407">
        <v>0</v>
      </c>
      <c r="K407" s="31">
        <f>SUM(Tabela2[[#This Row],[Tributação federal para nacionais]:[Tributação municipal]])</f>
        <v>0.16040000000000001</v>
      </c>
      <c r="L407" s="14">
        <f>Tabela2[[#This Row],[importadosFederal]]/100</f>
        <v>4.2000000000000003E-2</v>
      </c>
      <c r="M407" s="14">
        <f>Tabela2[[#This Row],[nacionalFederal]]/100</f>
        <v>0.11840000000000001</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2" t="s">
        <v>391</v>
      </c>
      <c r="D408"/>
      <c r="E408">
        <v>0</v>
      </c>
      <c r="F408" s="32" t="s">
        <v>17084</v>
      </c>
      <c r="G408">
        <v>4.2</v>
      </c>
      <c r="H408">
        <v>11.84</v>
      </c>
      <c r="I408">
        <v>0</v>
      </c>
      <c r="J408">
        <v>0</v>
      </c>
      <c r="K408" s="31">
        <f>SUM(Tabela2[[#This Row],[Tributação federal para nacionais]:[Tributação municipal]])</f>
        <v>0.16040000000000001</v>
      </c>
      <c r="L408" s="14">
        <f>Tabela2[[#This Row],[importadosFederal]]/100</f>
        <v>4.2000000000000003E-2</v>
      </c>
      <c r="M408" s="14">
        <f>Tabela2[[#This Row],[nacionalFederal]]/100</f>
        <v>0.11840000000000001</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2" t="s">
        <v>392</v>
      </c>
      <c r="D409"/>
      <c r="E409">
        <v>0</v>
      </c>
      <c r="F409" s="32" t="s">
        <v>17051</v>
      </c>
      <c r="G409">
        <v>4.2</v>
      </c>
      <c r="H409">
        <v>11.84</v>
      </c>
      <c r="I409">
        <v>0</v>
      </c>
      <c r="J409">
        <v>0</v>
      </c>
      <c r="K409" s="31">
        <f>SUM(Tabela2[[#This Row],[Tributação federal para nacionais]:[Tributação municipal]])</f>
        <v>0.16040000000000001</v>
      </c>
      <c r="L409" s="14">
        <f>Tabela2[[#This Row],[importadosFederal]]/100</f>
        <v>4.2000000000000003E-2</v>
      </c>
      <c r="M409" s="14">
        <f>Tabela2[[#This Row],[nacionalFederal]]/100</f>
        <v>0.11840000000000001</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2" t="s">
        <v>393</v>
      </c>
      <c r="D410"/>
      <c r="E410">
        <v>0</v>
      </c>
      <c r="F410" s="32" t="s">
        <v>17052</v>
      </c>
      <c r="G410">
        <v>4.2</v>
      </c>
      <c r="H410">
        <v>11.84</v>
      </c>
      <c r="I410">
        <v>0</v>
      </c>
      <c r="J410">
        <v>0</v>
      </c>
      <c r="K410" s="31">
        <f>SUM(Tabela2[[#This Row],[Tributação federal para nacionais]:[Tributação municipal]])</f>
        <v>0.16040000000000001</v>
      </c>
      <c r="L410" s="14">
        <f>Tabela2[[#This Row],[importadosFederal]]/100</f>
        <v>4.2000000000000003E-2</v>
      </c>
      <c r="M410" s="14">
        <f>Tabela2[[#This Row],[nacionalFederal]]/100</f>
        <v>0.11840000000000001</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2" t="s">
        <v>394</v>
      </c>
      <c r="D411"/>
      <c r="E411">
        <v>0</v>
      </c>
      <c r="F411" s="32" t="s">
        <v>17053</v>
      </c>
      <c r="G411">
        <v>4.2</v>
      </c>
      <c r="H411">
        <v>11.84</v>
      </c>
      <c r="I411">
        <v>0</v>
      </c>
      <c r="J411">
        <v>0</v>
      </c>
      <c r="K411" s="31">
        <f>SUM(Tabela2[[#This Row],[Tributação federal para nacionais]:[Tributação municipal]])</f>
        <v>0.16040000000000001</v>
      </c>
      <c r="L411" s="14">
        <f>Tabela2[[#This Row],[importadosFederal]]/100</f>
        <v>4.2000000000000003E-2</v>
      </c>
      <c r="M411" s="14">
        <f>Tabela2[[#This Row],[nacionalFederal]]/100</f>
        <v>0.11840000000000001</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2" t="s">
        <v>395</v>
      </c>
      <c r="D412"/>
      <c r="E412">
        <v>0</v>
      </c>
      <c r="F412" s="32" t="s">
        <v>17085</v>
      </c>
      <c r="G412">
        <v>4.2</v>
      </c>
      <c r="H412">
        <v>11.84</v>
      </c>
      <c r="I412">
        <v>0</v>
      </c>
      <c r="J412">
        <v>0</v>
      </c>
      <c r="K412" s="31">
        <f>SUM(Tabela2[[#This Row],[Tributação federal para nacionais]:[Tributação municipal]])</f>
        <v>0.16040000000000001</v>
      </c>
      <c r="L412" s="14">
        <f>Tabela2[[#This Row],[importadosFederal]]/100</f>
        <v>4.2000000000000003E-2</v>
      </c>
      <c r="M412" s="14">
        <f>Tabela2[[#This Row],[nacionalFederal]]/100</f>
        <v>0.11840000000000001</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2" t="s">
        <v>396</v>
      </c>
      <c r="D413"/>
      <c r="E413">
        <v>0</v>
      </c>
      <c r="F413" s="32" t="s">
        <v>17</v>
      </c>
      <c r="G413">
        <v>4.2</v>
      </c>
      <c r="H413">
        <v>11.84</v>
      </c>
      <c r="I413">
        <v>0</v>
      </c>
      <c r="J413">
        <v>0</v>
      </c>
      <c r="K413" s="31">
        <f>SUM(Tabela2[[#This Row],[Tributação federal para nacionais]:[Tributação municipal]])</f>
        <v>0.16040000000000001</v>
      </c>
      <c r="L413" s="14">
        <f>Tabela2[[#This Row],[importadosFederal]]/100</f>
        <v>4.2000000000000003E-2</v>
      </c>
      <c r="M413" s="14">
        <f>Tabela2[[#This Row],[nacionalFederal]]/100</f>
        <v>0.11840000000000001</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2" t="s">
        <v>397</v>
      </c>
      <c r="D414"/>
      <c r="E414">
        <v>0</v>
      </c>
      <c r="F414" s="32" t="s">
        <v>17034</v>
      </c>
      <c r="G414">
        <v>4.2</v>
      </c>
      <c r="H414">
        <v>11.84</v>
      </c>
      <c r="I414">
        <v>0</v>
      </c>
      <c r="J414">
        <v>0</v>
      </c>
      <c r="K414" s="31">
        <f>SUM(Tabela2[[#This Row],[Tributação federal para nacionais]:[Tributação municipal]])</f>
        <v>0.16040000000000001</v>
      </c>
      <c r="L414" s="14">
        <f>Tabela2[[#This Row],[importadosFederal]]/100</f>
        <v>4.2000000000000003E-2</v>
      </c>
      <c r="M414" s="14">
        <f>Tabela2[[#This Row],[nacionalFederal]]/100</f>
        <v>0.11840000000000001</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2" t="s">
        <v>398</v>
      </c>
      <c r="D415"/>
      <c r="E415">
        <v>0</v>
      </c>
      <c r="F415" s="32" t="s">
        <v>17086</v>
      </c>
      <c r="G415">
        <v>4.2</v>
      </c>
      <c r="H415">
        <v>11.84</v>
      </c>
      <c r="I415">
        <v>0</v>
      </c>
      <c r="J415">
        <v>0</v>
      </c>
      <c r="K415" s="31">
        <f>SUM(Tabela2[[#This Row],[Tributação federal para nacionais]:[Tributação municipal]])</f>
        <v>0.16040000000000001</v>
      </c>
      <c r="L415" s="14">
        <f>Tabela2[[#This Row],[importadosFederal]]/100</f>
        <v>4.2000000000000003E-2</v>
      </c>
      <c r="M415" s="14">
        <f>Tabela2[[#This Row],[nacionalFederal]]/100</f>
        <v>0.11840000000000001</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2" t="s">
        <v>399</v>
      </c>
      <c r="D416"/>
      <c r="E416">
        <v>0</v>
      </c>
      <c r="F416" s="32" t="s">
        <v>17087</v>
      </c>
      <c r="G416">
        <v>4.2</v>
      </c>
      <c r="H416">
        <v>11.84</v>
      </c>
      <c r="I416">
        <v>0</v>
      </c>
      <c r="J416">
        <v>0</v>
      </c>
      <c r="K416" s="31">
        <f>SUM(Tabela2[[#This Row],[Tributação federal para nacionais]:[Tributação municipal]])</f>
        <v>0.16040000000000001</v>
      </c>
      <c r="L416" s="14">
        <f>Tabela2[[#This Row],[importadosFederal]]/100</f>
        <v>4.2000000000000003E-2</v>
      </c>
      <c r="M416" s="14">
        <f>Tabela2[[#This Row],[nacionalFederal]]/100</f>
        <v>0.11840000000000001</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2" t="s">
        <v>400</v>
      </c>
      <c r="D417"/>
      <c r="E417">
        <v>0</v>
      </c>
      <c r="F417" s="32" t="s">
        <v>17</v>
      </c>
      <c r="G417">
        <v>4.2</v>
      </c>
      <c r="H417">
        <v>11.84</v>
      </c>
      <c r="I417">
        <v>0</v>
      </c>
      <c r="J417">
        <v>0</v>
      </c>
      <c r="K417" s="31">
        <f>SUM(Tabela2[[#This Row],[Tributação federal para nacionais]:[Tributação municipal]])</f>
        <v>0.16040000000000001</v>
      </c>
      <c r="L417" s="14">
        <f>Tabela2[[#This Row],[importadosFederal]]/100</f>
        <v>4.2000000000000003E-2</v>
      </c>
      <c r="M417" s="14">
        <f>Tabela2[[#This Row],[nacionalFederal]]/100</f>
        <v>0.11840000000000001</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2" t="s">
        <v>401</v>
      </c>
      <c r="D418"/>
      <c r="E418">
        <v>0</v>
      </c>
      <c r="F418" s="32" t="s">
        <v>17086</v>
      </c>
      <c r="G418">
        <v>4.2</v>
      </c>
      <c r="H418">
        <v>11.84</v>
      </c>
      <c r="I418">
        <v>0</v>
      </c>
      <c r="J418">
        <v>0</v>
      </c>
      <c r="K418" s="31">
        <f>SUM(Tabela2[[#This Row],[Tributação federal para nacionais]:[Tributação municipal]])</f>
        <v>0.16040000000000001</v>
      </c>
      <c r="L418" s="14">
        <f>Tabela2[[#This Row],[importadosFederal]]/100</f>
        <v>4.2000000000000003E-2</v>
      </c>
      <c r="M418" s="14">
        <f>Tabela2[[#This Row],[nacionalFederal]]/100</f>
        <v>0.11840000000000001</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2" t="s">
        <v>402</v>
      </c>
      <c r="D419"/>
      <c r="E419">
        <v>0</v>
      </c>
      <c r="F419" s="32" t="s">
        <v>17087</v>
      </c>
      <c r="G419">
        <v>4.2</v>
      </c>
      <c r="H419">
        <v>11.84</v>
      </c>
      <c r="I419">
        <v>0</v>
      </c>
      <c r="J419">
        <v>0</v>
      </c>
      <c r="K419" s="31">
        <f>SUM(Tabela2[[#This Row],[Tributação federal para nacionais]:[Tributação municipal]])</f>
        <v>0.16040000000000001</v>
      </c>
      <c r="L419" s="14">
        <f>Tabela2[[#This Row],[importadosFederal]]/100</f>
        <v>4.2000000000000003E-2</v>
      </c>
      <c r="M419" s="14">
        <f>Tabela2[[#This Row],[nacionalFederal]]/100</f>
        <v>0.11840000000000001</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2" t="s">
        <v>403</v>
      </c>
      <c r="D420"/>
      <c r="E420">
        <v>0</v>
      </c>
      <c r="F420" s="32" t="s">
        <v>17</v>
      </c>
      <c r="G420">
        <v>4.2</v>
      </c>
      <c r="H420">
        <v>11.84</v>
      </c>
      <c r="I420">
        <v>0</v>
      </c>
      <c r="J420">
        <v>0</v>
      </c>
      <c r="K420" s="31">
        <f>SUM(Tabela2[[#This Row],[Tributação federal para nacionais]:[Tributação municipal]])</f>
        <v>0.16040000000000001</v>
      </c>
      <c r="L420" s="14">
        <f>Tabela2[[#This Row],[importadosFederal]]/100</f>
        <v>4.2000000000000003E-2</v>
      </c>
      <c r="M420" s="14">
        <f>Tabela2[[#This Row],[nacionalFederal]]/100</f>
        <v>0.11840000000000001</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2" t="s">
        <v>404</v>
      </c>
      <c r="D421"/>
      <c r="E421">
        <v>0</v>
      </c>
      <c r="F421" s="32" t="s">
        <v>17083</v>
      </c>
      <c r="G421">
        <v>4.2</v>
      </c>
      <c r="H421">
        <v>11.84</v>
      </c>
      <c r="I421">
        <v>0</v>
      </c>
      <c r="J421">
        <v>0</v>
      </c>
      <c r="K421" s="31">
        <f>SUM(Tabela2[[#This Row],[Tributação federal para nacionais]:[Tributação municipal]])</f>
        <v>0.16040000000000001</v>
      </c>
      <c r="L421" s="14">
        <f>Tabela2[[#This Row],[importadosFederal]]/100</f>
        <v>4.2000000000000003E-2</v>
      </c>
      <c r="M421" s="14">
        <f>Tabela2[[#This Row],[nacionalFederal]]/100</f>
        <v>0.11840000000000001</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2" t="s">
        <v>405</v>
      </c>
      <c r="D422"/>
      <c r="E422">
        <v>0</v>
      </c>
      <c r="F422" s="32" t="s">
        <v>17039</v>
      </c>
      <c r="G422">
        <v>4.2</v>
      </c>
      <c r="H422">
        <v>11.84</v>
      </c>
      <c r="I422">
        <v>0</v>
      </c>
      <c r="J422">
        <v>0</v>
      </c>
      <c r="K422" s="31">
        <f>SUM(Tabela2[[#This Row],[Tributação federal para nacionais]:[Tributação municipal]])</f>
        <v>0.16040000000000001</v>
      </c>
      <c r="L422" s="14">
        <f>Tabela2[[#This Row],[importadosFederal]]/100</f>
        <v>4.2000000000000003E-2</v>
      </c>
      <c r="M422" s="14">
        <f>Tabela2[[#This Row],[nacionalFederal]]/100</f>
        <v>0.11840000000000001</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2" t="s">
        <v>406</v>
      </c>
      <c r="D423"/>
      <c r="E423">
        <v>0</v>
      </c>
      <c r="F423" s="32" t="s">
        <v>17088</v>
      </c>
      <c r="G423">
        <v>4.2</v>
      </c>
      <c r="H423">
        <v>11.84</v>
      </c>
      <c r="I423">
        <v>0</v>
      </c>
      <c r="J423">
        <v>0</v>
      </c>
      <c r="K423" s="31">
        <f>SUM(Tabela2[[#This Row],[Tributação federal para nacionais]:[Tributação municipal]])</f>
        <v>0.16040000000000001</v>
      </c>
      <c r="L423" s="14">
        <f>Tabela2[[#This Row],[importadosFederal]]/100</f>
        <v>4.2000000000000003E-2</v>
      </c>
      <c r="M423" s="14">
        <f>Tabela2[[#This Row],[nacionalFederal]]/100</f>
        <v>0.11840000000000001</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2" t="s">
        <v>407</v>
      </c>
      <c r="D424"/>
      <c r="E424">
        <v>0</v>
      </c>
      <c r="F424" s="32" t="s">
        <v>9</v>
      </c>
      <c r="G424">
        <v>4.2</v>
      </c>
      <c r="H424">
        <v>11.84</v>
      </c>
      <c r="I424">
        <v>0</v>
      </c>
      <c r="J424">
        <v>0</v>
      </c>
      <c r="K424" s="31">
        <f>SUM(Tabela2[[#This Row],[Tributação federal para nacionais]:[Tributação municipal]])</f>
        <v>0.16040000000000001</v>
      </c>
      <c r="L424" s="14">
        <f>Tabela2[[#This Row],[importadosFederal]]/100</f>
        <v>4.2000000000000003E-2</v>
      </c>
      <c r="M424" s="14">
        <f>Tabela2[[#This Row],[nacionalFederal]]/100</f>
        <v>0.11840000000000001</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2" t="s">
        <v>408</v>
      </c>
      <c r="D425"/>
      <c r="E425">
        <v>0</v>
      </c>
      <c r="F425" s="32" t="s">
        <v>409</v>
      </c>
      <c r="G425">
        <v>13.45</v>
      </c>
      <c r="H425">
        <v>21.09</v>
      </c>
      <c r="I425">
        <v>0</v>
      </c>
      <c r="J425">
        <v>0</v>
      </c>
      <c r="K425" s="31">
        <f>SUM(Tabela2[[#This Row],[Tributação federal para nacionais]:[Tributação municipal]])</f>
        <v>0.34539999999999998</v>
      </c>
      <c r="L425" s="14">
        <f>Tabela2[[#This Row],[importadosFederal]]/100</f>
        <v>0.13449999999999998</v>
      </c>
      <c r="M425" s="14">
        <f>Tabela2[[#This Row],[nacionalFederal]]/100</f>
        <v>0.2109</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2" t="s">
        <v>410</v>
      </c>
      <c r="D426"/>
      <c r="E426">
        <v>0</v>
      </c>
      <c r="F426" s="32" t="s">
        <v>411</v>
      </c>
      <c r="G426">
        <v>13.45</v>
      </c>
      <c r="H426">
        <v>21.09</v>
      </c>
      <c r="I426">
        <v>0</v>
      </c>
      <c r="J426">
        <v>0</v>
      </c>
      <c r="K426" s="31">
        <f>SUM(Tabela2[[#This Row],[Tributação federal para nacionais]:[Tributação municipal]])</f>
        <v>0.34539999999999998</v>
      </c>
      <c r="L426" s="14">
        <f>Tabela2[[#This Row],[importadosFederal]]/100</f>
        <v>0.13449999999999998</v>
      </c>
      <c r="M426" s="14">
        <f>Tabela2[[#This Row],[nacionalFederal]]/100</f>
        <v>0.2109</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2" t="s">
        <v>412</v>
      </c>
      <c r="D427"/>
      <c r="E427">
        <v>0</v>
      </c>
      <c r="F427" s="32" t="s">
        <v>17083</v>
      </c>
      <c r="G427">
        <v>13.45</v>
      </c>
      <c r="H427">
        <v>21.09</v>
      </c>
      <c r="I427">
        <v>0</v>
      </c>
      <c r="J427">
        <v>0</v>
      </c>
      <c r="K427" s="31">
        <f>SUM(Tabela2[[#This Row],[Tributação federal para nacionais]:[Tributação municipal]])</f>
        <v>0.34539999999999998</v>
      </c>
      <c r="L427" s="14">
        <f>Tabela2[[#This Row],[importadosFederal]]/100</f>
        <v>0.13449999999999998</v>
      </c>
      <c r="M427" s="14">
        <f>Tabela2[[#This Row],[nacionalFederal]]/100</f>
        <v>0.2109</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2" t="s">
        <v>413</v>
      </c>
      <c r="D428"/>
      <c r="E428">
        <v>0</v>
      </c>
      <c r="F428" s="32" t="s">
        <v>17089</v>
      </c>
      <c r="G428">
        <v>13.45</v>
      </c>
      <c r="H428">
        <v>14.05</v>
      </c>
      <c r="I428">
        <v>0</v>
      </c>
      <c r="J428">
        <v>0</v>
      </c>
      <c r="K428" s="31">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2" t="s">
        <v>414</v>
      </c>
      <c r="D429"/>
      <c r="E429">
        <v>0</v>
      </c>
      <c r="F429" s="32" t="s">
        <v>17090</v>
      </c>
      <c r="G429">
        <v>13.45</v>
      </c>
      <c r="H429">
        <v>21.09</v>
      </c>
      <c r="I429">
        <v>0</v>
      </c>
      <c r="J429">
        <v>0</v>
      </c>
      <c r="K429" s="31">
        <f>SUM(Tabela2[[#This Row],[Tributação federal para nacionais]:[Tributação municipal]])</f>
        <v>0.34539999999999998</v>
      </c>
      <c r="L429" s="14">
        <f>Tabela2[[#This Row],[importadosFederal]]/100</f>
        <v>0.13449999999999998</v>
      </c>
      <c r="M429" s="14">
        <f>Tabela2[[#This Row],[nacionalFederal]]/100</f>
        <v>0.2109</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2" t="s">
        <v>415</v>
      </c>
      <c r="D430"/>
      <c r="E430">
        <v>0</v>
      </c>
      <c r="F430" s="32" t="s">
        <v>17</v>
      </c>
      <c r="G430">
        <v>13.45</v>
      </c>
      <c r="H430">
        <v>21.09</v>
      </c>
      <c r="I430">
        <v>0</v>
      </c>
      <c r="J430">
        <v>0</v>
      </c>
      <c r="K430" s="31">
        <f>SUM(Tabela2[[#This Row],[Tributação federal para nacionais]:[Tributação municipal]])</f>
        <v>0.34539999999999998</v>
      </c>
      <c r="L430" s="14">
        <f>Tabela2[[#This Row],[importadosFederal]]/100</f>
        <v>0.13449999999999998</v>
      </c>
      <c r="M430" s="14">
        <f>Tabela2[[#This Row],[nacionalFederal]]/100</f>
        <v>0.2109</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2" t="s">
        <v>416</v>
      </c>
      <c r="D431"/>
      <c r="E431">
        <v>0</v>
      </c>
      <c r="F431" s="32" t="s">
        <v>17091</v>
      </c>
      <c r="G431">
        <v>13.45</v>
      </c>
      <c r="H431">
        <v>21.09</v>
      </c>
      <c r="I431">
        <v>0</v>
      </c>
      <c r="J431">
        <v>0</v>
      </c>
      <c r="K431" s="31">
        <f>SUM(Tabela2[[#This Row],[Tributação federal para nacionais]:[Tributação municipal]])</f>
        <v>0.34539999999999998</v>
      </c>
      <c r="L431" s="14">
        <f>Tabela2[[#This Row],[importadosFederal]]/100</f>
        <v>0.13449999999999998</v>
      </c>
      <c r="M431" s="14">
        <f>Tabela2[[#This Row],[nacionalFederal]]/100</f>
        <v>0.2109</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2" t="s">
        <v>417</v>
      </c>
      <c r="D432"/>
      <c r="E432">
        <v>0</v>
      </c>
      <c r="F432" s="32" t="s">
        <v>17</v>
      </c>
      <c r="G432">
        <v>13.45</v>
      </c>
      <c r="H432">
        <v>21.09</v>
      </c>
      <c r="I432">
        <v>0</v>
      </c>
      <c r="J432">
        <v>0</v>
      </c>
      <c r="K432" s="31">
        <f>SUM(Tabela2[[#This Row],[Tributação federal para nacionais]:[Tributação municipal]])</f>
        <v>0.34539999999999998</v>
      </c>
      <c r="L432" s="14">
        <f>Tabela2[[#This Row],[importadosFederal]]/100</f>
        <v>0.13449999999999998</v>
      </c>
      <c r="M432" s="14">
        <f>Tabela2[[#This Row],[nacionalFederal]]/100</f>
        <v>0.2109</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2" t="s">
        <v>418</v>
      </c>
      <c r="D433"/>
      <c r="E433">
        <v>0</v>
      </c>
      <c r="F433" s="32" t="s">
        <v>17080</v>
      </c>
      <c r="G433">
        <v>17.14</v>
      </c>
      <c r="H433">
        <v>24.78</v>
      </c>
      <c r="I433">
        <v>0</v>
      </c>
      <c r="J433">
        <v>0</v>
      </c>
      <c r="K433" s="31">
        <f>SUM(Tabela2[[#This Row],[Tributação federal para nacionais]:[Tributação municipal]])</f>
        <v>0.41920000000000002</v>
      </c>
      <c r="L433" s="14">
        <f>Tabela2[[#This Row],[importadosFederal]]/100</f>
        <v>0.1714</v>
      </c>
      <c r="M433" s="14">
        <f>Tabela2[[#This Row],[nacionalFederal]]/100</f>
        <v>0.24780000000000002</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2" t="s">
        <v>419</v>
      </c>
      <c r="D434"/>
      <c r="E434">
        <v>0</v>
      </c>
      <c r="F434" s="32" t="s">
        <v>17028</v>
      </c>
      <c r="G434">
        <v>17.14</v>
      </c>
      <c r="H434">
        <v>24.78</v>
      </c>
      <c r="I434">
        <v>0</v>
      </c>
      <c r="J434">
        <v>0</v>
      </c>
      <c r="K434" s="31">
        <f>SUM(Tabela2[[#This Row],[Tributação federal para nacionais]:[Tributação municipal]])</f>
        <v>0.41920000000000002</v>
      </c>
      <c r="L434" s="14">
        <f>Tabela2[[#This Row],[importadosFederal]]/100</f>
        <v>0.1714</v>
      </c>
      <c r="M434" s="14">
        <f>Tabela2[[#This Row],[nacionalFederal]]/100</f>
        <v>0.24780000000000002</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2" t="s">
        <v>420</v>
      </c>
      <c r="D435"/>
      <c r="E435">
        <v>0</v>
      </c>
      <c r="F435" s="32" t="s">
        <v>17016</v>
      </c>
      <c r="G435">
        <v>13.45</v>
      </c>
      <c r="H435">
        <v>21.09</v>
      </c>
      <c r="I435">
        <v>0</v>
      </c>
      <c r="J435">
        <v>0</v>
      </c>
      <c r="K435" s="31">
        <f>SUM(Tabela2[[#This Row],[Tributação federal para nacionais]:[Tributação municipal]])</f>
        <v>0.34539999999999998</v>
      </c>
      <c r="L435" s="14">
        <f>Tabela2[[#This Row],[importadosFederal]]/100</f>
        <v>0.13449999999999998</v>
      </c>
      <c r="M435" s="14">
        <f>Tabela2[[#This Row],[nacionalFederal]]/100</f>
        <v>0.2109</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2" t="s">
        <v>421</v>
      </c>
      <c r="D436"/>
      <c r="E436">
        <v>0</v>
      </c>
      <c r="F436" s="32" t="s">
        <v>17083</v>
      </c>
      <c r="G436">
        <v>13.45</v>
      </c>
      <c r="H436">
        <v>21.09</v>
      </c>
      <c r="I436">
        <v>0</v>
      </c>
      <c r="J436">
        <v>0</v>
      </c>
      <c r="K436" s="31">
        <f>SUM(Tabela2[[#This Row],[Tributação federal para nacionais]:[Tributação municipal]])</f>
        <v>0.34539999999999998</v>
      </c>
      <c r="L436" s="14">
        <f>Tabela2[[#This Row],[importadosFederal]]/100</f>
        <v>0.13449999999999998</v>
      </c>
      <c r="M436" s="14">
        <f>Tabela2[[#This Row],[nacionalFederal]]/100</f>
        <v>0.2109</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2" t="s">
        <v>422</v>
      </c>
      <c r="D437"/>
      <c r="E437">
        <v>0</v>
      </c>
      <c r="F437" s="32" t="s">
        <v>17089</v>
      </c>
      <c r="G437">
        <v>17.14</v>
      </c>
      <c r="H437">
        <v>17.739999999999998</v>
      </c>
      <c r="I437">
        <v>0</v>
      </c>
      <c r="J437">
        <v>0</v>
      </c>
      <c r="K437" s="31">
        <f>SUM(Tabela2[[#This Row],[Tributação federal para nacionais]:[Tributação municipal]])</f>
        <v>0.3488</v>
      </c>
      <c r="L437" s="14">
        <f>Tabela2[[#This Row],[importadosFederal]]/100</f>
        <v>0.1714</v>
      </c>
      <c r="M437" s="14">
        <f>Tabela2[[#This Row],[nacionalFederal]]/100</f>
        <v>0.17739999999999997</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2" t="s">
        <v>423</v>
      </c>
      <c r="D438"/>
      <c r="E438">
        <v>0</v>
      </c>
      <c r="F438" s="32" t="s">
        <v>17092</v>
      </c>
      <c r="G438">
        <v>13.45</v>
      </c>
      <c r="H438">
        <v>21.09</v>
      </c>
      <c r="I438">
        <v>0</v>
      </c>
      <c r="J438">
        <v>0</v>
      </c>
      <c r="K438" s="31">
        <f>SUM(Tabela2[[#This Row],[Tributação federal para nacionais]:[Tributação municipal]])</f>
        <v>0.34539999999999998</v>
      </c>
      <c r="L438" s="14">
        <f>Tabela2[[#This Row],[importadosFederal]]/100</f>
        <v>0.13449999999999998</v>
      </c>
      <c r="M438" s="14">
        <f>Tabela2[[#This Row],[nacionalFederal]]/100</f>
        <v>0.2109</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2" t="s">
        <v>424</v>
      </c>
      <c r="D439"/>
      <c r="E439">
        <v>0</v>
      </c>
      <c r="F439" s="32" t="s">
        <v>17</v>
      </c>
      <c r="G439">
        <v>13.45</v>
      </c>
      <c r="H439">
        <v>21.09</v>
      </c>
      <c r="I439">
        <v>0</v>
      </c>
      <c r="J439">
        <v>0</v>
      </c>
      <c r="K439" s="31">
        <f>SUM(Tabela2[[#This Row],[Tributação federal para nacionais]:[Tributação municipal]])</f>
        <v>0.34539999999999998</v>
      </c>
      <c r="L439" s="14">
        <f>Tabela2[[#This Row],[importadosFederal]]/100</f>
        <v>0.13449999999999998</v>
      </c>
      <c r="M439" s="14">
        <f>Tabela2[[#This Row],[nacionalFederal]]/100</f>
        <v>0.2109</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2" t="s">
        <v>425</v>
      </c>
      <c r="D440"/>
      <c r="E440">
        <v>0</v>
      </c>
      <c r="F440" s="32" t="s">
        <v>17035</v>
      </c>
      <c r="G440">
        <v>17.14</v>
      </c>
      <c r="H440">
        <v>17.739999999999998</v>
      </c>
      <c r="I440">
        <v>0</v>
      </c>
      <c r="J440">
        <v>0</v>
      </c>
      <c r="K440" s="31">
        <f>SUM(Tabela2[[#This Row],[Tributação federal para nacionais]:[Tributação municipal]])</f>
        <v>0.3488</v>
      </c>
      <c r="L440" s="14">
        <f>Tabela2[[#This Row],[importadosFederal]]/100</f>
        <v>0.1714</v>
      </c>
      <c r="M440" s="14">
        <f>Tabela2[[#This Row],[nacionalFederal]]/100</f>
        <v>0.17739999999999997</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2" t="s">
        <v>426</v>
      </c>
      <c r="D441"/>
      <c r="E441">
        <v>0</v>
      </c>
      <c r="F441" s="32" t="s">
        <v>427</v>
      </c>
      <c r="G441">
        <v>17.14</v>
      </c>
      <c r="H441">
        <v>17.739999999999998</v>
      </c>
      <c r="I441">
        <v>0</v>
      </c>
      <c r="J441">
        <v>0</v>
      </c>
      <c r="K441" s="31">
        <f>SUM(Tabela2[[#This Row],[Tributação federal para nacionais]:[Tributação municipal]])</f>
        <v>0.3488</v>
      </c>
      <c r="L441" s="14">
        <f>Tabela2[[#This Row],[importadosFederal]]/100</f>
        <v>0.1714</v>
      </c>
      <c r="M441" s="14">
        <f>Tabela2[[#This Row],[nacionalFederal]]/100</f>
        <v>0.17739999999999997</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2" t="s">
        <v>428</v>
      </c>
      <c r="D442"/>
      <c r="E442">
        <v>0</v>
      </c>
      <c r="F442" s="32" t="s">
        <v>17</v>
      </c>
      <c r="G442">
        <v>17.14</v>
      </c>
      <c r="H442">
        <v>24.78</v>
      </c>
      <c r="I442">
        <v>0</v>
      </c>
      <c r="J442">
        <v>0</v>
      </c>
      <c r="K442" s="31">
        <f>SUM(Tabela2[[#This Row],[Tributação federal para nacionais]:[Tributação municipal]])</f>
        <v>0.41920000000000002</v>
      </c>
      <c r="L442" s="14">
        <f>Tabela2[[#This Row],[importadosFederal]]/100</f>
        <v>0.1714</v>
      </c>
      <c r="M442" s="14">
        <f>Tabela2[[#This Row],[nacionalFederal]]/100</f>
        <v>0.24780000000000002</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2" t="s">
        <v>429</v>
      </c>
      <c r="D443"/>
      <c r="E443">
        <v>0</v>
      </c>
      <c r="F443" s="32" t="s">
        <v>17028</v>
      </c>
      <c r="G443">
        <v>17.14</v>
      </c>
      <c r="H443">
        <v>24.78</v>
      </c>
      <c r="I443">
        <v>0</v>
      </c>
      <c r="J443">
        <v>0</v>
      </c>
      <c r="K443" s="31">
        <f>SUM(Tabela2[[#This Row],[Tributação federal para nacionais]:[Tributação municipal]])</f>
        <v>0.41920000000000002</v>
      </c>
      <c r="L443" s="14">
        <f>Tabela2[[#This Row],[importadosFederal]]/100</f>
        <v>0.1714</v>
      </c>
      <c r="M443" s="14">
        <f>Tabela2[[#This Row],[nacionalFederal]]/100</f>
        <v>0.24780000000000002</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2" t="s">
        <v>430</v>
      </c>
      <c r="D444"/>
      <c r="E444">
        <v>0</v>
      </c>
      <c r="F444" s="32" t="s">
        <v>17035</v>
      </c>
      <c r="G444">
        <v>17.14</v>
      </c>
      <c r="H444">
        <v>17.739999999999998</v>
      </c>
      <c r="I444">
        <v>0</v>
      </c>
      <c r="J444">
        <v>0</v>
      </c>
      <c r="K444" s="31">
        <f>SUM(Tabela2[[#This Row],[Tributação federal para nacionais]:[Tributação municipal]])</f>
        <v>0.3488</v>
      </c>
      <c r="L444" s="14">
        <f>Tabela2[[#This Row],[importadosFederal]]/100</f>
        <v>0.1714</v>
      </c>
      <c r="M444" s="14">
        <f>Tabela2[[#This Row],[nacionalFederal]]/100</f>
        <v>0.17739999999999997</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2" t="s">
        <v>431</v>
      </c>
      <c r="D445"/>
      <c r="E445">
        <v>0</v>
      </c>
      <c r="F445" s="32" t="s">
        <v>17093</v>
      </c>
      <c r="G445">
        <v>13.45</v>
      </c>
      <c r="H445">
        <v>21.09</v>
      </c>
      <c r="I445">
        <v>0</v>
      </c>
      <c r="J445">
        <v>0</v>
      </c>
      <c r="K445" s="31">
        <f>SUM(Tabela2[[#This Row],[Tributação federal para nacionais]:[Tributação municipal]])</f>
        <v>0.34539999999999998</v>
      </c>
      <c r="L445" s="14">
        <f>Tabela2[[#This Row],[importadosFederal]]/100</f>
        <v>0.13449999999999998</v>
      </c>
      <c r="M445" s="14">
        <f>Tabela2[[#This Row],[nacionalFederal]]/100</f>
        <v>0.2109</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2" t="s">
        <v>432</v>
      </c>
      <c r="D446"/>
      <c r="E446">
        <v>0</v>
      </c>
      <c r="F446" s="32" t="s">
        <v>17083</v>
      </c>
      <c r="G446">
        <v>13.45</v>
      </c>
      <c r="H446">
        <v>21.09</v>
      </c>
      <c r="I446">
        <v>0</v>
      </c>
      <c r="J446">
        <v>0</v>
      </c>
      <c r="K446" s="31">
        <f>SUM(Tabela2[[#This Row],[Tributação federal para nacionais]:[Tributação municipal]])</f>
        <v>0.34539999999999998</v>
      </c>
      <c r="L446" s="14">
        <f>Tabela2[[#This Row],[importadosFederal]]/100</f>
        <v>0.13449999999999998</v>
      </c>
      <c r="M446" s="14">
        <f>Tabela2[[#This Row],[nacionalFederal]]/100</f>
        <v>0.2109</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2" t="s">
        <v>433</v>
      </c>
      <c r="D447"/>
      <c r="E447">
        <v>0</v>
      </c>
      <c r="F447" s="32" t="s">
        <v>17092</v>
      </c>
      <c r="G447">
        <v>13.45</v>
      </c>
      <c r="H447">
        <v>21.09</v>
      </c>
      <c r="I447">
        <v>0</v>
      </c>
      <c r="J447">
        <v>0</v>
      </c>
      <c r="K447" s="31">
        <f>SUM(Tabela2[[#This Row],[Tributação federal para nacionais]:[Tributação municipal]])</f>
        <v>0.34539999999999998</v>
      </c>
      <c r="L447" s="14">
        <f>Tabela2[[#This Row],[importadosFederal]]/100</f>
        <v>0.13449999999999998</v>
      </c>
      <c r="M447" s="14">
        <f>Tabela2[[#This Row],[nacionalFederal]]/100</f>
        <v>0.2109</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2" t="s">
        <v>434</v>
      </c>
      <c r="D448"/>
      <c r="E448">
        <v>0</v>
      </c>
      <c r="F448" s="32" t="s">
        <v>17</v>
      </c>
      <c r="G448">
        <v>13.45</v>
      </c>
      <c r="H448">
        <v>21.09</v>
      </c>
      <c r="I448">
        <v>0</v>
      </c>
      <c r="J448">
        <v>0</v>
      </c>
      <c r="K448" s="31">
        <f>SUM(Tabela2[[#This Row],[Tributação federal para nacionais]:[Tributação municipal]])</f>
        <v>0.34539999999999998</v>
      </c>
      <c r="L448" s="14">
        <f>Tabela2[[#This Row],[importadosFederal]]/100</f>
        <v>0.13449999999999998</v>
      </c>
      <c r="M448" s="14">
        <f>Tabela2[[#This Row],[nacionalFederal]]/100</f>
        <v>0.2109</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2" t="s">
        <v>435</v>
      </c>
      <c r="D449"/>
      <c r="E449">
        <v>0</v>
      </c>
      <c r="F449" s="32" t="s">
        <v>436</v>
      </c>
      <c r="G449">
        <v>13.45</v>
      </c>
      <c r="H449">
        <v>21.09</v>
      </c>
      <c r="I449">
        <v>0</v>
      </c>
      <c r="J449">
        <v>0</v>
      </c>
      <c r="K449" s="31">
        <f>SUM(Tabela2[[#This Row],[Tributação federal para nacionais]:[Tributação municipal]])</f>
        <v>0.34539999999999998</v>
      </c>
      <c r="L449" s="14">
        <f>Tabela2[[#This Row],[importadosFederal]]/100</f>
        <v>0.13449999999999998</v>
      </c>
      <c r="M449" s="14">
        <f>Tabela2[[#This Row],[nacionalFederal]]/100</f>
        <v>0.2109</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2" t="s">
        <v>435</v>
      </c>
      <c r="D450">
        <v>1</v>
      </c>
      <c r="E450">
        <v>0</v>
      </c>
      <c r="F450" s="32" t="s">
        <v>437</v>
      </c>
      <c r="G450">
        <v>17.14</v>
      </c>
      <c r="H450">
        <v>24.78</v>
      </c>
      <c r="I450">
        <v>17</v>
      </c>
      <c r="J450">
        <v>0</v>
      </c>
      <c r="K450" s="31">
        <f>SUM(Tabela2[[#This Row],[Tributação federal para nacionais]:[Tributação municipal]])</f>
        <v>0.58920000000000006</v>
      </c>
      <c r="L450" s="14">
        <f>Tabela2[[#This Row],[importadosFederal]]/100</f>
        <v>0.1714</v>
      </c>
      <c r="M450" s="14">
        <f>Tabela2[[#This Row],[nacionalFederal]]/100</f>
        <v>0.24780000000000002</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2" t="s">
        <v>438</v>
      </c>
      <c r="D451"/>
      <c r="E451">
        <v>0</v>
      </c>
      <c r="F451" s="32" t="s">
        <v>439</v>
      </c>
      <c r="G451">
        <v>17.14</v>
      </c>
      <c r="H451">
        <v>24.78</v>
      </c>
      <c r="I451">
        <v>0</v>
      </c>
      <c r="J451">
        <v>0</v>
      </c>
      <c r="K451" s="31">
        <f>SUM(Tabela2[[#This Row],[Tributação federal para nacionais]:[Tributação municipal]])</f>
        <v>0.41920000000000002</v>
      </c>
      <c r="L451" s="14">
        <f>Tabela2[[#This Row],[importadosFederal]]/100</f>
        <v>0.1714</v>
      </c>
      <c r="M451" s="14">
        <f>Tabela2[[#This Row],[nacionalFederal]]/100</f>
        <v>0.24780000000000002</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2" t="s">
        <v>438</v>
      </c>
      <c r="D452">
        <v>1</v>
      </c>
      <c r="E452">
        <v>0</v>
      </c>
      <c r="F452" s="32" t="s">
        <v>440</v>
      </c>
      <c r="G452">
        <v>13.45</v>
      </c>
      <c r="H452">
        <v>21.09</v>
      </c>
      <c r="I452">
        <v>17</v>
      </c>
      <c r="J452">
        <v>0</v>
      </c>
      <c r="K452" s="31">
        <f>SUM(Tabela2[[#This Row],[Tributação federal para nacionais]:[Tributação municipal]])</f>
        <v>0.51539999999999997</v>
      </c>
      <c r="L452" s="14">
        <f>Tabela2[[#This Row],[importadosFederal]]/100</f>
        <v>0.13449999999999998</v>
      </c>
      <c r="M452" s="14">
        <f>Tabela2[[#This Row],[nacionalFederal]]/100</f>
        <v>0.2109</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2" t="s">
        <v>438</v>
      </c>
      <c r="D453">
        <v>2</v>
      </c>
      <c r="E453">
        <v>0</v>
      </c>
      <c r="F453" s="32" t="s">
        <v>441</v>
      </c>
      <c r="G453">
        <v>13.45</v>
      </c>
      <c r="H453">
        <v>21.09</v>
      </c>
      <c r="I453">
        <v>17</v>
      </c>
      <c r="J453">
        <v>0</v>
      </c>
      <c r="K453" s="31">
        <f>SUM(Tabela2[[#This Row],[Tributação federal para nacionais]:[Tributação municipal]])</f>
        <v>0.51539999999999997</v>
      </c>
      <c r="L453" s="14">
        <f>Tabela2[[#This Row],[importadosFederal]]/100</f>
        <v>0.13449999999999998</v>
      </c>
      <c r="M453" s="14">
        <f>Tabela2[[#This Row],[nacionalFederal]]/100</f>
        <v>0.2109</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2" t="s">
        <v>442</v>
      </c>
      <c r="D454"/>
      <c r="E454">
        <v>0</v>
      </c>
      <c r="F454" s="32" t="s">
        <v>9</v>
      </c>
      <c r="G454">
        <v>17.14</v>
      </c>
      <c r="H454">
        <v>24.78</v>
      </c>
      <c r="I454">
        <v>0</v>
      </c>
      <c r="J454">
        <v>0</v>
      </c>
      <c r="K454" s="31">
        <f>SUM(Tabela2[[#This Row],[Tributação federal para nacionais]:[Tributação municipal]])</f>
        <v>0.41920000000000002</v>
      </c>
      <c r="L454" s="14">
        <f>Tabela2[[#This Row],[importadosFederal]]/100</f>
        <v>0.1714</v>
      </c>
      <c r="M454" s="14">
        <f>Tabela2[[#This Row],[nacionalFederal]]/100</f>
        <v>0.24780000000000002</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2" t="s">
        <v>442</v>
      </c>
      <c r="D455">
        <v>1</v>
      </c>
      <c r="E455">
        <v>0</v>
      </c>
      <c r="F455" s="32" t="s">
        <v>440</v>
      </c>
      <c r="G455">
        <v>13.45</v>
      </c>
      <c r="H455">
        <v>21.09</v>
      </c>
      <c r="I455">
        <v>17</v>
      </c>
      <c r="J455">
        <v>0</v>
      </c>
      <c r="K455" s="31">
        <f>SUM(Tabela2[[#This Row],[Tributação federal para nacionais]:[Tributação municipal]])</f>
        <v>0.51539999999999997</v>
      </c>
      <c r="L455" s="14">
        <f>Tabela2[[#This Row],[importadosFederal]]/100</f>
        <v>0.13449999999999998</v>
      </c>
      <c r="M455" s="14">
        <f>Tabela2[[#This Row],[nacionalFederal]]/100</f>
        <v>0.2109</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2" t="s">
        <v>442</v>
      </c>
      <c r="D456">
        <v>2</v>
      </c>
      <c r="E456">
        <v>0</v>
      </c>
      <c r="F456" s="32" t="s">
        <v>441</v>
      </c>
      <c r="G456">
        <v>13.45</v>
      </c>
      <c r="H456">
        <v>21.09</v>
      </c>
      <c r="I456">
        <v>17</v>
      </c>
      <c r="J456">
        <v>0</v>
      </c>
      <c r="K456" s="31">
        <f>SUM(Tabela2[[#This Row],[Tributação federal para nacionais]:[Tributação municipal]])</f>
        <v>0.51539999999999997</v>
      </c>
      <c r="L456" s="14">
        <f>Tabela2[[#This Row],[importadosFederal]]/100</f>
        <v>0.13449999999999998</v>
      </c>
      <c r="M456" s="14">
        <f>Tabela2[[#This Row],[nacionalFederal]]/100</f>
        <v>0.2109</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2" t="s">
        <v>443</v>
      </c>
      <c r="D457"/>
      <c r="E457">
        <v>0</v>
      </c>
      <c r="F457" s="32" t="s">
        <v>444</v>
      </c>
      <c r="G457">
        <v>13.45</v>
      </c>
      <c r="H457">
        <v>21.09</v>
      </c>
      <c r="I457">
        <v>0</v>
      </c>
      <c r="J457">
        <v>0</v>
      </c>
      <c r="K457" s="31">
        <f>SUM(Tabela2[[#This Row],[Tributação federal para nacionais]:[Tributação municipal]])</f>
        <v>0.34539999999999998</v>
      </c>
      <c r="L457" s="14">
        <f>Tabela2[[#This Row],[importadosFederal]]/100</f>
        <v>0.13449999999999998</v>
      </c>
      <c r="M457" s="14">
        <f>Tabela2[[#This Row],[nacionalFederal]]/100</f>
        <v>0.2109</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2" t="s">
        <v>445</v>
      </c>
      <c r="D458"/>
      <c r="E458">
        <v>0</v>
      </c>
      <c r="F458" s="32" t="s">
        <v>78</v>
      </c>
      <c r="G458">
        <v>13.45</v>
      </c>
      <c r="H458">
        <v>21.09</v>
      </c>
      <c r="I458">
        <v>0</v>
      </c>
      <c r="J458">
        <v>0</v>
      </c>
      <c r="K458" s="31">
        <f>SUM(Tabela2[[#This Row],[Tributação federal para nacionais]:[Tributação municipal]])</f>
        <v>0.34539999999999998</v>
      </c>
      <c r="L458" s="14">
        <f>Tabela2[[#This Row],[importadosFederal]]/100</f>
        <v>0.13449999999999998</v>
      </c>
      <c r="M458" s="14">
        <f>Tabela2[[#This Row],[nacionalFederal]]/100</f>
        <v>0.2109</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2" t="s">
        <v>446</v>
      </c>
      <c r="D459"/>
      <c r="E459">
        <v>0</v>
      </c>
      <c r="F459" s="32" t="s">
        <v>17094</v>
      </c>
      <c r="G459">
        <v>13.45</v>
      </c>
      <c r="H459">
        <v>21.09</v>
      </c>
      <c r="I459">
        <v>0</v>
      </c>
      <c r="J459">
        <v>0</v>
      </c>
      <c r="K459" s="31">
        <f>SUM(Tabela2[[#This Row],[Tributação federal para nacionais]:[Tributação municipal]])</f>
        <v>0.34539999999999998</v>
      </c>
      <c r="L459" s="14">
        <f>Tabela2[[#This Row],[importadosFederal]]/100</f>
        <v>0.13449999999999998</v>
      </c>
      <c r="M459" s="14">
        <f>Tabela2[[#This Row],[nacionalFederal]]/100</f>
        <v>0.2109</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2" t="s">
        <v>447</v>
      </c>
      <c r="D460"/>
      <c r="E460">
        <v>0</v>
      </c>
      <c r="F460" s="32" t="s">
        <v>448</v>
      </c>
      <c r="G460">
        <v>13.45</v>
      </c>
      <c r="H460">
        <v>21.09</v>
      </c>
      <c r="I460">
        <v>0</v>
      </c>
      <c r="J460">
        <v>0</v>
      </c>
      <c r="K460" s="31">
        <f>SUM(Tabela2[[#This Row],[Tributação federal para nacionais]:[Tributação municipal]])</f>
        <v>0.34539999999999998</v>
      </c>
      <c r="L460" s="14">
        <f>Tabela2[[#This Row],[importadosFederal]]/100</f>
        <v>0.13449999999999998</v>
      </c>
      <c r="M460" s="14">
        <f>Tabela2[[#This Row],[nacionalFederal]]/100</f>
        <v>0.2109</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2" t="s">
        <v>449</v>
      </c>
      <c r="D461"/>
      <c r="E461">
        <v>0</v>
      </c>
      <c r="F461" s="32" t="s">
        <v>17095</v>
      </c>
      <c r="G461">
        <v>13.45</v>
      </c>
      <c r="H461">
        <v>21.09</v>
      </c>
      <c r="I461">
        <v>0</v>
      </c>
      <c r="J461">
        <v>0</v>
      </c>
      <c r="K461" s="31">
        <f>SUM(Tabela2[[#This Row],[Tributação federal para nacionais]:[Tributação municipal]])</f>
        <v>0.34539999999999998</v>
      </c>
      <c r="L461" s="14">
        <f>Tabela2[[#This Row],[importadosFederal]]/100</f>
        <v>0.13449999999999998</v>
      </c>
      <c r="M461" s="14">
        <f>Tabela2[[#This Row],[nacionalFederal]]/100</f>
        <v>0.2109</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2" t="s">
        <v>450</v>
      </c>
      <c r="D462"/>
      <c r="E462">
        <v>0</v>
      </c>
      <c r="F462" s="32" t="s">
        <v>451</v>
      </c>
      <c r="G462">
        <v>13.45</v>
      </c>
      <c r="H462">
        <v>21.09</v>
      </c>
      <c r="I462">
        <v>0</v>
      </c>
      <c r="J462">
        <v>0</v>
      </c>
      <c r="K462" s="31">
        <f>SUM(Tabela2[[#This Row],[Tributação federal para nacionais]:[Tributação municipal]])</f>
        <v>0.34539999999999998</v>
      </c>
      <c r="L462" s="14">
        <f>Tabela2[[#This Row],[importadosFederal]]/100</f>
        <v>0.13449999999999998</v>
      </c>
      <c r="M462" s="14">
        <f>Tabela2[[#This Row],[nacionalFederal]]/100</f>
        <v>0.2109</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2" t="s">
        <v>452</v>
      </c>
      <c r="D463"/>
      <c r="E463">
        <v>0</v>
      </c>
      <c r="F463" s="32" t="s">
        <v>17</v>
      </c>
      <c r="G463">
        <v>13.45</v>
      </c>
      <c r="H463">
        <v>21.09</v>
      </c>
      <c r="I463">
        <v>0</v>
      </c>
      <c r="J463">
        <v>0</v>
      </c>
      <c r="K463" s="31">
        <f>SUM(Tabela2[[#This Row],[Tributação federal para nacionais]:[Tributação municipal]])</f>
        <v>0.34539999999999998</v>
      </c>
      <c r="L463" s="14">
        <f>Tabela2[[#This Row],[importadosFederal]]/100</f>
        <v>0.13449999999999998</v>
      </c>
      <c r="M463" s="14">
        <f>Tabela2[[#This Row],[nacionalFederal]]/100</f>
        <v>0.2109</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2" t="s">
        <v>453</v>
      </c>
      <c r="D464"/>
      <c r="E464">
        <v>0</v>
      </c>
      <c r="F464" s="32" t="s">
        <v>451</v>
      </c>
      <c r="G464">
        <v>13.45</v>
      </c>
      <c r="H464">
        <v>21.09</v>
      </c>
      <c r="I464">
        <v>0</v>
      </c>
      <c r="J464">
        <v>0</v>
      </c>
      <c r="K464" s="31">
        <f>SUM(Tabela2[[#This Row],[Tributação federal para nacionais]:[Tributação municipal]])</f>
        <v>0.34539999999999998</v>
      </c>
      <c r="L464" s="14">
        <f>Tabela2[[#This Row],[importadosFederal]]/100</f>
        <v>0.13449999999999998</v>
      </c>
      <c r="M464" s="14">
        <f>Tabela2[[#This Row],[nacionalFederal]]/100</f>
        <v>0.2109</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2" t="s">
        <v>454</v>
      </c>
      <c r="D465"/>
      <c r="E465">
        <v>0</v>
      </c>
      <c r="F465" s="32" t="s">
        <v>17</v>
      </c>
      <c r="G465">
        <v>13.45</v>
      </c>
      <c r="H465">
        <v>21.09</v>
      </c>
      <c r="I465">
        <v>0</v>
      </c>
      <c r="J465">
        <v>0</v>
      </c>
      <c r="K465" s="31">
        <f>SUM(Tabela2[[#This Row],[Tributação federal para nacionais]:[Tributação municipal]])</f>
        <v>0.34539999999999998</v>
      </c>
      <c r="L465" s="14">
        <f>Tabela2[[#This Row],[importadosFederal]]/100</f>
        <v>0.13449999999999998</v>
      </c>
      <c r="M465" s="14">
        <f>Tabela2[[#This Row],[nacionalFederal]]/100</f>
        <v>0.2109</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2" t="s">
        <v>455</v>
      </c>
      <c r="D466"/>
      <c r="E466">
        <v>0</v>
      </c>
      <c r="F466" s="32" t="s">
        <v>17096</v>
      </c>
      <c r="G466">
        <v>13.45</v>
      </c>
      <c r="H466">
        <v>21.09</v>
      </c>
      <c r="I466">
        <v>0</v>
      </c>
      <c r="J466">
        <v>0</v>
      </c>
      <c r="K466" s="31">
        <f>SUM(Tabela2[[#This Row],[Tributação federal para nacionais]:[Tributação municipal]])</f>
        <v>0.34539999999999998</v>
      </c>
      <c r="L466" s="14">
        <f>Tabela2[[#This Row],[importadosFederal]]/100</f>
        <v>0.13449999999999998</v>
      </c>
      <c r="M466" s="14">
        <f>Tabela2[[#This Row],[nacionalFederal]]/100</f>
        <v>0.2109</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2" t="s">
        <v>456</v>
      </c>
      <c r="D467"/>
      <c r="E467">
        <v>0</v>
      </c>
      <c r="F467" s="32" t="s">
        <v>17</v>
      </c>
      <c r="G467">
        <v>13.45</v>
      </c>
      <c r="H467">
        <v>21.09</v>
      </c>
      <c r="I467">
        <v>0</v>
      </c>
      <c r="J467">
        <v>0</v>
      </c>
      <c r="K467" s="31">
        <f>SUM(Tabela2[[#This Row],[Tributação federal para nacionais]:[Tributação municipal]])</f>
        <v>0.34539999999999998</v>
      </c>
      <c r="L467" s="14">
        <f>Tabela2[[#This Row],[importadosFederal]]/100</f>
        <v>0.13449999999999998</v>
      </c>
      <c r="M467" s="14">
        <f>Tabela2[[#This Row],[nacionalFederal]]/100</f>
        <v>0.2109</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2" t="s">
        <v>457</v>
      </c>
      <c r="D468"/>
      <c r="E468">
        <v>0</v>
      </c>
      <c r="F468" s="32" t="s">
        <v>17097</v>
      </c>
      <c r="G468">
        <v>13.45</v>
      </c>
      <c r="H468">
        <v>21.09</v>
      </c>
      <c r="I468">
        <v>0</v>
      </c>
      <c r="J468">
        <v>0</v>
      </c>
      <c r="K468" s="31">
        <f>SUM(Tabela2[[#This Row],[Tributação federal para nacionais]:[Tributação municipal]])</f>
        <v>0.34539999999999998</v>
      </c>
      <c r="L468" s="14">
        <f>Tabela2[[#This Row],[importadosFederal]]/100</f>
        <v>0.13449999999999998</v>
      </c>
      <c r="M468" s="14">
        <f>Tabela2[[#This Row],[nacionalFederal]]/100</f>
        <v>0.2109</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2" t="s">
        <v>458</v>
      </c>
      <c r="D469"/>
      <c r="E469">
        <v>0</v>
      </c>
      <c r="F469" s="32" t="s">
        <v>17094</v>
      </c>
      <c r="G469">
        <v>13.45</v>
      </c>
      <c r="H469">
        <v>21.09</v>
      </c>
      <c r="I469">
        <v>0</v>
      </c>
      <c r="J469">
        <v>0</v>
      </c>
      <c r="K469" s="31">
        <f>SUM(Tabela2[[#This Row],[Tributação federal para nacionais]:[Tributação municipal]])</f>
        <v>0.34539999999999998</v>
      </c>
      <c r="L469" s="14">
        <f>Tabela2[[#This Row],[importadosFederal]]/100</f>
        <v>0.13449999999999998</v>
      </c>
      <c r="M469" s="14">
        <f>Tabela2[[#This Row],[nacionalFederal]]/100</f>
        <v>0.2109</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2" t="s">
        <v>459</v>
      </c>
      <c r="D470"/>
      <c r="E470">
        <v>0</v>
      </c>
      <c r="F470" s="32" t="s">
        <v>448</v>
      </c>
      <c r="G470">
        <v>13.45</v>
      </c>
      <c r="H470">
        <v>21.09</v>
      </c>
      <c r="I470">
        <v>0</v>
      </c>
      <c r="J470">
        <v>0</v>
      </c>
      <c r="K470" s="31">
        <f>SUM(Tabela2[[#This Row],[Tributação federal para nacionais]:[Tributação municipal]])</f>
        <v>0.34539999999999998</v>
      </c>
      <c r="L470" s="14">
        <f>Tabela2[[#This Row],[importadosFederal]]/100</f>
        <v>0.13449999999999998</v>
      </c>
      <c r="M470" s="14">
        <f>Tabela2[[#This Row],[nacionalFederal]]/100</f>
        <v>0.2109</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2" t="s">
        <v>460</v>
      </c>
      <c r="D471"/>
      <c r="E471">
        <v>0</v>
      </c>
      <c r="F471" s="32" t="s">
        <v>17095</v>
      </c>
      <c r="G471">
        <v>13.45</v>
      </c>
      <c r="H471">
        <v>21.09</v>
      </c>
      <c r="I471">
        <v>0</v>
      </c>
      <c r="J471">
        <v>0</v>
      </c>
      <c r="K471" s="31">
        <f>SUM(Tabela2[[#This Row],[Tributação federal para nacionais]:[Tributação municipal]])</f>
        <v>0.34539999999999998</v>
      </c>
      <c r="L471" s="14">
        <f>Tabela2[[#This Row],[importadosFederal]]/100</f>
        <v>0.13449999999999998</v>
      </c>
      <c r="M471" s="14">
        <f>Tabela2[[#This Row],[nacionalFederal]]/100</f>
        <v>0.2109</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2" t="s">
        <v>461</v>
      </c>
      <c r="D472"/>
      <c r="E472">
        <v>0</v>
      </c>
      <c r="F472" s="32" t="s">
        <v>17098</v>
      </c>
      <c r="G472">
        <v>13.45</v>
      </c>
      <c r="H472">
        <v>21.09</v>
      </c>
      <c r="I472">
        <v>0</v>
      </c>
      <c r="J472">
        <v>0</v>
      </c>
      <c r="K472" s="31">
        <f>SUM(Tabela2[[#This Row],[Tributação federal para nacionais]:[Tributação municipal]])</f>
        <v>0.34539999999999998</v>
      </c>
      <c r="L472" s="14">
        <f>Tabela2[[#This Row],[importadosFederal]]/100</f>
        <v>0.13449999999999998</v>
      </c>
      <c r="M472" s="14">
        <f>Tabela2[[#This Row],[nacionalFederal]]/100</f>
        <v>0.2109</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2" t="s">
        <v>462</v>
      </c>
      <c r="D473"/>
      <c r="E473">
        <v>0</v>
      </c>
      <c r="F473" s="32" t="s">
        <v>463</v>
      </c>
      <c r="G473">
        <v>13.45</v>
      </c>
      <c r="H473">
        <v>21.09</v>
      </c>
      <c r="I473">
        <v>0</v>
      </c>
      <c r="J473">
        <v>0</v>
      </c>
      <c r="K473" s="31">
        <f>SUM(Tabela2[[#This Row],[Tributação federal para nacionais]:[Tributação municipal]])</f>
        <v>0.34539999999999998</v>
      </c>
      <c r="L473" s="14">
        <f>Tabela2[[#This Row],[importadosFederal]]/100</f>
        <v>0.13449999999999998</v>
      </c>
      <c r="M473" s="14">
        <f>Tabela2[[#This Row],[nacionalFederal]]/100</f>
        <v>0.2109</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2" t="s">
        <v>464</v>
      </c>
      <c r="D474"/>
      <c r="E474">
        <v>0</v>
      </c>
      <c r="F474" s="32" t="s">
        <v>17099</v>
      </c>
      <c r="G474">
        <v>13.45</v>
      </c>
      <c r="H474">
        <v>21.09</v>
      </c>
      <c r="I474">
        <v>0</v>
      </c>
      <c r="J474">
        <v>0</v>
      </c>
      <c r="K474" s="31">
        <f>SUM(Tabela2[[#This Row],[Tributação federal para nacionais]:[Tributação municipal]])</f>
        <v>0.34539999999999998</v>
      </c>
      <c r="L474" s="14">
        <f>Tabela2[[#This Row],[importadosFederal]]/100</f>
        <v>0.13449999999999998</v>
      </c>
      <c r="M474" s="14">
        <f>Tabela2[[#This Row],[nacionalFederal]]/100</f>
        <v>0.2109</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2" t="s">
        <v>465</v>
      </c>
      <c r="D475"/>
      <c r="E475">
        <v>0</v>
      </c>
      <c r="F475" s="32" t="s">
        <v>17</v>
      </c>
      <c r="G475">
        <v>13.45</v>
      </c>
      <c r="H475">
        <v>21.09</v>
      </c>
      <c r="I475">
        <v>0</v>
      </c>
      <c r="J475">
        <v>0</v>
      </c>
      <c r="K475" s="31">
        <f>SUM(Tabela2[[#This Row],[Tributação federal para nacionais]:[Tributação municipal]])</f>
        <v>0.34539999999999998</v>
      </c>
      <c r="L475" s="14">
        <f>Tabela2[[#This Row],[importadosFederal]]/100</f>
        <v>0.13449999999999998</v>
      </c>
      <c r="M475" s="14">
        <f>Tabela2[[#This Row],[nacionalFederal]]/100</f>
        <v>0.2109</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2" t="s">
        <v>466</v>
      </c>
      <c r="D476"/>
      <c r="E476">
        <v>0</v>
      </c>
      <c r="F476" s="32" t="s">
        <v>467</v>
      </c>
      <c r="G476">
        <v>13.45</v>
      </c>
      <c r="H476">
        <v>21.09</v>
      </c>
      <c r="I476">
        <v>0</v>
      </c>
      <c r="J476">
        <v>0</v>
      </c>
      <c r="K476" s="31">
        <f>SUM(Tabela2[[#This Row],[Tributação federal para nacionais]:[Tributação municipal]])</f>
        <v>0.34539999999999998</v>
      </c>
      <c r="L476" s="14">
        <f>Tabela2[[#This Row],[importadosFederal]]/100</f>
        <v>0.13449999999999998</v>
      </c>
      <c r="M476" s="14">
        <f>Tabela2[[#This Row],[nacionalFederal]]/100</f>
        <v>0.2109</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2" t="s">
        <v>468</v>
      </c>
      <c r="D477"/>
      <c r="E477">
        <v>0</v>
      </c>
      <c r="F477" s="32" t="s">
        <v>66</v>
      </c>
      <c r="G477">
        <v>13.45</v>
      </c>
      <c r="H477">
        <v>21.09</v>
      </c>
      <c r="I477">
        <v>0</v>
      </c>
      <c r="J477">
        <v>0</v>
      </c>
      <c r="K477" s="31">
        <f>SUM(Tabela2[[#This Row],[Tributação federal para nacionais]:[Tributação municipal]])</f>
        <v>0.34539999999999998</v>
      </c>
      <c r="L477" s="14">
        <f>Tabela2[[#This Row],[importadosFederal]]/100</f>
        <v>0.13449999999999998</v>
      </c>
      <c r="M477" s="14">
        <f>Tabela2[[#This Row],[nacionalFederal]]/100</f>
        <v>0.2109</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2" t="s">
        <v>469</v>
      </c>
      <c r="D478"/>
      <c r="E478">
        <v>0</v>
      </c>
      <c r="F478" s="32" t="s">
        <v>470</v>
      </c>
      <c r="G478">
        <v>13.45</v>
      </c>
      <c r="H478">
        <v>21.09</v>
      </c>
      <c r="I478">
        <v>0</v>
      </c>
      <c r="J478">
        <v>0</v>
      </c>
      <c r="K478" s="31">
        <f>SUM(Tabela2[[#This Row],[Tributação federal para nacionais]:[Tributação municipal]])</f>
        <v>0.34539999999999998</v>
      </c>
      <c r="L478" s="14">
        <f>Tabela2[[#This Row],[importadosFederal]]/100</f>
        <v>0.13449999999999998</v>
      </c>
      <c r="M478" s="14">
        <f>Tabela2[[#This Row],[nacionalFederal]]/100</f>
        <v>0.2109</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2" t="s">
        <v>471</v>
      </c>
      <c r="D479"/>
      <c r="E479">
        <v>0</v>
      </c>
      <c r="F479" s="32" t="s">
        <v>9</v>
      </c>
      <c r="G479">
        <v>13.45</v>
      </c>
      <c r="H479">
        <v>21.09</v>
      </c>
      <c r="I479">
        <v>0</v>
      </c>
      <c r="J479">
        <v>0</v>
      </c>
      <c r="K479" s="31">
        <f>SUM(Tabela2[[#This Row],[Tributação federal para nacionais]:[Tributação municipal]])</f>
        <v>0.34539999999999998</v>
      </c>
      <c r="L479" s="14">
        <f>Tabela2[[#This Row],[importadosFederal]]/100</f>
        <v>0.13449999999999998</v>
      </c>
      <c r="M479" s="14">
        <f>Tabela2[[#This Row],[nacionalFederal]]/100</f>
        <v>0.2109</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2" t="s">
        <v>472</v>
      </c>
      <c r="D480"/>
      <c r="E480">
        <v>0</v>
      </c>
      <c r="F480" s="32" t="s">
        <v>470</v>
      </c>
      <c r="G480">
        <v>13.45</v>
      </c>
      <c r="H480">
        <v>21.09</v>
      </c>
      <c r="I480">
        <v>0</v>
      </c>
      <c r="J480">
        <v>0</v>
      </c>
      <c r="K480" s="31">
        <f>SUM(Tabela2[[#This Row],[Tributação federal para nacionais]:[Tributação municipal]])</f>
        <v>0.34539999999999998</v>
      </c>
      <c r="L480" s="14">
        <f>Tabela2[[#This Row],[importadosFederal]]/100</f>
        <v>0.13449999999999998</v>
      </c>
      <c r="M480" s="14">
        <f>Tabela2[[#This Row],[nacionalFederal]]/100</f>
        <v>0.2109</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2" t="s">
        <v>473</v>
      </c>
      <c r="D481"/>
      <c r="E481">
        <v>0</v>
      </c>
      <c r="F481" s="32" t="s">
        <v>9</v>
      </c>
      <c r="G481">
        <v>13.45</v>
      </c>
      <c r="H481">
        <v>21.09</v>
      </c>
      <c r="I481">
        <v>0</v>
      </c>
      <c r="J481">
        <v>0</v>
      </c>
      <c r="K481" s="31">
        <f>SUM(Tabela2[[#This Row],[Tributação federal para nacionais]:[Tributação municipal]])</f>
        <v>0.34539999999999998</v>
      </c>
      <c r="L481" s="14">
        <f>Tabela2[[#This Row],[importadosFederal]]/100</f>
        <v>0.13449999999999998</v>
      </c>
      <c r="M481" s="14">
        <f>Tabela2[[#This Row],[nacionalFederal]]/100</f>
        <v>0.2109</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2" t="s">
        <v>474</v>
      </c>
      <c r="D482"/>
      <c r="E482">
        <v>0</v>
      </c>
      <c r="F482" s="32" t="s">
        <v>467</v>
      </c>
      <c r="G482">
        <v>13.45</v>
      </c>
      <c r="H482">
        <v>21.09</v>
      </c>
      <c r="I482">
        <v>0</v>
      </c>
      <c r="J482">
        <v>0</v>
      </c>
      <c r="K482" s="31">
        <f>SUM(Tabela2[[#This Row],[Tributação federal para nacionais]:[Tributação municipal]])</f>
        <v>0.34539999999999998</v>
      </c>
      <c r="L482" s="14">
        <f>Tabela2[[#This Row],[importadosFederal]]/100</f>
        <v>0.13449999999999998</v>
      </c>
      <c r="M482" s="14">
        <f>Tabela2[[#This Row],[nacionalFederal]]/100</f>
        <v>0.2109</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2" t="s">
        <v>475</v>
      </c>
      <c r="D483"/>
      <c r="E483">
        <v>0</v>
      </c>
      <c r="F483" s="32" t="s">
        <v>17100</v>
      </c>
      <c r="G483">
        <v>13.45</v>
      </c>
      <c r="H483">
        <v>21.09</v>
      </c>
      <c r="I483">
        <v>0</v>
      </c>
      <c r="J483">
        <v>0</v>
      </c>
      <c r="K483" s="31">
        <f>SUM(Tabela2[[#This Row],[Tributação federal para nacionais]:[Tributação municipal]])</f>
        <v>0.34539999999999998</v>
      </c>
      <c r="L483" s="14">
        <f>Tabela2[[#This Row],[importadosFederal]]/100</f>
        <v>0.13449999999999998</v>
      </c>
      <c r="M483" s="14">
        <f>Tabela2[[#This Row],[nacionalFederal]]/100</f>
        <v>0.2109</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2" t="s">
        <v>476</v>
      </c>
      <c r="D484"/>
      <c r="E484">
        <v>0</v>
      </c>
      <c r="F484" s="32" t="s">
        <v>78</v>
      </c>
      <c r="G484">
        <v>13.45</v>
      </c>
      <c r="H484">
        <v>21.09</v>
      </c>
      <c r="I484">
        <v>0</v>
      </c>
      <c r="J484">
        <v>0</v>
      </c>
      <c r="K484" s="31">
        <f>SUM(Tabela2[[#This Row],[Tributação federal para nacionais]:[Tributação municipal]])</f>
        <v>0.34539999999999998</v>
      </c>
      <c r="L484" s="14">
        <f>Tabela2[[#This Row],[importadosFederal]]/100</f>
        <v>0.13449999999999998</v>
      </c>
      <c r="M484" s="14">
        <f>Tabela2[[#This Row],[nacionalFederal]]/100</f>
        <v>0.2109</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2" t="s">
        <v>477</v>
      </c>
      <c r="D485"/>
      <c r="E485">
        <v>0</v>
      </c>
      <c r="F485" s="32" t="s">
        <v>78</v>
      </c>
      <c r="G485">
        <v>13.45</v>
      </c>
      <c r="H485">
        <v>21.09</v>
      </c>
      <c r="I485">
        <v>0</v>
      </c>
      <c r="J485">
        <v>0</v>
      </c>
      <c r="K485" s="31">
        <f>SUM(Tabela2[[#This Row],[Tributação federal para nacionais]:[Tributação municipal]])</f>
        <v>0.34539999999999998</v>
      </c>
      <c r="L485" s="14">
        <f>Tabela2[[#This Row],[importadosFederal]]/100</f>
        <v>0.13449999999999998</v>
      </c>
      <c r="M485" s="14">
        <f>Tabela2[[#This Row],[nacionalFederal]]/100</f>
        <v>0.2109</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2" t="s">
        <v>478</v>
      </c>
      <c r="D486"/>
      <c r="E486">
        <v>0</v>
      </c>
      <c r="F486" s="32" t="s">
        <v>470</v>
      </c>
      <c r="G486">
        <v>13.45</v>
      </c>
      <c r="H486">
        <v>21.09</v>
      </c>
      <c r="I486">
        <v>0</v>
      </c>
      <c r="J486">
        <v>0</v>
      </c>
      <c r="K486" s="31">
        <f>SUM(Tabela2[[#This Row],[Tributação federal para nacionais]:[Tributação municipal]])</f>
        <v>0.34539999999999998</v>
      </c>
      <c r="L486" s="14">
        <f>Tabela2[[#This Row],[importadosFederal]]/100</f>
        <v>0.13449999999999998</v>
      </c>
      <c r="M486" s="14">
        <f>Tabela2[[#This Row],[nacionalFederal]]/100</f>
        <v>0.2109</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2" t="s">
        <v>479</v>
      </c>
      <c r="D487"/>
      <c r="E487">
        <v>0</v>
      </c>
      <c r="F487" s="32" t="s">
        <v>480</v>
      </c>
      <c r="G487">
        <v>13.45</v>
      </c>
      <c r="H487">
        <v>21.09</v>
      </c>
      <c r="I487">
        <v>0</v>
      </c>
      <c r="J487">
        <v>0</v>
      </c>
      <c r="K487" s="31">
        <f>SUM(Tabela2[[#This Row],[Tributação federal para nacionais]:[Tributação municipal]])</f>
        <v>0.34539999999999998</v>
      </c>
      <c r="L487" s="14">
        <f>Tabela2[[#This Row],[importadosFederal]]/100</f>
        <v>0.13449999999999998</v>
      </c>
      <c r="M487" s="14">
        <f>Tabela2[[#This Row],[nacionalFederal]]/100</f>
        <v>0.2109</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2" t="s">
        <v>481</v>
      </c>
      <c r="D488"/>
      <c r="E488">
        <v>0</v>
      </c>
      <c r="F488" s="32" t="s">
        <v>17</v>
      </c>
      <c r="G488">
        <v>13.45</v>
      </c>
      <c r="H488">
        <v>21.09</v>
      </c>
      <c r="I488">
        <v>0</v>
      </c>
      <c r="J488">
        <v>0</v>
      </c>
      <c r="K488" s="31">
        <f>SUM(Tabela2[[#This Row],[Tributação federal para nacionais]:[Tributação municipal]])</f>
        <v>0.34539999999999998</v>
      </c>
      <c r="L488" s="14">
        <f>Tabela2[[#This Row],[importadosFederal]]/100</f>
        <v>0.13449999999999998</v>
      </c>
      <c r="M488" s="14">
        <f>Tabela2[[#This Row],[nacionalFederal]]/100</f>
        <v>0.2109</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2" t="s">
        <v>482</v>
      </c>
      <c r="D489"/>
      <c r="E489">
        <v>0</v>
      </c>
      <c r="F489" s="32" t="s">
        <v>483</v>
      </c>
      <c r="G489">
        <v>13.45</v>
      </c>
      <c r="H489">
        <v>21.09</v>
      </c>
      <c r="I489">
        <v>0</v>
      </c>
      <c r="J489">
        <v>0</v>
      </c>
      <c r="K489" s="31">
        <f>SUM(Tabela2[[#This Row],[Tributação federal para nacionais]:[Tributação municipal]])</f>
        <v>0.34539999999999998</v>
      </c>
      <c r="L489" s="14">
        <f>Tabela2[[#This Row],[importadosFederal]]/100</f>
        <v>0.13449999999999998</v>
      </c>
      <c r="M489" s="14">
        <f>Tabela2[[#This Row],[nacionalFederal]]/100</f>
        <v>0.2109</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2" t="s">
        <v>484</v>
      </c>
      <c r="D490"/>
      <c r="E490">
        <v>0</v>
      </c>
      <c r="F490" s="32" t="s">
        <v>470</v>
      </c>
      <c r="G490">
        <v>13.45</v>
      </c>
      <c r="H490">
        <v>21.09</v>
      </c>
      <c r="I490">
        <v>0</v>
      </c>
      <c r="J490">
        <v>0</v>
      </c>
      <c r="K490" s="31">
        <f>SUM(Tabela2[[#This Row],[Tributação federal para nacionais]:[Tributação municipal]])</f>
        <v>0.34539999999999998</v>
      </c>
      <c r="L490" s="14">
        <f>Tabela2[[#This Row],[importadosFederal]]/100</f>
        <v>0.13449999999999998</v>
      </c>
      <c r="M490" s="14">
        <f>Tabela2[[#This Row],[nacionalFederal]]/100</f>
        <v>0.2109</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2" t="s">
        <v>485</v>
      </c>
      <c r="D491"/>
      <c r="E491">
        <v>0</v>
      </c>
      <c r="F491" s="32" t="s">
        <v>9</v>
      </c>
      <c r="G491">
        <v>13.45</v>
      </c>
      <c r="H491">
        <v>21.09</v>
      </c>
      <c r="I491">
        <v>0</v>
      </c>
      <c r="J491">
        <v>0</v>
      </c>
      <c r="K491" s="31">
        <f>SUM(Tabela2[[#This Row],[Tributação federal para nacionais]:[Tributação municipal]])</f>
        <v>0.34539999999999998</v>
      </c>
      <c r="L491" s="14">
        <f>Tabela2[[#This Row],[importadosFederal]]/100</f>
        <v>0.13449999999999998</v>
      </c>
      <c r="M491" s="14">
        <f>Tabela2[[#This Row],[nacionalFederal]]/100</f>
        <v>0.2109</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2" t="s">
        <v>486</v>
      </c>
      <c r="D492"/>
      <c r="E492">
        <v>0</v>
      </c>
      <c r="F492" s="32" t="s">
        <v>470</v>
      </c>
      <c r="G492">
        <v>13.45</v>
      </c>
      <c r="H492">
        <v>21.09</v>
      </c>
      <c r="I492">
        <v>0</v>
      </c>
      <c r="J492">
        <v>0</v>
      </c>
      <c r="K492" s="31">
        <f>SUM(Tabela2[[#This Row],[Tributação federal para nacionais]:[Tributação municipal]])</f>
        <v>0.34539999999999998</v>
      </c>
      <c r="L492" s="14">
        <f>Tabela2[[#This Row],[importadosFederal]]/100</f>
        <v>0.13449999999999998</v>
      </c>
      <c r="M492" s="14">
        <f>Tabela2[[#This Row],[nacionalFederal]]/100</f>
        <v>0.2109</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2" t="s">
        <v>487</v>
      </c>
      <c r="D493"/>
      <c r="E493">
        <v>0</v>
      </c>
      <c r="F493" s="32" t="s">
        <v>9</v>
      </c>
      <c r="G493">
        <v>13.45</v>
      </c>
      <c r="H493">
        <v>21.09</v>
      </c>
      <c r="I493">
        <v>0</v>
      </c>
      <c r="J493">
        <v>0</v>
      </c>
      <c r="K493" s="31">
        <f>SUM(Tabela2[[#This Row],[Tributação federal para nacionais]:[Tributação municipal]])</f>
        <v>0.34539999999999998</v>
      </c>
      <c r="L493" s="14">
        <f>Tabela2[[#This Row],[importadosFederal]]/100</f>
        <v>0.13449999999999998</v>
      </c>
      <c r="M493" s="14">
        <f>Tabela2[[#This Row],[nacionalFederal]]/100</f>
        <v>0.2109</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2" t="s">
        <v>488</v>
      </c>
      <c r="D494"/>
      <c r="E494">
        <v>0</v>
      </c>
      <c r="F494" s="32" t="s">
        <v>470</v>
      </c>
      <c r="G494">
        <v>13.45</v>
      </c>
      <c r="H494">
        <v>21.09</v>
      </c>
      <c r="I494">
        <v>0</v>
      </c>
      <c r="J494">
        <v>0</v>
      </c>
      <c r="K494" s="31">
        <f>SUM(Tabela2[[#This Row],[Tributação federal para nacionais]:[Tributação municipal]])</f>
        <v>0.34539999999999998</v>
      </c>
      <c r="L494" s="14">
        <f>Tabela2[[#This Row],[importadosFederal]]/100</f>
        <v>0.13449999999999998</v>
      </c>
      <c r="M494" s="14">
        <f>Tabela2[[#This Row],[nacionalFederal]]/100</f>
        <v>0.2109</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2" t="s">
        <v>489</v>
      </c>
      <c r="D495"/>
      <c r="E495">
        <v>0</v>
      </c>
      <c r="F495" s="32" t="s">
        <v>9</v>
      </c>
      <c r="G495">
        <v>13.45</v>
      </c>
      <c r="H495">
        <v>21.09</v>
      </c>
      <c r="I495">
        <v>0</v>
      </c>
      <c r="J495">
        <v>0</v>
      </c>
      <c r="K495" s="31">
        <f>SUM(Tabela2[[#This Row],[Tributação federal para nacionais]:[Tributação municipal]])</f>
        <v>0.34539999999999998</v>
      </c>
      <c r="L495" s="14">
        <f>Tabela2[[#This Row],[importadosFederal]]/100</f>
        <v>0.13449999999999998</v>
      </c>
      <c r="M495" s="14">
        <f>Tabela2[[#This Row],[nacionalFederal]]/100</f>
        <v>0.2109</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2" t="s">
        <v>490</v>
      </c>
      <c r="D496"/>
      <c r="E496">
        <v>0</v>
      </c>
      <c r="F496" s="32" t="s">
        <v>470</v>
      </c>
      <c r="G496">
        <v>13.45</v>
      </c>
      <c r="H496">
        <v>21.09</v>
      </c>
      <c r="I496">
        <v>0</v>
      </c>
      <c r="J496">
        <v>0</v>
      </c>
      <c r="K496" s="31">
        <f>SUM(Tabela2[[#This Row],[Tributação federal para nacionais]:[Tributação municipal]])</f>
        <v>0.34539999999999998</v>
      </c>
      <c r="L496" s="14">
        <f>Tabela2[[#This Row],[importadosFederal]]/100</f>
        <v>0.13449999999999998</v>
      </c>
      <c r="M496" s="14">
        <f>Tabela2[[#This Row],[nacionalFederal]]/100</f>
        <v>0.2109</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2" t="s">
        <v>491</v>
      </c>
      <c r="D497"/>
      <c r="E497">
        <v>0</v>
      </c>
      <c r="F497" s="32" t="s">
        <v>9</v>
      </c>
      <c r="G497">
        <v>13.45</v>
      </c>
      <c r="H497">
        <v>21.09</v>
      </c>
      <c r="I497">
        <v>0</v>
      </c>
      <c r="J497">
        <v>0</v>
      </c>
      <c r="K497" s="31">
        <f>SUM(Tabela2[[#This Row],[Tributação federal para nacionais]:[Tributação municipal]])</f>
        <v>0.34539999999999998</v>
      </c>
      <c r="L497" s="14">
        <f>Tabela2[[#This Row],[importadosFederal]]/100</f>
        <v>0.13449999999999998</v>
      </c>
      <c r="M497" s="14">
        <f>Tabela2[[#This Row],[nacionalFederal]]/100</f>
        <v>0.2109</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2" t="s">
        <v>492</v>
      </c>
      <c r="D498"/>
      <c r="E498">
        <v>0</v>
      </c>
      <c r="F498" s="32" t="s">
        <v>470</v>
      </c>
      <c r="G498">
        <v>13.45</v>
      </c>
      <c r="H498">
        <v>21.09</v>
      </c>
      <c r="I498">
        <v>0</v>
      </c>
      <c r="J498">
        <v>0</v>
      </c>
      <c r="K498" s="31">
        <f>SUM(Tabela2[[#This Row],[Tributação federal para nacionais]:[Tributação municipal]])</f>
        <v>0.34539999999999998</v>
      </c>
      <c r="L498" s="14">
        <f>Tabela2[[#This Row],[importadosFederal]]/100</f>
        <v>0.13449999999999998</v>
      </c>
      <c r="M498" s="14">
        <f>Tabela2[[#This Row],[nacionalFederal]]/100</f>
        <v>0.2109</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2" t="s">
        <v>493</v>
      </c>
      <c r="D499"/>
      <c r="E499">
        <v>0</v>
      </c>
      <c r="F499" s="32" t="s">
        <v>9</v>
      </c>
      <c r="G499">
        <v>13.45</v>
      </c>
      <c r="H499">
        <v>21.09</v>
      </c>
      <c r="I499">
        <v>0</v>
      </c>
      <c r="J499">
        <v>0</v>
      </c>
      <c r="K499" s="31">
        <f>SUM(Tabela2[[#This Row],[Tributação federal para nacionais]:[Tributação municipal]])</f>
        <v>0.34539999999999998</v>
      </c>
      <c r="L499" s="14">
        <f>Tabela2[[#This Row],[importadosFederal]]/100</f>
        <v>0.13449999999999998</v>
      </c>
      <c r="M499" s="14">
        <f>Tabela2[[#This Row],[nacionalFederal]]/100</f>
        <v>0.2109</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2" t="s">
        <v>494</v>
      </c>
      <c r="D500"/>
      <c r="E500">
        <v>0</v>
      </c>
      <c r="F500" s="32" t="s">
        <v>17101</v>
      </c>
      <c r="G500">
        <v>13.45</v>
      </c>
      <c r="H500">
        <v>21.09</v>
      </c>
      <c r="I500">
        <v>0</v>
      </c>
      <c r="J500">
        <v>0</v>
      </c>
      <c r="K500" s="31">
        <f>SUM(Tabela2[[#This Row],[Tributação federal para nacionais]:[Tributação municipal]])</f>
        <v>0.34539999999999998</v>
      </c>
      <c r="L500" s="14">
        <f>Tabela2[[#This Row],[importadosFederal]]/100</f>
        <v>0.13449999999999998</v>
      </c>
      <c r="M500" s="14">
        <f>Tabela2[[#This Row],[nacionalFederal]]/100</f>
        <v>0.2109</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2" t="s">
        <v>495</v>
      </c>
      <c r="D501"/>
      <c r="E501">
        <v>0</v>
      </c>
      <c r="F501" s="32" t="s">
        <v>13</v>
      </c>
      <c r="G501">
        <v>13.45</v>
      </c>
      <c r="H501">
        <v>21.09</v>
      </c>
      <c r="I501">
        <v>0</v>
      </c>
      <c r="J501">
        <v>0</v>
      </c>
      <c r="K501" s="31">
        <f>SUM(Tabela2[[#This Row],[Tributação federal para nacionais]:[Tributação municipal]])</f>
        <v>0.34539999999999998</v>
      </c>
      <c r="L501" s="14">
        <f>Tabela2[[#This Row],[importadosFederal]]/100</f>
        <v>0.13449999999999998</v>
      </c>
      <c r="M501" s="14">
        <f>Tabela2[[#This Row],[nacionalFederal]]/100</f>
        <v>0.2109</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2" t="s">
        <v>496</v>
      </c>
      <c r="D502"/>
      <c r="E502">
        <v>0</v>
      </c>
      <c r="F502" s="32" t="s">
        <v>17102</v>
      </c>
      <c r="G502">
        <v>4.2</v>
      </c>
      <c r="H502">
        <v>15.24</v>
      </c>
      <c r="I502">
        <v>17</v>
      </c>
      <c r="J502">
        <v>0</v>
      </c>
      <c r="K502" s="31">
        <f>SUM(Tabela2[[#This Row],[Tributação federal para nacionais]:[Tributação municipal]])</f>
        <v>0.36440000000000006</v>
      </c>
      <c r="L502" s="14">
        <f>Tabela2[[#This Row],[importadosFederal]]/100</f>
        <v>4.2000000000000003E-2</v>
      </c>
      <c r="M502" s="14">
        <f>Tabela2[[#This Row],[nacionalFederal]]/100</f>
        <v>0.15240000000000001</v>
      </c>
      <c r="N502" s="14">
        <f>Tabela2[[#This Row],[estadual]]/100</f>
        <v>0.17</v>
      </c>
      <c r="O502" s="14">
        <f>Tabela2[[#This Row],[municipal]]/100</f>
        <v>0</v>
      </c>
      <c r="P502" s="13" t="str">
        <f>LEFT(Tabela2[[#This Row],[Código]],2)</f>
        <v>04</v>
      </c>
    </row>
    <row r="503" spans="2:16" x14ac:dyDescent="0.25">
      <c r="B503" s="11" t="str">
        <f>LOOKUP(Tabela2[[#This Row],[RESUMO]],Tabela3[Grupo],Tabela3[Meus produtos])</f>
        <v>Não</v>
      </c>
      <c r="C503" s="32" t="s">
        <v>497</v>
      </c>
      <c r="D503"/>
      <c r="E503">
        <v>0</v>
      </c>
      <c r="F503" s="32" t="s">
        <v>17</v>
      </c>
      <c r="G503">
        <v>4.2</v>
      </c>
      <c r="H503">
        <v>12.19</v>
      </c>
      <c r="I503">
        <v>17</v>
      </c>
      <c r="J503">
        <v>0</v>
      </c>
      <c r="K503" s="31">
        <f>SUM(Tabela2[[#This Row],[Tributação federal para nacionais]:[Tributação municipal]])</f>
        <v>0.33389999999999997</v>
      </c>
      <c r="L503" s="14">
        <f>Tabela2[[#This Row],[importadosFederal]]/100</f>
        <v>4.2000000000000003E-2</v>
      </c>
      <c r="M503" s="14">
        <f>Tabela2[[#This Row],[nacionalFederal]]/100</f>
        <v>0.12189999999999999</v>
      </c>
      <c r="N503" s="14">
        <f>Tabela2[[#This Row],[estadual]]/100</f>
        <v>0.17</v>
      </c>
      <c r="O503" s="14">
        <f>Tabela2[[#This Row],[municipal]]/100</f>
        <v>0</v>
      </c>
      <c r="P503" s="13" t="str">
        <f>LEFT(Tabela2[[#This Row],[Código]],2)</f>
        <v>04</v>
      </c>
    </row>
    <row r="504" spans="2:16" x14ac:dyDescent="0.25">
      <c r="B504" s="11" t="str">
        <f>LOOKUP(Tabela2[[#This Row],[RESUMO]],Tabela3[Grupo],Tabela3[Meus produtos])</f>
        <v>Não</v>
      </c>
      <c r="C504" s="32" t="s">
        <v>498</v>
      </c>
      <c r="D504"/>
      <c r="E504">
        <v>0</v>
      </c>
      <c r="F504" s="32" t="s">
        <v>17102</v>
      </c>
      <c r="G504">
        <v>4.2</v>
      </c>
      <c r="H504">
        <v>15.24</v>
      </c>
      <c r="I504">
        <v>17</v>
      </c>
      <c r="J504">
        <v>0</v>
      </c>
      <c r="K504" s="31">
        <f>SUM(Tabela2[[#This Row],[Tributação federal para nacionais]:[Tributação municipal]])</f>
        <v>0.36440000000000006</v>
      </c>
      <c r="L504" s="14">
        <f>Tabela2[[#This Row],[importadosFederal]]/100</f>
        <v>4.2000000000000003E-2</v>
      </c>
      <c r="M504" s="14">
        <f>Tabela2[[#This Row],[nacionalFederal]]/100</f>
        <v>0.15240000000000001</v>
      </c>
      <c r="N504" s="14">
        <f>Tabela2[[#This Row],[estadual]]/100</f>
        <v>0.17</v>
      </c>
      <c r="O504" s="14">
        <f>Tabela2[[#This Row],[municipal]]/100</f>
        <v>0</v>
      </c>
      <c r="P504" s="13" t="str">
        <f>LEFT(Tabela2[[#This Row],[Código]],2)</f>
        <v>04</v>
      </c>
    </row>
    <row r="505" spans="2:16" x14ac:dyDescent="0.25">
      <c r="B505" s="11" t="str">
        <f>LOOKUP(Tabela2[[#This Row],[RESUMO]],Tabela3[Grupo],Tabela3[Meus produtos])</f>
        <v>Não</v>
      </c>
      <c r="C505" s="32" t="s">
        <v>499</v>
      </c>
      <c r="D505"/>
      <c r="E505">
        <v>0</v>
      </c>
      <c r="F505" s="32" t="s">
        <v>17</v>
      </c>
      <c r="G505">
        <v>4.2</v>
      </c>
      <c r="H505">
        <v>12.19</v>
      </c>
      <c r="I505">
        <v>17</v>
      </c>
      <c r="J505">
        <v>0</v>
      </c>
      <c r="K505" s="31">
        <f>SUM(Tabela2[[#This Row],[Tributação federal para nacionais]:[Tributação municipal]])</f>
        <v>0.33389999999999997</v>
      </c>
      <c r="L505" s="14">
        <f>Tabela2[[#This Row],[importadosFederal]]/100</f>
        <v>4.2000000000000003E-2</v>
      </c>
      <c r="M505" s="14">
        <f>Tabela2[[#This Row],[nacionalFederal]]/100</f>
        <v>0.12189999999999999</v>
      </c>
      <c r="N505" s="14">
        <f>Tabela2[[#This Row],[estadual]]/100</f>
        <v>0.17</v>
      </c>
      <c r="O505" s="14">
        <f>Tabela2[[#This Row],[municipal]]/100</f>
        <v>0</v>
      </c>
      <c r="P505" s="13" t="str">
        <f>LEFT(Tabela2[[#This Row],[Código]],2)</f>
        <v>04</v>
      </c>
    </row>
    <row r="506" spans="2:16" x14ac:dyDescent="0.25">
      <c r="B506" s="11" t="str">
        <f>LOOKUP(Tabela2[[#This Row],[RESUMO]],Tabela3[Grupo],Tabela3[Meus produtos])</f>
        <v>Não</v>
      </c>
      <c r="C506" s="32" t="s">
        <v>500</v>
      </c>
      <c r="D506"/>
      <c r="E506">
        <v>0</v>
      </c>
      <c r="F506" s="32" t="s">
        <v>501</v>
      </c>
      <c r="G506">
        <v>4.2</v>
      </c>
      <c r="H506">
        <v>12.19</v>
      </c>
      <c r="I506">
        <v>17</v>
      </c>
      <c r="J506">
        <v>0</v>
      </c>
      <c r="K506" s="31">
        <f>SUM(Tabela2[[#This Row],[Tributação federal para nacionais]:[Tributação municipal]])</f>
        <v>0.33389999999999997</v>
      </c>
      <c r="L506" s="14">
        <f>Tabela2[[#This Row],[importadosFederal]]/100</f>
        <v>4.2000000000000003E-2</v>
      </c>
      <c r="M506" s="14">
        <f>Tabela2[[#This Row],[nacionalFederal]]/100</f>
        <v>0.12189999999999999</v>
      </c>
      <c r="N506" s="14">
        <f>Tabela2[[#This Row],[estadual]]/100</f>
        <v>0.17</v>
      </c>
      <c r="O506" s="14">
        <f>Tabela2[[#This Row],[municipal]]/100</f>
        <v>0</v>
      </c>
      <c r="P506" s="13" t="str">
        <f>LEFT(Tabela2[[#This Row],[Código]],2)</f>
        <v>04</v>
      </c>
    </row>
    <row r="507" spans="2:16" x14ac:dyDescent="0.25">
      <c r="B507" s="11" t="str">
        <f>LOOKUP(Tabela2[[#This Row],[RESUMO]],Tabela3[Grupo],Tabela3[Meus produtos])</f>
        <v>Não</v>
      </c>
      <c r="C507" s="32" t="s">
        <v>502</v>
      </c>
      <c r="D507"/>
      <c r="E507">
        <v>0</v>
      </c>
      <c r="F507" s="32" t="s">
        <v>17103</v>
      </c>
      <c r="G507">
        <v>4.2</v>
      </c>
      <c r="H507">
        <v>13.27</v>
      </c>
      <c r="I507">
        <v>17</v>
      </c>
      <c r="J507">
        <v>0</v>
      </c>
      <c r="K507" s="31">
        <f>SUM(Tabela2[[#This Row],[Tributação federal para nacionais]:[Tributação municipal]])</f>
        <v>0.34470000000000001</v>
      </c>
      <c r="L507" s="14">
        <f>Tabela2[[#This Row],[importadosFederal]]/100</f>
        <v>4.2000000000000003E-2</v>
      </c>
      <c r="M507" s="14">
        <f>Tabela2[[#This Row],[nacionalFederal]]/100</f>
        <v>0.13269999999999998</v>
      </c>
      <c r="N507" s="14">
        <f>Tabela2[[#This Row],[estadual]]/100</f>
        <v>0.17</v>
      </c>
      <c r="O507" s="14">
        <f>Tabela2[[#This Row],[municipal]]/100</f>
        <v>0</v>
      </c>
      <c r="P507" s="13" t="str">
        <f>LEFT(Tabela2[[#This Row],[Código]],2)</f>
        <v>04</v>
      </c>
    </row>
    <row r="508" spans="2:16" x14ac:dyDescent="0.25">
      <c r="B508" s="11" t="str">
        <f>LOOKUP(Tabela2[[#This Row],[RESUMO]],Tabela3[Grupo],Tabela3[Meus produtos])</f>
        <v>Não</v>
      </c>
      <c r="C508" s="32" t="s">
        <v>502</v>
      </c>
      <c r="D508">
        <v>1</v>
      </c>
      <c r="E508">
        <v>0</v>
      </c>
      <c r="F508" s="32" t="s">
        <v>503</v>
      </c>
      <c r="G508">
        <v>13.45</v>
      </c>
      <c r="H508">
        <v>23.56</v>
      </c>
      <c r="I508">
        <v>17</v>
      </c>
      <c r="J508">
        <v>0</v>
      </c>
      <c r="K508" s="31">
        <f>SUM(Tabela2[[#This Row],[Tributação federal para nacionais]:[Tributação municipal]])</f>
        <v>0.54010000000000002</v>
      </c>
      <c r="L508" s="14">
        <f>Tabela2[[#This Row],[importadosFederal]]/100</f>
        <v>0.13449999999999998</v>
      </c>
      <c r="M508" s="14">
        <f>Tabela2[[#This Row],[nacionalFederal]]/100</f>
        <v>0.23559999999999998</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2" t="s">
        <v>504</v>
      </c>
      <c r="D509"/>
      <c r="E509">
        <v>0</v>
      </c>
      <c r="F509" s="32" t="s">
        <v>17</v>
      </c>
      <c r="G509">
        <v>4.2</v>
      </c>
      <c r="H509">
        <v>12.19</v>
      </c>
      <c r="I509">
        <v>17</v>
      </c>
      <c r="J509">
        <v>0</v>
      </c>
      <c r="K509" s="31">
        <f>SUM(Tabela2[[#This Row],[Tributação federal para nacionais]:[Tributação municipal]])</f>
        <v>0.33389999999999997</v>
      </c>
      <c r="L509" s="14">
        <f>Tabela2[[#This Row],[importadosFederal]]/100</f>
        <v>4.2000000000000003E-2</v>
      </c>
      <c r="M509" s="14">
        <f>Tabela2[[#This Row],[nacionalFederal]]/100</f>
        <v>0.12189999999999999</v>
      </c>
      <c r="N509" s="14">
        <f>Tabela2[[#This Row],[estadual]]/100</f>
        <v>0.17</v>
      </c>
      <c r="O509" s="14">
        <f>Tabela2[[#This Row],[municipal]]/100</f>
        <v>0</v>
      </c>
      <c r="P509" s="13" t="str">
        <f>LEFT(Tabela2[[#This Row],[Código]],2)</f>
        <v>04</v>
      </c>
    </row>
    <row r="510" spans="2:16" x14ac:dyDescent="0.25">
      <c r="B510" s="11" t="str">
        <f>LOOKUP(Tabela2[[#This Row],[RESUMO]],Tabela3[Grupo],Tabela3[Meus produtos])</f>
        <v>Não</v>
      </c>
      <c r="C510" s="32" t="s">
        <v>504</v>
      </c>
      <c r="D510">
        <v>1</v>
      </c>
      <c r="E510">
        <v>0</v>
      </c>
      <c r="F510" s="32" t="s">
        <v>505</v>
      </c>
      <c r="G510">
        <v>13.45</v>
      </c>
      <c r="H510">
        <v>22.35</v>
      </c>
      <c r="I510">
        <v>17</v>
      </c>
      <c r="J510">
        <v>0</v>
      </c>
      <c r="K510" s="31">
        <f>SUM(Tabela2[[#This Row],[Tributação federal para nacionais]:[Tributação municipal]])</f>
        <v>0.52800000000000002</v>
      </c>
      <c r="L510" s="14">
        <f>Tabela2[[#This Row],[importadosFederal]]/100</f>
        <v>0.13449999999999998</v>
      </c>
      <c r="M510" s="14">
        <f>Tabela2[[#This Row],[nacionalFederal]]/100</f>
        <v>0.2235</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2" t="s">
        <v>506</v>
      </c>
      <c r="D511"/>
      <c r="E511">
        <v>0</v>
      </c>
      <c r="F511" s="32" t="s">
        <v>501</v>
      </c>
      <c r="G511">
        <v>4.2</v>
      </c>
      <c r="H511">
        <v>12.19</v>
      </c>
      <c r="I511">
        <v>17</v>
      </c>
      <c r="J511">
        <v>0</v>
      </c>
      <c r="K511" s="31">
        <f>SUM(Tabela2[[#This Row],[Tributação federal para nacionais]:[Tributação municipal]])</f>
        <v>0.33389999999999997</v>
      </c>
      <c r="L511" s="14">
        <f>Tabela2[[#This Row],[importadosFederal]]/100</f>
        <v>4.2000000000000003E-2</v>
      </c>
      <c r="M511" s="14">
        <f>Tabela2[[#This Row],[nacionalFederal]]/100</f>
        <v>0.12189999999999999</v>
      </c>
      <c r="N511" s="14">
        <f>Tabela2[[#This Row],[estadual]]/100</f>
        <v>0.17</v>
      </c>
      <c r="O511" s="14">
        <f>Tabela2[[#This Row],[municipal]]/100</f>
        <v>0</v>
      </c>
      <c r="P511" s="13" t="str">
        <f>LEFT(Tabela2[[#This Row],[Código]],2)</f>
        <v>04</v>
      </c>
    </row>
    <row r="512" spans="2:16" x14ac:dyDescent="0.25">
      <c r="B512" s="11" t="str">
        <f>LOOKUP(Tabela2[[#This Row],[RESUMO]],Tabela3[Grupo],Tabela3[Meus produtos])</f>
        <v>Não</v>
      </c>
      <c r="C512" s="32" t="s">
        <v>507</v>
      </c>
      <c r="D512"/>
      <c r="E512">
        <v>0</v>
      </c>
      <c r="F512" s="32" t="s">
        <v>17103</v>
      </c>
      <c r="G512">
        <v>4.2</v>
      </c>
      <c r="H512">
        <v>13.27</v>
      </c>
      <c r="I512">
        <v>17</v>
      </c>
      <c r="J512">
        <v>0</v>
      </c>
      <c r="K512" s="31">
        <f>SUM(Tabela2[[#This Row],[Tributação federal para nacionais]:[Tributação municipal]])</f>
        <v>0.34470000000000001</v>
      </c>
      <c r="L512" s="14">
        <f>Tabela2[[#This Row],[importadosFederal]]/100</f>
        <v>4.2000000000000003E-2</v>
      </c>
      <c r="M512" s="14">
        <f>Tabela2[[#This Row],[nacionalFederal]]/100</f>
        <v>0.13269999999999998</v>
      </c>
      <c r="N512" s="14">
        <f>Tabela2[[#This Row],[estadual]]/100</f>
        <v>0.17</v>
      </c>
      <c r="O512" s="14">
        <f>Tabela2[[#This Row],[municipal]]/100</f>
        <v>0</v>
      </c>
      <c r="P512" s="13" t="str">
        <f>LEFT(Tabela2[[#This Row],[Código]],2)</f>
        <v>04</v>
      </c>
    </row>
    <row r="513" spans="2:16" x14ac:dyDescent="0.25">
      <c r="B513" s="11" t="str">
        <f>LOOKUP(Tabela2[[#This Row],[RESUMO]],Tabela3[Grupo],Tabela3[Meus produtos])</f>
        <v>Não</v>
      </c>
      <c r="C513" s="32" t="s">
        <v>507</v>
      </c>
      <c r="D513">
        <v>1</v>
      </c>
      <c r="E513">
        <v>0</v>
      </c>
      <c r="F513" s="32" t="s">
        <v>503</v>
      </c>
      <c r="G513">
        <v>13.45</v>
      </c>
      <c r="H513">
        <v>23.56</v>
      </c>
      <c r="I513">
        <v>17</v>
      </c>
      <c r="J513">
        <v>0</v>
      </c>
      <c r="K513" s="31">
        <f>SUM(Tabela2[[#This Row],[Tributação federal para nacionais]:[Tributação municipal]])</f>
        <v>0.54010000000000002</v>
      </c>
      <c r="L513" s="14">
        <f>Tabela2[[#This Row],[importadosFederal]]/100</f>
        <v>0.13449999999999998</v>
      </c>
      <c r="M513" s="14">
        <f>Tabela2[[#This Row],[nacionalFederal]]/100</f>
        <v>0.23559999999999998</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2" t="s">
        <v>508</v>
      </c>
      <c r="D514"/>
      <c r="E514">
        <v>0</v>
      </c>
      <c r="F514" s="32" t="s">
        <v>17</v>
      </c>
      <c r="G514">
        <v>4.2</v>
      </c>
      <c r="H514">
        <v>12.19</v>
      </c>
      <c r="I514">
        <v>17</v>
      </c>
      <c r="J514">
        <v>0</v>
      </c>
      <c r="K514" s="31">
        <f>SUM(Tabela2[[#This Row],[Tributação federal para nacionais]:[Tributação municipal]])</f>
        <v>0.33389999999999997</v>
      </c>
      <c r="L514" s="14">
        <f>Tabela2[[#This Row],[importadosFederal]]/100</f>
        <v>4.2000000000000003E-2</v>
      </c>
      <c r="M514" s="14">
        <f>Tabela2[[#This Row],[nacionalFederal]]/100</f>
        <v>0.12189999999999999</v>
      </c>
      <c r="N514" s="14">
        <f>Tabela2[[#This Row],[estadual]]/100</f>
        <v>0.17</v>
      </c>
      <c r="O514" s="14">
        <f>Tabela2[[#This Row],[municipal]]/100</f>
        <v>0</v>
      </c>
      <c r="P514" s="13" t="str">
        <f>LEFT(Tabela2[[#This Row],[Código]],2)</f>
        <v>04</v>
      </c>
    </row>
    <row r="515" spans="2:16" x14ac:dyDescent="0.25">
      <c r="B515" s="11" t="str">
        <f>LOOKUP(Tabela2[[#This Row],[RESUMO]],Tabela3[Grupo],Tabela3[Meus produtos])</f>
        <v>Não</v>
      </c>
      <c r="C515" s="32" t="s">
        <v>508</v>
      </c>
      <c r="D515">
        <v>1</v>
      </c>
      <c r="E515">
        <v>0</v>
      </c>
      <c r="F515" s="32" t="s">
        <v>505</v>
      </c>
      <c r="G515">
        <v>13.45</v>
      </c>
      <c r="H515">
        <v>22.35</v>
      </c>
      <c r="I515">
        <v>17</v>
      </c>
      <c r="J515">
        <v>0</v>
      </c>
      <c r="K515" s="31">
        <f>SUM(Tabela2[[#This Row],[Tributação federal para nacionais]:[Tributação municipal]])</f>
        <v>0.52800000000000002</v>
      </c>
      <c r="L515" s="14">
        <f>Tabela2[[#This Row],[importadosFederal]]/100</f>
        <v>0.13449999999999998</v>
      </c>
      <c r="M515" s="14">
        <f>Tabela2[[#This Row],[nacionalFederal]]/100</f>
        <v>0.2235</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2" t="s">
        <v>509</v>
      </c>
      <c r="D516"/>
      <c r="E516">
        <v>0</v>
      </c>
      <c r="F516" s="32" t="s">
        <v>510</v>
      </c>
      <c r="G516">
        <v>4.2</v>
      </c>
      <c r="H516">
        <v>22.96</v>
      </c>
      <c r="I516">
        <v>17</v>
      </c>
      <c r="J516">
        <v>0</v>
      </c>
      <c r="K516" s="31">
        <f>SUM(Tabela2[[#This Row],[Tributação federal para nacionais]:[Tributação municipal]])</f>
        <v>0.44159999999999999</v>
      </c>
      <c r="L516" s="14">
        <f>Tabela2[[#This Row],[importadosFederal]]/100</f>
        <v>4.2000000000000003E-2</v>
      </c>
      <c r="M516" s="14">
        <f>Tabela2[[#This Row],[nacionalFederal]]/100</f>
        <v>0.2296</v>
      </c>
      <c r="N516" s="14">
        <f>Tabela2[[#This Row],[estadual]]/100</f>
        <v>0.17</v>
      </c>
      <c r="O516" s="14">
        <f>Tabela2[[#This Row],[municipal]]/100</f>
        <v>0</v>
      </c>
      <c r="P516" s="13" t="str">
        <f>LEFT(Tabela2[[#This Row],[Código]],2)</f>
        <v>04</v>
      </c>
    </row>
    <row r="517" spans="2:16" x14ac:dyDescent="0.25">
      <c r="B517" s="11" t="str">
        <f>LOOKUP(Tabela2[[#This Row],[RESUMO]],Tabela3[Grupo],Tabela3[Meus produtos])</f>
        <v>Não</v>
      </c>
      <c r="C517" s="32" t="s">
        <v>511</v>
      </c>
      <c r="D517"/>
      <c r="E517">
        <v>0</v>
      </c>
      <c r="F517" s="32" t="s">
        <v>17</v>
      </c>
      <c r="G517">
        <v>4.2</v>
      </c>
      <c r="H517">
        <v>19.89</v>
      </c>
      <c r="I517">
        <v>17</v>
      </c>
      <c r="J517">
        <v>0</v>
      </c>
      <c r="K517" s="31">
        <f>SUM(Tabela2[[#This Row],[Tributação federal para nacionais]:[Tributação municipal]])</f>
        <v>0.41090000000000004</v>
      </c>
      <c r="L517" s="14">
        <f>Tabela2[[#This Row],[importadosFederal]]/100</f>
        <v>4.2000000000000003E-2</v>
      </c>
      <c r="M517" s="14">
        <f>Tabela2[[#This Row],[nacionalFederal]]/100</f>
        <v>0.19889999999999999</v>
      </c>
      <c r="N517" s="14">
        <f>Tabela2[[#This Row],[estadual]]/100</f>
        <v>0.17</v>
      </c>
      <c r="O517" s="14">
        <f>Tabela2[[#This Row],[municipal]]/100</f>
        <v>0</v>
      </c>
      <c r="P517" s="13" t="str">
        <f>LEFT(Tabela2[[#This Row],[Código]],2)</f>
        <v>04</v>
      </c>
    </row>
    <row r="518" spans="2:16" x14ac:dyDescent="0.25">
      <c r="B518" s="11" t="str">
        <f>LOOKUP(Tabela2[[#This Row],[RESUMO]],Tabela3[Grupo],Tabela3[Meus produtos])</f>
        <v>Não</v>
      </c>
      <c r="C518" s="32" t="s">
        <v>512</v>
      </c>
      <c r="D518"/>
      <c r="E518">
        <v>0</v>
      </c>
      <c r="F518" s="32" t="s">
        <v>513</v>
      </c>
      <c r="G518">
        <v>4.2</v>
      </c>
      <c r="H518">
        <v>22.96</v>
      </c>
      <c r="I518">
        <v>17</v>
      </c>
      <c r="J518">
        <v>0</v>
      </c>
      <c r="K518" s="31">
        <f>SUM(Tabela2[[#This Row],[Tributação federal para nacionais]:[Tributação municipal]])</f>
        <v>0.44159999999999999</v>
      </c>
      <c r="L518" s="14">
        <f>Tabela2[[#This Row],[importadosFederal]]/100</f>
        <v>4.2000000000000003E-2</v>
      </c>
      <c r="M518" s="14">
        <f>Tabela2[[#This Row],[nacionalFederal]]/100</f>
        <v>0.2296</v>
      </c>
      <c r="N518" s="14">
        <f>Tabela2[[#This Row],[estadual]]/100</f>
        <v>0.17</v>
      </c>
      <c r="O518" s="14">
        <f>Tabela2[[#This Row],[municipal]]/100</f>
        <v>0</v>
      </c>
      <c r="P518" s="13" t="str">
        <f>LEFT(Tabela2[[#This Row],[Código]],2)</f>
        <v>04</v>
      </c>
    </row>
    <row r="519" spans="2:16" x14ac:dyDescent="0.25">
      <c r="B519" s="11" t="str">
        <f>LOOKUP(Tabela2[[#This Row],[RESUMO]],Tabela3[Grupo],Tabela3[Meus produtos])</f>
        <v>Não</v>
      </c>
      <c r="C519" s="32" t="s">
        <v>514</v>
      </c>
      <c r="D519"/>
      <c r="E519">
        <v>0</v>
      </c>
      <c r="F519" s="32" t="s">
        <v>515</v>
      </c>
      <c r="G519">
        <v>4.2</v>
      </c>
      <c r="H519">
        <v>22.96</v>
      </c>
      <c r="I519">
        <v>17</v>
      </c>
      <c r="J519">
        <v>0</v>
      </c>
      <c r="K519" s="31">
        <f>SUM(Tabela2[[#This Row],[Tributação federal para nacionais]:[Tributação municipal]])</f>
        <v>0.44159999999999999</v>
      </c>
      <c r="L519" s="14">
        <f>Tabela2[[#This Row],[importadosFederal]]/100</f>
        <v>4.2000000000000003E-2</v>
      </c>
      <c r="M519" s="14">
        <f>Tabela2[[#This Row],[nacionalFederal]]/100</f>
        <v>0.2296</v>
      </c>
      <c r="N519" s="14">
        <f>Tabela2[[#This Row],[estadual]]/100</f>
        <v>0.17</v>
      </c>
      <c r="O519" s="14">
        <f>Tabela2[[#This Row],[municipal]]/100</f>
        <v>0</v>
      </c>
      <c r="P519" s="13" t="str">
        <f>LEFT(Tabela2[[#This Row],[Código]],2)</f>
        <v>04</v>
      </c>
    </row>
    <row r="520" spans="2:16" x14ac:dyDescent="0.25">
      <c r="B520" s="11" t="str">
        <f>LOOKUP(Tabela2[[#This Row],[RESUMO]],Tabela3[Grupo],Tabela3[Meus produtos])</f>
        <v>Não</v>
      </c>
      <c r="C520" s="32" t="s">
        <v>516</v>
      </c>
      <c r="D520"/>
      <c r="E520">
        <v>0</v>
      </c>
      <c r="F520" s="32" t="s">
        <v>517</v>
      </c>
      <c r="G520">
        <v>4.2</v>
      </c>
      <c r="H520">
        <v>14.32</v>
      </c>
      <c r="I520">
        <v>17</v>
      </c>
      <c r="J520">
        <v>0</v>
      </c>
      <c r="K520" s="31">
        <f>SUM(Tabela2[[#This Row],[Tributação federal para nacionais]:[Tributação municipal]])</f>
        <v>0.35520000000000002</v>
      </c>
      <c r="L520" s="14">
        <f>Tabela2[[#This Row],[importadosFederal]]/100</f>
        <v>4.2000000000000003E-2</v>
      </c>
      <c r="M520" s="14">
        <f>Tabela2[[#This Row],[nacionalFederal]]/100</f>
        <v>0.14319999999999999</v>
      </c>
      <c r="N520" s="14">
        <f>Tabela2[[#This Row],[estadual]]/100</f>
        <v>0.17</v>
      </c>
      <c r="O520" s="14">
        <f>Tabela2[[#This Row],[municipal]]/100</f>
        <v>0</v>
      </c>
      <c r="P520" s="13" t="str">
        <f>LEFT(Tabela2[[#This Row],[Código]],2)</f>
        <v>04</v>
      </c>
    </row>
    <row r="521" spans="2:16" x14ac:dyDescent="0.25">
      <c r="B521" s="11" t="str">
        <f>LOOKUP(Tabela2[[#This Row],[RESUMO]],Tabela3[Grupo],Tabela3[Meus produtos])</f>
        <v>Não</v>
      </c>
      <c r="C521" s="32" t="s">
        <v>518</v>
      </c>
      <c r="D521"/>
      <c r="E521">
        <v>0</v>
      </c>
      <c r="F521" s="32" t="s">
        <v>513</v>
      </c>
      <c r="G521">
        <v>4.2</v>
      </c>
      <c r="H521">
        <v>22.96</v>
      </c>
      <c r="I521">
        <v>17</v>
      </c>
      <c r="J521">
        <v>0</v>
      </c>
      <c r="K521" s="31">
        <f>SUM(Tabela2[[#This Row],[Tributação federal para nacionais]:[Tributação municipal]])</f>
        <v>0.44159999999999999</v>
      </c>
      <c r="L521" s="14">
        <f>Tabela2[[#This Row],[importadosFederal]]/100</f>
        <v>4.2000000000000003E-2</v>
      </c>
      <c r="M521" s="14">
        <f>Tabela2[[#This Row],[nacionalFederal]]/100</f>
        <v>0.2296</v>
      </c>
      <c r="N521" s="14">
        <f>Tabela2[[#This Row],[estadual]]/100</f>
        <v>0.17</v>
      </c>
      <c r="O521" s="14">
        <f>Tabela2[[#This Row],[municipal]]/100</f>
        <v>0</v>
      </c>
      <c r="P521" s="13" t="str">
        <f>LEFT(Tabela2[[#This Row],[Código]],2)</f>
        <v>04</v>
      </c>
    </row>
    <row r="522" spans="2:16" x14ac:dyDescent="0.25">
      <c r="B522" s="11" t="str">
        <f>LOOKUP(Tabela2[[#This Row],[RESUMO]],Tabela3[Grupo],Tabela3[Meus produtos])</f>
        <v>Não</v>
      </c>
      <c r="C522" s="32" t="s">
        <v>519</v>
      </c>
      <c r="D522"/>
      <c r="E522">
        <v>0</v>
      </c>
      <c r="F522" s="32" t="s">
        <v>515</v>
      </c>
      <c r="G522">
        <v>4.2</v>
      </c>
      <c r="H522">
        <v>22.96</v>
      </c>
      <c r="I522">
        <v>17</v>
      </c>
      <c r="J522">
        <v>0</v>
      </c>
      <c r="K522" s="31">
        <f>SUM(Tabela2[[#This Row],[Tributação federal para nacionais]:[Tributação municipal]])</f>
        <v>0.44159999999999999</v>
      </c>
      <c r="L522" s="14">
        <f>Tabela2[[#This Row],[importadosFederal]]/100</f>
        <v>4.2000000000000003E-2</v>
      </c>
      <c r="M522" s="14">
        <f>Tabela2[[#This Row],[nacionalFederal]]/100</f>
        <v>0.2296</v>
      </c>
      <c r="N522" s="14">
        <f>Tabela2[[#This Row],[estadual]]/100</f>
        <v>0.17</v>
      </c>
      <c r="O522" s="14">
        <f>Tabela2[[#This Row],[municipal]]/100</f>
        <v>0</v>
      </c>
      <c r="P522" s="13" t="str">
        <f>LEFT(Tabela2[[#This Row],[Código]],2)</f>
        <v>04</v>
      </c>
    </row>
    <row r="523" spans="2:16" x14ac:dyDescent="0.25">
      <c r="B523" s="11" t="str">
        <f>LOOKUP(Tabela2[[#This Row],[RESUMO]],Tabela3[Grupo],Tabela3[Meus produtos])</f>
        <v>Não</v>
      </c>
      <c r="C523" s="32" t="s">
        <v>520</v>
      </c>
      <c r="D523"/>
      <c r="E523">
        <v>0</v>
      </c>
      <c r="F523" s="32" t="s">
        <v>517</v>
      </c>
      <c r="G523">
        <v>4.2</v>
      </c>
      <c r="H523">
        <v>14.32</v>
      </c>
      <c r="I523">
        <v>17</v>
      </c>
      <c r="J523">
        <v>0</v>
      </c>
      <c r="K523" s="31">
        <f>SUM(Tabela2[[#This Row],[Tributação federal para nacionais]:[Tributação municipal]])</f>
        <v>0.35520000000000002</v>
      </c>
      <c r="L523" s="14">
        <f>Tabela2[[#This Row],[importadosFederal]]/100</f>
        <v>4.2000000000000003E-2</v>
      </c>
      <c r="M523" s="14">
        <f>Tabela2[[#This Row],[nacionalFederal]]/100</f>
        <v>0.14319999999999999</v>
      </c>
      <c r="N523" s="14">
        <f>Tabela2[[#This Row],[estadual]]/100</f>
        <v>0.17</v>
      </c>
      <c r="O523" s="14">
        <f>Tabela2[[#This Row],[municipal]]/100</f>
        <v>0</v>
      </c>
      <c r="P523" s="13" t="str">
        <f>LEFT(Tabela2[[#This Row],[Código]],2)</f>
        <v>04</v>
      </c>
    </row>
    <row r="524" spans="2:16" x14ac:dyDescent="0.25">
      <c r="B524" s="11" t="str">
        <f>LOOKUP(Tabela2[[#This Row],[RESUMO]],Tabela3[Grupo],Tabela3[Meus produtos])</f>
        <v>Não</v>
      </c>
      <c r="C524" s="32" t="s">
        <v>521</v>
      </c>
      <c r="D524"/>
      <c r="E524">
        <v>0</v>
      </c>
      <c r="F524" s="32" t="s">
        <v>522</v>
      </c>
      <c r="G524">
        <v>4.2</v>
      </c>
      <c r="H524">
        <v>14.99</v>
      </c>
      <c r="I524">
        <v>17</v>
      </c>
      <c r="J524">
        <v>0</v>
      </c>
      <c r="K524" s="31">
        <f>SUM(Tabela2[[#This Row],[Tributação federal para nacionais]:[Tributação municipal]])</f>
        <v>0.3619</v>
      </c>
      <c r="L524" s="14">
        <f>Tabela2[[#This Row],[importadosFederal]]/100</f>
        <v>4.2000000000000003E-2</v>
      </c>
      <c r="M524" s="14">
        <f>Tabela2[[#This Row],[nacionalFederal]]/100</f>
        <v>0.14990000000000001</v>
      </c>
      <c r="N524" s="14">
        <f>Tabela2[[#This Row],[estadual]]/100</f>
        <v>0.17</v>
      </c>
      <c r="O524" s="14">
        <f>Tabela2[[#This Row],[municipal]]/100</f>
        <v>0</v>
      </c>
      <c r="P524" s="13" t="str">
        <f>LEFT(Tabela2[[#This Row],[Código]],2)</f>
        <v>04</v>
      </c>
    </row>
    <row r="525" spans="2:16" x14ac:dyDescent="0.25">
      <c r="B525" s="11" t="str">
        <f>LOOKUP(Tabela2[[#This Row],[RESUMO]],Tabela3[Grupo],Tabela3[Meus produtos])</f>
        <v>Não</v>
      </c>
      <c r="C525" s="32" t="s">
        <v>521</v>
      </c>
      <c r="D525">
        <v>1</v>
      </c>
      <c r="E525">
        <v>0</v>
      </c>
      <c r="F525" s="32" t="s">
        <v>523</v>
      </c>
      <c r="G525">
        <v>13.45</v>
      </c>
      <c r="H525">
        <v>23.56</v>
      </c>
      <c r="I525">
        <v>17</v>
      </c>
      <c r="J525">
        <v>0</v>
      </c>
      <c r="K525" s="31">
        <f>SUM(Tabela2[[#This Row],[Tributação federal para nacionais]:[Tributação municipal]])</f>
        <v>0.54010000000000002</v>
      </c>
      <c r="L525" s="14">
        <f>Tabela2[[#This Row],[importadosFederal]]/100</f>
        <v>0.13449999999999998</v>
      </c>
      <c r="M525" s="14">
        <f>Tabela2[[#This Row],[nacionalFederal]]/100</f>
        <v>0.23559999999999998</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2" t="s">
        <v>524</v>
      </c>
      <c r="D526"/>
      <c r="E526">
        <v>0</v>
      </c>
      <c r="F526" s="32" t="s">
        <v>9</v>
      </c>
      <c r="G526">
        <v>4.2</v>
      </c>
      <c r="H526">
        <v>19.89</v>
      </c>
      <c r="I526">
        <v>17</v>
      </c>
      <c r="J526">
        <v>0</v>
      </c>
      <c r="K526" s="31">
        <f>SUM(Tabela2[[#This Row],[Tributação federal para nacionais]:[Tributação municipal]])</f>
        <v>0.41090000000000004</v>
      </c>
      <c r="L526" s="14">
        <f>Tabela2[[#This Row],[importadosFederal]]/100</f>
        <v>4.2000000000000003E-2</v>
      </c>
      <c r="M526" s="14">
        <f>Tabela2[[#This Row],[nacionalFederal]]/100</f>
        <v>0.19889999999999999</v>
      </c>
      <c r="N526" s="14">
        <f>Tabela2[[#This Row],[estadual]]/100</f>
        <v>0.17</v>
      </c>
      <c r="O526" s="14">
        <f>Tabela2[[#This Row],[municipal]]/100</f>
        <v>0</v>
      </c>
      <c r="P526" s="13" t="str">
        <f>LEFT(Tabela2[[#This Row],[Código]],2)</f>
        <v>04</v>
      </c>
    </row>
    <row r="527" spans="2:16" x14ac:dyDescent="0.25">
      <c r="B527" s="11" t="str">
        <f>LOOKUP(Tabela2[[#This Row],[RESUMO]],Tabela3[Grupo],Tabela3[Meus produtos])</f>
        <v>Não</v>
      </c>
      <c r="C527" s="32" t="s">
        <v>524</v>
      </c>
      <c r="D527">
        <v>1</v>
      </c>
      <c r="E527">
        <v>0</v>
      </c>
      <c r="F527" s="32" t="s">
        <v>523</v>
      </c>
      <c r="G527">
        <v>13.45</v>
      </c>
      <c r="H527">
        <v>30.99</v>
      </c>
      <c r="I527">
        <v>17</v>
      </c>
      <c r="J527">
        <v>0</v>
      </c>
      <c r="K527" s="31">
        <f>SUM(Tabela2[[#This Row],[Tributação federal para nacionais]:[Tributação municipal]])</f>
        <v>0.61440000000000006</v>
      </c>
      <c r="L527" s="14">
        <f>Tabela2[[#This Row],[importadosFederal]]/100</f>
        <v>0.13449999999999998</v>
      </c>
      <c r="M527" s="14">
        <f>Tabela2[[#This Row],[nacionalFederal]]/100</f>
        <v>0.30990000000000001</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2" t="s">
        <v>525</v>
      </c>
      <c r="D528"/>
      <c r="E528">
        <v>0</v>
      </c>
      <c r="F528" s="32" t="s">
        <v>526</v>
      </c>
      <c r="G528">
        <v>4.2</v>
      </c>
      <c r="H528">
        <v>14.32</v>
      </c>
      <c r="I528">
        <v>17</v>
      </c>
      <c r="J528">
        <v>0</v>
      </c>
      <c r="K528" s="31">
        <f>SUM(Tabela2[[#This Row],[Tributação federal para nacionais]:[Tributação municipal]])</f>
        <v>0.35520000000000002</v>
      </c>
      <c r="L528" s="14">
        <f>Tabela2[[#This Row],[importadosFederal]]/100</f>
        <v>4.2000000000000003E-2</v>
      </c>
      <c r="M528" s="14">
        <f>Tabela2[[#This Row],[nacionalFederal]]/100</f>
        <v>0.14319999999999999</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2" t="s">
        <v>525</v>
      </c>
      <c r="D529">
        <v>1</v>
      </c>
      <c r="E529">
        <v>0</v>
      </c>
      <c r="F529" s="32" t="s">
        <v>527</v>
      </c>
      <c r="G529">
        <v>13.45</v>
      </c>
      <c r="H529">
        <v>24.73</v>
      </c>
      <c r="I529">
        <v>17</v>
      </c>
      <c r="J529">
        <v>0</v>
      </c>
      <c r="K529" s="31">
        <f>SUM(Tabela2[[#This Row],[Tributação federal para nacionais]:[Tributação municipal]])</f>
        <v>0.55179999999999996</v>
      </c>
      <c r="L529" s="14">
        <f>Tabela2[[#This Row],[importadosFederal]]/100</f>
        <v>0.13449999999999998</v>
      </c>
      <c r="M529" s="14">
        <f>Tabela2[[#This Row],[nacionalFederal]]/100</f>
        <v>0.24729999999999999</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2" t="s">
        <v>528</v>
      </c>
      <c r="D530"/>
      <c r="E530">
        <v>0</v>
      </c>
      <c r="F530" s="32" t="s">
        <v>13</v>
      </c>
      <c r="G530">
        <v>4.2</v>
      </c>
      <c r="H530">
        <v>14.32</v>
      </c>
      <c r="I530">
        <v>17</v>
      </c>
      <c r="J530">
        <v>0</v>
      </c>
      <c r="K530" s="31">
        <f>SUM(Tabela2[[#This Row],[Tributação federal para nacionais]:[Tributação municipal]])</f>
        <v>0.35520000000000002</v>
      </c>
      <c r="L530" s="14">
        <f>Tabela2[[#This Row],[importadosFederal]]/100</f>
        <v>4.2000000000000003E-2</v>
      </c>
      <c r="M530" s="14">
        <f>Tabela2[[#This Row],[nacionalFederal]]/100</f>
        <v>0.14319999999999999</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2" t="s">
        <v>528</v>
      </c>
      <c r="D531">
        <v>1</v>
      </c>
      <c r="E531">
        <v>0</v>
      </c>
      <c r="F531" s="32" t="s">
        <v>529</v>
      </c>
      <c r="G531">
        <v>13.45</v>
      </c>
      <c r="H531">
        <v>24.73</v>
      </c>
      <c r="I531">
        <v>17</v>
      </c>
      <c r="J531">
        <v>0</v>
      </c>
      <c r="K531" s="31">
        <f>SUM(Tabela2[[#This Row],[Tributação federal para nacionais]:[Tributação municipal]])</f>
        <v>0.55179999999999996</v>
      </c>
      <c r="L531" s="14">
        <f>Tabela2[[#This Row],[importadosFederal]]/100</f>
        <v>0.13449999999999998</v>
      </c>
      <c r="M531" s="14">
        <f>Tabela2[[#This Row],[nacionalFederal]]/100</f>
        <v>0.24729999999999999</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2" t="s">
        <v>530</v>
      </c>
      <c r="D532"/>
      <c r="E532">
        <v>0</v>
      </c>
      <c r="F532" s="32" t="s">
        <v>531</v>
      </c>
      <c r="G532">
        <v>4.2</v>
      </c>
      <c r="H532">
        <v>18.579999999999998</v>
      </c>
      <c r="I532">
        <v>17</v>
      </c>
      <c r="J532">
        <v>0</v>
      </c>
      <c r="K532" s="31">
        <f>SUM(Tabela2[[#This Row],[Tributação federal para nacionais]:[Tributação municipal]])</f>
        <v>0.39780000000000004</v>
      </c>
      <c r="L532" s="14">
        <f>Tabela2[[#This Row],[importadosFederal]]/100</f>
        <v>4.2000000000000003E-2</v>
      </c>
      <c r="M532" s="14">
        <f>Tabela2[[#This Row],[nacionalFederal]]/100</f>
        <v>0.18579999999999999</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2" t="s">
        <v>530</v>
      </c>
      <c r="D533">
        <v>1</v>
      </c>
      <c r="E533">
        <v>0</v>
      </c>
      <c r="F533" s="32" t="s">
        <v>532</v>
      </c>
      <c r="G533">
        <v>13.45</v>
      </c>
      <c r="H533">
        <v>30.99</v>
      </c>
      <c r="I533">
        <v>17</v>
      </c>
      <c r="J533">
        <v>0</v>
      </c>
      <c r="K533" s="31">
        <f>SUM(Tabela2[[#This Row],[Tributação federal para nacionais]:[Tributação municipal]])</f>
        <v>0.61440000000000006</v>
      </c>
      <c r="L533" s="14">
        <f>Tabela2[[#This Row],[importadosFederal]]/100</f>
        <v>0.13449999999999998</v>
      </c>
      <c r="M533" s="14">
        <f>Tabela2[[#This Row],[nacionalFederal]]/100</f>
        <v>0.30990000000000001</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2" t="s">
        <v>533</v>
      </c>
      <c r="D534"/>
      <c r="E534">
        <v>0</v>
      </c>
      <c r="F534" s="32" t="s">
        <v>13</v>
      </c>
      <c r="G534">
        <v>4.2</v>
      </c>
      <c r="H534">
        <v>12.54</v>
      </c>
      <c r="I534">
        <v>17</v>
      </c>
      <c r="J534">
        <v>0</v>
      </c>
      <c r="K534" s="31">
        <f>SUM(Tabela2[[#This Row],[Tributação federal para nacionais]:[Tributação municipal]])</f>
        <v>0.33740000000000003</v>
      </c>
      <c r="L534" s="14">
        <f>Tabela2[[#This Row],[importadosFederal]]/100</f>
        <v>4.2000000000000003E-2</v>
      </c>
      <c r="M534" s="14">
        <f>Tabela2[[#This Row],[nacionalFederal]]/100</f>
        <v>0.12539999999999998</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2" t="s">
        <v>533</v>
      </c>
      <c r="D535">
        <v>1</v>
      </c>
      <c r="E535">
        <v>0</v>
      </c>
      <c r="F535" s="32" t="s">
        <v>532</v>
      </c>
      <c r="G535">
        <v>13.45</v>
      </c>
      <c r="H535">
        <v>23.56</v>
      </c>
      <c r="I535">
        <v>17</v>
      </c>
      <c r="J535">
        <v>0</v>
      </c>
      <c r="K535" s="31">
        <f>SUM(Tabela2[[#This Row],[Tributação federal para nacionais]:[Tributação municipal]])</f>
        <v>0.54010000000000002</v>
      </c>
      <c r="L535" s="14">
        <f>Tabela2[[#This Row],[importadosFederal]]/100</f>
        <v>0.13449999999999998</v>
      </c>
      <c r="M535" s="14">
        <f>Tabela2[[#This Row],[nacionalFederal]]/100</f>
        <v>0.23559999999999998</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2" t="s">
        <v>534</v>
      </c>
      <c r="D536"/>
      <c r="E536">
        <v>0</v>
      </c>
      <c r="F536" s="32" t="s">
        <v>535</v>
      </c>
      <c r="G536">
        <v>4.2</v>
      </c>
      <c r="H536">
        <v>13.35</v>
      </c>
      <c r="I536">
        <v>17</v>
      </c>
      <c r="J536">
        <v>0</v>
      </c>
      <c r="K536" s="31">
        <f>SUM(Tabela2[[#This Row],[Tributação federal para nacionais]:[Tributação municipal]])</f>
        <v>0.34550000000000003</v>
      </c>
      <c r="L536" s="14">
        <f>Tabela2[[#This Row],[importadosFederal]]/100</f>
        <v>4.2000000000000003E-2</v>
      </c>
      <c r="M536" s="14">
        <f>Tabela2[[#This Row],[nacionalFederal]]/100</f>
        <v>0.13350000000000001</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2" t="s">
        <v>536</v>
      </c>
      <c r="D537"/>
      <c r="E537">
        <v>0</v>
      </c>
      <c r="F537" s="32" t="s">
        <v>17104</v>
      </c>
      <c r="G537">
        <v>4.2</v>
      </c>
      <c r="H537">
        <v>13.35</v>
      </c>
      <c r="I537">
        <v>17</v>
      </c>
      <c r="J537">
        <v>0</v>
      </c>
      <c r="K537" s="31">
        <f>SUM(Tabela2[[#This Row],[Tributação federal para nacionais]:[Tributação municipal]])</f>
        <v>0.34550000000000003</v>
      </c>
      <c r="L537" s="14">
        <f>Tabela2[[#This Row],[importadosFederal]]/100</f>
        <v>4.2000000000000003E-2</v>
      </c>
      <c r="M537" s="14">
        <f>Tabela2[[#This Row],[nacionalFederal]]/100</f>
        <v>0.13350000000000001</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2" t="s">
        <v>537</v>
      </c>
      <c r="D538"/>
      <c r="E538">
        <v>0</v>
      </c>
      <c r="F538" s="32" t="s">
        <v>17105</v>
      </c>
      <c r="G538">
        <v>4.2</v>
      </c>
      <c r="H538">
        <v>13.35</v>
      </c>
      <c r="I538">
        <v>17</v>
      </c>
      <c r="J538">
        <v>0</v>
      </c>
      <c r="K538" s="31">
        <f>SUM(Tabela2[[#This Row],[Tributação federal para nacionais]:[Tributação municipal]])</f>
        <v>0.34550000000000003</v>
      </c>
      <c r="L538" s="14">
        <f>Tabela2[[#This Row],[importadosFederal]]/100</f>
        <v>4.2000000000000003E-2</v>
      </c>
      <c r="M538" s="14">
        <f>Tabela2[[#This Row],[nacionalFederal]]/100</f>
        <v>0.13350000000000001</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2" t="s">
        <v>538</v>
      </c>
      <c r="D539"/>
      <c r="E539">
        <v>0</v>
      </c>
      <c r="F539" s="32" t="s">
        <v>78</v>
      </c>
      <c r="G539">
        <v>4.2</v>
      </c>
      <c r="H539">
        <v>13.35</v>
      </c>
      <c r="I539">
        <v>17</v>
      </c>
      <c r="J539">
        <v>0</v>
      </c>
      <c r="K539" s="31">
        <f>SUM(Tabela2[[#This Row],[Tributação federal para nacionais]:[Tributação municipal]])</f>
        <v>0.34550000000000003</v>
      </c>
      <c r="L539" s="14">
        <f>Tabela2[[#This Row],[importadosFederal]]/100</f>
        <v>4.2000000000000003E-2</v>
      </c>
      <c r="M539" s="14">
        <f>Tabela2[[#This Row],[nacionalFederal]]/100</f>
        <v>0.13350000000000001</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2" t="s">
        <v>539</v>
      </c>
      <c r="D540"/>
      <c r="E540">
        <v>0</v>
      </c>
      <c r="F540" s="32" t="s">
        <v>540</v>
      </c>
      <c r="G540">
        <v>4.2</v>
      </c>
      <c r="H540">
        <v>18.579999999999998</v>
      </c>
      <c r="I540">
        <v>17</v>
      </c>
      <c r="J540">
        <v>0</v>
      </c>
      <c r="K540" s="31">
        <f>SUM(Tabela2[[#This Row],[Tributação federal para nacionais]:[Tributação municipal]])</f>
        <v>0.39780000000000004</v>
      </c>
      <c r="L540" s="14">
        <f>Tabela2[[#This Row],[importadosFederal]]/100</f>
        <v>4.2000000000000003E-2</v>
      </c>
      <c r="M540" s="14">
        <f>Tabela2[[#This Row],[nacionalFederal]]/100</f>
        <v>0.18579999999999999</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2" t="s">
        <v>541</v>
      </c>
      <c r="D541"/>
      <c r="E541">
        <v>0</v>
      </c>
      <c r="F541" s="32" t="s">
        <v>17</v>
      </c>
      <c r="G541">
        <v>4.2</v>
      </c>
      <c r="H541">
        <v>13.49</v>
      </c>
      <c r="I541">
        <v>17</v>
      </c>
      <c r="J541">
        <v>0</v>
      </c>
      <c r="K541" s="31">
        <f>SUM(Tabela2[[#This Row],[Tributação federal para nacionais]:[Tributação municipal]])</f>
        <v>0.34689999999999999</v>
      </c>
      <c r="L541" s="14">
        <f>Tabela2[[#This Row],[importadosFederal]]/100</f>
        <v>4.2000000000000003E-2</v>
      </c>
      <c r="M541" s="14">
        <f>Tabela2[[#This Row],[nacionalFederal]]/100</f>
        <v>0.13489999999999999</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2" t="s">
        <v>542</v>
      </c>
      <c r="D542"/>
      <c r="E542">
        <v>0</v>
      </c>
      <c r="F542" s="32" t="s">
        <v>543</v>
      </c>
      <c r="G542">
        <v>4.2</v>
      </c>
      <c r="H542">
        <v>13.49</v>
      </c>
      <c r="I542">
        <v>17</v>
      </c>
      <c r="J542">
        <v>0</v>
      </c>
      <c r="K542" s="31">
        <f>SUM(Tabela2[[#This Row],[Tributação federal para nacionais]:[Tributação municipal]])</f>
        <v>0.34689999999999999</v>
      </c>
      <c r="L542" s="14">
        <f>Tabela2[[#This Row],[importadosFederal]]/100</f>
        <v>4.2000000000000003E-2</v>
      </c>
      <c r="M542" s="14">
        <f>Tabela2[[#This Row],[nacionalFederal]]/100</f>
        <v>0.13489999999999999</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2" t="s">
        <v>544</v>
      </c>
      <c r="D543"/>
      <c r="E543">
        <v>0</v>
      </c>
      <c r="F543" s="32" t="s">
        <v>545</v>
      </c>
      <c r="G543">
        <v>4.2</v>
      </c>
      <c r="H543">
        <v>13.49</v>
      </c>
      <c r="I543">
        <v>17</v>
      </c>
      <c r="J543">
        <v>0</v>
      </c>
      <c r="K543" s="31">
        <f>SUM(Tabela2[[#This Row],[Tributação federal para nacionais]:[Tributação municipal]])</f>
        <v>0.34689999999999999</v>
      </c>
      <c r="L543" s="14">
        <f>Tabela2[[#This Row],[importadosFederal]]/100</f>
        <v>4.2000000000000003E-2</v>
      </c>
      <c r="M543" s="14">
        <f>Tabela2[[#This Row],[nacionalFederal]]/100</f>
        <v>0.13489999999999999</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2" t="s">
        <v>546</v>
      </c>
      <c r="D544"/>
      <c r="E544">
        <v>0</v>
      </c>
      <c r="F544" s="32" t="s">
        <v>547</v>
      </c>
      <c r="G544">
        <v>4.2</v>
      </c>
      <c r="H544">
        <v>13.49</v>
      </c>
      <c r="I544">
        <v>17</v>
      </c>
      <c r="J544">
        <v>0</v>
      </c>
      <c r="K544" s="31">
        <f>SUM(Tabela2[[#This Row],[Tributação federal para nacionais]:[Tributação municipal]])</f>
        <v>0.34689999999999999</v>
      </c>
      <c r="L544" s="14">
        <f>Tabela2[[#This Row],[importadosFederal]]/100</f>
        <v>4.2000000000000003E-2</v>
      </c>
      <c r="M544" s="14">
        <f>Tabela2[[#This Row],[nacionalFederal]]/100</f>
        <v>0.13489999999999999</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2" t="s">
        <v>548</v>
      </c>
      <c r="D545"/>
      <c r="E545">
        <v>0</v>
      </c>
      <c r="F545" s="32" t="s">
        <v>17106</v>
      </c>
      <c r="G545">
        <v>4.2</v>
      </c>
      <c r="H545">
        <v>18.579999999999998</v>
      </c>
      <c r="I545">
        <v>17</v>
      </c>
      <c r="J545">
        <v>0</v>
      </c>
      <c r="K545" s="31">
        <f>SUM(Tabela2[[#This Row],[Tributação federal para nacionais]:[Tributação municipal]])</f>
        <v>0.39780000000000004</v>
      </c>
      <c r="L545" s="14">
        <f>Tabela2[[#This Row],[importadosFederal]]/100</f>
        <v>4.2000000000000003E-2</v>
      </c>
      <c r="M545" s="14">
        <f>Tabela2[[#This Row],[nacionalFederal]]/100</f>
        <v>0.18579999999999999</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2" t="s">
        <v>549</v>
      </c>
      <c r="D546"/>
      <c r="E546">
        <v>0</v>
      </c>
      <c r="F546" s="32" t="s">
        <v>17107</v>
      </c>
      <c r="G546">
        <v>4.2</v>
      </c>
      <c r="H546">
        <v>18.579999999999998</v>
      </c>
      <c r="I546">
        <v>17</v>
      </c>
      <c r="J546">
        <v>0</v>
      </c>
      <c r="K546" s="31">
        <f>SUM(Tabela2[[#This Row],[Tributação federal para nacionais]:[Tributação municipal]])</f>
        <v>0.39780000000000004</v>
      </c>
      <c r="L546" s="14">
        <f>Tabela2[[#This Row],[importadosFederal]]/100</f>
        <v>4.2000000000000003E-2</v>
      </c>
      <c r="M546" s="14">
        <f>Tabela2[[#This Row],[nacionalFederal]]/100</f>
        <v>0.18579999999999999</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2" t="s">
        <v>550</v>
      </c>
      <c r="D547"/>
      <c r="E547">
        <v>0</v>
      </c>
      <c r="F547" s="32" t="s">
        <v>17108</v>
      </c>
      <c r="G547">
        <v>4.2</v>
      </c>
      <c r="H547">
        <v>13.49</v>
      </c>
      <c r="I547">
        <v>17</v>
      </c>
      <c r="J547">
        <v>0</v>
      </c>
      <c r="K547" s="31">
        <f>SUM(Tabela2[[#This Row],[Tributação federal para nacionais]:[Tributação municipal]])</f>
        <v>0.34689999999999999</v>
      </c>
      <c r="L547" s="14">
        <f>Tabela2[[#This Row],[importadosFederal]]/100</f>
        <v>4.2000000000000003E-2</v>
      </c>
      <c r="M547" s="14">
        <f>Tabela2[[#This Row],[nacionalFederal]]/100</f>
        <v>0.13489999999999999</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2" t="s">
        <v>551</v>
      </c>
      <c r="D548"/>
      <c r="E548">
        <v>0</v>
      </c>
      <c r="F548" s="32" t="s">
        <v>17</v>
      </c>
      <c r="G548">
        <v>4.2</v>
      </c>
      <c r="H548">
        <v>13.49</v>
      </c>
      <c r="I548">
        <v>17</v>
      </c>
      <c r="J548">
        <v>0</v>
      </c>
      <c r="K548" s="31">
        <f>SUM(Tabela2[[#This Row],[Tributação federal para nacionais]:[Tributação municipal]])</f>
        <v>0.34689999999999999</v>
      </c>
      <c r="L548" s="14">
        <f>Tabela2[[#This Row],[importadosFederal]]/100</f>
        <v>4.2000000000000003E-2</v>
      </c>
      <c r="M548" s="14">
        <f>Tabela2[[#This Row],[nacionalFederal]]/100</f>
        <v>0.13489999999999999</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2" t="s">
        <v>552</v>
      </c>
      <c r="D549"/>
      <c r="E549">
        <v>0</v>
      </c>
      <c r="F549" s="32" t="s">
        <v>553</v>
      </c>
      <c r="G549">
        <v>4.2</v>
      </c>
      <c r="H549">
        <v>4.8</v>
      </c>
      <c r="I549">
        <v>17</v>
      </c>
      <c r="J549">
        <v>0</v>
      </c>
      <c r="K549" s="31">
        <f>SUM(Tabela2[[#This Row],[Tributação federal para nacionais]:[Tributação municipal]])</f>
        <v>0.26</v>
      </c>
      <c r="L549" s="14">
        <f>Tabela2[[#This Row],[importadosFederal]]/100</f>
        <v>4.2000000000000003E-2</v>
      </c>
      <c r="M549" s="14">
        <f>Tabela2[[#This Row],[nacionalFederal]]/100</f>
        <v>4.8000000000000001E-2</v>
      </c>
      <c r="N549" s="14">
        <f>Tabela2[[#This Row],[estadual]]/100</f>
        <v>0.17</v>
      </c>
      <c r="O549" s="14">
        <f>Tabela2[[#This Row],[municipal]]/100</f>
        <v>0</v>
      </c>
      <c r="P549" s="13" t="str">
        <f>LEFT(Tabela2[[#This Row],[Código]],2)</f>
        <v>04</v>
      </c>
    </row>
    <row r="550" spans="2:16" x14ac:dyDescent="0.25">
      <c r="B550" s="11" t="str">
        <f>LOOKUP(Tabela2[[#This Row],[RESUMO]],Tabela3[Grupo],Tabela3[Meus produtos])</f>
        <v>Não</v>
      </c>
      <c r="C550" s="32" t="s">
        <v>554</v>
      </c>
      <c r="D550"/>
      <c r="E550">
        <v>0</v>
      </c>
      <c r="F550" s="32" t="s">
        <v>9</v>
      </c>
      <c r="G550">
        <v>4.2</v>
      </c>
      <c r="H550">
        <v>4.8</v>
      </c>
      <c r="I550">
        <v>17</v>
      </c>
      <c r="J550">
        <v>0</v>
      </c>
      <c r="K550" s="31">
        <f>SUM(Tabela2[[#This Row],[Tributação federal para nacionais]:[Tributação municipal]])</f>
        <v>0.26</v>
      </c>
      <c r="L550" s="14">
        <f>Tabela2[[#This Row],[importadosFederal]]/100</f>
        <v>4.2000000000000003E-2</v>
      </c>
      <c r="M550" s="14">
        <f>Tabela2[[#This Row],[nacionalFederal]]/100</f>
        <v>4.8000000000000001E-2</v>
      </c>
      <c r="N550" s="14">
        <f>Tabela2[[#This Row],[estadual]]/100</f>
        <v>0.17</v>
      </c>
      <c r="O550" s="14">
        <f>Tabela2[[#This Row],[municipal]]/100</f>
        <v>0</v>
      </c>
      <c r="P550" s="13" t="str">
        <f>LEFT(Tabela2[[#This Row],[Código]],2)</f>
        <v>04</v>
      </c>
    </row>
    <row r="551" spans="2:16" x14ac:dyDescent="0.25">
      <c r="B551" s="11" t="str">
        <f>LOOKUP(Tabela2[[#This Row],[RESUMO]],Tabela3[Grupo],Tabela3[Meus produtos])</f>
        <v>Não</v>
      </c>
      <c r="C551" s="32" t="s">
        <v>555</v>
      </c>
      <c r="D551"/>
      <c r="E551">
        <v>0</v>
      </c>
      <c r="F551" s="32" t="s">
        <v>553</v>
      </c>
      <c r="G551">
        <v>4.2</v>
      </c>
      <c r="H551">
        <v>10.54</v>
      </c>
      <c r="I551">
        <v>17</v>
      </c>
      <c r="J551">
        <v>0</v>
      </c>
      <c r="K551" s="31">
        <f>SUM(Tabela2[[#This Row],[Tributação federal para nacionais]:[Tributação municipal]])</f>
        <v>0.31740000000000002</v>
      </c>
      <c r="L551" s="14">
        <f>Tabela2[[#This Row],[importadosFederal]]/100</f>
        <v>4.2000000000000003E-2</v>
      </c>
      <c r="M551" s="14">
        <f>Tabela2[[#This Row],[nacionalFederal]]/100</f>
        <v>0.10539999999999999</v>
      </c>
      <c r="N551" s="14">
        <f>Tabela2[[#This Row],[estadual]]/100</f>
        <v>0.17</v>
      </c>
      <c r="O551" s="14">
        <f>Tabela2[[#This Row],[municipal]]/100</f>
        <v>0</v>
      </c>
      <c r="P551" s="13" t="str">
        <f>LEFT(Tabela2[[#This Row],[Código]],2)</f>
        <v>04</v>
      </c>
    </row>
    <row r="552" spans="2:16" x14ac:dyDescent="0.25">
      <c r="B552" s="11" t="str">
        <f>LOOKUP(Tabela2[[#This Row],[RESUMO]],Tabela3[Grupo],Tabela3[Meus produtos])</f>
        <v>Não</v>
      </c>
      <c r="C552" s="32" t="s">
        <v>556</v>
      </c>
      <c r="D552"/>
      <c r="E552">
        <v>0</v>
      </c>
      <c r="F552" s="32" t="s">
        <v>9</v>
      </c>
      <c r="G552">
        <v>4.2</v>
      </c>
      <c r="H552">
        <v>10.54</v>
      </c>
      <c r="I552">
        <v>17</v>
      </c>
      <c r="J552">
        <v>0</v>
      </c>
      <c r="K552" s="31">
        <f>SUM(Tabela2[[#This Row],[Tributação federal para nacionais]:[Tributação municipal]])</f>
        <v>0.31740000000000002</v>
      </c>
      <c r="L552" s="14">
        <f>Tabela2[[#This Row],[importadosFederal]]/100</f>
        <v>4.2000000000000003E-2</v>
      </c>
      <c r="M552" s="14">
        <f>Tabela2[[#This Row],[nacionalFederal]]/100</f>
        <v>0.10539999999999999</v>
      </c>
      <c r="N552" s="14">
        <f>Tabela2[[#This Row],[estadual]]/100</f>
        <v>0.17</v>
      </c>
      <c r="O552" s="14">
        <f>Tabela2[[#This Row],[municipal]]/100</f>
        <v>0</v>
      </c>
      <c r="P552" s="13" t="str">
        <f>LEFT(Tabela2[[#This Row],[Código]],2)</f>
        <v>04</v>
      </c>
    </row>
    <row r="553" spans="2:16" x14ac:dyDescent="0.25">
      <c r="B553" s="11" t="str">
        <f>LOOKUP(Tabela2[[#This Row],[RESUMO]],Tabela3[Grupo],Tabela3[Meus produtos])</f>
        <v>Não</v>
      </c>
      <c r="C553" s="32" t="s">
        <v>557</v>
      </c>
      <c r="D553"/>
      <c r="E553">
        <v>0</v>
      </c>
      <c r="F553" s="32" t="s">
        <v>13</v>
      </c>
      <c r="G553">
        <v>4.2</v>
      </c>
      <c r="H553">
        <v>10.54</v>
      </c>
      <c r="I553">
        <v>17</v>
      </c>
      <c r="J553">
        <v>0</v>
      </c>
      <c r="K553" s="31">
        <f>SUM(Tabela2[[#This Row],[Tributação federal para nacionais]:[Tributação municipal]])</f>
        <v>0.31740000000000002</v>
      </c>
      <c r="L553" s="14">
        <f>Tabela2[[#This Row],[importadosFederal]]/100</f>
        <v>4.2000000000000003E-2</v>
      </c>
      <c r="M553" s="14">
        <f>Tabela2[[#This Row],[nacionalFederal]]/100</f>
        <v>0.10539999999999999</v>
      </c>
      <c r="N553" s="14">
        <f>Tabela2[[#This Row],[estadual]]/100</f>
        <v>0.17</v>
      </c>
      <c r="O553" s="14">
        <f>Tabela2[[#This Row],[municipal]]/100</f>
        <v>0</v>
      </c>
      <c r="P553" s="13" t="str">
        <f>LEFT(Tabela2[[#This Row],[Código]],2)</f>
        <v>04</v>
      </c>
    </row>
    <row r="554" spans="2:16" x14ac:dyDescent="0.25">
      <c r="B554" s="11" t="str">
        <f>LOOKUP(Tabela2[[#This Row],[RESUMO]],Tabela3[Grupo],Tabela3[Meus produtos])</f>
        <v>Não</v>
      </c>
      <c r="C554" s="32" t="s">
        <v>558</v>
      </c>
      <c r="D554"/>
      <c r="E554">
        <v>0</v>
      </c>
      <c r="F554" s="32" t="s">
        <v>559</v>
      </c>
      <c r="G554">
        <v>4.2</v>
      </c>
      <c r="H554">
        <v>11.84</v>
      </c>
      <c r="I554">
        <v>17</v>
      </c>
      <c r="J554">
        <v>0</v>
      </c>
      <c r="K554" s="31">
        <f>SUM(Tabela2[[#This Row],[Tributação federal para nacionais]:[Tributação municipal]])</f>
        <v>0.33040000000000003</v>
      </c>
      <c r="L554" s="14">
        <f>Tabela2[[#This Row],[importadosFederal]]/100</f>
        <v>4.2000000000000003E-2</v>
      </c>
      <c r="M554" s="14">
        <f>Tabela2[[#This Row],[nacionalFederal]]/100</f>
        <v>0.11840000000000001</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2" t="s">
        <v>560</v>
      </c>
      <c r="D555"/>
      <c r="E555">
        <v>0</v>
      </c>
      <c r="F555" s="32" t="s">
        <v>66</v>
      </c>
      <c r="G555">
        <v>4.2</v>
      </c>
      <c r="H555">
        <v>11.84</v>
      </c>
      <c r="I555">
        <v>17</v>
      </c>
      <c r="J555">
        <v>0</v>
      </c>
      <c r="K555" s="31">
        <f>SUM(Tabela2[[#This Row],[Tributação federal para nacionais]:[Tributação municipal]])</f>
        <v>0.33040000000000003</v>
      </c>
      <c r="L555" s="14">
        <f>Tabela2[[#This Row],[importadosFederal]]/100</f>
        <v>4.2000000000000003E-2</v>
      </c>
      <c r="M555" s="14">
        <f>Tabela2[[#This Row],[nacionalFederal]]/100</f>
        <v>0.11840000000000001</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2" t="s">
        <v>560</v>
      </c>
      <c r="D556">
        <v>1</v>
      </c>
      <c r="E556">
        <v>0</v>
      </c>
      <c r="F556" s="32" t="s">
        <v>561</v>
      </c>
      <c r="G556">
        <v>13.45</v>
      </c>
      <c r="H556">
        <v>21.09</v>
      </c>
      <c r="I556">
        <v>17</v>
      </c>
      <c r="J556">
        <v>0</v>
      </c>
      <c r="K556" s="31">
        <f>SUM(Tabela2[[#This Row],[Tributação federal para nacionais]:[Tributação municipal]])</f>
        <v>0.51539999999999997</v>
      </c>
      <c r="L556" s="14">
        <f>Tabela2[[#This Row],[importadosFederal]]/100</f>
        <v>0.13449999999999998</v>
      </c>
      <c r="M556" s="14">
        <f>Tabela2[[#This Row],[nacionalFederal]]/100</f>
        <v>0.2109</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2" t="s">
        <v>562</v>
      </c>
      <c r="D557"/>
      <c r="E557">
        <v>0</v>
      </c>
      <c r="F557" s="32" t="s">
        <v>563</v>
      </c>
      <c r="G557">
        <v>4.2</v>
      </c>
      <c r="H557">
        <v>11.84</v>
      </c>
      <c r="I557">
        <v>17</v>
      </c>
      <c r="J557">
        <v>0</v>
      </c>
      <c r="K557" s="31">
        <f>SUM(Tabela2[[#This Row],[Tributação federal para nacionais]:[Tributação municipal]])</f>
        <v>0.33040000000000003</v>
      </c>
      <c r="L557" s="14">
        <f>Tabela2[[#This Row],[importadosFederal]]/100</f>
        <v>4.2000000000000003E-2</v>
      </c>
      <c r="M557" s="14">
        <f>Tabela2[[#This Row],[nacionalFederal]]/100</f>
        <v>0.11840000000000001</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2" t="s">
        <v>564</v>
      </c>
      <c r="D558"/>
      <c r="E558">
        <v>0</v>
      </c>
      <c r="F558" s="32" t="s">
        <v>9</v>
      </c>
      <c r="G558">
        <v>4.2</v>
      </c>
      <c r="H558">
        <v>11.84</v>
      </c>
      <c r="I558">
        <v>17</v>
      </c>
      <c r="J558">
        <v>0</v>
      </c>
      <c r="K558" s="31">
        <f>SUM(Tabela2[[#This Row],[Tributação federal para nacionais]:[Tributação municipal]])</f>
        <v>0.33040000000000003</v>
      </c>
      <c r="L558" s="14">
        <f>Tabela2[[#This Row],[importadosFederal]]/100</f>
        <v>4.2000000000000003E-2</v>
      </c>
      <c r="M558" s="14">
        <f>Tabela2[[#This Row],[nacionalFederal]]/100</f>
        <v>0.11840000000000001</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2" t="s">
        <v>564</v>
      </c>
      <c r="D559">
        <v>1</v>
      </c>
      <c r="E559">
        <v>0</v>
      </c>
      <c r="F559" s="32" t="s">
        <v>565</v>
      </c>
      <c r="G559">
        <v>13.45</v>
      </c>
      <c r="H559">
        <v>21.09</v>
      </c>
      <c r="I559">
        <v>17</v>
      </c>
      <c r="J559">
        <v>0</v>
      </c>
      <c r="K559" s="31">
        <f>SUM(Tabela2[[#This Row],[Tributação federal para nacionais]:[Tributação municipal]])</f>
        <v>0.51539999999999997</v>
      </c>
      <c r="L559" s="14">
        <f>Tabela2[[#This Row],[importadosFederal]]/100</f>
        <v>0.13449999999999998</v>
      </c>
      <c r="M559" s="14">
        <f>Tabela2[[#This Row],[nacionalFederal]]/100</f>
        <v>0.2109</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2" t="s">
        <v>566</v>
      </c>
      <c r="D560"/>
      <c r="E560">
        <v>0</v>
      </c>
      <c r="F560" s="32" t="s">
        <v>567</v>
      </c>
      <c r="G560">
        <v>4.2</v>
      </c>
      <c r="H560">
        <v>15.48</v>
      </c>
      <c r="I560">
        <v>17</v>
      </c>
      <c r="J560">
        <v>0</v>
      </c>
      <c r="K560" s="31">
        <f>SUM(Tabela2[[#This Row],[Tributação federal para nacionais]:[Tributação municipal]])</f>
        <v>0.36680000000000001</v>
      </c>
      <c r="L560" s="14">
        <f>Tabela2[[#This Row],[importadosFederal]]/100</f>
        <v>4.2000000000000003E-2</v>
      </c>
      <c r="M560" s="14">
        <f>Tabela2[[#This Row],[nacionalFederal]]/100</f>
        <v>0.15479999999999999</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2" t="s">
        <v>566</v>
      </c>
      <c r="D561">
        <v>1</v>
      </c>
      <c r="E561">
        <v>0</v>
      </c>
      <c r="F561" s="32" t="s">
        <v>527</v>
      </c>
      <c r="G561">
        <v>13.45</v>
      </c>
      <c r="H561">
        <v>24.73</v>
      </c>
      <c r="I561">
        <v>17</v>
      </c>
      <c r="J561">
        <v>0</v>
      </c>
      <c r="K561" s="31">
        <f>SUM(Tabela2[[#This Row],[Tributação federal para nacionais]:[Tributação municipal]])</f>
        <v>0.55179999999999996</v>
      </c>
      <c r="L561" s="14">
        <f>Tabela2[[#This Row],[importadosFederal]]/100</f>
        <v>0.13449999999999998</v>
      </c>
      <c r="M561" s="14">
        <f>Tabela2[[#This Row],[nacionalFederal]]/100</f>
        <v>0.24729999999999999</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2" t="s">
        <v>568</v>
      </c>
      <c r="D562"/>
      <c r="E562">
        <v>0</v>
      </c>
      <c r="F562" s="32" t="s">
        <v>569</v>
      </c>
      <c r="G562">
        <v>4.2</v>
      </c>
      <c r="H562">
        <v>14.31</v>
      </c>
      <c r="I562">
        <v>17</v>
      </c>
      <c r="J562">
        <v>0</v>
      </c>
      <c r="K562" s="31">
        <f>SUM(Tabela2[[#This Row],[Tributação federal para nacionais]:[Tributação municipal]])</f>
        <v>0.35510000000000003</v>
      </c>
      <c r="L562" s="14">
        <f>Tabela2[[#This Row],[importadosFederal]]/100</f>
        <v>4.2000000000000003E-2</v>
      </c>
      <c r="M562" s="14">
        <f>Tabela2[[#This Row],[nacionalFederal]]/100</f>
        <v>0.1431</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2" t="s">
        <v>570</v>
      </c>
      <c r="D563"/>
      <c r="E563">
        <v>0</v>
      </c>
      <c r="F563" s="32" t="s">
        <v>17109</v>
      </c>
      <c r="G563">
        <v>13.45</v>
      </c>
      <c r="H563">
        <v>19.79</v>
      </c>
      <c r="I563">
        <v>17</v>
      </c>
      <c r="J563">
        <v>0</v>
      </c>
      <c r="K563" s="31">
        <f>SUM(Tabela2[[#This Row],[Tributação federal para nacionais]:[Tributação municipal]])</f>
        <v>0.50239999999999996</v>
      </c>
      <c r="L563" s="14">
        <f>Tabela2[[#This Row],[importadosFederal]]/100</f>
        <v>0.13449999999999998</v>
      </c>
      <c r="M563" s="14">
        <f>Tabela2[[#This Row],[nacionalFederal]]/100</f>
        <v>0.19789999999999999</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2" t="s">
        <v>571</v>
      </c>
      <c r="D564"/>
      <c r="E564">
        <v>0</v>
      </c>
      <c r="F564" s="32" t="s">
        <v>572</v>
      </c>
      <c r="G564">
        <v>13.45</v>
      </c>
      <c r="H564">
        <v>19.79</v>
      </c>
      <c r="I564">
        <v>17</v>
      </c>
      <c r="J564">
        <v>0</v>
      </c>
      <c r="K564" s="31">
        <f>SUM(Tabela2[[#This Row],[Tributação federal para nacionais]:[Tributação municipal]])</f>
        <v>0.50239999999999996</v>
      </c>
      <c r="L564" s="14">
        <f>Tabela2[[#This Row],[importadosFederal]]/100</f>
        <v>0.13449999999999998</v>
      </c>
      <c r="M564" s="14">
        <f>Tabela2[[#This Row],[nacionalFederal]]/100</f>
        <v>0.19789999999999999</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2" t="s">
        <v>573</v>
      </c>
      <c r="D565"/>
      <c r="E565">
        <v>0</v>
      </c>
      <c r="F565" s="32" t="s">
        <v>78</v>
      </c>
      <c r="G565">
        <v>13.45</v>
      </c>
      <c r="H565">
        <v>19.79</v>
      </c>
      <c r="I565">
        <v>17</v>
      </c>
      <c r="J565">
        <v>0</v>
      </c>
      <c r="K565" s="31">
        <f>SUM(Tabela2[[#This Row],[Tributação federal para nacionais]:[Tributação municipal]])</f>
        <v>0.50239999999999996</v>
      </c>
      <c r="L565" s="14">
        <f>Tabela2[[#This Row],[importadosFederal]]/100</f>
        <v>0.13449999999999998</v>
      </c>
      <c r="M565" s="14">
        <f>Tabela2[[#This Row],[nacionalFederal]]/100</f>
        <v>0.19789999999999999</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2" t="s">
        <v>574</v>
      </c>
      <c r="D566"/>
      <c r="E566">
        <v>0</v>
      </c>
      <c r="F566" s="32" t="s">
        <v>17</v>
      </c>
      <c r="G566">
        <v>13.45</v>
      </c>
      <c r="H566">
        <v>19.79</v>
      </c>
      <c r="I566">
        <v>17</v>
      </c>
      <c r="J566">
        <v>0</v>
      </c>
      <c r="K566" s="31">
        <f>SUM(Tabela2[[#This Row],[Tributação federal para nacionais]:[Tributação municipal]])</f>
        <v>0.50239999999999996</v>
      </c>
      <c r="L566" s="14">
        <f>Tabela2[[#This Row],[importadosFederal]]/100</f>
        <v>0.13449999999999998</v>
      </c>
      <c r="M566" s="14">
        <f>Tabela2[[#This Row],[nacionalFederal]]/100</f>
        <v>0.19789999999999999</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2" t="s">
        <v>575</v>
      </c>
      <c r="D567"/>
      <c r="E567">
        <v>0</v>
      </c>
      <c r="F567" s="32" t="s">
        <v>576</v>
      </c>
      <c r="G567">
        <v>13.45</v>
      </c>
      <c r="H567">
        <v>19.79</v>
      </c>
      <c r="I567">
        <v>17</v>
      </c>
      <c r="J567">
        <v>0</v>
      </c>
      <c r="K567" s="31">
        <f>SUM(Tabela2[[#This Row],[Tributação federal para nacionais]:[Tributação municipal]])</f>
        <v>0.50239999999999996</v>
      </c>
      <c r="L567" s="14">
        <f>Tabela2[[#This Row],[importadosFederal]]/100</f>
        <v>0.13449999999999998</v>
      </c>
      <c r="M567" s="14">
        <f>Tabela2[[#This Row],[nacionalFederal]]/100</f>
        <v>0.19789999999999999</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2" t="s">
        <v>577</v>
      </c>
      <c r="D568"/>
      <c r="E568">
        <v>0</v>
      </c>
      <c r="F568" s="32" t="s">
        <v>578</v>
      </c>
      <c r="G568">
        <v>13.45</v>
      </c>
      <c r="H568">
        <v>19.79</v>
      </c>
      <c r="I568">
        <v>17</v>
      </c>
      <c r="J568">
        <v>0</v>
      </c>
      <c r="K568" s="31">
        <f>SUM(Tabela2[[#This Row],[Tributação federal para nacionais]:[Tributação municipal]])</f>
        <v>0.50239999999999996</v>
      </c>
      <c r="L568" s="14">
        <f>Tabela2[[#This Row],[importadosFederal]]/100</f>
        <v>0.13449999999999998</v>
      </c>
      <c r="M568" s="14">
        <f>Tabela2[[#This Row],[nacionalFederal]]/100</f>
        <v>0.19789999999999999</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2" t="s">
        <v>579</v>
      </c>
      <c r="D569"/>
      <c r="E569">
        <v>0</v>
      </c>
      <c r="F569" s="32" t="s">
        <v>580</v>
      </c>
      <c r="G569">
        <v>13.45</v>
      </c>
      <c r="H569">
        <v>19.79</v>
      </c>
      <c r="I569">
        <v>17</v>
      </c>
      <c r="J569">
        <v>0</v>
      </c>
      <c r="K569" s="31">
        <f>SUM(Tabela2[[#This Row],[Tributação federal para nacionais]:[Tributação municipal]])</f>
        <v>0.50239999999999996</v>
      </c>
      <c r="L569" s="14">
        <f>Tabela2[[#This Row],[importadosFederal]]/100</f>
        <v>0.13449999999999998</v>
      </c>
      <c r="M569" s="14">
        <f>Tabela2[[#This Row],[nacionalFederal]]/100</f>
        <v>0.19789999999999999</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2" t="s">
        <v>581</v>
      </c>
      <c r="D570"/>
      <c r="E570">
        <v>0</v>
      </c>
      <c r="F570" s="32" t="s">
        <v>582</v>
      </c>
      <c r="G570">
        <v>13.45</v>
      </c>
      <c r="H570">
        <v>19.79</v>
      </c>
      <c r="I570">
        <v>17</v>
      </c>
      <c r="J570">
        <v>0</v>
      </c>
      <c r="K570" s="31">
        <f>SUM(Tabela2[[#This Row],[Tributação federal para nacionais]:[Tributação municipal]])</f>
        <v>0.50239999999999996</v>
      </c>
      <c r="L570" s="14">
        <f>Tabela2[[#This Row],[importadosFederal]]/100</f>
        <v>0.13449999999999998</v>
      </c>
      <c r="M570" s="14">
        <f>Tabela2[[#This Row],[nacionalFederal]]/100</f>
        <v>0.19789999999999999</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2" t="s">
        <v>583</v>
      </c>
      <c r="D571"/>
      <c r="E571">
        <v>0</v>
      </c>
      <c r="F571" s="32" t="s">
        <v>584</v>
      </c>
      <c r="G571">
        <v>13.45</v>
      </c>
      <c r="H571">
        <v>19.79</v>
      </c>
      <c r="I571">
        <v>17</v>
      </c>
      <c r="J571">
        <v>0</v>
      </c>
      <c r="K571" s="31">
        <f>SUM(Tabela2[[#This Row],[Tributação federal para nacionais]:[Tributação municipal]])</f>
        <v>0.50239999999999996</v>
      </c>
      <c r="L571" s="14">
        <f>Tabela2[[#This Row],[importadosFederal]]/100</f>
        <v>0.13449999999999998</v>
      </c>
      <c r="M571" s="14">
        <f>Tabela2[[#This Row],[nacionalFederal]]/100</f>
        <v>0.19789999999999999</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2" t="s">
        <v>585</v>
      </c>
      <c r="D572"/>
      <c r="E572">
        <v>0</v>
      </c>
      <c r="F572" s="32" t="s">
        <v>78</v>
      </c>
      <c r="G572">
        <v>13.45</v>
      </c>
      <c r="H572">
        <v>19.79</v>
      </c>
      <c r="I572">
        <v>17</v>
      </c>
      <c r="J572">
        <v>0</v>
      </c>
      <c r="K572" s="31">
        <f>SUM(Tabela2[[#This Row],[Tributação federal para nacionais]:[Tributação municipal]])</f>
        <v>0.50239999999999996</v>
      </c>
      <c r="L572" s="14">
        <f>Tabela2[[#This Row],[importadosFederal]]/100</f>
        <v>0.13449999999999998</v>
      </c>
      <c r="M572" s="14">
        <f>Tabela2[[#This Row],[nacionalFederal]]/100</f>
        <v>0.19789999999999999</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2" t="s">
        <v>586</v>
      </c>
      <c r="D573"/>
      <c r="E573">
        <v>0</v>
      </c>
      <c r="F573" s="32" t="s">
        <v>17</v>
      </c>
      <c r="G573">
        <v>13.45</v>
      </c>
      <c r="H573">
        <v>17.03</v>
      </c>
      <c r="I573">
        <v>17</v>
      </c>
      <c r="J573">
        <v>0</v>
      </c>
      <c r="K573" s="31">
        <f>SUM(Tabela2[[#This Row],[Tributação federal para nacionais]:[Tributação municipal]])</f>
        <v>0.4748</v>
      </c>
      <c r="L573" s="14">
        <f>Tabela2[[#This Row],[importadosFederal]]/100</f>
        <v>0.13449999999999998</v>
      </c>
      <c r="M573" s="14">
        <f>Tabela2[[#This Row],[nacionalFederal]]/100</f>
        <v>0.17030000000000001</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2" t="s">
        <v>587</v>
      </c>
      <c r="D574"/>
      <c r="E574">
        <v>0</v>
      </c>
      <c r="F574" s="32" t="s">
        <v>17110</v>
      </c>
      <c r="G574">
        <v>13.45</v>
      </c>
      <c r="H574">
        <v>19.79</v>
      </c>
      <c r="I574">
        <v>17</v>
      </c>
      <c r="J574">
        <v>0</v>
      </c>
      <c r="K574" s="31">
        <f>SUM(Tabela2[[#This Row],[Tributação federal para nacionais]:[Tributação municipal]])</f>
        <v>0.50239999999999996</v>
      </c>
      <c r="L574" s="14">
        <f>Tabela2[[#This Row],[importadosFederal]]/100</f>
        <v>0.13449999999999998</v>
      </c>
      <c r="M574" s="14">
        <f>Tabela2[[#This Row],[nacionalFederal]]/100</f>
        <v>0.19789999999999999</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2" t="s">
        <v>588</v>
      </c>
      <c r="D575"/>
      <c r="E575">
        <v>0</v>
      </c>
      <c r="F575" s="32" t="s">
        <v>13</v>
      </c>
      <c r="G575">
        <v>13.45</v>
      </c>
      <c r="H575">
        <v>19.79</v>
      </c>
      <c r="I575">
        <v>17</v>
      </c>
      <c r="J575">
        <v>0</v>
      </c>
      <c r="K575" s="31">
        <f>SUM(Tabela2[[#This Row],[Tributação federal para nacionais]:[Tributação municipal]])</f>
        <v>0.50239999999999996</v>
      </c>
      <c r="L575" s="14">
        <f>Tabela2[[#This Row],[importadosFederal]]/100</f>
        <v>0.13449999999999998</v>
      </c>
      <c r="M575" s="14">
        <f>Tabela2[[#This Row],[nacionalFederal]]/100</f>
        <v>0.19789999999999999</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2" t="s">
        <v>589</v>
      </c>
      <c r="D576"/>
      <c r="E576">
        <v>0</v>
      </c>
      <c r="F576" s="32" t="s">
        <v>590</v>
      </c>
      <c r="G576">
        <v>13.45</v>
      </c>
      <c r="H576">
        <v>19.79</v>
      </c>
      <c r="I576">
        <v>17</v>
      </c>
      <c r="J576">
        <v>0</v>
      </c>
      <c r="K576" s="31">
        <f>SUM(Tabela2[[#This Row],[Tributação federal para nacionais]:[Tributação municipal]])</f>
        <v>0.50239999999999996</v>
      </c>
      <c r="L576" s="14">
        <f>Tabela2[[#This Row],[importadosFederal]]/100</f>
        <v>0.13449999999999998</v>
      </c>
      <c r="M576" s="14">
        <f>Tabela2[[#This Row],[nacionalFederal]]/100</f>
        <v>0.19789999999999999</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2" t="s">
        <v>591</v>
      </c>
      <c r="D577"/>
      <c r="E577">
        <v>0</v>
      </c>
      <c r="F577" s="32" t="s">
        <v>13</v>
      </c>
      <c r="G577">
        <v>4.2</v>
      </c>
      <c r="H577">
        <v>10.54</v>
      </c>
      <c r="I577">
        <v>17</v>
      </c>
      <c r="J577">
        <v>0</v>
      </c>
      <c r="K577" s="31">
        <f>SUM(Tabela2[[#This Row],[Tributação federal para nacionais]:[Tributação municipal]])</f>
        <v>0.31740000000000002</v>
      </c>
      <c r="L577" s="14">
        <f>Tabela2[[#This Row],[importadosFederal]]/100</f>
        <v>4.2000000000000003E-2</v>
      </c>
      <c r="M577" s="14">
        <f>Tabela2[[#This Row],[nacionalFederal]]/100</f>
        <v>0.10539999999999999</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2" t="s">
        <v>592</v>
      </c>
      <c r="D578"/>
      <c r="E578">
        <v>0</v>
      </c>
      <c r="F578" s="32" t="s">
        <v>17111</v>
      </c>
      <c r="G578">
        <v>13.45</v>
      </c>
      <c r="H578">
        <v>19.79</v>
      </c>
      <c r="I578">
        <v>17</v>
      </c>
      <c r="J578">
        <v>0</v>
      </c>
      <c r="K578" s="31">
        <f>SUM(Tabela2[[#This Row],[Tributação federal para nacionais]:[Tributação municipal]])</f>
        <v>0.50239999999999996</v>
      </c>
      <c r="L578" s="14">
        <f>Tabela2[[#This Row],[importadosFederal]]/100</f>
        <v>0.13449999999999998</v>
      </c>
      <c r="M578" s="14">
        <f>Tabela2[[#This Row],[nacionalFederal]]/100</f>
        <v>0.19789999999999999</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2" t="s">
        <v>593</v>
      </c>
      <c r="D579"/>
      <c r="E579">
        <v>0</v>
      </c>
      <c r="F579" s="32" t="s">
        <v>13</v>
      </c>
      <c r="G579">
        <v>13.45</v>
      </c>
      <c r="H579">
        <v>19.79</v>
      </c>
      <c r="I579">
        <v>17</v>
      </c>
      <c r="J579">
        <v>0</v>
      </c>
      <c r="K579" s="31">
        <f>SUM(Tabela2[[#This Row],[Tributação federal para nacionais]:[Tributação municipal]])</f>
        <v>0.50239999999999996</v>
      </c>
      <c r="L579" s="14">
        <f>Tabela2[[#This Row],[importadosFederal]]/100</f>
        <v>0.13449999999999998</v>
      </c>
      <c r="M579" s="14">
        <f>Tabela2[[#This Row],[nacionalFederal]]/100</f>
        <v>0.19789999999999999</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2" t="s">
        <v>594</v>
      </c>
      <c r="D580"/>
      <c r="E580">
        <v>0</v>
      </c>
      <c r="F580" s="32" t="s">
        <v>17112</v>
      </c>
      <c r="G580">
        <v>13.45</v>
      </c>
      <c r="H580">
        <v>19.79</v>
      </c>
      <c r="I580">
        <v>17</v>
      </c>
      <c r="J580">
        <v>0</v>
      </c>
      <c r="K580" s="31">
        <f>SUM(Tabela2[[#This Row],[Tributação federal para nacionais]:[Tributação municipal]])</f>
        <v>0.50239999999999996</v>
      </c>
      <c r="L580" s="14">
        <f>Tabela2[[#This Row],[importadosFederal]]/100</f>
        <v>0.13449999999999998</v>
      </c>
      <c r="M580" s="14">
        <f>Tabela2[[#This Row],[nacionalFederal]]/100</f>
        <v>0.19789999999999999</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2" t="s">
        <v>595</v>
      </c>
      <c r="D581"/>
      <c r="E581">
        <v>0</v>
      </c>
      <c r="F581" s="32" t="s">
        <v>596</v>
      </c>
      <c r="G581">
        <v>4.2</v>
      </c>
      <c r="H581">
        <v>4.8</v>
      </c>
      <c r="I581">
        <v>17</v>
      </c>
      <c r="J581">
        <v>0</v>
      </c>
      <c r="K581" s="31">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2" t="s">
        <v>597</v>
      </c>
      <c r="D582"/>
      <c r="E582">
        <v>0</v>
      </c>
      <c r="F582" s="32" t="s">
        <v>17</v>
      </c>
      <c r="G582">
        <v>13.45</v>
      </c>
      <c r="H582">
        <v>15.57</v>
      </c>
      <c r="I582">
        <v>17</v>
      </c>
      <c r="J582">
        <v>0</v>
      </c>
      <c r="K582" s="31">
        <f>SUM(Tabela2[[#This Row],[Tributação federal para nacionais]:[Tributação municipal]])</f>
        <v>0.46020000000000005</v>
      </c>
      <c r="L582" s="14">
        <f>Tabela2[[#This Row],[importadosFederal]]/100</f>
        <v>0.13449999999999998</v>
      </c>
      <c r="M582" s="14">
        <f>Tabela2[[#This Row],[nacionalFederal]]/100</f>
        <v>0.15570000000000001</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2" t="s">
        <v>598</v>
      </c>
      <c r="D583"/>
      <c r="E583">
        <v>0</v>
      </c>
      <c r="F583" s="32" t="s">
        <v>599</v>
      </c>
      <c r="G583">
        <v>4.2</v>
      </c>
      <c r="H583">
        <v>4.8</v>
      </c>
      <c r="I583">
        <v>0</v>
      </c>
      <c r="J583">
        <v>0</v>
      </c>
      <c r="K583" s="31">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2" t="s">
        <v>600</v>
      </c>
      <c r="D584"/>
      <c r="E584">
        <v>0</v>
      </c>
      <c r="F584" s="32" t="s">
        <v>601</v>
      </c>
      <c r="G584">
        <v>13.45</v>
      </c>
      <c r="H584">
        <v>14.05</v>
      </c>
      <c r="I584">
        <v>17</v>
      </c>
      <c r="J584">
        <v>0</v>
      </c>
      <c r="K584" s="31">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2" t="s">
        <v>602</v>
      </c>
      <c r="D585"/>
      <c r="E585">
        <v>0</v>
      </c>
      <c r="F585" s="32" t="s">
        <v>17</v>
      </c>
      <c r="G585">
        <v>13.45</v>
      </c>
      <c r="H585">
        <v>19.79</v>
      </c>
      <c r="I585">
        <v>17</v>
      </c>
      <c r="J585">
        <v>0</v>
      </c>
      <c r="K585" s="31">
        <f>SUM(Tabela2[[#This Row],[Tributação federal para nacionais]:[Tributação municipal]])</f>
        <v>0.50239999999999996</v>
      </c>
      <c r="L585" s="14">
        <f>Tabela2[[#This Row],[importadosFederal]]/100</f>
        <v>0.13449999999999998</v>
      </c>
      <c r="M585" s="14">
        <f>Tabela2[[#This Row],[nacionalFederal]]/100</f>
        <v>0.19789999999999999</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2" t="s">
        <v>603</v>
      </c>
      <c r="D586"/>
      <c r="E586">
        <v>0</v>
      </c>
      <c r="F586" s="32" t="s">
        <v>604</v>
      </c>
      <c r="G586">
        <v>4.2</v>
      </c>
      <c r="H586">
        <v>4.8</v>
      </c>
      <c r="I586">
        <v>0</v>
      </c>
      <c r="J586">
        <v>0</v>
      </c>
      <c r="K586" s="31">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2" t="s">
        <v>605</v>
      </c>
      <c r="D587"/>
      <c r="E587">
        <v>0</v>
      </c>
      <c r="F587" s="32" t="s">
        <v>606</v>
      </c>
      <c r="G587">
        <v>4.2</v>
      </c>
      <c r="H587">
        <v>4.8</v>
      </c>
      <c r="I587">
        <v>17</v>
      </c>
      <c r="J587">
        <v>0</v>
      </c>
      <c r="K587" s="31">
        <f>SUM(Tabela2[[#This Row],[Tributação federal para nacionais]:[Tributação municipal]])</f>
        <v>0.26</v>
      </c>
      <c r="L587" s="14">
        <f>Tabela2[[#This Row],[importadosFederal]]/100</f>
        <v>4.2000000000000003E-2</v>
      </c>
      <c r="M587" s="14">
        <f>Tabela2[[#This Row],[nacionalFederal]]/100</f>
        <v>4.8000000000000001E-2</v>
      </c>
      <c r="N587" s="14">
        <f>Tabela2[[#This Row],[estadual]]/100</f>
        <v>0.17</v>
      </c>
      <c r="O587" s="14">
        <f>Tabela2[[#This Row],[municipal]]/100</f>
        <v>0</v>
      </c>
      <c r="P587" s="13" t="str">
        <f>LEFT(Tabela2[[#This Row],[Código]],2)</f>
        <v>05</v>
      </c>
    </row>
    <row r="588" spans="2:16" x14ac:dyDescent="0.25">
      <c r="B588" s="11" t="str">
        <f>LOOKUP(Tabela2[[#This Row],[RESUMO]],Tabela3[Grupo],Tabela3[Meus produtos])</f>
        <v>Não</v>
      </c>
      <c r="C588" s="32" t="s">
        <v>607</v>
      </c>
      <c r="D588"/>
      <c r="E588">
        <v>0</v>
      </c>
      <c r="F588" s="32" t="s">
        <v>608</v>
      </c>
      <c r="G588">
        <v>13.45</v>
      </c>
      <c r="H588">
        <v>14.05</v>
      </c>
      <c r="I588">
        <v>17</v>
      </c>
      <c r="J588">
        <v>0</v>
      </c>
      <c r="K588" s="31">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2" t="s">
        <v>609</v>
      </c>
      <c r="D589"/>
      <c r="E589">
        <v>0</v>
      </c>
      <c r="F589" s="32" t="s">
        <v>610</v>
      </c>
      <c r="G589">
        <v>13.45</v>
      </c>
      <c r="H589">
        <v>19.79</v>
      </c>
      <c r="I589">
        <v>17</v>
      </c>
      <c r="J589">
        <v>0</v>
      </c>
      <c r="K589" s="31">
        <f>SUM(Tabela2[[#This Row],[Tributação federal para nacionais]:[Tributação municipal]])</f>
        <v>0.50239999999999996</v>
      </c>
      <c r="L589" s="14">
        <f>Tabela2[[#This Row],[importadosFederal]]/100</f>
        <v>0.13449999999999998</v>
      </c>
      <c r="M589" s="14">
        <f>Tabela2[[#This Row],[nacionalFederal]]/100</f>
        <v>0.19789999999999999</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2" t="s">
        <v>611</v>
      </c>
      <c r="D590"/>
      <c r="E590">
        <v>0</v>
      </c>
      <c r="F590" s="32" t="s">
        <v>17</v>
      </c>
      <c r="G590">
        <v>13.45</v>
      </c>
      <c r="H590">
        <v>19.79</v>
      </c>
      <c r="I590">
        <v>17</v>
      </c>
      <c r="J590">
        <v>0</v>
      </c>
      <c r="K590" s="31">
        <f>SUM(Tabela2[[#This Row],[Tributação federal para nacionais]:[Tributação municipal]])</f>
        <v>0.50239999999999996</v>
      </c>
      <c r="L590" s="14">
        <f>Tabela2[[#This Row],[importadosFederal]]/100</f>
        <v>0.13449999999999998</v>
      </c>
      <c r="M590" s="14">
        <f>Tabela2[[#This Row],[nacionalFederal]]/100</f>
        <v>0.19789999999999999</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2" t="s">
        <v>612</v>
      </c>
      <c r="D591"/>
      <c r="E591">
        <v>0</v>
      </c>
      <c r="F591" s="32" t="s">
        <v>613</v>
      </c>
      <c r="G591">
        <v>4.2</v>
      </c>
      <c r="H591">
        <v>4.8</v>
      </c>
      <c r="I591">
        <v>0</v>
      </c>
      <c r="J591">
        <v>0</v>
      </c>
      <c r="K591" s="31">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2" t="s">
        <v>614</v>
      </c>
      <c r="D592"/>
      <c r="E592">
        <v>0</v>
      </c>
      <c r="F592" s="32" t="s">
        <v>17113</v>
      </c>
      <c r="G592">
        <v>4.2</v>
      </c>
      <c r="H592">
        <v>4.8</v>
      </c>
      <c r="I592">
        <v>0</v>
      </c>
      <c r="J592">
        <v>0</v>
      </c>
      <c r="K592" s="31">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2" t="s">
        <v>615</v>
      </c>
      <c r="D593"/>
      <c r="E593">
        <v>0</v>
      </c>
      <c r="F593" s="32" t="s">
        <v>616</v>
      </c>
      <c r="G593">
        <v>13.45</v>
      </c>
      <c r="H593">
        <v>15.57</v>
      </c>
      <c r="I593">
        <v>0</v>
      </c>
      <c r="J593">
        <v>0</v>
      </c>
      <c r="K593" s="31">
        <f>SUM(Tabela2[[#This Row],[Tributação federal para nacionais]:[Tributação municipal]])</f>
        <v>0.29020000000000001</v>
      </c>
      <c r="L593" s="14">
        <f>Tabela2[[#This Row],[importadosFederal]]/100</f>
        <v>0.13449999999999998</v>
      </c>
      <c r="M593" s="14">
        <f>Tabela2[[#This Row],[nacionalFederal]]/100</f>
        <v>0.15570000000000001</v>
      </c>
      <c r="N593" s="14">
        <f>Tabela2[[#This Row],[estadual]]/100</f>
        <v>0</v>
      </c>
      <c r="O593" s="14">
        <f>Tabela2[[#This Row],[municipal]]/100</f>
        <v>0</v>
      </c>
      <c r="P593" s="13" t="str">
        <f>LEFT(Tabela2[[#This Row],[Código]],2)</f>
        <v>06</v>
      </c>
    </row>
    <row r="594" spans="2:16" x14ac:dyDescent="0.25">
      <c r="B594" s="11" t="str">
        <f>LOOKUP(Tabela2[[#This Row],[RESUMO]],Tabela3[Grupo],Tabela3[Meus produtos])</f>
        <v>Não</v>
      </c>
      <c r="C594" s="32" t="s">
        <v>617</v>
      </c>
      <c r="D594"/>
      <c r="E594">
        <v>0</v>
      </c>
      <c r="F594" s="32" t="s">
        <v>618</v>
      </c>
      <c r="G594">
        <v>13.45</v>
      </c>
      <c r="H594">
        <v>15.57</v>
      </c>
      <c r="I594">
        <v>0</v>
      </c>
      <c r="J594">
        <v>0</v>
      </c>
      <c r="K594" s="31">
        <f>SUM(Tabela2[[#This Row],[Tributação federal para nacionais]:[Tributação municipal]])</f>
        <v>0.29020000000000001</v>
      </c>
      <c r="L594" s="14">
        <f>Tabela2[[#This Row],[importadosFederal]]/100</f>
        <v>0.13449999999999998</v>
      </c>
      <c r="M594" s="14">
        <f>Tabela2[[#This Row],[nacionalFederal]]/100</f>
        <v>0.15570000000000001</v>
      </c>
      <c r="N594" s="14">
        <f>Tabela2[[#This Row],[estadual]]/100</f>
        <v>0</v>
      </c>
      <c r="O594" s="14">
        <f>Tabela2[[#This Row],[municipal]]/100</f>
        <v>0</v>
      </c>
      <c r="P594" s="13" t="str">
        <f>LEFT(Tabela2[[#This Row],[Código]],2)</f>
        <v>06</v>
      </c>
    </row>
    <row r="595" spans="2:16" x14ac:dyDescent="0.25">
      <c r="B595" s="11" t="str">
        <f>LOOKUP(Tabela2[[#This Row],[RESUMO]],Tabela3[Grupo],Tabela3[Meus produtos])</f>
        <v>Não</v>
      </c>
      <c r="C595" s="32" t="s">
        <v>619</v>
      </c>
      <c r="D595"/>
      <c r="E595">
        <v>0</v>
      </c>
      <c r="F595" s="32" t="s">
        <v>620</v>
      </c>
      <c r="G595">
        <v>13.45</v>
      </c>
      <c r="H595">
        <v>15.57</v>
      </c>
      <c r="I595">
        <v>0</v>
      </c>
      <c r="J595">
        <v>0</v>
      </c>
      <c r="K595" s="31">
        <f>SUM(Tabela2[[#This Row],[Tributação federal para nacionais]:[Tributação municipal]])</f>
        <v>0.29020000000000001</v>
      </c>
      <c r="L595" s="14">
        <f>Tabela2[[#This Row],[importadosFederal]]/100</f>
        <v>0.13449999999999998</v>
      </c>
      <c r="M595" s="14">
        <f>Tabela2[[#This Row],[nacionalFederal]]/100</f>
        <v>0.15570000000000001</v>
      </c>
      <c r="N595" s="14">
        <f>Tabela2[[#This Row],[estadual]]/100</f>
        <v>0</v>
      </c>
      <c r="O595" s="14">
        <f>Tabela2[[#This Row],[municipal]]/100</f>
        <v>0</v>
      </c>
      <c r="P595" s="13" t="str">
        <f>LEFT(Tabela2[[#This Row],[Código]],2)</f>
        <v>06</v>
      </c>
    </row>
    <row r="596" spans="2:16" x14ac:dyDescent="0.25">
      <c r="B596" s="11" t="str">
        <f>LOOKUP(Tabela2[[#This Row],[RESUMO]],Tabela3[Grupo],Tabela3[Meus produtos])</f>
        <v>Não</v>
      </c>
      <c r="C596" s="32" t="s">
        <v>621</v>
      </c>
      <c r="D596"/>
      <c r="E596">
        <v>0</v>
      </c>
      <c r="F596" s="32" t="s">
        <v>622</v>
      </c>
      <c r="G596">
        <v>13.45</v>
      </c>
      <c r="H596">
        <v>15.57</v>
      </c>
      <c r="I596">
        <v>0</v>
      </c>
      <c r="J596">
        <v>0</v>
      </c>
      <c r="K596" s="31">
        <f>SUM(Tabela2[[#This Row],[Tributação federal para nacionais]:[Tributação municipal]])</f>
        <v>0.29020000000000001</v>
      </c>
      <c r="L596" s="14">
        <f>Tabela2[[#This Row],[importadosFederal]]/100</f>
        <v>0.13449999999999998</v>
      </c>
      <c r="M596" s="14">
        <f>Tabela2[[#This Row],[nacionalFederal]]/100</f>
        <v>0.15570000000000001</v>
      </c>
      <c r="N596" s="14">
        <f>Tabela2[[#This Row],[estadual]]/100</f>
        <v>0</v>
      </c>
      <c r="O596" s="14">
        <f>Tabela2[[#This Row],[municipal]]/100</f>
        <v>0</v>
      </c>
      <c r="P596" s="13" t="str">
        <f>LEFT(Tabela2[[#This Row],[Código]],2)</f>
        <v>06</v>
      </c>
    </row>
    <row r="597" spans="2:16" x14ac:dyDescent="0.25">
      <c r="B597" s="11" t="str">
        <f>LOOKUP(Tabela2[[#This Row],[RESUMO]],Tabela3[Grupo],Tabela3[Meus produtos])</f>
        <v>Não</v>
      </c>
      <c r="C597" s="32" t="s">
        <v>623</v>
      </c>
      <c r="D597"/>
      <c r="E597">
        <v>0</v>
      </c>
      <c r="F597" s="32" t="s">
        <v>624</v>
      </c>
      <c r="G597">
        <v>13.45</v>
      </c>
      <c r="H597">
        <v>15.57</v>
      </c>
      <c r="I597">
        <v>0</v>
      </c>
      <c r="J597">
        <v>0</v>
      </c>
      <c r="K597" s="31">
        <f>SUM(Tabela2[[#This Row],[Tributação federal para nacionais]:[Tributação municipal]])</f>
        <v>0.29020000000000001</v>
      </c>
      <c r="L597" s="14">
        <f>Tabela2[[#This Row],[importadosFederal]]/100</f>
        <v>0.13449999999999998</v>
      </c>
      <c r="M597" s="14">
        <f>Tabela2[[#This Row],[nacionalFederal]]/100</f>
        <v>0.15570000000000001</v>
      </c>
      <c r="N597" s="14">
        <f>Tabela2[[#This Row],[estadual]]/100</f>
        <v>0</v>
      </c>
      <c r="O597" s="14">
        <f>Tabela2[[#This Row],[municipal]]/100</f>
        <v>0</v>
      </c>
      <c r="P597" s="13" t="str">
        <f>LEFT(Tabela2[[#This Row],[Código]],2)</f>
        <v>06</v>
      </c>
    </row>
    <row r="598" spans="2:16" x14ac:dyDescent="0.25">
      <c r="B598" s="11" t="str">
        <f>LOOKUP(Tabela2[[#This Row],[RESUMO]],Tabela3[Grupo],Tabela3[Meus produtos])</f>
        <v>Não</v>
      </c>
      <c r="C598" s="32" t="s">
        <v>625</v>
      </c>
      <c r="D598"/>
      <c r="E598">
        <v>0</v>
      </c>
      <c r="F598" s="32" t="s">
        <v>626</v>
      </c>
      <c r="G598">
        <v>4.2</v>
      </c>
      <c r="H598">
        <v>4.8</v>
      </c>
      <c r="I598">
        <v>0</v>
      </c>
      <c r="J598">
        <v>0</v>
      </c>
      <c r="K598" s="31">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2" t="s">
        <v>627</v>
      </c>
      <c r="D599"/>
      <c r="E599">
        <v>0</v>
      </c>
      <c r="F599" s="32" t="s">
        <v>78</v>
      </c>
      <c r="G599">
        <v>4.2</v>
      </c>
      <c r="H599">
        <v>4.8</v>
      </c>
      <c r="I599">
        <v>0</v>
      </c>
      <c r="J599">
        <v>0</v>
      </c>
      <c r="K599" s="31">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2" t="s">
        <v>628</v>
      </c>
      <c r="D600"/>
      <c r="E600">
        <v>0</v>
      </c>
      <c r="F600" s="32" t="s">
        <v>629</v>
      </c>
      <c r="G600">
        <v>4.2</v>
      </c>
      <c r="H600">
        <v>4.8</v>
      </c>
      <c r="I600">
        <v>0</v>
      </c>
      <c r="J600">
        <v>0</v>
      </c>
      <c r="K600" s="31">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2" t="s">
        <v>630</v>
      </c>
      <c r="D601"/>
      <c r="E601">
        <v>0</v>
      </c>
      <c r="F601" s="32" t="s">
        <v>631</v>
      </c>
      <c r="G601">
        <v>4.2</v>
      </c>
      <c r="H601">
        <v>4.8</v>
      </c>
      <c r="I601">
        <v>0</v>
      </c>
      <c r="J601">
        <v>0</v>
      </c>
      <c r="K601" s="31">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2" t="s">
        <v>632</v>
      </c>
      <c r="D602"/>
      <c r="E602">
        <v>0</v>
      </c>
      <c r="F602" s="32" t="s">
        <v>633</v>
      </c>
      <c r="G602">
        <v>4.2</v>
      </c>
      <c r="H602">
        <v>4.8</v>
      </c>
      <c r="I602">
        <v>0</v>
      </c>
      <c r="J602">
        <v>0</v>
      </c>
      <c r="K602" s="31">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2" t="s">
        <v>634</v>
      </c>
      <c r="D603"/>
      <c r="E603">
        <v>0</v>
      </c>
      <c r="F603" s="32" t="s">
        <v>78</v>
      </c>
      <c r="G603">
        <v>4.2</v>
      </c>
      <c r="H603">
        <v>4.8</v>
      </c>
      <c r="I603">
        <v>0</v>
      </c>
      <c r="J603">
        <v>0</v>
      </c>
      <c r="K603" s="31">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2" t="s">
        <v>635</v>
      </c>
      <c r="D604"/>
      <c r="E604">
        <v>0</v>
      </c>
      <c r="F604" s="32" t="s">
        <v>78</v>
      </c>
      <c r="G604">
        <v>13.45</v>
      </c>
      <c r="H604">
        <v>15.57</v>
      </c>
      <c r="I604">
        <v>0</v>
      </c>
      <c r="J604">
        <v>0</v>
      </c>
      <c r="K604" s="31">
        <f>SUM(Tabela2[[#This Row],[Tributação federal para nacionais]:[Tributação municipal]])</f>
        <v>0.29020000000000001</v>
      </c>
      <c r="L604" s="14">
        <f>Tabela2[[#This Row],[importadosFederal]]/100</f>
        <v>0.13449999999999998</v>
      </c>
      <c r="M604" s="14">
        <f>Tabela2[[#This Row],[nacionalFederal]]/100</f>
        <v>0.15570000000000001</v>
      </c>
      <c r="N604" s="14">
        <f>Tabela2[[#This Row],[estadual]]/100</f>
        <v>0</v>
      </c>
      <c r="O604" s="14">
        <f>Tabela2[[#This Row],[municipal]]/100</f>
        <v>0</v>
      </c>
      <c r="P604" s="13" t="str">
        <f>LEFT(Tabela2[[#This Row],[Código]],2)</f>
        <v>06</v>
      </c>
    </row>
    <row r="605" spans="2:16" x14ac:dyDescent="0.25">
      <c r="B605" s="11" t="str">
        <f>LOOKUP(Tabela2[[#This Row],[RESUMO]],Tabela3[Grupo],Tabela3[Meus produtos])</f>
        <v>Não</v>
      </c>
      <c r="C605" s="32" t="s">
        <v>636</v>
      </c>
      <c r="D605"/>
      <c r="E605">
        <v>0</v>
      </c>
      <c r="F605" s="32" t="s">
        <v>637</v>
      </c>
      <c r="G605">
        <v>13.45</v>
      </c>
      <c r="H605">
        <v>21.09</v>
      </c>
      <c r="I605">
        <v>0</v>
      </c>
      <c r="J605">
        <v>0</v>
      </c>
      <c r="K605" s="31">
        <f>SUM(Tabela2[[#This Row],[Tributação federal para nacionais]:[Tributação municipal]])</f>
        <v>0.34539999999999998</v>
      </c>
      <c r="L605" s="14">
        <f>Tabela2[[#This Row],[importadosFederal]]/100</f>
        <v>0.13449999999999998</v>
      </c>
      <c r="M605" s="14">
        <f>Tabela2[[#This Row],[nacionalFederal]]/100</f>
        <v>0.2109</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2" t="s">
        <v>638</v>
      </c>
      <c r="D606"/>
      <c r="E606">
        <v>0</v>
      </c>
      <c r="F606" s="32" t="s">
        <v>639</v>
      </c>
      <c r="G606">
        <v>13.45</v>
      </c>
      <c r="H606">
        <v>21.09</v>
      </c>
      <c r="I606">
        <v>0</v>
      </c>
      <c r="J606">
        <v>0</v>
      </c>
      <c r="K606" s="31">
        <f>SUM(Tabela2[[#This Row],[Tributação federal para nacionais]:[Tributação municipal]])</f>
        <v>0.34539999999999998</v>
      </c>
      <c r="L606" s="14">
        <f>Tabela2[[#This Row],[importadosFederal]]/100</f>
        <v>0.13449999999999998</v>
      </c>
      <c r="M606" s="14">
        <f>Tabela2[[#This Row],[nacionalFederal]]/100</f>
        <v>0.2109</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2" t="s">
        <v>640</v>
      </c>
      <c r="D607"/>
      <c r="E607">
        <v>0</v>
      </c>
      <c r="F607" s="32" t="s">
        <v>641</v>
      </c>
      <c r="G607">
        <v>13.45</v>
      </c>
      <c r="H607">
        <v>21.09</v>
      </c>
      <c r="I607">
        <v>0</v>
      </c>
      <c r="J607">
        <v>0</v>
      </c>
      <c r="K607" s="31">
        <f>SUM(Tabela2[[#This Row],[Tributação federal para nacionais]:[Tributação municipal]])</f>
        <v>0.34539999999999998</v>
      </c>
      <c r="L607" s="14">
        <f>Tabela2[[#This Row],[importadosFederal]]/100</f>
        <v>0.13449999999999998</v>
      </c>
      <c r="M607" s="14">
        <f>Tabela2[[#This Row],[nacionalFederal]]/100</f>
        <v>0.2109</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2" t="s">
        <v>642</v>
      </c>
      <c r="D608"/>
      <c r="E608">
        <v>0</v>
      </c>
      <c r="F608" s="32" t="s">
        <v>643</v>
      </c>
      <c r="G608">
        <v>13.45</v>
      </c>
      <c r="H608">
        <v>21.09</v>
      </c>
      <c r="I608">
        <v>0</v>
      </c>
      <c r="J608">
        <v>0</v>
      </c>
      <c r="K608" s="31">
        <f>SUM(Tabela2[[#This Row],[Tributação federal para nacionais]:[Tributação municipal]])</f>
        <v>0.34539999999999998</v>
      </c>
      <c r="L608" s="14">
        <f>Tabela2[[#This Row],[importadosFederal]]/100</f>
        <v>0.13449999999999998</v>
      </c>
      <c r="M608" s="14">
        <f>Tabela2[[#This Row],[nacionalFederal]]/100</f>
        <v>0.2109</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2" t="s">
        <v>644</v>
      </c>
      <c r="D609"/>
      <c r="E609">
        <v>0</v>
      </c>
      <c r="F609" s="32" t="s">
        <v>17114</v>
      </c>
      <c r="G609">
        <v>13.45</v>
      </c>
      <c r="H609">
        <v>21.09</v>
      </c>
      <c r="I609">
        <v>0</v>
      </c>
      <c r="J609">
        <v>0</v>
      </c>
      <c r="K609" s="31">
        <f>SUM(Tabela2[[#This Row],[Tributação federal para nacionais]:[Tributação municipal]])</f>
        <v>0.34539999999999998</v>
      </c>
      <c r="L609" s="14">
        <f>Tabela2[[#This Row],[importadosFederal]]/100</f>
        <v>0.13449999999999998</v>
      </c>
      <c r="M609" s="14">
        <f>Tabela2[[#This Row],[nacionalFederal]]/100</f>
        <v>0.2109</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2" t="s">
        <v>645</v>
      </c>
      <c r="D610"/>
      <c r="E610">
        <v>0</v>
      </c>
      <c r="F610" s="32" t="s">
        <v>9</v>
      </c>
      <c r="G610">
        <v>13.45</v>
      </c>
      <c r="H610">
        <v>21.09</v>
      </c>
      <c r="I610">
        <v>0</v>
      </c>
      <c r="J610">
        <v>0</v>
      </c>
      <c r="K610" s="31">
        <f>SUM(Tabela2[[#This Row],[Tributação federal para nacionais]:[Tributação municipal]])</f>
        <v>0.34539999999999998</v>
      </c>
      <c r="L610" s="14">
        <f>Tabela2[[#This Row],[importadosFederal]]/100</f>
        <v>0.13449999999999998</v>
      </c>
      <c r="M610" s="14">
        <f>Tabela2[[#This Row],[nacionalFederal]]/100</f>
        <v>0.2109</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2" t="s">
        <v>646</v>
      </c>
      <c r="D611"/>
      <c r="E611">
        <v>0</v>
      </c>
      <c r="F611" s="32" t="s">
        <v>13</v>
      </c>
      <c r="G611">
        <v>13.45</v>
      </c>
      <c r="H611">
        <v>21.09</v>
      </c>
      <c r="I611">
        <v>0</v>
      </c>
      <c r="J611">
        <v>0</v>
      </c>
      <c r="K611" s="31">
        <f>SUM(Tabela2[[#This Row],[Tributação federal para nacionais]:[Tributação municipal]])</f>
        <v>0.34539999999999998</v>
      </c>
      <c r="L611" s="14">
        <f>Tabela2[[#This Row],[importadosFederal]]/100</f>
        <v>0.13449999999999998</v>
      </c>
      <c r="M611" s="14">
        <f>Tabela2[[#This Row],[nacionalFederal]]/100</f>
        <v>0.2109</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2" t="s">
        <v>647</v>
      </c>
      <c r="D612"/>
      <c r="E612">
        <v>0</v>
      </c>
      <c r="F612" s="32" t="s">
        <v>648</v>
      </c>
      <c r="G612">
        <v>13.45</v>
      </c>
      <c r="H612">
        <v>19.79</v>
      </c>
      <c r="I612">
        <v>0</v>
      </c>
      <c r="J612">
        <v>0</v>
      </c>
      <c r="K612" s="31">
        <f>SUM(Tabela2[[#This Row],[Tributação federal para nacionais]:[Tributação municipal]])</f>
        <v>0.33239999999999997</v>
      </c>
      <c r="L612" s="14">
        <f>Tabela2[[#This Row],[importadosFederal]]/100</f>
        <v>0.13449999999999998</v>
      </c>
      <c r="M612" s="14">
        <f>Tabela2[[#This Row],[nacionalFederal]]/100</f>
        <v>0.19789999999999999</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2" t="s">
        <v>649</v>
      </c>
      <c r="D613"/>
      <c r="E613">
        <v>0</v>
      </c>
      <c r="F613" s="32" t="s">
        <v>13</v>
      </c>
      <c r="G613">
        <v>13.45</v>
      </c>
      <c r="H613">
        <v>19.79</v>
      </c>
      <c r="I613">
        <v>0</v>
      </c>
      <c r="J613">
        <v>0</v>
      </c>
      <c r="K613" s="31">
        <f>SUM(Tabela2[[#This Row],[Tributação federal para nacionais]:[Tributação municipal]])</f>
        <v>0.33239999999999997</v>
      </c>
      <c r="L613" s="14">
        <f>Tabela2[[#This Row],[importadosFederal]]/100</f>
        <v>0.13449999999999998</v>
      </c>
      <c r="M613" s="14">
        <f>Tabela2[[#This Row],[nacionalFederal]]/100</f>
        <v>0.19789999999999999</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2" t="s">
        <v>650</v>
      </c>
      <c r="D614"/>
      <c r="E614">
        <v>0</v>
      </c>
      <c r="F614" s="32" t="s">
        <v>651</v>
      </c>
      <c r="G614">
        <v>4.2</v>
      </c>
      <c r="H614">
        <v>4.8</v>
      </c>
      <c r="I614">
        <v>12</v>
      </c>
      <c r="J614">
        <v>0</v>
      </c>
      <c r="K614" s="31">
        <f>SUM(Tabela2[[#This Row],[Tributação federal para nacionais]:[Tributação municipal]])</f>
        <v>0.21</v>
      </c>
      <c r="L614" s="14">
        <f>Tabela2[[#This Row],[importadosFederal]]/100</f>
        <v>4.2000000000000003E-2</v>
      </c>
      <c r="M614" s="14">
        <f>Tabela2[[#This Row],[nacionalFederal]]/100</f>
        <v>4.8000000000000001E-2</v>
      </c>
      <c r="N614" s="14">
        <f>Tabela2[[#This Row],[estadual]]/100</f>
        <v>0.12</v>
      </c>
      <c r="O614" s="14">
        <f>Tabela2[[#This Row],[municipal]]/100</f>
        <v>0</v>
      </c>
      <c r="P614" s="13" t="str">
        <f>LEFT(Tabela2[[#This Row],[Código]],2)</f>
        <v>07</v>
      </c>
    </row>
    <row r="615" spans="2:16" x14ac:dyDescent="0.25">
      <c r="B615" s="11" t="str">
        <f>LOOKUP(Tabela2[[#This Row],[RESUMO]],Tabela3[Grupo],Tabela3[Meus produtos])</f>
        <v>Não</v>
      </c>
      <c r="C615" s="32" t="s">
        <v>652</v>
      </c>
      <c r="D615"/>
      <c r="E615">
        <v>0</v>
      </c>
      <c r="F615" s="32" t="s">
        <v>160</v>
      </c>
      <c r="G615">
        <v>4.2</v>
      </c>
      <c r="H615">
        <v>9.07</v>
      </c>
      <c r="I615">
        <v>12</v>
      </c>
      <c r="J615">
        <v>0</v>
      </c>
      <c r="K615" s="31">
        <f>SUM(Tabela2[[#This Row],[Tributação federal para nacionais]:[Tributação municipal]])</f>
        <v>0.25270000000000004</v>
      </c>
      <c r="L615" s="14">
        <f>Tabela2[[#This Row],[importadosFederal]]/100</f>
        <v>4.2000000000000003E-2</v>
      </c>
      <c r="M615" s="14">
        <f>Tabela2[[#This Row],[nacionalFederal]]/100</f>
        <v>9.0700000000000003E-2</v>
      </c>
      <c r="N615" s="14">
        <f>Tabela2[[#This Row],[estadual]]/100</f>
        <v>0.12</v>
      </c>
      <c r="O615" s="14">
        <f>Tabela2[[#This Row],[municipal]]/100</f>
        <v>0</v>
      </c>
      <c r="P615" s="13" t="str">
        <f>LEFT(Tabela2[[#This Row],[Código]],2)</f>
        <v>07</v>
      </c>
    </row>
    <row r="616" spans="2:16" x14ac:dyDescent="0.25">
      <c r="B616" s="11" t="str">
        <f>LOOKUP(Tabela2[[#This Row],[RESUMO]],Tabela3[Grupo],Tabela3[Meus produtos])</f>
        <v>Não</v>
      </c>
      <c r="C616" s="32" t="s">
        <v>653</v>
      </c>
      <c r="D616"/>
      <c r="E616">
        <v>0</v>
      </c>
      <c r="F616" s="32" t="s">
        <v>654</v>
      </c>
      <c r="G616">
        <v>4.2</v>
      </c>
      <c r="H616">
        <v>9.07</v>
      </c>
      <c r="I616">
        <v>12</v>
      </c>
      <c r="J616">
        <v>0</v>
      </c>
      <c r="K616" s="31">
        <f>SUM(Tabela2[[#This Row],[Tributação federal para nacionais]:[Tributação municipal]])</f>
        <v>0.25270000000000004</v>
      </c>
      <c r="L616" s="14">
        <f>Tabela2[[#This Row],[importadosFederal]]/100</f>
        <v>4.2000000000000003E-2</v>
      </c>
      <c r="M616" s="14">
        <f>Tabela2[[#This Row],[nacionalFederal]]/100</f>
        <v>9.0700000000000003E-2</v>
      </c>
      <c r="N616" s="14">
        <f>Tabela2[[#This Row],[estadual]]/100</f>
        <v>0.12</v>
      </c>
      <c r="O616" s="14">
        <f>Tabela2[[#This Row],[municipal]]/100</f>
        <v>0</v>
      </c>
      <c r="P616" s="13" t="str">
        <f>LEFT(Tabela2[[#This Row],[Código]],2)</f>
        <v>07</v>
      </c>
    </row>
    <row r="617" spans="2:16" x14ac:dyDescent="0.25">
      <c r="B617" s="11" t="str">
        <f>LOOKUP(Tabela2[[#This Row],[RESUMO]],Tabela3[Grupo],Tabela3[Meus produtos])</f>
        <v>Não</v>
      </c>
      <c r="C617" s="32" t="s">
        <v>655</v>
      </c>
      <c r="D617"/>
      <c r="E617">
        <v>0</v>
      </c>
      <c r="F617" s="32" t="s">
        <v>656</v>
      </c>
      <c r="G617">
        <v>4.2</v>
      </c>
      <c r="H617">
        <v>4.8</v>
      </c>
      <c r="I617">
        <v>12</v>
      </c>
      <c r="J617">
        <v>0</v>
      </c>
      <c r="K617" s="31">
        <f>SUM(Tabela2[[#This Row],[Tributação federal para nacionais]:[Tributação municipal]])</f>
        <v>0.21</v>
      </c>
      <c r="L617" s="14">
        <f>Tabela2[[#This Row],[importadosFederal]]/100</f>
        <v>4.2000000000000003E-2</v>
      </c>
      <c r="M617" s="14">
        <f>Tabela2[[#This Row],[nacionalFederal]]/100</f>
        <v>4.8000000000000001E-2</v>
      </c>
      <c r="N617" s="14">
        <f>Tabela2[[#This Row],[estadual]]/100</f>
        <v>0.12</v>
      </c>
      <c r="O617" s="14">
        <f>Tabela2[[#This Row],[municipal]]/100</f>
        <v>0</v>
      </c>
      <c r="P617" s="13" t="str">
        <f>LEFT(Tabela2[[#This Row],[Código]],2)</f>
        <v>07</v>
      </c>
    </row>
    <row r="618" spans="2:16" x14ac:dyDescent="0.25">
      <c r="B618" s="11" t="str">
        <f>LOOKUP(Tabela2[[#This Row],[RESUMO]],Tabela3[Grupo],Tabela3[Meus produtos])</f>
        <v>Não</v>
      </c>
      <c r="C618" s="32" t="s">
        <v>657</v>
      </c>
      <c r="D618"/>
      <c r="E618">
        <v>0</v>
      </c>
      <c r="F618" s="32" t="s">
        <v>78</v>
      </c>
      <c r="G618">
        <v>4.2</v>
      </c>
      <c r="H618">
        <v>9.07</v>
      </c>
      <c r="I618">
        <v>12</v>
      </c>
      <c r="J618">
        <v>0</v>
      </c>
      <c r="K618" s="31">
        <f>SUM(Tabela2[[#This Row],[Tributação federal para nacionais]:[Tributação municipal]])</f>
        <v>0.25270000000000004</v>
      </c>
      <c r="L618" s="14">
        <f>Tabela2[[#This Row],[importadosFederal]]/100</f>
        <v>4.2000000000000003E-2</v>
      </c>
      <c r="M618" s="14">
        <f>Tabela2[[#This Row],[nacionalFederal]]/100</f>
        <v>9.0700000000000003E-2</v>
      </c>
      <c r="N618" s="14">
        <f>Tabela2[[#This Row],[estadual]]/100</f>
        <v>0.12</v>
      </c>
      <c r="O618" s="14">
        <f>Tabela2[[#This Row],[municipal]]/100</f>
        <v>0</v>
      </c>
      <c r="P618" s="13" t="str">
        <f>LEFT(Tabela2[[#This Row],[Código]],2)</f>
        <v>07</v>
      </c>
    </row>
    <row r="619" spans="2:16" x14ac:dyDescent="0.25">
      <c r="B619" s="11" t="str">
        <f>LOOKUP(Tabela2[[#This Row],[RESUMO]],Tabela3[Grupo],Tabela3[Meus produtos])</f>
        <v>Não</v>
      </c>
      <c r="C619" s="32" t="s">
        <v>658</v>
      </c>
      <c r="D619"/>
      <c r="E619">
        <v>0</v>
      </c>
      <c r="F619" s="32" t="s">
        <v>656</v>
      </c>
      <c r="G619">
        <v>4.2</v>
      </c>
      <c r="H619">
        <v>4.8</v>
      </c>
      <c r="I619">
        <v>12</v>
      </c>
      <c r="J619">
        <v>0</v>
      </c>
      <c r="K619" s="31">
        <f>SUM(Tabela2[[#This Row],[Tributação federal para nacionais]:[Tributação municipal]])</f>
        <v>0.21</v>
      </c>
      <c r="L619" s="14">
        <f>Tabela2[[#This Row],[importadosFederal]]/100</f>
        <v>4.2000000000000003E-2</v>
      </c>
      <c r="M619" s="14">
        <f>Tabela2[[#This Row],[nacionalFederal]]/100</f>
        <v>4.8000000000000001E-2</v>
      </c>
      <c r="N619" s="14">
        <f>Tabela2[[#This Row],[estadual]]/100</f>
        <v>0.12</v>
      </c>
      <c r="O619" s="14">
        <f>Tabela2[[#This Row],[municipal]]/100</f>
        <v>0</v>
      </c>
      <c r="P619" s="13" t="str">
        <f>LEFT(Tabela2[[#This Row],[Código]],2)</f>
        <v>07</v>
      </c>
    </row>
    <row r="620" spans="2:16" x14ac:dyDescent="0.25">
      <c r="B620" s="11" t="str">
        <f>LOOKUP(Tabela2[[#This Row],[RESUMO]],Tabela3[Grupo],Tabela3[Meus produtos])</f>
        <v>Não</v>
      </c>
      <c r="C620" s="32" t="s">
        <v>659</v>
      </c>
      <c r="D620"/>
      <c r="E620">
        <v>0</v>
      </c>
      <c r="F620" s="32" t="s">
        <v>78</v>
      </c>
      <c r="G620">
        <v>4.2</v>
      </c>
      <c r="H620">
        <v>9.07</v>
      </c>
      <c r="I620">
        <v>12</v>
      </c>
      <c r="J620">
        <v>0</v>
      </c>
      <c r="K620" s="31">
        <f>SUM(Tabela2[[#This Row],[Tributação federal para nacionais]:[Tributação municipal]])</f>
        <v>0.25270000000000004</v>
      </c>
      <c r="L620" s="14">
        <f>Tabela2[[#This Row],[importadosFederal]]/100</f>
        <v>4.2000000000000003E-2</v>
      </c>
      <c r="M620" s="14">
        <f>Tabela2[[#This Row],[nacionalFederal]]/100</f>
        <v>9.0700000000000003E-2</v>
      </c>
      <c r="N620" s="14">
        <f>Tabela2[[#This Row],[estadual]]/100</f>
        <v>0.12</v>
      </c>
      <c r="O620" s="14">
        <f>Tabela2[[#This Row],[municipal]]/100</f>
        <v>0</v>
      </c>
      <c r="P620" s="13" t="str">
        <f>LEFT(Tabela2[[#This Row],[Código]],2)</f>
        <v>07</v>
      </c>
    </row>
    <row r="621" spans="2:16" x14ac:dyDescent="0.25">
      <c r="B621" s="11" t="str">
        <f>LOOKUP(Tabela2[[#This Row],[RESUMO]],Tabela3[Grupo],Tabela3[Meus produtos])</f>
        <v>Não</v>
      </c>
      <c r="C621" s="32" t="s">
        <v>660</v>
      </c>
      <c r="D621"/>
      <c r="E621">
        <v>0</v>
      </c>
      <c r="F621" s="32" t="s">
        <v>656</v>
      </c>
      <c r="G621">
        <v>4.2</v>
      </c>
      <c r="H621">
        <v>4.8</v>
      </c>
      <c r="I621">
        <v>12</v>
      </c>
      <c r="J621">
        <v>0</v>
      </c>
      <c r="K621" s="31">
        <f>SUM(Tabela2[[#This Row],[Tributação federal para nacionais]:[Tributação municipal]])</f>
        <v>0.21</v>
      </c>
      <c r="L621" s="14">
        <f>Tabela2[[#This Row],[importadosFederal]]/100</f>
        <v>4.2000000000000003E-2</v>
      </c>
      <c r="M621" s="14">
        <f>Tabela2[[#This Row],[nacionalFederal]]/100</f>
        <v>4.8000000000000001E-2</v>
      </c>
      <c r="N621" s="14">
        <f>Tabela2[[#This Row],[estadual]]/100</f>
        <v>0.12</v>
      </c>
      <c r="O621" s="14">
        <f>Tabela2[[#This Row],[municipal]]/100</f>
        <v>0</v>
      </c>
      <c r="P621" s="13" t="str">
        <f>LEFT(Tabela2[[#This Row],[Código]],2)</f>
        <v>07</v>
      </c>
    </row>
    <row r="622" spans="2:16" x14ac:dyDescent="0.25">
      <c r="B622" s="11" t="str">
        <f>LOOKUP(Tabela2[[#This Row],[RESUMO]],Tabela3[Grupo],Tabela3[Meus produtos])</f>
        <v>Não</v>
      </c>
      <c r="C622" s="32" t="s">
        <v>661</v>
      </c>
      <c r="D622"/>
      <c r="E622">
        <v>0</v>
      </c>
      <c r="F622" s="32" t="s">
        <v>17</v>
      </c>
      <c r="G622">
        <v>4.2</v>
      </c>
      <c r="H622">
        <v>16.989999999999998</v>
      </c>
      <c r="I622">
        <v>12</v>
      </c>
      <c r="J622">
        <v>0</v>
      </c>
      <c r="K622" s="31">
        <f>SUM(Tabela2[[#This Row],[Tributação federal para nacionais]:[Tributação municipal]])</f>
        <v>0.33189999999999997</v>
      </c>
      <c r="L622" s="14">
        <f>Tabela2[[#This Row],[importadosFederal]]/100</f>
        <v>4.2000000000000003E-2</v>
      </c>
      <c r="M622" s="14">
        <f>Tabela2[[#This Row],[nacionalFederal]]/100</f>
        <v>0.1699</v>
      </c>
      <c r="N622" s="14">
        <f>Tabela2[[#This Row],[estadual]]/100</f>
        <v>0.12</v>
      </c>
      <c r="O622" s="14">
        <f>Tabela2[[#This Row],[municipal]]/100</f>
        <v>0</v>
      </c>
      <c r="P622" s="13" t="str">
        <f>LEFT(Tabela2[[#This Row],[Código]],2)</f>
        <v>07</v>
      </c>
    </row>
    <row r="623" spans="2:16" x14ac:dyDescent="0.25">
      <c r="B623" s="11" t="str">
        <f>LOOKUP(Tabela2[[#This Row],[RESUMO]],Tabela3[Grupo],Tabela3[Meus produtos])</f>
        <v>Não</v>
      </c>
      <c r="C623" s="32" t="s">
        <v>662</v>
      </c>
      <c r="D623"/>
      <c r="E623">
        <v>0</v>
      </c>
      <c r="F623" s="32" t="s">
        <v>656</v>
      </c>
      <c r="G623">
        <v>4.2</v>
      </c>
      <c r="H623">
        <v>4.8</v>
      </c>
      <c r="I623">
        <v>12</v>
      </c>
      <c r="J623">
        <v>0</v>
      </c>
      <c r="K623" s="31">
        <f>SUM(Tabela2[[#This Row],[Tributação federal para nacionais]:[Tributação municipal]])</f>
        <v>0.21</v>
      </c>
      <c r="L623" s="14">
        <f>Tabela2[[#This Row],[importadosFederal]]/100</f>
        <v>4.2000000000000003E-2</v>
      </c>
      <c r="M623" s="14">
        <f>Tabela2[[#This Row],[nacionalFederal]]/100</f>
        <v>4.8000000000000001E-2</v>
      </c>
      <c r="N623" s="14">
        <f>Tabela2[[#This Row],[estadual]]/100</f>
        <v>0.12</v>
      </c>
      <c r="O623" s="14">
        <f>Tabela2[[#This Row],[municipal]]/100</f>
        <v>0</v>
      </c>
      <c r="P623" s="13" t="str">
        <f>LEFT(Tabela2[[#This Row],[Código]],2)</f>
        <v>07</v>
      </c>
    </row>
    <row r="624" spans="2:16" x14ac:dyDescent="0.25">
      <c r="B624" s="11" t="str">
        <f>LOOKUP(Tabela2[[#This Row],[RESUMO]],Tabela3[Grupo],Tabela3[Meus produtos])</f>
        <v>Não</v>
      </c>
      <c r="C624" s="32" t="s">
        <v>663</v>
      </c>
      <c r="D624"/>
      <c r="E624">
        <v>0</v>
      </c>
      <c r="F624" s="32" t="s">
        <v>17</v>
      </c>
      <c r="G624">
        <v>4.2</v>
      </c>
      <c r="H624">
        <v>9.07</v>
      </c>
      <c r="I624">
        <v>12</v>
      </c>
      <c r="J624">
        <v>0</v>
      </c>
      <c r="K624" s="31">
        <f>SUM(Tabela2[[#This Row],[Tributação federal para nacionais]:[Tributação municipal]])</f>
        <v>0.25270000000000004</v>
      </c>
      <c r="L624" s="14">
        <f>Tabela2[[#This Row],[importadosFederal]]/100</f>
        <v>4.2000000000000003E-2</v>
      </c>
      <c r="M624" s="14">
        <f>Tabela2[[#This Row],[nacionalFederal]]/100</f>
        <v>9.0700000000000003E-2</v>
      </c>
      <c r="N624" s="14">
        <f>Tabela2[[#This Row],[estadual]]/100</f>
        <v>0.12</v>
      </c>
      <c r="O624" s="14">
        <f>Tabela2[[#This Row],[municipal]]/100</f>
        <v>0</v>
      </c>
      <c r="P624" s="13" t="str">
        <f>LEFT(Tabela2[[#This Row],[Código]],2)</f>
        <v>07</v>
      </c>
    </row>
    <row r="625" spans="2:16" x14ac:dyDescent="0.25">
      <c r="B625" s="11" t="str">
        <f>LOOKUP(Tabela2[[#This Row],[RESUMO]],Tabela3[Grupo],Tabela3[Meus produtos])</f>
        <v>Não</v>
      </c>
      <c r="C625" s="32" t="s">
        <v>664</v>
      </c>
      <c r="D625"/>
      <c r="E625">
        <v>0</v>
      </c>
      <c r="F625" s="32" t="s">
        <v>665</v>
      </c>
      <c r="G625">
        <v>4.2</v>
      </c>
      <c r="H625">
        <v>9.07</v>
      </c>
      <c r="I625">
        <v>12</v>
      </c>
      <c r="J625">
        <v>0</v>
      </c>
      <c r="K625" s="31">
        <f>SUM(Tabela2[[#This Row],[Tributação federal para nacionais]:[Tributação municipal]])</f>
        <v>0.25270000000000004</v>
      </c>
      <c r="L625" s="14">
        <f>Tabela2[[#This Row],[importadosFederal]]/100</f>
        <v>4.2000000000000003E-2</v>
      </c>
      <c r="M625" s="14">
        <f>Tabela2[[#This Row],[nacionalFederal]]/100</f>
        <v>9.0700000000000003E-2</v>
      </c>
      <c r="N625" s="14">
        <f>Tabela2[[#This Row],[estadual]]/100</f>
        <v>0.12</v>
      </c>
      <c r="O625" s="14">
        <f>Tabela2[[#This Row],[municipal]]/100</f>
        <v>0</v>
      </c>
      <c r="P625" s="13" t="str">
        <f>LEFT(Tabela2[[#This Row],[Código]],2)</f>
        <v>07</v>
      </c>
    </row>
    <row r="626" spans="2:16" x14ac:dyDescent="0.25">
      <c r="B626" s="11" t="str">
        <f>LOOKUP(Tabela2[[#This Row],[RESUMO]],Tabela3[Grupo],Tabela3[Meus produtos])</f>
        <v>Não</v>
      </c>
      <c r="C626" s="32" t="s">
        <v>666</v>
      </c>
      <c r="D626"/>
      <c r="E626">
        <v>0</v>
      </c>
      <c r="F626" s="32" t="s">
        <v>667</v>
      </c>
      <c r="G626">
        <v>4.2</v>
      </c>
      <c r="H626">
        <v>9.07</v>
      </c>
      <c r="I626">
        <v>12</v>
      </c>
      <c r="J626">
        <v>0</v>
      </c>
      <c r="K626" s="31">
        <f>SUM(Tabela2[[#This Row],[Tributação federal para nacionais]:[Tributação municipal]])</f>
        <v>0.25270000000000004</v>
      </c>
      <c r="L626" s="14">
        <f>Tabela2[[#This Row],[importadosFederal]]/100</f>
        <v>4.2000000000000003E-2</v>
      </c>
      <c r="M626" s="14">
        <f>Tabela2[[#This Row],[nacionalFederal]]/100</f>
        <v>9.0700000000000003E-2</v>
      </c>
      <c r="N626" s="14">
        <f>Tabela2[[#This Row],[estadual]]/100</f>
        <v>0.12</v>
      </c>
      <c r="O626" s="14">
        <f>Tabela2[[#This Row],[municipal]]/100</f>
        <v>0</v>
      </c>
      <c r="P626" s="13" t="str">
        <f>LEFT(Tabela2[[#This Row],[Código]],2)</f>
        <v>07</v>
      </c>
    </row>
    <row r="627" spans="2:16" x14ac:dyDescent="0.25">
      <c r="B627" s="11" t="str">
        <f>LOOKUP(Tabela2[[#This Row],[RESUMO]],Tabela3[Grupo],Tabela3[Meus produtos])</f>
        <v>Não</v>
      </c>
      <c r="C627" s="32" t="s">
        <v>668</v>
      </c>
      <c r="D627"/>
      <c r="E627">
        <v>0</v>
      </c>
      <c r="F627" s="32" t="s">
        <v>13</v>
      </c>
      <c r="G627">
        <v>4.2</v>
      </c>
      <c r="H627">
        <v>9.07</v>
      </c>
      <c r="I627">
        <v>12</v>
      </c>
      <c r="J627">
        <v>0</v>
      </c>
      <c r="K627" s="31">
        <f>SUM(Tabela2[[#This Row],[Tributação federal para nacionais]:[Tributação municipal]])</f>
        <v>0.25270000000000004</v>
      </c>
      <c r="L627" s="14">
        <f>Tabela2[[#This Row],[importadosFederal]]/100</f>
        <v>4.2000000000000003E-2</v>
      </c>
      <c r="M627" s="14">
        <f>Tabela2[[#This Row],[nacionalFederal]]/100</f>
        <v>9.0700000000000003E-2</v>
      </c>
      <c r="N627" s="14">
        <f>Tabela2[[#This Row],[estadual]]/100</f>
        <v>0.12</v>
      </c>
      <c r="O627" s="14">
        <f>Tabela2[[#This Row],[municipal]]/100</f>
        <v>0</v>
      </c>
      <c r="P627" s="13" t="str">
        <f>LEFT(Tabela2[[#This Row],[Código]],2)</f>
        <v>07</v>
      </c>
    </row>
    <row r="628" spans="2:16" x14ac:dyDescent="0.25">
      <c r="B628" s="11" t="str">
        <f>LOOKUP(Tabela2[[#This Row],[RESUMO]],Tabela3[Grupo],Tabela3[Meus produtos])</f>
        <v>Não</v>
      </c>
      <c r="C628" s="32" t="s">
        <v>669</v>
      </c>
      <c r="D628"/>
      <c r="E628">
        <v>0</v>
      </c>
      <c r="F628" s="32" t="s">
        <v>670</v>
      </c>
      <c r="G628">
        <v>4.2</v>
      </c>
      <c r="H628">
        <v>9.07</v>
      </c>
      <c r="I628">
        <v>12</v>
      </c>
      <c r="J628">
        <v>0</v>
      </c>
      <c r="K628" s="31">
        <f>SUM(Tabela2[[#This Row],[Tributação federal para nacionais]:[Tributação municipal]])</f>
        <v>0.25270000000000004</v>
      </c>
      <c r="L628" s="14">
        <f>Tabela2[[#This Row],[importadosFederal]]/100</f>
        <v>4.2000000000000003E-2</v>
      </c>
      <c r="M628" s="14">
        <f>Tabela2[[#This Row],[nacionalFederal]]/100</f>
        <v>9.0700000000000003E-2</v>
      </c>
      <c r="N628" s="14">
        <f>Tabela2[[#This Row],[estadual]]/100</f>
        <v>0.12</v>
      </c>
      <c r="O628" s="14">
        <f>Tabela2[[#This Row],[municipal]]/100</f>
        <v>0</v>
      </c>
      <c r="P628" s="13" t="str">
        <f>LEFT(Tabela2[[#This Row],[Código]],2)</f>
        <v>07</v>
      </c>
    </row>
    <row r="629" spans="2:16" x14ac:dyDescent="0.25">
      <c r="B629" s="11" t="str">
        <f>LOOKUP(Tabela2[[#This Row],[RESUMO]],Tabela3[Grupo],Tabela3[Meus produtos])</f>
        <v>Não</v>
      </c>
      <c r="C629" s="32" t="s">
        <v>671</v>
      </c>
      <c r="D629"/>
      <c r="E629">
        <v>0</v>
      </c>
      <c r="F629" s="32" t="s">
        <v>66</v>
      </c>
      <c r="G629">
        <v>4.2</v>
      </c>
      <c r="H629">
        <v>9.07</v>
      </c>
      <c r="I629">
        <v>12</v>
      </c>
      <c r="J629">
        <v>0</v>
      </c>
      <c r="K629" s="31">
        <f>SUM(Tabela2[[#This Row],[Tributação federal para nacionais]:[Tributação municipal]])</f>
        <v>0.25270000000000004</v>
      </c>
      <c r="L629" s="14">
        <f>Tabela2[[#This Row],[importadosFederal]]/100</f>
        <v>4.2000000000000003E-2</v>
      </c>
      <c r="M629" s="14">
        <f>Tabela2[[#This Row],[nacionalFederal]]/100</f>
        <v>9.0700000000000003E-2</v>
      </c>
      <c r="N629" s="14">
        <f>Tabela2[[#This Row],[estadual]]/100</f>
        <v>0.12</v>
      </c>
      <c r="O629" s="14">
        <f>Tabela2[[#This Row],[municipal]]/100</f>
        <v>0</v>
      </c>
      <c r="P629" s="13" t="str">
        <f>LEFT(Tabela2[[#This Row],[Código]],2)</f>
        <v>07</v>
      </c>
    </row>
    <row r="630" spans="2:16" x14ac:dyDescent="0.25">
      <c r="B630" s="11" t="str">
        <f>LOOKUP(Tabela2[[#This Row],[RESUMO]],Tabela3[Grupo],Tabela3[Meus produtos])</f>
        <v>Não</v>
      </c>
      <c r="C630" s="32" t="s">
        <v>672</v>
      </c>
      <c r="D630"/>
      <c r="E630">
        <v>0</v>
      </c>
      <c r="F630" s="32" t="s">
        <v>17115</v>
      </c>
      <c r="G630">
        <v>4.2</v>
      </c>
      <c r="H630">
        <v>9.07</v>
      </c>
      <c r="I630">
        <v>12</v>
      </c>
      <c r="J630">
        <v>0</v>
      </c>
      <c r="K630" s="31">
        <f>SUM(Tabela2[[#This Row],[Tributação federal para nacionais]:[Tributação municipal]])</f>
        <v>0.25270000000000004</v>
      </c>
      <c r="L630" s="14">
        <f>Tabela2[[#This Row],[importadosFederal]]/100</f>
        <v>4.2000000000000003E-2</v>
      </c>
      <c r="M630" s="14">
        <f>Tabela2[[#This Row],[nacionalFederal]]/100</f>
        <v>9.0700000000000003E-2</v>
      </c>
      <c r="N630" s="14">
        <f>Tabela2[[#This Row],[estadual]]/100</f>
        <v>0.12</v>
      </c>
      <c r="O630" s="14">
        <f>Tabela2[[#This Row],[municipal]]/100</f>
        <v>0</v>
      </c>
      <c r="P630" s="13" t="str">
        <f>LEFT(Tabela2[[#This Row],[Código]],2)</f>
        <v>07</v>
      </c>
    </row>
    <row r="631" spans="2:16" x14ac:dyDescent="0.25">
      <c r="B631" s="11" t="str">
        <f>LOOKUP(Tabela2[[#This Row],[RESUMO]],Tabela3[Grupo],Tabela3[Meus produtos])</f>
        <v>Não</v>
      </c>
      <c r="C631" s="32" t="s">
        <v>673</v>
      </c>
      <c r="D631"/>
      <c r="E631">
        <v>0</v>
      </c>
      <c r="F631" s="32" t="s">
        <v>66</v>
      </c>
      <c r="G631">
        <v>4.2</v>
      </c>
      <c r="H631">
        <v>9.07</v>
      </c>
      <c r="I631">
        <v>12</v>
      </c>
      <c r="J631">
        <v>0</v>
      </c>
      <c r="K631" s="31">
        <f>SUM(Tabela2[[#This Row],[Tributação federal para nacionais]:[Tributação municipal]])</f>
        <v>0.25270000000000004</v>
      </c>
      <c r="L631" s="14">
        <f>Tabela2[[#This Row],[importadosFederal]]/100</f>
        <v>4.2000000000000003E-2</v>
      </c>
      <c r="M631" s="14">
        <f>Tabela2[[#This Row],[nacionalFederal]]/100</f>
        <v>9.0700000000000003E-2</v>
      </c>
      <c r="N631" s="14">
        <f>Tabela2[[#This Row],[estadual]]/100</f>
        <v>0.12</v>
      </c>
      <c r="O631" s="14">
        <f>Tabela2[[#This Row],[municipal]]/100</f>
        <v>0</v>
      </c>
      <c r="P631" s="13" t="str">
        <f>LEFT(Tabela2[[#This Row],[Código]],2)</f>
        <v>07</v>
      </c>
    </row>
    <row r="632" spans="2:16" x14ac:dyDescent="0.25">
      <c r="B632" s="11" t="str">
        <f>LOOKUP(Tabela2[[#This Row],[RESUMO]],Tabela3[Grupo],Tabela3[Meus produtos])</f>
        <v>Não</v>
      </c>
      <c r="C632" s="32" t="s">
        <v>674</v>
      </c>
      <c r="D632"/>
      <c r="E632">
        <v>0</v>
      </c>
      <c r="F632" s="32" t="s">
        <v>675</v>
      </c>
      <c r="G632">
        <v>4.2</v>
      </c>
      <c r="H632">
        <v>9.07</v>
      </c>
      <c r="I632">
        <v>12</v>
      </c>
      <c r="J632">
        <v>0</v>
      </c>
      <c r="K632" s="31">
        <f>SUM(Tabela2[[#This Row],[Tributação federal para nacionais]:[Tributação municipal]])</f>
        <v>0.25270000000000004</v>
      </c>
      <c r="L632" s="14">
        <f>Tabela2[[#This Row],[importadosFederal]]/100</f>
        <v>4.2000000000000003E-2</v>
      </c>
      <c r="M632" s="14">
        <f>Tabela2[[#This Row],[nacionalFederal]]/100</f>
        <v>9.0700000000000003E-2</v>
      </c>
      <c r="N632" s="14">
        <f>Tabela2[[#This Row],[estadual]]/100</f>
        <v>0.12</v>
      </c>
      <c r="O632" s="14">
        <f>Tabela2[[#This Row],[municipal]]/100</f>
        <v>0</v>
      </c>
      <c r="P632" s="13" t="str">
        <f>LEFT(Tabela2[[#This Row],[Código]],2)</f>
        <v>07</v>
      </c>
    </row>
    <row r="633" spans="2:16" x14ac:dyDescent="0.25">
      <c r="B633" s="11" t="str">
        <f>LOOKUP(Tabela2[[#This Row],[RESUMO]],Tabela3[Grupo],Tabela3[Meus produtos])</f>
        <v>Não</v>
      </c>
      <c r="C633" s="32" t="s">
        <v>676</v>
      </c>
      <c r="D633"/>
      <c r="E633">
        <v>0</v>
      </c>
      <c r="F633" s="32" t="s">
        <v>13</v>
      </c>
      <c r="G633">
        <v>4.2</v>
      </c>
      <c r="H633">
        <v>9.07</v>
      </c>
      <c r="I633">
        <v>12</v>
      </c>
      <c r="J633">
        <v>0</v>
      </c>
      <c r="K633" s="31">
        <f>SUM(Tabela2[[#This Row],[Tributação federal para nacionais]:[Tributação municipal]])</f>
        <v>0.25270000000000004</v>
      </c>
      <c r="L633" s="14">
        <f>Tabela2[[#This Row],[importadosFederal]]/100</f>
        <v>4.2000000000000003E-2</v>
      </c>
      <c r="M633" s="14">
        <f>Tabela2[[#This Row],[nacionalFederal]]/100</f>
        <v>9.0700000000000003E-2</v>
      </c>
      <c r="N633" s="14">
        <f>Tabela2[[#This Row],[estadual]]/100</f>
        <v>0.12</v>
      </c>
      <c r="O633" s="14">
        <f>Tabela2[[#This Row],[municipal]]/100</f>
        <v>0</v>
      </c>
      <c r="P633" s="13" t="str">
        <f>LEFT(Tabela2[[#This Row],[Código]],2)</f>
        <v>07</v>
      </c>
    </row>
    <row r="634" spans="2:16" x14ac:dyDescent="0.25">
      <c r="B634" s="11" t="str">
        <f>LOOKUP(Tabela2[[#This Row],[RESUMO]],Tabela3[Grupo],Tabela3[Meus produtos])</f>
        <v>Não</v>
      </c>
      <c r="C634" s="32" t="s">
        <v>677</v>
      </c>
      <c r="D634"/>
      <c r="E634">
        <v>0</v>
      </c>
      <c r="F634" s="32" t="s">
        <v>17116</v>
      </c>
      <c r="G634">
        <v>4.2</v>
      </c>
      <c r="H634">
        <v>9.07</v>
      </c>
      <c r="I634">
        <v>12</v>
      </c>
      <c r="J634">
        <v>0</v>
      </c>
      <c r="K634" s="31">
        <f>SUM(Tabela2[[#This Row],[Tributação federal para nacionais]:[Tributação municipal]])</f>
        <v>0.25270000000000004</v>
      </c>
      <c r="L634" s="14">
        <f>Tabela2[[#This Row],[importadosFederal]]/100</f>
        <v>4.2000000000000003E-2</v>
      </c>
      <c r="M634" s="14">
        <f>Tabela2[[#This Row],[nacionalFederal]]/100</f>
        <v>9.0700000000000003E-2</v>
      </c>
      <c r="N634" s="14">
        <f>Tabela2[[#This Row],[estadual]]/100</f>
        <v>0.12</v>
      </c>
      <c r="O634" s="14">
        <f>Tabela2[[#This Row],[municipal]]/100</f>
        <v>0</v>
      </c>
      <c r="P634" s="13" t="str">
        <f>LEFT(Tabela2[[#This Row],[Código]],2)</f>
        <v>07</v>
      </c>
    </row>
    <row r="635" spans="2:16" x14ac:dyDescent="0.25">
      <c r="B635" s="11" t="str">
        <f>LOOKUP(Tabela2[[#This Row],[RESUMO]],Tabela3[Grupo],Tabela3[Meus produtos])</f>
        <v>Não</v>
      </c>
      <c r="C635" s="32" t="s">
        <v>678</v>
      </c>
      <c r="D635"/>
      <c r="E635">
        <v>0</v>
      </c>
      <c r="F635" s="32" t="s">
        <v>17117</v>
      </c>
      <c r="G635">
        <v>4.2</v>
      </c>
      <c r="H635">
        <v>9.07</v>
      </c>
      <c r="I635">
        <v>12</v>
      </c>
      <c r="J635">
        <v>0</v>
      </c>
      <c r="K635" s="31">
        <f>SUM(Tabela2[[#This Row],[Tributação federal para nacionais]:[Tributação municipal]])</f>
        <v>0.25270000000000004</v>
      </c>
      <c r="L635" s="14">
        <f>Tabela2[[#This Row],[importadosFederal]]/100</f>
        <v>4.2000000000000003E-2</v>
      </c>
      <c r="M635" s="14">
        <f>Tabela2[[#This Row],[nacionalFederal]]/100</f>
        <v>9.0700000000000003E-2</v>
      </c>
      <c r="N635" s="14">
        <f>Tabela2[[#This Row],[estadual]]/100</f>
        <v>0.12</v>
      </c>
      <c r="O635" s="14">
        <f>Tabela2[[#This Row],[municipal]]/100</f>
        <v>0</v>
      </c>
      <c r="P635" s="13" t="str">
        <f>LEFT(Tabela2[[#This Row],[Código]],2)</f>
        <v>07</v>
      </c>
    </row>
    <row r="636" spans="2:16" x14ac:dyDescent="0.25">
      <c r="B636" s="11" t="str">
        <f>LOOKUP(Tabela2[[#This Row],[RESUMO]],Tabela3[Grupo],Tabela3[Meus produtos])</f>
        <v>Não</v>
      </c>
      <c r="C636" s="32" t="s">
        <v>679</v>
      </c>
      <c r="D636"/>
      <c r="E636">
        <v>0</v>
      </c>
      <c r="F636" s="32" t="s">
        <v>17118</v>
      </c>
      <c r="G636">
        <v>4.2</v>
      </c>
      <c r="H636">
        <v>12.07</v>
      </c>
      <c r="I636">
        <v>12</v>
      </c>
      <c r="J636">
        <v>0</v>
      </c>
      <c r="K636" s="31">
        <f>SUM(Tabela2[[#This Row],[Tributação federal para nacionais]:[Tributação municipal]])</f>
        <v>0.28270000000000001</v>
      </c>
      <c r="L636" s="14">
        <f>Tabela2[[#This Row],[importadosFederal]]/100</f>
        <v>4.2000000000000003E-2</v>
      </c>
      <c r="M636" s="14">
        <f>Tabela2[[#This Row],[nacionalFederal]]/100</f>
        <v>0.1207</v>
      </c>
      <c r="N636" s="14">
        <f>Tabela2[[#This Row],[estadual]]/100</f>
        <v>0.12</v>
      </c>
      <c r="O636" s="14">
        <f>Tabela2[[#This Row],[municipal]]/100</f>
        <v>0</v>
      </c>
      <c r="P636" s="13" t="str">
        <f>LEFT(Tabela2[[#This Row],[Código]],2)</f>
        <v>07</v>
      </c>
    </row>
    <row r="637" spans="2:16" x14ac:dyDescent="0.25">
      <c r="B637" s="11" t="str">
        <f>LOOKUP(Tabela2[[#This Row],[RESUMO]],Tabela3[Grupo],Tabela3[Meus produtos])</f>
        <v>Não</v>
      </c>
      <c r="C637" s="32" t="s">
        <v>680</v>
      </c>
      <c r="D637"/>
      <c r="E637">
        <v>0</v>
      </c>
      <c r="F637" s="32" t="s">
        <v>681</v>
      </c>
      <c r="G637">
        <v>4.2</v>
      </c>
      <c r="H637">
        <v>9.07</v>
      </c>
      <c r="I637">
        <v>12</v>
      </c>
      <c r="J637">
        <v>0</v>
      </c>
      <c r="K637" s="31">
        <f>SUM(Tabela2[[#This Row],[Tributação federal para nacionais]:[Tributação municipal]])</f>
        <v>0.25270000000000004</v>
      </c>
      <c r="L637" s="14">
        <f>Tabela2[[#This Row],[importadosFederal]]/100</f>
        <v>4.2000000000000003E-2</v>
      </c>
      <c r="M637" s="14">
        <f>Tabela2[[#This Row],[nacionalFederal]]/100</f>
        <v>9.0700000000000003E-2</v>
      </c>
      <c r="N637" s="14">
        <f>Tabela2[[#This Row],[estadual]]/100</f>
        <v>0.12</v>
      </c>
      <c r="O637" s="14">
        <f>Tabela2[[#This Row],[municipal]]/100</f>
        <v>0</v>
      </c>
      <c r="P637" s="13" t="str">
        <f>LEFT(Tabela2[[#This Row],[Código]],2)</f>
        <v>07</v>
      </c>
    </row>
    <row r="638" spans="2:16" x14ac:dyDescent="0.25">
      <c r="B638" s="11" t="str">
        <f>LOOKUP(Tabela2[[#This Row],[RESUMO]],Tabela3[Grupo],Tabela3[Meus produtos])</f>
        <v>Não</v>
      </c>
      <c r="C638" s="32" t="s">
        <v>682</v>
      </c>
      <c r="D638"/>
      <c r="E638">
        <v>0</v>
      </c>
      <c r="F638" s="32" t="s">
        <v>683</v>
      </c>
      <c r="G638">
        <v>4.2</v>
      </c>
      <c r="H638">
        <v>9.07</v>
      </c>
      <c r="I638">
        <v>12</v>
      </c>
      <c r="J638">
        <v>0</v>
      </c>
      <c r="K638" s="31">
        <f>SUM(Tabela2[[#This Row],[Tributação federal para nacionais]:[Tributação municipal]])</f>
        <v>0.25270000000000004</v>
      </c>
      <c r="L638" s="14">
        <f>Tabela2[[#This Row],[importadosFederal]]/100</f>
        <v>4.2000000000000003E-2</v>
      </c>
      <c r="M638" s="14">
        <f>Tabela2[[#This Row],[nacionalFederal]]/100</f>
        <v>9.0700000000000003E-2</v>
      </c>
      <c r="N638" s="14">
        <f>Tabela2[[#This Row],[estadual]]/100</f>
        <v>0.12</v>
      </c>
      <c r="O638" s="14">
        <f>Tabela2[[#This Row],[municipal]]/100</f>
        <v>0</v>
      </c>
      <c r="P638" s="13" t="str">
        <f>LEFT(Tabela2[[#This Row],[Código]],2)</f>
        <v>07</v>
      </c>
    </row>
    <row r="639" spans="2:16" x14ac:dyDescent="0.25">
      <c r="B639" s="11" t="str">
        <f>LOOKUP(Tabela2[[#This Row],[RESUMO]],Tabela3[Grupo],Tabela3[Meus produtos])</f>
        <v>Não</v>
      </c>
      <c r="C639" s="32" t="s">
        <v>684</v>
      </c>
      <c r="D639"/>
      <c r="E639">
        <v>0</v>
      </c>
      <c r="F639" s="32" t="s">
        <v>685</v>
      </c>
      <c r="G639">
        <v>4.2</v>
      </c>
      <c r="H639">
        <v>9.07</v>
      </c>
      <c r="I639">
        <v>12</v>
      </c>
      <c r="J639">
        <v>0</v>
      </c>
      <c r="K639" s="31">
        <f>SUM(Tabela2[[#This Row],[Tributação federal para nacionais]:[Tributação municipal]])</f>
        <v>0.25270000000000004</v>
      </c>
      <c r="L639" s="14">
        <f>Tabela2[[#This Row],[importadosFederal]]/100</f>
        <v>4.2000000000000003E-2</v>
      </c>
      <c r="M639" s="14">
        <f>Tabela2[[#This Row],[nacionalFederal]]/100</f>
        <v>9.0700000000000003E-2</v>
      </c>
      <c r="N639" s="14">
        <f>Tabela2[[#This Row],[estadual]]/100</f>
        <v>0.12</v>
      </c>
      <c r="O639" s="14">
        <f>Tabela2[[#This Row],[municipal]]/100</f>
        <v>0</v>
      </c>
      <c r="P639" s="13" t="str">
        <f>LEFT(Tabela2[[#This Row],[Código]],2)</f>
        <v>07</v>
      </c>
    </row>
    <row r="640" spans="2:16" x14ac:dyDescent="0.25">
      <c r="B640" s="11" t="str">
        <f>LOOKUP(Tabela2[[#This Row],[RESUMO]],Tabela3[Grupo],Tabela3[Meus produtos])</f>
        <v>Não</v>
      </c>
      <c r="C640" s="32" t="s">
        <v>686</v>
      </c>
      <c r="D640"/>
      <c r="E640">
        <v>0</v>
      </c>
      <c r="F640" s="32" t="s">
        <v>687</v>
      </c>
      <c r="G640">
        <v>4.2</v>
      </c>
      <c r="H640">
        <v>9.07</v>
      </c>
      <c r="I640">
        <v>12</v>
      </c>
      <c r="J640">
        <v>0</v>
      </c>
      <c r="K640" s="31">
        <f>SUM(Tabela2[[#This Row],[Tributação federal para nacionais]:[Tributação municipal]])</f>
        <v>0.25270000000000004</v>
      </c>
      <c r="L640" s="14">
        <f>Tabela2[[#This Row],[importadosFederal]]/100</f>
        <v>4.2000000000000003E-2</v>
      </c>
      <c r="M640" s="14">
        <f>Tabela2[[#This Row],[nacionalFederal]]/100</f>
        <v>9.0700000000000003E-2</v>
      </c>
      <c r="N640" s="14">
        <f>Tabela2[[#This Row],[estadual]]/100</f>
        <v>0.12</v>
      </c>
      <c r="O640" s="14">
        <f>Tabela2[[#This Row],[municipal]]/100</f>
        <v>0</v>
      </c>
      <c r="P640" s="13" t="str">
        <f>LEFT(Tabela2[[#This Row],[Código]],2)</f>
        <v>07</v>
      </c>
    </row>
    <row r="641" spans="2:16" x14ac:dyDescent="0.25">
      <c r="B641" s="11" t="str">
        <f>LOOKUP(Tabela2[[#This Row],[RESUMO]],Tabela3[Grupo],Tabela3[Meus produtos])</f>
        <v>Não</v>
      </c>
      <c r="C641" s="32" t="s">
        <v>688</v>
      </c>
      <c r="D641"/>
      <c r="E641">
        <v>0</v>
      </c>
      <c r="F641" s="32" t="s">
        <v>689</v>
      </c>
      <c r="G641">
        <v>4.2</v>
      </c>
      <c r="H641">
        <v>9.07</v>
      </c>
      <c r="I641">
        <v>12</v>
      </c>
      <c r="J641">
        <v>0</v>
      </c>
      <c r="K641" s="31">
        <f>SUM(Tabela2[[#This Row],[Tributação federal para nacionais]:[Tributação municipal]])</f>
        <v>0.25270000000000004</v>
      </c>
      <c r="L641" s="14">
        <f>Tabela2[[#This Row],[importadosFederal]]/100</f>
        <v>4.2000000000000003E-2</v>
      </c>
      <c r="M641" s="14">
        <f>Tabela2[[#This Row],[nacionalFederal]]/100</f>
        <v>9.0700000000000003E-2</v>
      </c>
      <c r="N641" s="14">
        <f>Tabela2[[#This Row],[estadual]]/100</f>
        <v>0.12</v>
      </c>
      <c r="O641" s="14">
        <f>Tabela2[[#This Row],[municipal]]/100</f>
        <v>0</v>
      </c>
      <c r="P641" s="13" t="str">
        <f>LEFT(Tabela2[[#This Row],[Código]],2)</f>
        <v>07</v>
      </c>
    </row>
    <row r="642" spans="2:16" x14ac:dyDescent="0.25">
      <c r="B642" s="11" t="str">
        <f>LOOKUP(Tabela2[[#This Row],[RESUMO]],Tabela3[Grupo],Tabela3[Meus produtos])</f>
        <v>Não</v>
      </c>
      <c r="C642" s="32" t="s">
        <v>690</v>
      </c>
      <c r="D642"/>
      <c r="E642">
        <v>0</v>
      </c>
      <c r="F642" s="32" t="s">
        <v>9</v>
      </c>
      <c r="G642">
        <v>4.2</v>
      </c>
      <c r="H642">
        <v>9.07</v>
      </c>
      <c r="I642">
        <v>12</v>
      </c>
      <c r="J642">
        <v>0</v>
      </c>
      <c r="K642" s="31">
        <f>SUM(Tabela2[[#This Row],[Tributação federal para nacionais]:[Tributação municipal]])</f>
        <v>0.25270000000000004</v>
      </c>
      <c r="L642" s="14">
        <f>Tabela2[[#This Row],[importadosFederal]]/100</f>
        <v>4.2000000000000003E-2</v>
      </c>
      <c r="M642" s="14">
        <f>Tabela2[[#This Row],[nacionalFederal]]/100</f>
        <v>9.0700000000000003E-2</v>
      </c>
      <c r="N642" s="14">
        <f>Tabela2[[#This Row],[estadual]]/100</f>
        <v>0.12</v>
      </c>
      <c r="O642" s="14">
        <f>Tabela2[[#This Row],[municipal]]/100</f>
        <v>0</v>
      </c>
      <c r="P642" s="13" t="str">
        <f>LEFT(Tabela2[[#This Row],[Código]],2)</f>
        <v>07</v>
      </c>
    </row>
    <row r="643" spans="2:16" x14ac:dyDescent="0.25">
      <c r="B643" s="11" t="str">
        <f>LOOKUP(Tabela2[[#This Row],[RESUMO]],Tabela3[Grupo],Tabela3[Meus produtos])</f>
        <v>Não</v>
      </c>
      <c r="C643" s="32" t="s">
        <v>691</v>
      </c>
      <c r="D643"/>
      <c r="E643">
        <v>0</v>
      </c>
      <c r="F643" s="32" t="s">
        <v>692</v>
      </c>
      <c r="G643">
        <v>4.2</v>
      </c>
      <c r="H643">
        <v>9.07</v>
      </c>
      <c r="I643">
        <v>12</v>
      </c>
      <c r="J643">
        <v>0</v>
      </c>
      <c r="K643" s="31">
        <f>SUM(Tabela2[[#This Row],[Tributação federal para nacionais]:[Tributação municipal]])</f>
        <v>0.25270000000000004</v>
      </c>
      <c r="L643" s="14">
        <f>Tabela2[[#This Row],[importadosFederal]]/100</f>
        <v>4.2000000000000003E-2</v>
      </c>
      <c r="M643" s="14">
        <f>Tabela2[[#This Row],[nacionalFederal]]/100</f>
        <v>9.0700000000000003E-2</v>
      </c>
      <c r="N643" s="14">
        <f>Tabela2[[#This Row],[estadual]]/100</f>
        <v>0.12</v>
      </c>
      <c r="O643" s="14">
        <f>Tabela2[[#This Row],[municipal]]/100</f>
        <v>0</v>
      </c>
      <c r="P643" s="13" t="str">
        <f>LEFT(Tabela2[[#This Row],[Código]],2)</f>
        <v>07</v>
      </c>
    </row>
    <row r="644" spans="2:16" x14ac:dyDescent="0.25">
      <c r="B644" s="11" t="str">
        <f>LOOKUP(Tabela2[[#This Row],[RESUMO]],Tabela3[Grupo],Tabela3[Meus produtos])</f>
        <v>Não</v>
      </c>
      <c r="C644" s="32" t="s">
        <v>693</v>
      </c>
      <c r="D644"/>
      <c r="E644">
        <v>0</v>
      </c>
      <c r="F644" s="32" t="s">
        <v>694</v>
      </c>
      <c r="G644">
        <v>4.2</v>
      </c>
      <c r="H644">
        <v>9.07</v>
      </c>
      <c r="I644">
        <v>12</v>
      </c>
      <c r="J644">
        <v>0</v>
      </c>
      <c r="K644" s="31">
        <f>SUM(Tabela2[[#This Row],[Tributação federal para nacionais]:[Tributação municipal]])</f>
        <v>0.25270000000000004</v>
      </c>
      <c r="L644" s="14">
        <f>Tabela2[[#This Row],[importadosFederal]]/100</f>
        <v>4.2000000000000003E-2</v>
      </c>
      <c r="M644" s="14">
        <f>Tabela2[[#This Row],[nacionalFederal]]/100</f>
        <v>9.0700000000000003E-2</v>
      </c>
      <c r="N644" s="14">
        <f>Tabela2[[#This Row],[estadual]]/100</f>
        <v>0.12</v>
      </c>
      <c r="O644" s="14">
        <f>Tabela2[[#This Row],[municipal]]/100</f>
        <v>0</v>
      </c>
      <c r="P644" s="13" t="str">
        <f>LEFT(Tabela2[[#This Row],[Código]],2)</f>
        <v>07</v>
      </c>
    </row>
    <row r="645" spans="2:16" x14ac:dyDescent="0.25">
      <c r="B645" s="11" t="str">
        <f>LOOKUP(Tabela2[[#This Row],[RESUMO]],Tabela3[Grupo],Tabela3[Meus produtos])</f>
        <v>Não</v>
      </c>
      <c r="C645" s="32" t="s">
        <v>695</v>
      </c>
      <c r="D645"/>
      <c r="E645">
        <v>0</v>
      </c>
      <c r="F645" s="32" t="s">
        <v>696</v>
      </c>
      <c r="G645">
        <v>4.2</v>
      </c>
      <c r="H645">
        <v>9.07</v>
      </c>
      <c r="I645">
        <v>12</v>
      </c>
      <c r="J645">
        <v>0</v>
      </c>
      <c r="K645" s="31">
        <f>SUM(Tabela2[[#This Row],[Tributação federal para nacionais]:[Tributação municipal]])</f>
        <v>0.25270000000000004</v>
      </c>
      <c r="L645" s="14">
        <f>Tabela2[[#This Row],[importadosFederal]]/100</f>
        <v>4.2000000000000003E-2</v>
      </c>
      <c r="M645" s="14">
        <f>Tabela2[[#This Row],[nacionalFederal]]/100</f>
        <v>9.0700000000000003E-2</v>
      </c>
      <c r="N645" s="14">
        <f>Tabela2[[#This Row],[estadual]]/100</f>
        <v>0.12</v>
      </c>
      <c r="O645" s="14">
        <f>Tabela2[[#This Row],[municipal]]/100</f>
        <v>0</v>
      </c>
      <c r="P645" s="13" t="str">
        <f>LEFT(Tabela2[[#This Row],[Código]],2)</f>
        <v>07</v>
      </c>
    </row>
    <row r="646" spans="2:16" x14ac:dyDescent="0.25">
      <c r="B646" s="11" t="str">
        <f>LOOKUP(Tabela2[[#This Row],[RESUMO]],Tabela3[Grupo],Tabela3[Meus produtos])</f>
        <v>Não</v>
      </c>
      <c r="C646" s="32" t="s">
        <v>697</v>
      </c>
      <c r="D646"/>
      <c r="E646">
        <v>0</v>
      </c>
      <c r="F646" s="32" t="s">
        <v>698</v>
      </c>
      <c r="G646">
        <v>4.2</v>
      </c>
      <c r="H646">
        <v>9.07</v>
      </c>
      <c r="I646">
        <v>12</v>
      </c>
      <c r="J646">
        <v>0</v>
      </c>
      <c r="K646" s="31">
        <f>SUM(Tabela2[[#This Row],[Tributação federal para nacionais]:[Tributação municipal]])</f>
        <v>0.25270000000000004</v>
      </c>
      <c r="L646" s="14">
        <f>Tabela2[[#This Row],[importadosFederal]]/100</f>
        <v>4.2000000000000003E-2</v>
      </c>
      <c r="M646" s="14">
        <f>Tabela2[[#This Row],[nacionalFederal]]/100</f>
        <v>9.0700000000000003E-2</v>
      </c>
      <c r="N646" s="14">
        <f>Tabela2[[#This Row],[estadual]]/100</f>
        <v>0.12</v>
      </c>
      <c r="O646" s="14">
        <f>Tabela2[[#This Row],[municipal]]/100</f>
        <v>0</v>
      </c>
      <c r="P646" s="13" t="str">
        <f>LEFT(Tabela2[[#This Row],[Código]],2)</f>
        <v>07</v>
      </c>
    </row>
    <row r="647" spans="2:16" x14ac:dyDescent="0.25">
      <c r="B647" s="11" t="str">
        <f>LOOKUP(Tabela2[[#This Row],[RESUMO]],Tabela3[Grupo],Tabela3[Meus produtos])</f>
        <v>Não</v>
      </c>
      <c r="C647" s="32" t="s">
        <v>699</v>
      </c>
      <c r="D647"/>
      <c r="E647">
        <v>0</v>
      </c>
      <c r="F647" s="32" t="s">
        <v>17119</v>
      </c>
      <c r="G647">
        <v>4.2</v>
      </c>
      <c r="H647">
        <v>9.07</v>
      </c>
      <c r="I647">
        <v>12</v>
      </c>
      <c r="J647">
        <v>0</v>
      </c>
      <c r="K647" s="31">
        <f>SUM(Tabela2[[#This Row],[Tributação federal para nacionais]:[Tributação municipal]])</f>
        <v>0.25270000000000004</v>
      </c>
      <c r="L647" s="14">
        <f>Tabela2[[#This Row],[importadosFederal]]/100</f>
        <v>4.2000000000000003E-2</v>
      </c>
      <c r="M647" s="14">
        <f>Tabela2[[#This Row],[nacionalFederal]]/100</f>
        <v>9.0700000000000003E-2</v>
      </c>
      <c r="N647" s="14">
        <f>Tabela2[[#This Row],[estadual]]/100</f>
        <v>0.12</v>
      </c>
      <c r="O647" s="14">
        <f>Tabela2[[#This Row],[municipal]]/100</f>
        <v>0</v>
      </c>
      <c r="P647" s="13" t="str">
        <f>LEFT(Tabela2[[#This Row],[Código]],2)</f>
        <v>07</v>
      </c>
    </row>
    <row r="648" spans="2:16" x14ac:dyDescent="0.25">
      <c r="B648" s="11" t="str">
        <f>LOOKUP(Tabela2[[#This Row],[RESUMO]],Tabela3[Grupo],Tabela3[Meus produtos])</f>
        <v>Não</v>
      </c>
      <c r="C648" s="32" t="s">
        <v>700</v>
      </c>
      <c r="D648"/>
      <c r="E648">
        <v>0</v>
      </c>
      <c r="F648" s="32" t="s">
        <v>656</v>
      </c>
      <c r="G648">
        <v>4.2</v>
      </c>
      <c r="H648">
        <v>4.8</v>
      </c>
      <c r="I648">
        <v>12</v>
      </c>
      <c r="J648">
        <v>0</v>
      </c>
      <c r="K648" s="31">
        <f>SUM(Tabela2[[#This Row],[Tributação federal para nacionais]:[Tributação municipal]])</f>
        <v>0.21</v>
      </c>
      <c r="L648" s="14">
        <f>Tabela2[[#This Row],[importadosFederal]]/100</f>
        <v>4.2000000000000003E-2</v>
      </c>
      <c r="M648" s="14">
        <f>Tabela2[[#This Row],[nacionalFederal]]/100</f>
        <v>4.8000000000000001E-2</v>
      </c>
      <c r="N648" s="14">
        <f>Tabela2[[#This Row],[estadual]]/100</f>
        <v>0.12</v>
      </c>
      <c r="O648" s="14">
        <f>Tabela2[[#This Row],[municipal]]/100</f>
        <v>0</v>
      </c>
      <c r="P648" s="13" t="str">
        <f>LEFT(Tabela2[[#This Row],[Código]],2)</f>
        <v>07</v>
      </c>
    </row>
    <row r="649" spans="2:16" x14ac:dyDescent="0.25">
      <c r="B649" s="11" t="str">
        <f>LOOKUP(Tabela2[[#This Row],[RESUMO]],Tabela3[Grupo],Tabela3[Meus produtos])</f>
        <v>Não</v>
      </c>
      <c r="C649" s="32" t="s">
        <v>701</v>
      </c>
      <c r="D649"/>
      <c r="E649">
        <v>0</v>
      </c>
      <c r="F649" s="32" t="s">
        <v>17</v>
      </c>
      <c r="G649">
        <v>4.2</v>
      </c>
      <c r="H649">
        <v>9.07</v>
      </c>
      <c r="I649">
        <v>12</v>
      </c>
      <c r="J649">
        <v>0</v>
      </c>
      <c r="K649" s="31">
        <f>SUM(Tabela2[[#This Row],[Tributação federal para nacionais]:[Tributação municipal]])</f>
        <v>0.25270000000000004</v>
      </c>
      <c r="L649" s="14">
        <f>Tabela2[[#This Row],[importadosFederal]]/100</f>
        <v>4.2000000000000003E-2</v>
      </c>
      <c r="M649" s="14">
        <f>Tabela2[[#This Row],[nacionalFederal]]/100</f>
        <v>9.0700000000000003E-2</v>
      </c>
      <c r="N649" s="14">
        <f>Tabela2[[#This Row],[estadual]]/100</f>
        <v>0.12</v>
      </c>
      <c r="O649" s="14">
        <f>Tabela2[[#This Row],[municipal]]/100</f>
        <v>0</v>
      </c>
      <c r="P649" s="13" t="str">
        <f>LEFT(Tabela2[[#This Row],[Código]],2)</f>
        <v>07</v>
      </c>
    </row>
    <row r="650" spans="2:16" x14ac:dyDescent="0.25">
      <c r="B650" s="11" t="str">
        <f>LOOKUP(Tabela2[[#This Row],[RESUMO]],Tabela3[Grupo],Tabela3[Meus produtos])</f>
        <v>Não</v>
      </c>
      <c r="C650" s="32" t="s">
        <v>702</v>
      </c>
      <c r="D650"/>
      <c r="E650">
        <v>0</v>
      </c>
      <c r="F650" s="32" t="s">
        <v>17</v>
      </c>
      <c r="G650">
        <v>4.2</v>
      </c>
      <c r="H650">
        <v>9.07</v>
      </c>
      <c r="I650">
        <v>12</v>
      </c>
      <c r="J650">
        <v>0</v>
      </c>
      <c r="K650" s="31">
        <f>SUM(Tabela2[[#This Row],[Tributação federal para nacionais]:[Tributação municipal]])</f>
        <v>0.25270000000000004</v>
      </c>
      <c r="L650" s="14">
        <f>Tabela2[[#This Row],[importadosFederal]]/100</f>
        <v>4.2000000000000003E-2</v>
      </c>
      <c r="M650" s="14">
        <f>Tabela2[[#This Row],[nacionalFederal]]/100</f>
        <v>9.0700000000000003E-2</v>
      </c>
      <c r="N650" s="14">
        <f>Tabela2[[#This Row],[estadual]]/100</f>
        <v>0.12</v>
      </c>
      <c r="O650" s="14">
        <f>Tabela2[[#This Row],[municipal]]/100</f>
        <v>0</v>
      </c>
      <c r="P650" s="13" t="str">
        <f>LEFT(Tabela2[[#This Row],[Código]],2)</f>
        <v>07</v>
      </c>
    </row>
    <row r="651" spans="2:16" x14ac:dyDescent="0.25">
      <c r="B651" s="11" t="str">
        <f>LOOKUP(Tabela2[[#This Row],[RESUMO]],Tabela3[Grupo],Tabela3[Meus produtos])</f>
        <v>Não</v>
      </c>
      <c r="C651" s="32" t="s">
        <v>703</v>
      </c>
      <c r="D651"/>
      <c r="E651">
        <v>0</v>
      </c>
      <c r="F651" s="32" t="s">
        <v>704</v>
      </c>
      <c r="G651">
        <v>4.2</v>
      </c>
      <c r="H651">
        <v>9.07</v>
      </c>
      <c r="I651">
        <v>12</v>
      </c>
      <c r="J651">
        <v>0</v>
      </c>
      <c r="K651" s="31">
        <f>SUM(Tabela2[[#This Row],[Tributação federal para nacionais]:[Tributação municipal]])</f>
        <v>0.25270000000000004</v>
      </c>
      <c r="L651" s="14">
        <f>Tabela2[[#This Row],[importadosFederal]]/100</f>
        <v>4.2000000000000003E-2</v>
      </c>
      <c r="M651" s="14">
        <f>Tabela2[[#This Row],[nacionalFederal]]/100</f>
        <v>9.0700000000000003E-2</v>
      </c>
      <c r="N651" s="14">
        <f>Tabela2[[#This Row],[estadual]]/100</f>
        <v>0.12</v>
      </c>
      <c r="O651" s="14">
        <f>Tabela2[[#This Row],[municipal]]/100</f>
        <v>0</v>
      </c>
      <c r="P651" s="13" t="str">
        <f>LEFT(Tabela2[[#This Row],[Código]],2)</f>
        <v>07</v>
      </c>
    </row>
    <row r="652" spans="2:16" x14ac:dyDescent="0.25">
      <c r="B652" s="11" t="str">
        <f>LOOKUP(Tabela2[[#This Row],[RESUMO]],Tabela3[Grupo],Tabela3[Meus produtos])</f>
        <v>Não</v>
      </c>
      <c r="C652" s="32" t="s">
        <v>705</v>
      </c>
      <c r="D652"/>
      <c r="E652">
        <v>0</v>
      </c>
      <c r="F652" s="32" t="s">
        <v>17120</v>
      </c>
      <c r="G652">
        <v>4.2</v>
      </c>
      <c r="H652">
        <v>9.07</v>
      </c>
      <c r="I652">
        <v>12</v>
      </c>
      <c r="J652">
        <v>0</v>
      </c>
      <c r="K652" s="31">
        <f>SUM(Tabela2[[#This Row],[Tributação federal para nacionais]:[Tributação municipal]])</f>
        <v>0.25270000000000004</v>
      </c>
      <c r="L652" s="14">
        <f>Tabela2[[#This Row],[importadosFederal]]/100</f>
        <v>4.2000000000000003E-2</v>
      </c>
      <c r="M652" s="14">
        <f>Tabela2[[#This Row],[nacionalFederal]]/100</f>
        <v>9.0700000000000003E-2</v>
      </c>
      <c r="N652" s="14">
        <f>Tabela2[[#This Row],[estadual]]/100</f>
        <v>0.12</v>
      </c>
      <c r="O652" s="14">
        <f>Tabela2[[#This Row],[municipal]]/100</f>
        <v>0</v>
      </c>
      <c r="P652" s="13" t="str">
        <f>LEFT(Tabela2[[#This Row],[Código]],2)</f>
        <v>07</v>
      </c>
    </row>
    <row r="653" spans="2:16" x14ac:dyDescent="0.25">
      <c r="B653" s="11" t="str">
        <f>LOOKUP(Tabela2[[#This Row],[RESUMO]],Tabela3[Grupo],Tabela3[Meus produtos])</f>
        <v>Não</v>
      </c>
      <c r="C653" s="32" t="s">
        <v>706</v>
      </c>
      <c r="D653"/>
      <c r="E653">
        <v>0</v>
      </c>
      <c r="F653" s="32" t="s">
        <v>17121</v>
      </c>
      <c r="G653">
        <v>4.2</v>
      </c>
      <c r="H653">
        <v>12.07</v>
      </c>
      <c r="I653">
        <v>12</v>
      </c>
      <c r="J653">
        <v>0</v>
      </c>
      <c r="K653" s="31">
        <f>SUM(Tabela2[[#This Row],[Tributação federal para nacionais]:[Tributação municipal]])</f>
        <v>0.28270000000000001</v>
      </c>
      <c r="L653" s="14">
        <f>Tabela2[[#This Row],[importadosFederal]]/100</f>
        <v>4.2000000000000003E-2</v>
      </c>
      <c r="M653" s="14">
        <f>Tabela2[[#This Row],[nacionalFederal]]/100</f>
        <v>0.1207</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2" t="s">
        <v>707</v>
      </c>
      <c r="D654"/>
      <c r="E654">
        <v>0</v>
      </c>
      <c r="F654" s="32" t="s">
        <v>9</v>
      </c>
      <c r="G654">
        <v>4.2</v>
      </c>
      <c r="H654">
        <v>9.07</v>
      </c>
      <c r="I654">
        <v>12</v>
      </c>
      <c r="J654">
        <v>0</v>
      </c>
      <c r="K654" s="31">
        <f>SUM(Tabela2[[#This Row],[Tributação federal para nacionais]:[Tributação municipal]])</f>
        <v>0.25270000000000004</v>
      </c>
      <c r="L654" s="14">
        <f>Tabela2[[#This Row],[importadosFederal]]/100</f>
        <v>4.2000000000000003E-2</v>
      </c>
      <c r="M654" s="14">
        <f>Tabela2[[#This Row],[nacionalFederal]]/100</f>
        <v>9.0700000000000003E-2</v>
      </c>
      <c r="N654" s="14">
        <f>Tabela2[[#This Row],[estadual]]/100</f>
        <v>0.12</v>
      </c>
      <c r="O654" s="14">
        <f>Tabela2[[#This Row],[municipal]]/100</f>
        <v>0</v>
      </c>
      <c r="P654" s="13" t="str">
        <f>LEFT(Tabela2[[#This Row],[Código]],2)</f>
        <v>07</v>
      </c>
    </row>
    <row r="655" spans="2:16" x14ac:dyDescent="0.25">
      <c r="B655" s="11" t="str">
        <f>LOOKUP(Tabela2[[#This Row],[RESUMO]],Tabela3[Grupo],Tabela3[Meus produtos])</f>
        <v>Não</v>
      </c>
      <c r="C655" s="32" t="s">
        <v>708</v>
      </c>
      <c r="D655"/>
      <c r="E655">
        <v>0</v>
      </c>
      <c r="F655" s="32" t="s">
        <v>694</v>
      </c>
      <c r="G655">
        <v>4.2</v>
      </c>
      <c r="H655">
        <v>9.07</v>
      </c>
      <c r="I655">
        <v>12</v>
      </c>
      <c r="J655">
        <v>0</v>
      </c>
      <c r="K655" s="31">
        <f>SUM(Tabela2[[#This Row],[Tributação federal para nacionais]:[Tributação municipal]])</f>
        <v>0.25270000000000004</v>
      </c>
      <c r="L655" s="14">
        <f>Tabela2[[#This Row],[importadosFederal]]/100</f>
        <v>4.2000000000000003E-2</v>
      </c>
      <c r="M655" s="14">
        <f>Tabela2[[#This Row],[nacionalFederal]]/100</f>
        <v>9.0700000000000003E-2</v>
      </c>
      <c r="N655" s="14">
        <f>Tabela2[[#This Row],[estadual]]/100</f>
        <v>0.12</v>
      </c>
      <c r="O655" s="14">
        <f>Tabela2[[#This Row],[municipal]]/100</f>
        <v>0</v>
      </c>
      <c r="P655" s="13" t="str">
        <f>LEFT(Tabela2[[#This Row],[Código]],2)</f>
        <v>07</v>
      </c>
    </row>
    <row r="656" spans="2:16" x14ac:dyDescent="0.25">
      <c r="B656" s="11" t="str">
        <f>LOOKUP(Tabela2[[#This Row],[RESUMO]],Tabela3[Grupo],Tabela3[Meus produtos])</f>
        <v>Não</v>
      </c>
      <c r="C656" s="32" t="s">
        <v>709</v>
      </c>
      <c r="D656"/>
      <c r="E656">
        <v>0</v>
      </c>
      <c r="F656" s="32" t="s">
        <v>710</v>
      </c>
      <c r="G656">
        <v>4.2</v>
      </c>
      <c r="H656">
        <v>9.07</v>
      </c>
      <c r="I656">
        <v>12</v>
      </c>
      <c r="J656">
        <v>0</v>
      </c>
      <c r="K656" s="31">
        <f>SUM(Tabela2[[#This Row],[Tributação federal para nacionais]:[Tributação municipal]])</f>
        <v>0.25270000000000004</v>
      </c>
      <c r="L656" s="14">
        <f>Tabela2[[#This Row],[importadosFederal]]/100</f>
        <v>4.2000000000000003E-2</v>
      </c>
      <c r="M656" s="14">
        <f>Tabela2[[#This Row],[nacionalFederal]]/100</f>
        <v>9.0700000000000003E-2</v>
      </c>
      <c r="N656" s="14">
        <f>Tabela2[[#This Row],[estadual]]/100</f>
        <v>0.12</v>
      </c>
      <c r="O656" s="14">
        <f>Tabela2[[#This Row],[municipal]]/100</f>
        <v>0</v>
      </c>
      <c r="P656" s="13" t="str">
        <f>LEFT(Tabela2[[#This Row],[Código]],2)</f>
        <v>07</v>
      </c>
    </row>
    <row r="657" spans="2:16" x14ac:dyDescent="0.25">
      <c r="B657" s="11" t="str">
        <f>LOOKUP(Tabela2[[#This Row],[RESUMO]],Tabela3[Grupo],Tabela3[Meus produtos])</f>
        <v>Não</v>
      </c>
      <c r="C657" s="32" t="s">
        <v>711</v>
      </c>
      <c r="D657"/>
      <c r="E657">
        <v>0</v>
      </c>
      <c r="F657" s="32" t="s">
        <v>712</v>
      </c>
      <c r="G657">
        <v>4.2</v>
      </c>
      <c r="H657">
        <v>9.07</v>
      </c>
      <c r="I657">
        <v>12</v>
      </c>
      <c r="J657">
        <v>0</v>
      </c>
      <c r="K657" s="31">
        <f>SUM(Tabela2[[#This Row],[Tributação federal para nacionais]:[Tributação municipal]])</f>
        <v>0.25270000000000004</v>
      </c>
      <c r="L657" s="14">
        <f>Tabela2[[#This Row],[importadosFederal]]/100</f>
        <v>4.2000000000000003E-2</v>
      </c>
      <c r="M657" s="14">
        <f>Tabela2[[#This Row],[nacionalFederal]]/100</f>
        <v>9.0700000000000003E-2</v>
      </c>
      <c r="N657" s="14">
        <f>Tabela2[[#This Row],[estadual]]/100</f>
        <v>0.12</v>
      </c>
      <c r="O657" s="14">
        <f>Tabela2[[#This Row],[municipal]]/100</f>
        <v>0</v>
      </c>
      <c r="P657" s="13" t="str">
        <f>LEFT(Tabela2[[#This Row],[Código]],2)</f>
        <v>07</v>
      </c>
    </row>
    <row r="658" spans="2:16" x14ac:dyDescent="0.25">
      <c r="B658" s="11" t="str">
        <f>LOOKUP(Tabela2[[#This Row],[RESUMO]],Tabela3[Grupo],Tabela3[Meus produtos])</f>
        <v>Não</v>
      </c>
      <c r="C658" s="32" t="s">
        <v>713</v>
      </c>
      <c r="D658"/>
      <c r="E658">
        <v>0</v>
      </c>
      <c r="F658" s="32" t="s">
        <v>714</v>
      </c>
      <c r="G658">
        <v>4.2</v>
      </c>
      <c r="H658">
        <v>9.07</v>
      </c>
      <c r="I658">
        <v>12</v>
      </c>
      <c r="J658">
        <v>0</v>
      </c>
      <c r="K658" s="31">
        <f>SUM(Tabela2[[#This Row],[Tributação federal para nacionais]:[Tributação municipal]])</f>
        <v>0.25270000000000004</v>
      </c>
      <c r="L658" s="14">
        <f>Tabela2[[#This Row],[importadosFederal]]/100</f>
        <v>4.2000000000000003E-2</v>
      </c>
      <c r="M658" s="14">
        <f>Tabela2[[#This Row],[nacionalFederal]]/100</f>
        <v>9.0700000000000003E-2</v>
      </c>
      <c r="N658" s="14">
        <f>Tabela2[[#This Row],[estadual]]/100</f>
        <v>0.12</v>
      </c>
      <c r="O658" s="14">
        <f>Tabela2[[#This Row],[municipal]]/100</f>
        <v>0</v>
      </c>
      <c r="P658" s="13" t="str">
        <f>LEFT(Tabela2[[#This Row],[Código]],2)</f>
        <v>07</v>
      </c>
    </row>
    <row r="659" spans="2:16" x14ac:dyDescent="0.25">
      <c r="B659" s="11" t="str">
        <f>LOOKUP(Tabela2[[#This Row],[RESUMO]],Tabela3[Grupo],Tabela3[Meus produtos])</f>
        <v>Não</v>
      </c>
      <c r="C659" s="32" t="s">
        <v>715</v>
      </c>
      <c r="D659"/>
      <c r="E659">
        <v>0</v>
      </c>
      <c r="F659" s="32" t="s">
        <v>716</v>
      </c>
      <c r="G659">
        <v>4.2</v>
      </c>
      <c r="H659">
        <v>9.07</v>
      </c>
      <c r="I659">
        <v>12</v>
      </c>
      <c r="J659">
        <v>0</v>
      </c>
      <c r="K659" s="31">
        <f>SUM(Tabela2[[#This Row],[Tributação federal para nacionais]:[Tributação municipal]])</f>
        <v>0.25270000000000004</v>
      </c>
      <c r="L659" s="14">
        <f>Tabela2[[#This Row],[importadosFederal]]/100</f>
        <v>4.2000000000000003E-2</v>
      </c>
      <c r="M659" s="14">
        <f>Tabela2[[#This Row],[nacionalFederal]]/100</f>
        <v>9.0700000000000003E-2</v>
      </c>
      <c r="N659" s="14">
        <f>Tabela2[[#This Row],[estadual]]/100</f>
        <v>0.12</v>
      </c>
      <c r="O659" s="14">
        <f>Tabela2[[#This Row],[municipal]]/100</f>
        <v>0</v>
      </c>
      <c r="P659" s="13" t="str">
        <f>LEFT(Tabela2[[#This Row],[Código]],2)</f>
        <v>07</v>
      </c>
    </row>
    <row r="660" spans="2:16" x14ac:dyDescent="0.25">
      <c r="B660" s="11" t="str">
        <f>LOOKUP(Tabela2[[#This Row],[RESUMO]],Tabela3[Grupo],Tabela3[Meus produtos])</f>
        <v>Não</v>
      </c>
      <c r="C660" s="32" t="s">
        <v>717</v>
      </c>
      <c r="D660"/>
      <c r="E660">
        <v>0</v>
      </c>
      <c r="F660" s="32" t="s">
        <v>718</v>
      </c>
      <c r="G660">
        <v>4.2</v>
      </c>
      <c r="H660">
        <v>9.07</v>
      </c>
      <c r="I660">
        <v>12</v>
      </c>
      <c r="J660">
        <v>0</v>
      </c>
      <c r="K660" s="31">
        <f>SUM(Tabela2[[#This Row],[Tributação federal para nacionais]:[Tributação municipal]])</f>
        <v>0.25270000000000004</v>
      </c>
      <c r="L660" s="14">
        <f>Tabela2[[#This Row],[importadosFederal]]/100</f>
        <v>4.2000000000000003E-2</v>
      </c>
      <c r="M660" s="14">
        <f>Tabela2[[#This Row],[nacionalFederal]]/100</f>
        <v>9.0700000000000003E-2</v>
      </c>
      <c r="N660" s="14">
        <f>Tabela2[[#This Row],[estadual]]/100</f>
        <v>0.12</v>
      </c>
      <c r="O660" s="14">
        <f>Tabela2[[#This Row],[municipal]]/100</f>
        <v>0</v>
      </c>
      <c r="P660" s="13" t="str">
        <f>LEFT(Tabela2[[#This Row],[Código]],2)</f>
        <v>07</v>
      </c>
    </row>
    <row r="661" spans="2:16" x14ac:dyDescent="0.25">
      <c r="B661" s="11" t="str">
        <f>LOOKUP(Tabela2[[#This Row],[RESUMO]],Tabela3[Grupo],Tabela3[Meus produtos])</f>
        <v>Não</v>
      </c>
      <c r="C661" s="32" t="s">
        <v>719</v>
      </c>
      <c r="D661"/>
      <c r="E661">
        <v>0</v>
      </c>
      <c r="F661" s="32" t="s">
        <v>78</v>
      </c>
      <c r="G661">
        <v>4.2</v>
      </c>
      <c r="H661">
        <v>9.07</v>
      </c>
      <c r="I661">
        <v>12</v>
      </c>
      <c r="J661">
        <v>0</v>
      </c>
      <c r="K661" s="31">
        <f>SUM(Tabela2[[#This Row],[Tributação federal para nacionais]:[Tributação municipal]])</f>
        <v>0.25270000000000004</v>
      </c>
      <c r="L661" s="14">
        <f>Tabela2[[#This Row],[importadosFederal]]/100</f>
        <v>4.2000000000000003E-2</v>
      </c>
      <c r="M661" s="14">
        <f>Tabela2[[#This Row],[nacionalFederal]]/100</f>
        <v>9.0700000000000003E-2</v>
      </c>
      <c r="N661" s="14">
        <f>Tabela2[[#This Row],[estadual]]/100</f>
        <v>0.12</v>
      </c>
      <c r="O661" s="14">
        <f>Tabela2[[#This Row],[municipal]]/100</f>
        <v>0</v>
      </c>
      <c r="P661" s="13" t="str">
        <f>LEFT(Tabela2[[#This Row],[Código]],2)</f>
        <v>07</v>
      </c>
    </row>
    <row r="662" spans="2:16" x14ac:dyDescent="0.25">
      <c r="B662" s="11" t="str">
        <f>LOOKUP(Tabela2[[#This Row],[RESUMO]],Tabela3[Grupo],Tabela3[Meus produtos])</f>
        <v>Não</v>
      </c>
      <c r="C662" s="32" t="s">
        <v>720</v>
      </c>
      <c r="D662"/>
      <c r="E662">
        <v>0</v>
      </c>
      <c r="F662" s="32" t="s">
        <v>17122</v>
      </c>
      <c r="G662">
        <v>4.2</v>
      </c>
      <c r="H662">
        <v>9.07</v>
      </c>
      <c r="I662">
        <v>12</v>
      </c>
      <c r="J662">
        <v>0</v>
      </c>
      <c r="K662" s="31">
        <f>SUM(Tabela2[[#This Row],[Tributação federal para nacionais]:[Tributação municipal]])</f>
        <v>0.25270000000000004</v>
      </c>
      <c r="L662" s="14">
        <f>Tabela2[[#This Row],[importadosFederal]]/100</f>
        <v>4.2000000000000003E-2</v>
      </c>
      <c r="M662" s="14">
        <f>Tabela2[[#This Row],[nacionalFederal]]/100</f>
        <v>9.0700000000000003E-2</v>
      </c>
      <c r="N662" s="14">
        <f>Tabela2[[#This Row],[estadual]]/100</f>
        <v>0.12</v>
      </c>
      <c r="O662" s="14">
        <f>Tabela2[[#This Row],[municipal]]/100</f>
        <v>0</v>
      </c>
      <c r="P662" s="13" t="str">
        <f>LEFT(Tabela2[[#This Row],[Código]],2)</f>
        <v>07</v>
      </c>
    </row>
    <row r="663" spans="2:16" x14ac:dyDescent="0.25">
      <c r="B663" s="11" t="str">
        <f>LOOKUP(Tabela2[[#This Row],[RESUMO]],Tabela3[Grupo],Tabela3[Meus produtos])</f>
        <v>Não</v>
      </c>
      <c r="C663" s="32" t="s">
        <v>720</v>
      </c>
      <c r="D663">
        <v>1</v>
      </c>
      <c r="E663">
        <v>0</v>
      </c>
      <c r="F663" s="32" t="s">
        <v>721</v>
      </c>
      <c r="G663">
        <v>13.45</v>
      </c>
      <c r="H663">
        <v>21.09</v>
      </c>
      <c r="I663">
        <v>17</v>
      </c>
      <c r="J663">
        <v>0</v>
      </c>
      <c r="K663" s="31">
        <f>SUM(Tabela2[[#This Row],[Tributação federal para nacionais]:[Tributação municipal]])</f>
        <v>0.51539999999999997</v>
      </c>
      <c r="L663" s="14">
        <f>Tabela2[[#This Row],[importadosFederal]]/100</f>
        <v>0.13449999999999998</v>
      </c>
      <c r="M663" s="14">
        <f>Tabela2[[#This Row],[nacionalFederal]]/100</f>
        <v>0.2109</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2" t="s">
        <v>722</v>
      </c>
      <c r="D664"/>
      <c r="E664">
        <v>0</v>
      </c>
      <c r="F664" s="32" t="s">
        <v>689</v>
      </c>
      <c r="G664">
        <v>4.2</v>
      </c>
      <c r="H664">
        <v>16.989999999999998</v>
      </c>
      <c r="I664">
        <v>12</v>
      </c>
      <c r="J664">
        <v>0</v>
      </c>
      <c r="K664" s="31">
        <f>SUM(Tabela2[[#This Row],[Tributação federal para nacionais]:[Tributação municipal]])</f>
        <v>0.33189999999999997</v>
      </c>
      <c r="L664" s="14">
        <f>Tabela2[[#This Row],[importadosFederal]]/100</f>
        <v>4.2000000000000003E-2</v>
      </c>
      <c r="M664" s="14">
        <f>Tabela2[[#This Row],[nacionalFederal]]/100</f>
        <v>0.1699</v>
      </c>
      <c r="N664" s="14">
        <f>Tabela2[[#This Row],[estadual]]/100</f>
        <v>0.12</v>
      </c>
      <c r="O664" s="14">
        <f>Tabela2[[#This Row],[municipal]]/100</f>
        <v>0</v>
      </c>
      <c r="P664" s="13" t="str">
        <f>LEFT(Tabela2[[#This Row],[Código]],2)</f>
        <v>07</v>
      </c>
    </row>
    <row r="665" spans="2:16" x14ac:dyDescent="0.25">
      <c r="B665" s="11" t="str">
        <f>LOOKUP(Tabela2[[#This Row],[RESUMO]],Tabela3[Grupo],Tabela3[Meus produtos])</f>
        <v>Não</v>
      </c>
      <c r="C665" s="32" t="s">
        <v>722</v>
      </c>
      <c r="D665">
        <v>1</v>
      </c>
      <c r="E665">
        <v>0</v>
      </c>
      <c r="F665" s="32" t="s">
        <v>721</v>
      </c>
      <c r="G665">
        <v>13.45</v>
      </c>
      <c r="H665">
        <v>34.130000000000003</v>
      </c>
      <c r="I665">
        <v>17</v>
      </c>
      <c r="J665">
        <v>0</v>
      </c>
      <c r="K665" s="31">
        <f>SUM(Tabela2[[#This Row],[Tributação federal para nacionais]:[Tributação municipal]])</f>
        <v>0.64580000000000004</v>
      </c>
      <c r="L665" s="14">
        <f>Tabela2[[#This Row],[importadosFederal]]/100</f>
        <v>0.13449999999999998</v>
      </c>
      <c r="M665" s="14">
        <f>Tabela2[[#This Row],[nacionalFederal]]/100</f>
        <v>0.34130000000000005</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2" t="s">
        <v>723</v>
      </c>
      <c r="D666"/>
      <c r="E666">
        <v>0</v>
      </c>
      <c r="F666" s="32" t="s">
        <v>9</v>
      </c>
      <c r="G666">
        <v>6.44</v>
      </c>
      <c r="H666">
        <v>11.31</v>
      </c>
      <c r="I666">
        <v>12</v>
      </c>
      <c r="J666">
        <v>0</v>
      </c>
      <c r="K666" s="31">
        <f>SUM(Tabela2[[#This Row],[Tributação federal para nacionais]:[Tributação municipal]])</f>
        <v>0.29749999999999999</v>
      </c>
      <c r="L666" s="14">
        <f>Tabela2[[#This Row],[importadosFederal]]/100</f>
        <v>6.4399999999999999E-2</v>
      </c>
      <c r="M666" s="14">
        <f>Tabela2[[#This Row],[nacionalFederal]]/100</f>
        <v>0.11310000000000001</v>
      </c>
      <c r="N666" s="14">
        <f>Tabela2[[#This Row],[estadual]]/100</f>
        <v>0.12</v>
      </c>
      <c r="O666" s="14">
        <f>Tabela2[[#This Row],[municipal]]/100</f>
        <v>0</v>
      </c>
      <c r="P666" s="13" t="str">
        <f>LEFT(Tabela2[[#This Row],[Código]],2)</f>
        <v>07</v>
      </c>
    </row>
    <row r="667" spans="2:16" x14ac:dyDescent="0.25">
      <c r="B667" s="11" t="str">
        <f>LOOKUP(Tabela2[[#This Row],[RESUMO]],Tabela3[Grupo],Tabela3[Meus produtos])</f>
        <v>Não</v>
      </c>
      <c r="C667" s="32" t="s">
        <v>723</v>
      </c>
      <c r="D667">
        <v>1</v>
      </c>
      <c r="E667">
        <v>0</v>
      </c>
      <c r="F667" s="32" t="s">
        <v>721</v>
      </c>
      <c r="G667">
        <v>13.45</v>
      </c>
      <c r="H667">
        <v>21.09</v>
      </c>
      <c r="I667">
        <v>17</v>
      </c>
      <c r="J667">
        <v>0</v>
      </c>
      <c r="K667" s="31">
        <f>SUM(Tabela2[[#This Row],[Tributação federal para nacionais]:[Tributação municipal]])</f>
        <v>0.51539999999999997</v>
      </c>
      <c r="L667" s="14">
        <f>Tabela2[[#This Row],[importadosFederal]]/100</f>
        <v>0.13449999999999998</v>
      </c>
      <c r="M667" s="14">
        <f>Tabela2[[#This Row],[nacionalFederal]]/100</f>
        <v>0.2109</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2" t="s">
        <v>724</v>
      </c>
      <c r="D668"/>
      <c r="E668">
        <v>0</v>
      </c>
      <c r="F668" s="32" t="s">
        <v>17123</v>
      </c>
      <c r="G668">
        <v>4.2</v>
      </c>
      <c r="H668">
        <v>9.07</v>
      </c>
      <c r="I668">
        <v>12</v>
      </c>
      <c r="J668">
        <v>0</v>
      </c>
      <c r="K668" s="31">
        <f>SUM(Tabela2[[#This Row],[Tributação federal para nacionais]:[Tributação municipal]])</f>
        <v>0.25270000000000004</v>
      </c>
      <c r="L668" s="14">
        <f>Tabela2[[#This Row],[importadosFederal]]/100</f>
        <v>4.2000000000000003E-2</v>
      </c>
      <c r="M668" s="14">
        <f>Tabela2[[#This Row],[nacionalFederal]]/100</f>
        <v>9.0700000000000003E-2</v>
      </c>
      <c r="N668" s="14">
        <f>Tabela2[[#This Row],[estadual]]/100</f>
        <v>0.12</v>
      </c>
      <c r="O668" s="14">
        <f>Tabela2[[#This Row],[municipal]]/100</f>
        <v>0</v>
      </c>
      <c r="P668" s="13" t="str">
        <f>LEFT(Tabela2[[#This Row],[Código]],2)</f>
        <v>07</v>
      </c>
    </row>
    <row r="669" spans="2:16" x14ac:dyDescent="0.25">
      <c r="B669" s="11" t="str">
        <f>LOOKUP(Tabela2[[#This Row],[RESUMO]],Tabela3[Grupo],Tabela3[Meus produtos])</f>
        <v>Não</v>
      </c>
      <c r="C669" s="32" t="s">
        <v>724</v>
      </c>
      <c r="D669">
        <v>1</v>
      </c>
      <c r="E669">
        <v>0</v>
      </c>
      <c r="F669" s="32" t="s">
        <v>721</v>
      </c>
      <c r="G669">
        <v>13.45</v>
      </c>
      <c r="H669">
        <v>21.09</v>
      </c>
      <c r="I669">
        <v>17</v>
      </c>
      <c r="J669">
        <v>0</v>
      </c>
      <c r="K669" s="31">
        <f>SUM(Tabela2[[#This Row],[Tributação federal para nacionais]:[Tributação municipal]])</f>
        <v>0.51539999999999997</v>
      </c>
      <c r="L669" s="14">
        <f>Tabela2[[#This Row],[importadosFederal]]/100</f>
        <v>0.13449999999999998</v>
      </c>
      <c r="M669" s="14">
        <f>Tabela2[[#This Row],[nacionalFederal]]/100</f>
        <v>0.2109</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2" t="s">
        <v>725</v>
      </c>
      <c r="D670"/>
      <c r="E670">
        <v>0</v>
      </c>
      <c r="F670" s="32" t="s">
        <v>726</v>
      </c>
      <c r="G670">
        <v>4.2</v>
      </c>
      <c r="H670">
        <v>9.07</v>
      </c>
      <c r="I670">
        <v>12</v>
      </c>
      <c r="J670">
        <v>0</v>
      </c>
      <c r="K670" s="31">
        <f>SUM(Tabela2[[#This Row],[Tributação federal para nacionais]:[Tributação municipal]])</f>
        <v>0.25270000000000004</v>
      </c>
      <c r="L670" s="14">
        <f>Tabela2[[#This Row],[importadosFederal]]/100</f>
        <v>4.2000000000000003E-2</v>
      </c>
      <c r="M670" s="14">
        <f>Tabela2[[#This Row],[nacionalFederal]]/100</f>
        <v>9.0700000000000003E-2</v>
      </c>
      <c r="N670" s="14">
        <f>Tabela2[[#This Row],[estadual]]/100</f>
        <v>0.12</v>
      </c>
      <c r="O670" s="14">
        <f>Tabela2[[#This Row],[municipal]]/100</f>
        <v>0</v>
      </c>
      <c r="P670" s="13" t="str">
        <f>LEFT(Tabela2[[#This Row],[Código]],2)</f>
        <v>07</v>
      </c>
    </row>
    <row r="671" spans="2:16" x14ac:dyDescent="0.25">
      <c r="B671" s="11" t="str">
        <f>LOOKUP(Tabela2[[#This Row],[RESUMO]],Tabela3[Grupo],Tabela3[Meus produtos])</f>
        <v>Não</v>
      </c>
      <c r="C671" s="32" t="s">
        <v>727</v>
      </c>
      <c r="D671"/>
      <c r="E671">
        <v>0</v>
      </c>
      <c r="F671" s="32" t="s">
        <v>689</v>
      </c>
      <c r="G671">
        <v>4.2</v>
      </c>
      <c r="H671">
        <v>9.07</v>
      </c>
      <c r="I671">
        <v>12</v>
      </c>
      <c r="J671">
        <v>0</v>
      </c>
      <c r="K671" s="31">
        <f>SUM(Tabela2[[#This Row],[Tributação federal para nacionais]:[Tributação municipal]])</f>
        <v>0.25270000000000004</v>
      </c>
      <c r="L671" s="14">
        <f>Tabela2[[#This Row],[importadosFederal]]/100</f>
        <v>4.2000000000000003E-2</v>
      </c>
      <c r="M671" s="14">
        <f>Tabela2[[#This Row],[nacionalFederal]]/100</f>
        <v>9.0700000000000003E-2</v>
      </c>
      <c r="N671" s="14">
        <f>Tabela2[[#This Row],[estadual]]/100</f>
        <v>0.12</v>
      </c>
      <c r="O671" s="14">
        <f>Tabela2[[#This Row],[municipal]]/100</f>
        <v>0</v>
      </c>
      <c r="P671" s="13" t="str">
        <f>LEFT(Tabela2[[#This Row],[Código]],2)</f>
        <v>07</v>
      </c>
    </row>
    <row r="672" spans="2:16" x14ac:dyDescent="0.25">
      <c r="B672" s="11" t="str">
        <f>LOOKUP(Tabela2[[#This Row],[RESUMO]],Tabela3[Grupo],Tabela3[Meus produtos])</f>
        <v>Não</v>
      </c>
      <c r="C672" s="32" t="s">
        <v>728</v>
      </c>
      <c r="D672"/>
      <c r="E672">
        <v>0</v>
      </c>
      <c r="F672" s="32" t="s">
        <v>17124</v>
      </c>
      <c r="G672">
        <v>4.2</v>
      </c>
      <c r="H672">
        <v>9.07</v>
      </c>
      <c r="I672">
        <v>12</v>
      </c>
      <c r="J672">
        <v>0</v>
      </c>
      <c r="K672" s="31">
        <f>SUM(Tabela2[[#This Row],[Tributação federal para nacionais]:[Tributação municipal]])</f>
        <v>0.25270000000000004</v>
      </c>
      <c r="L672" s="14">
        <f>Tabela2[[#This Row],[importadosFederal]]/100</f>
        <v>4.2000000000000003E-2</v>
      </c>
      <c r="M672" s="14">
        <f>Tabela2[[#This Row],[nacionalFederal]]/100</f>
        <v>9.0700000000000003E-2</v>
      </c>
      <c r="N672" s="14">
        <f>Tabela2[[#This Row],[estadual]]/100</f>
        <v>0.12</v>
      </c>
      <c r="O672" s="14">
        <f>Tabela2[[#This Row],[municipal]]/100</f>
        <v>0</v>
      </c>
      <c r="P672" s="13" t="str">
        <f>LEFT(Tabela2[[#This Row],[Código]],2)</f>
        <v>07</v>
      </c>
    </row>
    <row r="673" spans="2:16" x14ac:dyDescent="0.25">
      <c r="B673" s="11" t="str">
        <f>LOOKUP(Tabela2[[#This Row],[RESUMO]],Tabela3[Grupo],Tabela3[Meus produtos])</f>
        <v>Não</v>
      </c>
      <c r="C673" s="32" t="s">
        <v>729</v>
      </c>
      <c r="D673"/>
      <c r="E673">
        <v>0</v>
      </c>
      <c r="F673" s="32" t="s">
        <v>17125</v>
      </c>
      <c r="G673">
        <v>4.2</v>
      </c>
      <c r="H673">
        <v>9.07</v>
      </c>
      <c r="I673">
        <v>12</v>
      </c>
      <c r="J673">
        <v>0</v>
      </c>
      <c r="K673" s="31">
        <f>SUM(Tabela2[[#This Row],[Tributação federal para nacionais]:[Tributação municipal]])</f>
        <v>0.25270000000000004</v>
      </c>
      <c r="L673" s="14">
        <f>Tabela2[[#This Row],[importadosFederal]]/100</f>
        <v>4.2000000000000003E-2</v>
      </c>
      <c r="M673" s="14">
        <f>Tabela2[[#This Row],[nacionalFederal]]/100</f>
        <v>9.0700000000000003E-2</v>
      </c>
      <c r="N673" s="14">
        <f>Tabela2[[#This Row],[estadual]]/100</f>
        <v>0.12</v>
      </c>
      <c r="O673" s="14">
        <f>Tabela2[[#This Row],[municipal]]/100</f>
        <v>0</v>
      </c>
      <c r="P673" s="13" t="str">
        <f>LEFT(Tabela2[[#This Row],[Código]],2)</f>
        <v>07</v>
      </c>
    </row>
    <row r="674" spans="2:16" x14ac:dyDescent="0.25">
      <c r="B674" s="11" t="str">
        <f>LOOKUP(Tabela2[[#This Row],[RESUMO]],Tabela3[Grupo],Tabela3[Meus produtos])</f>
        <v>Não</v>
      </c>
      <c r="C674" s="32" t="s">
        <v>730</v>
      </c>
      <c r="D674"/>
      <c r="E674">
        <v>0</v>
      </c>
      <c r="F674" s="32" t="s">
        <v>9</v>
      </c>
      <c r="G674">
        <v>4.2</v>
      </c>
      <c r="H674">
        <v>9.07</v>
      </c>
      <c r="I674">
        <v>12</v>
      </c>
      <c r="J674">
        <v>0</v>
      </c>
      <c r="K674" s="31">
        <f>SUM(Tabela2[[#This Row],[Tributação federal para nacionais]:[Tributação municipal]])</f>
        <v>0.25270000000000004</v>
      </c>
      <c r="L674" s="14">
        <f>Tabela2[[#This Row],[importadosFederal]]/100</f>
        <v>4.2000000000000003E-2</v>
      </c>
      <c r="M674" s="14">
        <f>Tabela2[[#This Row],[nacionalFederal]]/100</f>
        <v>9.0700000000000003E-2</v>
      </c>
      <c r="N674" s="14">
        <f>Tabela2[[#This Row],[estadual]]/100</f>
        <v>0.12</v>
      </c>
      <c r="O674" s="14">
        <f>Tabela2[[#This Row],[municipal]]/100</f>
        <v>0</v>
      </c>
      <c r="P674" s="13" t="str">
        <f>LEFT(Tabela2[[#This Row],[Código]],2)</f>
        <v>07</v>
      </c>
    </row>
    <row r="675" spans="2:16" x14ac:dyDescent="0.25">
      <c r="B675" s="11" t="str">
        <f>LOOKUP(Tabela2[[#This Row],[RESUMO]],Tabela3[Grupo],Tabela3[Meus produtos])</f>
        <v>Não</v>
      </c>
      <c r="C675" s="32" t="s">
        <v>731</v>
      </c>
      <c r="D675"/>
      <c r="E675">
        <v>0</v>
      </c>
      <c r="F675" s="32" t="s">
        <v>732</v>
      </c>
      <c r="G675">
        <v>4.2</v>
      </c>
      <c r="H675">
        <v>9.07</v>
      </c>
      <c r="I675">
        <v>12</v>
      </c>
      <c r="J675">
        <v>0</v>
      </c>
      <c r="K675" s="31">
        <f>SUM(Tabela2[[#This Row],[Tributação federal para nacionais]:[Tributação municipal]])</f>
        <v>0.25270000000000004</v>
      </c>
      <c r="L675" s="14">
        <f>Tabela2[[#This Row],[importadosFederal]]/100</f>
        <v>4.2000000000000003E-2</v>
      </c>
      <c r="M675" s="14">
        <f>Tabela2[[#This Row],[nacionalFederal]]/100</f>
        <v>9.0700000000000003E-2</v>
      </c>
      <c r="N675" s="14">
        <f>Tabela2[[#This Row],[estadual]]/100</f>
        <v>0.12</v>
      </c>
      <c r="O675" s="14">
        <f>Tabela2[[#This Row],[municipal]]/100</f>
        <v>0</v>
      </c>
      <c r="P675" s="13" t="str">
        <f>LEFT(Tabela2[[#This Row],[Código]],2)</f>
        <v>07</v>
      </c>
    </row>
    <row r="676" spans="2:16" x14ac:dyDescent="0.25">
      <c r="B676" s="11" t="str">
        <f>LOOKUP(Tabela2[[#This Row],[RESUMO]],Tabela3[Grupo],Tabela3[Meus produtos])</f>
        <v>Não</v>
      </c>
      <c r="C676" s="32" t="s">
        <v>733</v>
      </c>
      <c r="D676"/>
      <c r="E676">
        <v>0</v>
      </c>
      <c r="F676" s="32" t="s">
        <v>17</v>
      </c>
      <c r="G676">
        <v>4.2</v>
      </c>
      <c r="H676">
        <v>9.07</v>
      </c>
      <c r="I676">
        <v>12</v>
      </c>
      <c r="J676">
        <v>0</v>
      </c>
      <c r="K676" s="31">
        <f>SUM(Tabela2[[#This Row],[Tributação federal para nacionais]:[Tributação municipal]])</f>
        <v>0.25270000000000004</v>
      </c>
      <c r="L676" s="14">
        <f>Tabela2[[#This Row],[importadosFederal]]/100</f>
        <v>4.2000000000000003E-2</v>
      </c>
      <c r="M676" s="14">
        <f>Tabela2[[#This Row],[nacionalFederal]]/100</f>
        <v>9.0700000000000003E-2</v>
      </c>
      <c r="N676" s="14">
        <f>Tabela2[[#This Row],[estadual]]/100</f>
        <v>0.12</v>
      </c>
      <c r="O676" s="14">
        <f>Tabela2[[#This Row],[municipal]]/100</f>
        <v>0</v>
      </c>
      <c r="P676" s="13" t="str">
        <f>LEFT(Tabela2[[#This Row],[Código]],2)</f>
        <v>07</v>
      </c>
    </row>
    <row r="677" spans="2:16" x14ac:dyDescent="0.25">
      <c r="B677" s="11" t="str">
        <f>LOOKUP(Tabela2[[#This Row],[RESUMO]],Tabela3[Grupo],Tabela3[Meus produtos])</f>
        <v>Não</v>
      </c>
      <c r="C677" s="32" t="s">
        <v>733</v>
      </c>
      <c r="D677">
        <v>1</v>
      </c>
      <c r="E677">
        <v>0</v>
      </c>
      <c r="F677" s="32" t="s">
        <v>734</v>
      </c>
      <c r="G677">
        <v>13.45</v>
      </c>
      <c r="H677">
        <v>21.09</v>
      </c>
      <c r="I677">
        <v>17</v>
      </c>
      <c r="J677">
        <v>0</v>
      </c>
      <c r="K677" s="31">
        <f>SUM(Tabela2[[#This Row],[Tributação federal para nacionais]:[Tributação municipal]])</f>
        <v>0.51539999999999997</v>
      </c>
      <c r="L677" s="14">
        <f>Tabela2[[#This Row],[importadosFederal]]/100</f>
        <v>0.13449999999999998</v>
      </c>
      <c r="M677" s="14">
        <f>Tabela2[[#This Row],[nacionalFederal]]/100</f>
        <v>0.2109</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2" t="s">
        <v>735</v>
      </c>
      <c r="D678"/>
      <c r="E678">
        <v>0</v>
      </c>
      <c r="F678" s="32" t="s">
        <v>656</v>
      </c>
      <c r="G678">
        <v>4.2</v>
      </c>
      <c r="H678">
        <v>4.8</v>
      </c>
      <c r="I678">
        <v>12</v>
      </c>
      <c r="J678">
        <v>0</v>
      </c>
      <c r="K678" s="31">
        <f>SUM(Tabela2[[#This Row],[Tributação federal para nacionais]:[Tributação municipal]])</f>
        <v>0.21</v>
      </c>
      <c r="L678" s="14">
        <f>Tabela2[[#This Row],[importadosFederal]]/100</f>
        <v>4.2000000000000003E-2</v>
      </c>
      <c r="M678" s="14">
        <f>Tabela2[[#This Row],[nacionalFederal]]/100</f>
        <v>4.8000000000000001E-2</v>
      </c>
      <c r="N678" s="14">
        <f>Tabela2[[#This Row],[estadual]]/100</f>
        <v>0.12</v>
      </c>
      <c r="O678" s="14">
        <f>Tabela2[[#This Row],[municipal]]/100</f>
        <v>0</v>
      </c>
      <c r="P678" s="13" t="str">
        <f>LEFT(Tabela2[[#This Row],[Código]],2)</f>
        <v>07</v>
      </c>
    </row>
    <row r="679" spans="2:16" x14ac:dyDescent="0.25">
      <c r="B679" s="11" t="str">
        <f>LOOKUP(Tabela2[[#This Row],[RESUMO]],Tabela3[Grupo],Tabela3[Meus produtos])</f>
        <v>Não</v>
      </c>
      <c r="C679" s="32" t="s">
        <v>736</v>
      </c>
      <c r="D679"/>
      <c r="E679">
        <v>0</v>
      </c>
      <c r="F679" s="32" t="s">
        <v>78</v>
      </c>
      <c r="G679">
        <v>4.2</v>
      </c>
      <c r="H679">
        <v>12.07</v>
      </c>
      <c r="I679">
        <v>12</v>
      </c>
      <c r="J679">
        <v>0</v>
      </c>
      <c r="K679" s="31">
        <f>SUM(Tabela2[[#This Row],[Tributação federal para nacionais]:[Tributação municipal]])</f>
        <v>0.28270000000000001</v>
      </c>
      <c r="L679" s="14">
        <f>Tabela2[[#This Row],[importadosFederal]]/100</f>
        <v>4.2000000000000003E-2</v>
      </c>
      <c r="M679" s="14">
        <f>Tabela2[[#This Row],[nacionalFederal]]/100</f>
        <v>0.1207</v>
      </c>
      <c r="N679" s="14">
        <f>Tabela2[[#This Row],[estadual]]/100</f>
        <v>0.12</v>
      </c>
      <c r="O679" s="14">
        <f>Tabela2[[#This Row],[municipal]]/100</f>
        <v>0</v>
      </c>
      <c r="P679" s="13" t="str">
        <f>LEFT(Tabela2[[#This Row],[Código]],2)</f>
        <v>07</v>
      </c>
    </row>
    <row r="680" spans="2:16" x14ac:dyDescent="0.25">
      <c r="B680" s="11" t="str">
        <f>LOOKUP(Tabela2[[#This Row],[RESUMO]],Tabela3[Grupo],Tabela3[Meus produtos])</f>
        <v>Não</v>
      </c>
      <c r="C680" s="32" t="s">
        <v>737</v>
      </c>
      <c r="D680"/>
      <c r="E680">
        <v>0</v>
      </c>
      <c r="F680" s="32" t="s">
        <v>656</v>
      </c>
      <c r="G680">
        <v>4.2</v>
      </c>
      <c r="H680">
        <v>4.8</v>
      </c>
      <c r="I680">
        <v>12</v>
      </c>
      <c r="J680">
        <v>0</v>
      </c>
      <c r="K680" s="31">
        <f>SUM(Tabela2[[#This Row],[Tributação federal para nacionais]:[Tributação municipal]])</f>
        <v>0.21</v>
      </c>
      <c r="L680" s="14">
        <f>Tabela2[[#This Row],[importadosFederal]]/100</f>
        <v>4.2000000000000003E-2</v>
      </c>
      <c r="M680" s="14">
        <f>Tabela2[[#This Row],[nacionalFederal]]/100</f>
        <v>4.8000000000000001E-2</v>
      </c>
      <c r="N680" s="14">
        <f>Tabela2[[#This Row],[estadual]]/100</f>
        <v>0.12</v>
      </c>
      <c r="O680" s="14">
        <f>Tabela2[[#This Row],[municipal]]/100</f>
        <v>0</v>
      </c>
      <c r="P680" s="13" t="str">
        <f>LEFT(Tabela2[[#This Row],[Código]],2)</f>
        <v>07</v>
      </c>
    </row>
    <row r="681" spans="2:16" x14ac:dyDescent="0.25">
      <c r="B681" s="11" t="str">
        <f>LOOKUP(Tabela2[[#This Row],[RESUMO]],Tabela3[Grupo],Tabela3[Meus produtos])</f>
        <v>Não</v>
      </c>
      <c r="C681" s="32" t="s">
        <v>738</v>
      </c>
      <c r="D681"/>
      <c r="E681">
        <v>0</v>
      </c>
      <c r="F681" s="32" t="s">
        <v>17</v>
      </c>
      <c r="G681">
        <v>4.2</v>
      </c>
      <c r="H681">
        <v>12.07</v>
      </c>
      <c r="I681">
        <v>12</v>
      </c>
      <c r="J681">
        <v>0</v>
      </c>
      <c r="K681" s="31">
        <f>SUM(Tabela2[[#This Row],[Tributação federal para nacionais]:[Tributação municipal]])</f>
        <v>0.28270000000000001</v>
      </c>
      <c r="L681" s="14">
        <f>Tabela2[[#This Row],[importadosFederal]]/100</f>
        <v>4.2000000000000003E-2</v>
      </c>
      <c r="M681" s="14">
        <f>Tabela2[[#This Row],[nacionalFederal]]/100</f>
        <v>0.1207</v>
      </c>
      <c r="N681" s="14">
        <f>Tabela2[[#This Row],[estadual]]/100</f>
        <v>0.12</v>
      </c>
      <c r="O681" s="14">
        <f>Tabela2[[#This Row],[municipal]]/100</f>
        <v>0</v>
      </c>
      <c r="P681" s="13" t="str">
        <f>LEFT(Tabela2[[#This Row],[Código]],2)</f>
        <v>07</v>
      </c>
    </row>
    <row r="682" spans="2:16" x14ac:dyDescent="0.25">
      <c r="B682" s="11" t="str">
        <f>LOOKUP(Tabela2[[#This Row],[RESUMO]],Tabela3[Grupo],Tabela3[Meus produtos])</f>
        <v>Não</v>
      </c>
      <c r="C682" s="32" t="s">
        <v>739</v>
      </c>
      <c r="D682"/>
      <c r="E682">
        <v>0</v>
      </c>
      <c r="F682" s="32" t="s">
        <v>656</v>
      </c>
      <c r="G682">
        <v>4.2</v>
      </c>
      <c r="H682">
        <v>4.8</v>
      </c>
      <c r="I682">
        <v>12</v>
      </c>
      <c r="J682">
        <v>0</v>
      </c>
      <c r="K682" s="31">
        <f>SUM(Tabela2[[#This Row],[Tributação federal para nacionais]:[Tributação municipal]])</f>
        <v>0.21</v>
      </c>
      <c r="L682" s="14">
        <f>Tabela2[[#This Row],[importadosFederal]]/100</f>
        <v>4.2000000000000003E-2</v>
      </c>
      <c r="M682" s="14">
        <f>Tabela2[[#This Row],[nacionalFederal]]/100</f>
        <v>4.8000000000000001E-2</v>
      </c>
      <c r="N682" s="14">
        <f>Tabela2[[#This Row],[estadual]]/100</f>
        <v>0.12</v>
      </c>
      <c r="O682" s="14">
        <f>Tabela2[[#This Row],[municipal]]/100</f>
        <v>0</v>
      </c>
      <c r="P682" s="13" t="str">
        <f>LEFT(Tabela2[[#This Row],[Código]],2)</f>
        <v>07</v>
      </c>
    </row>
    <row r="683" spans="2:16" x14ac:dyDescent="0.25">
      <c r="B683" s="11" t="str">
        <f>LOOKUP(Tabela2[[#This Row],[RESUMO]],Tabela3[Grupo],Tabela3[Meus produtos])</f>
        <v>Não</v>
      </c>
      <c r="C683" s="32" t="s">
        <v>740</v>
      </c>
      <c r="D683"/>
      <c r="E683">
        <v>0</v>
      </c>
      <c r="F683" s="32" t="s">
        <v>17</v>
      </c>
      <c r="G683">
        <v>4.2</v>
      </c>
      <c r="H683">
        <v>12.07</v>
      </c>
      <c r="I683">
        <v>12</v>
      </c>
      <c r="J683">
        <v>0</v>
      </c>
      <c r="K683" s="31">
        <f>SUM(Tabela2[[#This Row],[Tributação federal para nacionais]:[Tributação municipal]])</f>
        <v>0.28270000000000001</v>
      </c>
      <c r="L683" s="14">
        <f>Tabela2[[#This Row],[importadosFederal]]/100</f>
        <v>4.2000000000000003E-2</v>
      </c>
      <c r="M683" s="14">
        <f>Tabela2[[#This Row],[nacionalFederal]]/100</f>
        <v>0.1207</v>
      </c>
      <c r="N683" s="14">
        <f>Tabela2[[#This Row],[estadual]]/100</f>
        <v>0.12</v>
      </c>
      <c r="O683" s="14">
        <f>Tabela2[[#This Row],[municipal]]/100</f>
        <v>0</v>
      </c>
      <c r="P683" s="13" t="str">
        <f>LEFT(Tabela2[[#This Row],[Código]],2)</f>
        <v>07</v>
      </c>
    </row>
    <row r="684" spans="2:16" x14ac:dyDescent="0.25">
      <c r="B684" s="11" t="str">
        <f>LOOKUP(Tabela2[[#This Row],[RESUMO]],Tabela3[Grupo],Tabela3[Meus produtos])</f>
        <v>Não</v>
      </c>
      <c r="C684" s="32" t="s">
        <v>741</v>
      </c>
      <c r="D684"/>
      <c r="E684">
        <v>0</v>
      </c>
      <c r="F684" s="32" t="s">
        <v>656</v>
      </c>
      <c r="G684">
        <v>4.2</v>
      </c>
      <c r="H684">
        <v>4.8</v>
      </c>
      <c r="I684">
        <v>12</v>
      </c>
      <c r="J684">
        <v>0</v>
      </c>
      <c r="K684" s="31">
        <f>SUM(Tabela2[[#This Row],[Tributação federal para nacionais]:[Tributação municipal]])</f>
        <v>0.21</v>
      </c>
      <c r="L684" s="14">
        <f>Tabela2[[#This Row],[importadosFederal]]/100</f>
        <v>4.2000000000000003E-2</v>
      </c>
      <c r="M684" s="14">
        <f>Tabela2[[#This Row],[nacionalFederal]]/100</f>
        <v>4.8000000000000001E-2</v>
      </c>
      <c r="N684" s="14">
        <f>Tabela2[[#This Row],[estadual]]/100</f>
        <v>0.12</v>
      </c>
      <c r="O684" s="14">
        <f>Tabela2[[#This Row],[municipal]]/100</f>
        <v>0</v>
      </c>
      <c r="P684" s="13" t="str">
        <f>LEFT(Tabela2[[#This Row],[Código]],2)</f>
        <v>07</v>
      </c>
    </row>
    <row r="685" spans="2:16" x14ac:dyDescent="0.25">
      <c r="B685" s="11" t="str">
        <f>LOOKUP(Tabela2[[#This Row],[RESUMO]],Tabela3[Grupo],Tabela3[Meus produtos])</f>
        <v>Não</v>
      </c>
      <c r="C685" s="32" t="s">
        <v>742</v>
      </c>
      <c r="D685"/>
      <c r="E685">
        <v>0</v>
      </c>
      <c r="F685" s="32" t="s">
        <v>17</v>
      </c>
      <c r="G685">
        <v>4.2</v>
      </c>
      <c r="H685">
        <v>12.07</v>
      </c>
      <c r="I685">
        <v>12</v>
      </c>
      <c r="J685">
        <v>0</v>
      </c>
      <c r="K685" s="31">
        <f>SUM(Tabela2[[#This Row],[Tributação federal para nacionais]:[Tributação municipal]])</f>
        <v>0.28270000000000001</v>
      </c>
      <c r="L685" s="14">
        <f>Tabela2[[#This Row],[importadosFederal]]/100</f>
        <v>4.2000000000000003E-2</v>
      </c>
      <c r="M685" s="14">
        <f>Tabela2[[#This Row],[nacionalFederal]]/100</f>
        <v>0.1207</v>
      </c>
      <c r="N685" s="14">
        <f>Tabela2[[#This Row],[estadual]]/100</f>
        <v>0.12</v>
      </c>
      <c r="O685" s="14">
        <f>Tabela2[[#This Row],[municipal]]/100</f>
        <v>0</v>
      </c>
      <c r="P685" s="13" t="str">
        <f>LEFT(Tabela2[[#This Row],[Código]],2)</f>
        <v>07</v>
      </c>
    </row>
    <row r="686" spans="2:16" x14ac:dyDescent="0.25">
      <c r="B686" s="11" t="str">
        <f>LOOKUP(Tabela2[[#This Row],[RESUMO]],Tabela3[Grupo],Tabela3[Meus produtos])</f>
        <v>Não</v>
      </c>
      <c r="C686" s="32" t="s">
        <v>743</v>
      </c>
      <c r="D686"/>
      <c r="E686">
        <v>0</v>
      </c>
      <c r="F686" s="32" t="s">
        <v>656</v>
      </c>
      <c r="G686">
        <v>4.2</v>
      </c>
      <c r="H686">
        <v>4.8</v>
      </c>
      <c r="I686">
        <v>12</v>
      </c>
      <c r="J686">
        <v>0</v>
      </c>
      <c r="K686" s="31">
        <f>SUM(Tabela2[[#This Row],[Tributação federal para nacionais]:[Tributação municipal]])</f>
        <v>0.21</v>
      </c>
      <c r="L686" s="14">
        <f>Tabela2[[#This Row],[importadosFederal]]/100</f>
        <v>4.2000000000000003E-2</v>
      </c>
      <c r="M686" s="14">
        <f>Tabela2[[#This Row],[nacionalFederal]]/100</f>
        <v>4.8000000000000001E-2</v>
      </c>
      <c r="N686" s="14">
        <f>Tabela2[[#This Row],[estadual]]/100</f>
        <v>0.12</v>
      </c>
      <c r="O686" s="14">
        <f>Tabela2[[#This Row],[municipal]]/100</f>
        <v>0</v>
      </c>
      <c r="P686" s="13" t="str">
        <f>LEFT(Tabela2[[#This Row],[Código]],2)</f>
        <v>07</v>
      </c>
    </row>
    <row r="687" spans="2:16" x14ac:dyDescent="0.25">
      <c r="B687" s="11" t="str">
        <f>LOOKUP(Tabela2[[#This Row],[RESUMO]],Tabela3[Grupo],Tabela3[Meus produtos])</f>
        <v>Não</v>
      </c>
      <c r="C687" s="32" t="s">
        <v>744</v>
      </c>
      <c r="D687"/>
      <c r="E687">
        <v>0</v>
      </c>
      <c r="F687" s="32" t="s">
        <v>17</v>
      </c>
      <c r="G687">
        <v>4.2</v>
      </c>
      <c r="H687">
        <v>12.07</v>
      </c>
      <c r="I687">
        <v>12</v>
      </c>
      <c r="J687">
        <v>0</v>
      </c>
      <c r="K687" s="31">
        <f>SUM(Tabela2[[#This Row],[Tributação federal para nacionais]:[Tributação municipal]])</f>
        <v>0.28270000000000001</v>
      </c>
      <c r="L687" s="14">
        <f>Tabela2[[#This Row],[importadosFederal]]/100</f>
        <v>4.2000000000000003E-2</v>
      </c>
      <c r="M687" s="14">
        <f>Tabela2[[#This Row],[nacionalFederal]]/100</f>
        <v>0.1207</v>
      </c>
      <c r="N687" s="14">
        <f>Tabela2[[#This Row],[estadual]]/100</f>
        <v>0.12</v>
      </c>
      <c r="O687" s="14">
        <f>Tabela2[[#This Row],[municipal]]/100</f>
        <v>0</v>
      </c>
      <c r="P687" s="13" t="str">
        <f>LEFT(Tabela2[[#This Row],[Código]],2)</f>
        <v>07</v>
      </c>
    </row>
    <row r="688" spans="2:16" x14ac:dyDescent="0.25">
      <c r="B688" s="11" t="str">
        <f>LOOKUP(Tabela2[[#This Row],[RESUMO]],Tabela3[Grupo],Tabela3[Meus produtos])</f>
        <v>Não</v>
      </c>
      <c r="C688" s="32" t="s">
        <v>745</v>
      </c>
      <c r="D688"/>
      <c r="E688">
        <v>0</v>
      </c>
      <c r="F688" s="32" t="s">
        <v>656</v>
      </c>
      <c r="G688">
        <v>4.2</v>
      </c>
      <c r="H688">
        <v>4.8</v>
      </c>
      <c r="I688">
        <v>12</v>
      </c>
      <c r="J688">
        <v>0</v>
      </c>
      <c r="K688" s="31">
        <f>SUM(Tabela2[[#This Row],[Tributação federal para nacionais]:[Tributação municipal]])</f>
        <v>0.21</v>
      </c>
      <c r="L688" s="14">
        <f>Tabela2[[#This Row],[importadosFederal]]/100</f>
        <v>4.2000000000000003E-2</v>
      </c>
      <c r="M688" s="14">
        <f>Tabela2[[#This Row],[nacionalFederal]]/100</f>
        <v>4.8000000000000001E-2</v>
      </c>
      <c r="N688" s="14">
        <f>Tabela2[[#This Row],[estadual]]/100</f>
        <v>0.12</v>
      </c>
      <c r="O688" s="14">
        <f>Tabela2[[#This Row],[municipal]]/100</f>
        <v>0</v>
      </c>
      <c r="P688" s="13" t="str">
        <f>LEFT(Tabela2[[#This Row],[Código]],2)</f>
        <v>07</v>
      </c>
    </row>
    <row r="689" spans="2:16" x14ac:dyDescent="0.25">
      <c r="B689" s="11" t="str">
        <f>LOOKUP(Tabela2[[#This Row],[RESUMO]],Tabela3[Grupo],Tabela3[Meus produtos])</f>
        <v>Não</v>
      </c>
      <c r="C689" s="32" t="s">
        <v>746</v>
      </c>
      <c r="D689"/>
      <c r="E689">
        <v>0</v>
      </c>
      <c r="F689" s="32" t="s">
        <v>17</v>
      </c>
      <c r="G689">
        <v>4.2</v>
      </c>
      <c r="H689">
        <v>12.07</v>
      </c>
      <c r="I689">
        <v>12</v>
      </c>
      <c r="J689">
        <v>0</v>
      </c>
      <c r="K689" s="31">
        <f>SUM(Tabela2[[#This Row],[Tributação federal para nacionais]:[Tributação municipal]])</f>
        <v>0.28270000000000001</v>
      </c>
      <c r="L689" s="14">
        <f>Tabela2[[#This Row],[importadosFederal]]/100</f>
        <v>4.2000000000000003E-2</v>
      </c>
      <c r="M689" s="14">
        <f>Tabela2[[#This Row],[nacionalFederal]]/100</f>
        <v>0.1207</v>
      </c>
      <c r="N689" s="14">
        <f>Tabela2[[#This Row],[estadual]]/100</f>
        <v>0.12</v>
      </c>
      <c r="O689" s="14">
        <f>Tabela2[[#This Row],[municipal]]/100</f>
        <v>0</v>
      </c>
      <c r="P689" s="13" t="str">
        <f>LEFT(Tabela2[[#This Row],[Código]],2)</f>
        <v>07</v>
      </c>
    </row>
    <row r="690" spans="2:16" x14ac:dyDescent="0.25">
      <c r="B690" s="11" t="str">
        <f>LOOKUP(Tabela2[[#This Row],[RESUMO]],Tabela3[Grupo],Tabela3[Meus produtos])</f>
        <v>Não</v>
      </c>
      <c r="C690" s="32" t="s">
        <v>747</v>
      </c>
      <c r="D690"/>
      <c r="E690">
        <v>0</v>
      </c>
      <c r="F690" s="32" t="s">
        <v>656</v>
      </c>
      <c r="G690">
        <v>4.2</v>
      </c>
      <c r="H690">
        <v>4.8</v>
      </c>
      <c r="I690">
        <v>12</v>
      </c>
      <c r="J690">
        <v>0</v>
      </c>
      <c r="K690" s="31">
        <f>SUM(Tabela2[[#This Row],[Tributação federal para nacionais]:[Tributação municipal]])</f>
        <v>0.21</v>
      </c>
      <c r="L690" s="14">
        <f>Tabela2[[#This Row],[importadosFederal]]/100</f>
        <v>4.2000000000000003E-2</v>
      </c>
      <c r="M690" s="14">
        <f>Tabela2[[#This Row],[nacionalFederal]]/100</f>
        <v>4.8000000000000001E-2</v>
      </c>
      <c r="N690" s="14">
        <f>Tabela2[[#This Row],[estadual]]/100</f>
        <v>0.12</v>
      </c>
      <c r="O690" s="14">
        <f>Tabela2[[#This Row],[municipal]]/100</f>
        <v>0</v>
      </c>
      <c r="P690" s="13" t="str">
        <f>LEFT(Tabela2[[#This Row],[Código]],2)</f>
        <v>07</v>
      </c>
    </row>
    <row r="691" spans="2:16" x14ac:dyDescent="0.25">
      <c r="B691" s="11" t="str">
        <f>LOOKUP(Tabela2[[#This Row],[RESUMO]],Tabela3[Grupo],Tabela3[Meus produtos])</f>
        <v>Não</v>
      </c>
      <c r="C691" s="32" t="s">
        <v>748</v>
      </c>
      <c r="D691"/>
      <c r="E691">
        <v>0</v>
      </c>
      <c r="F691" s="32" t="s">
        <v>17</v>
      </c>
      <c r="G691">
        <v>4.2</v>
      </c>
      <c r="H691">
        <v>12.07</v>
      </c>
      <c r="I691">
        <v>12</v>
      </c>
      <c r="J691">
        <v>0</v>
      </c>
      <c r="K691" s="31">
        <f>SUM(Tabela2[[#This Row],[Tributação federal para nacionais]:[Tributação municipal]])</f>
        <v>0.28270000000000001</v>
      </c>
      <c r="L691" s="14">
        <f>Tabela2[[#This Row],[importadosFederal]]/100</f>
        <v>4.2000000000000003E-2</v>
      </c>
      <c r="M691" s="14">
        <f>Tabela2[[#This Row],[nacionalFederal]]/100</f>
        <v>0.1207</v>
      </c>
      <c r="N691" s="14">
        <f>Tabela2[[#This Row],[estadual]]/100</f>
        <v>0.12</v>
      </c>
      <c r="O691" s="14">
        <f>Tabela2[[#This Row],[municipal]]/100</f>
        <v>0</v>
      </c>
      <c r="P691" s="13" t="str">
        <f>LEFT(Tabela2[[#This Row],[Código]],2)</f>
        <v>07</v>
      </c>
    </row>
    <row r="692" spans="2:16" x14ac:dyDescent="0.25">
      <c r="B692" s="11" t="str">
        <f>LOOKUP(Tabela2[[#This Row],[RESUMO]],Tabela3[Grupo],Tabela3[Meus produtos])</f>
        <v>Não</v>
      </c>
      <c r="C692" s="32" t="s">
        <v>749</v>
      </c>
      <c r="D692"/>
      <c r="E692">
        <v>0</v>
      </c>
      <c r="F692" s="32" t="s">
        <v>656</v>
      </c>
      <c r="G692">
        <v>4.2</v>
      </c>
      <c r="H692">
        <v>4.8</v>
      </c>
      <c r="I692">
        <v>12</v>
      </c>
      <c r="J692">
        <v>0</v>
      </c>
      <c r="K692" s="31">
        <f>SUM(Tabela2[[#This Row],[Tributação federal para nacionais]:[Tributação municipal]])</f>
        <v>0.21</v>
      </c>
      <c r="L692" s="14">
        <f>Tabela2[[#This Row],[importadosFederal]]/100</f>
        <v>4.2000000000000003E-2</v>
      </c>
      <c r="M692" s="14">
        <f>Tabela2[[#This Row],[nacionalFederal]]/100</f>
        <v>4.8000000000000001E-2</v>
      </c>
      <c r="N692" s="14">
        <f>Tabela2[[#This Row],[estadual]]/100</f>
        <v>0.12</v>
      </c>
      <c r="O692" s="14">
        <f>Tabela2[[#This Row],[municipal]]/100</f>
        <v>0</v>
      </c>
      <c r="P692" s="13" t="str">
        <f>LEFT(Tabela2[[#This Row],[Código]],2)</f>
        <v>07</v>
      </c>
    </row>
    <row r="693" spans="2:16" x14ac:dyDescent="0.25">
      <c r="B693" s="11" t="str">
        <f>LOOKUP(Tabela2[[#This Row],[RESUMO]],Tabela3[Grupo],Tabela3[Meus produtos])</f>
        <v>Não</v>
      </c>
      <c r="C693" s="32" t="s">
        <v>750</v>
      </c>
      <c r="D693"/>
      <c r="E693">
        <v>0</v>
      </c>
      <c r="F693" s="32" t="s">
        <v>17</v>
      </c>
      <c r="G693">
        <v>4.2</v>
      </c>
      <c r="H693">
        <v>12.07</v>
      </c>
      <c r="I693">
        <v>12</v>
      </c>
      <c r="J693">
        <v>0</v>
      </c>
      <c r="K693" s="31">
        <f>SUM(Tabela2[[#This Row],[Tributação federal para nacionais]:[Tributação municipal]])</f>
        <v>0.28270000000000001</v>
      </c>
      <c r="L693" s="14">
        <f>Tabela2[[#This Row],[importadosFederal]]/100</f>
        <v>4.2000000000000003E-2</v>
      </c>
      <c r="M693" s="14">
        <f>Tabela2[[#This Row],[nacionalFederal]]/100</f>
        <v>0.1207</v>
      </c>
      <c r="N693" s="14">
        <f>Tabela2[[#This Row],[estadual]]/100</f>
        <v>0.12</v>
      </c>
      <c r="O693" s="14">
        <f>Tabela2[[#This Row],[municipal]]/100</f>
        <v>0</v>
      </c>
      <c r="P693" s="13" t="str">
        <f>LEFT(Tabela2[[#This Row],[Código]],2)</f>
        <v>07</v>
      </c>
    </row>
    <row r="694" spans="2:16" x14ac:dyDescent="0.25">
      <c r="B694" s="11" t="str">
        <f>LOOKUP(Tabela2[[#This Row],[RESUMO]],Tabela3[Grupo],Tabela3[Meus produtos])</f>
        <v>Não</v>
      </c>
      <c r="C694" s="32" t="s">
        <v>751</v>
      </c>
      <c r="D694"/>
      <c r="E694">
        <v>0</v>
      </c>
      <c r="F694" s="32" t="s">
        <v>656</v>
      </c>
      <c r="G694">
        <v>4.2</v>
      </c>
      <c r="H694">
        <v>4.8</v>
      </c>
      <c r="I694">
        <v>12</v>
      </c>
      <c r="J694">
        <v>0</v>
      </c>
      <c r="K694" s="31">
        <f>SUM(Tabela2[[#This Row],[Tributação federal para nacionais]:[Tributação municipal]])</f>
        <v>0.21</v>
      </c>
      <c r="L694" s="14">
        <f>Tabela2[[#This Row],[importadosFederal]]/100</f>
        <v>4.2000000000000003E-2</v>
      </c>
      <c r="M694" s="14">
        <f>Tabela2[[#This Row],[nacionalFederal]]/100</f>
        <v>4.8000000000000001E-2</v>
      </c>
      <c r="N694" s="14">
        <f>Tabela2[[#This Row],[estadual]]/100</f>
        <v>0.12</v>
      </c>
      <c r="O694" s="14">
        <f>Tabela2[[#This Row],[municipal]]/100</f>
        <v>0</v>
      </c>
      <c r="P694" s="13" t="str">
        <f>LEFT(Tabela2[[#This Row],[Código]],2)</f>
        <v>07</v>
      </c>
    </row>
    <row r="695" spans="2:16" x14ac:dyDescent="0.25">
      <c r="B695" s="11" t="str">
        <f>LOOKUP(Tabela2[[#This Row],[RESUMO]],Tabela3[Grupo],Tabela3[Meus produtos])</f>
        <v>Não</v>
      </c>
      <c r="C695" s="32" t="s">
        <v>752</v>
      </c>
      <c r="D695"/>
      <c r="E695">
        <v>0</v>
      </c>
      <c r="F695" s="32" t="s">
        <v>17</v>
      </c>
      <c r="G695">
        <v>4.2</v>
      </c>
      <c r="H695">
        <v>12.07</v>
      </c>
      <c r="I695">
        <v>12</v>
      </c>
      <c r="J695">
        <v>0</v>
      </c>
      <c r="K695" s="31">
        <f>SUM(Tabela2[[#This Row],[Tributação federal para nacionais]:[Tributação municipal]])</f>
        <v>0.28270000000000001</v>
      </c>
      <c r="L695" s="14">
        <f>Tabela2[[#This Row],[importadosFederal]]/100</f>
        <v>4.2000000000000003E-2</v>
      </c>
      <c r="M695" s="14">
        <f>Tabela2[[#This Row],[nacionalFederal]]/100</f>
        <v>0.1207</v>
      </c>
      <c r="N695" s="14">
        <f>Tabela2[[#This Row],[estadual]]/100</f>
        <v>0.12</v>
      </c>
      <c r="O695" s="14">
        <f>Tabela2[[#This Row],[municipal]]/100</f>
        <v>0</v>
      </c>
      <c r="P695" s="13" t="str">
        <f>LEFT(Tabela2[[#This Row],[Código]],2)</f>
        <v>07</v>
      </c>
    </row>
    <row r="696" spans="2:16" x14ac:dyDescent="0.25">
      <c r="B696" s="11" t="str">
        <f>LOOKUP(Tabela2[[#This Row],[RESUMO]],Tabela3[Grupo],Tabela3[Meus produtos])</f>
        <v>Não</v>
      </c>
      <c r="C696" s="32" t="s">
        <v>753</v>
      </c>
      <c r="D696"/>
      <c r="E696">
        <v>0</v>
      </c>
      <c r="F696" s="32" t="s">
        <v>656</v>
      </c>
      <c r="G696">
        <v>4.2</v>
      </c>
      <c r="H696">
        <v>4.8</v>
      </c>
      <c r="I696">
        <v>12</v>
      </c>
      <c r="J696">
        <v>0</v>
      </c>
      <c r="K696" s="31">
        <f>SUM(Tabela2[[#This Row],[Tributação federal para nacionais]:[Tributação municipal]])</f>
        <v>0.21</v>
      </c>
      <c r="L696" s="14">
        <f>Tabela2[[#This Row],[importadosFederal]]/100</f>
        <v>4.2000000000000003E-2</v>
      </c>
      <c r="M696" s="14">
        <f>Tabela2[[#This Row],[nacionalFederal]]/100</f>
        <v>4.8000000000000001E-2</v>
      </c>
      <c r="N696" s="14">
        <f>Tabela2[[#This Row],[estadual]]/100</f>
        <v>0.12</v>
      </c>
      <c r="O696" s="14">
        <f>Tabela2[[#This Row],[municipal]]/100</f>
        <v>0</v>
      </c>
      <c r="P696" s="13" t="str">
        <f>LEFT(Tabela2[[#This Row],[Código]],2)</f>
        <v>07</v>
      </c>
    </row>
    <row r="697" spans="2:16" x14ac:dyDescent="0.25">
      <c r="B697" s="11" t="str">
        <f>LOOKUP(Tabela2[[#This Row],[RESUMO]],Tabela3[Grupo],Tabela3[Meus produtos])</f>
        <v>Não</v>
      </c>
      <c r="C697" s="32" t="s">
        <v>754</v>
      </c>
      <c r="D697"/>
      <c r="E697">
        <v>0</v>
      </c>
      <c r="F697" s="32" t="s">
        <v>17</v>
      </c>
      <c r="G697">
        <v>4.2</v>
      </c>
      <c r="H697">
        <v>12.07</v>
      </c>
      <c r="I697">
        <v>12</v>
      </c>
      <c r="J697">
        <v>0</v>
      </c>
      <c r="K697" s="31">
        <f>SUM(Tabela2[[#This Row],[Tributação federal para nacionais]:[Tributação municipal]])</f>
        <v>0.28270000000000001</v>
      </c>
      <c r="L697" s="14">
        <f>Tabela2[[#This Row],[importadosFederal]]/100</f>
        <v>4.2000000000000003E-2</v>
      </c>
      <c r="M697" s="14">
        <f>Tabela2[[#This Row],[nacionalFederal]]/100</f>
        <v>0.1207</v>
      </c>
      <c r="N697" s="14">
        <f>Tabela2[[#This Row],[estadual]]/100</f>
        <v>0.12</v>
      </c>
      <c r="O697" s="14">
        <f>Tabela2[[#This Row],[municipal]]/100</f>
        <v>0</v>
      </c>
      <c r="P697" s="13" t="str">
        <f>LEFT(Tabela2[[#This Row],[Código]],2)</f>
        <v>07</v>
      </c>
    </row>
    <row r="698" spans="2:16" x14ac:dyDescent="0.25">
      <c r="B698" s="11" t="str">
        <f>LOOKUP(Tabela2[[#This Row],[RESUMO]],Tabela3[Grupo],Tabela3[Meus produtos])</f>
        <v>Não</v>
      </c>
      <c r="C698" s="32" t="s">
        <v>755</v>
      </c>
      <c r="D698"/>
      <c r="E698">
        <v>0</v>
      </c>
      <c r="F698" s="32" t="s">
        <v>656</v>
      </c>
      <c r="G698">
        <v>4.2</v>
      </c>
      <c r="H698">
        <v>4.8</v>
      </c>
      <c r="I698">
        <v>12</v>
      </c>
      <c r="J698">
        <v>0</v>
      </c>
      <c r="K698" s="31">
        <f>SUM(Tabela2[[#This Row],[Tributação federal para nacionais]:[Tributação municipal]])</f>
        <v>0.21</v>
      </c>
      <c r="L698" s="14">
        <f>Tabela2[[#This Row],[importadosFederal]]/100</f>
        <v>4.2000000000000003E-2</v>
      </c>
      <c r="M698" s="14">
        <f>Tabela2[[#This Row],[nacionalFederal]]/100</f>
        <v>4.8000000000000001E-2</v>
      </c>
      <c r="N698" s="14">
        <f>Tabela2[[#This Row],[estadual]]/100</f>
        <v>0.12</v>
      </c>
      <c r="O698" s="14">
        <f>Tabela2[[#This Row],[municipal]]/100</f>
        <v>0</v>
      </c>
      <c r="P698" s="13" t="str">
        <f>LEFT(Tabela2[[#This Row],[Código]],2)</f>
        <v>07</v>
      </c>
    </row>
    <row r="699" spans="2:16" x14ac:dyDescent="0.25">
      <c r="B699" s="11" t="str">
        <f>LOOKUP(Tabela2[[#This Row],[RESUMO]],Tabela3[Grupo],Tabela3[Meus produtos])</f>
        <v>Não</v>
      </c>
      <c r="C699" s="32" t="s">
        <v>756</v>
      </c>
      <c r="D699"/>
      <c r="E699">
        <v>0</v>
      </c>
      <c r="F699" s="32" t="s">
        <v>78</v>
      </c>
      <c r="G699">
        <v>4.2</v>
      </c>
      <c r="H699">
        <v>12.07</v>
      </c>
      <c r="I699">
        <v>12</v>
      </c>
      <c r="J699">
        <v>0</v>
      </c>
      <c r="K699" s="31">
        <f>SUM(Tabela2[[#This Row],[Tributação federal para nacionais]:[Tributação municipal]])</f>
        <v>0.28270000000000001</v>
      </c>
      <c r="L699" s="14">
        <f>Tabela2[[#This Row],[importadosFederal]]/100</f>
        <v>4.2000000000000003E-2</v>
      </c>
      <c r="M699" s="14">
        <f>Tabela2[[#This Row],[nacionalFederal]]/100</f>
        <v>0.1207</v>
      </c>
      <c r="N699" s="14">
        <f>Tabela2[[#This Row],[estadual]]/100</f>
        <v>0.12</v>
      </c>
      <c r="O699" s="14">
        <f>Tabela2[[#This Row],[municipal]]/100</f>
        <v>0</v>
      </c>
      <c r="P699" s="13" t="str">
        <f>LEFT(Tabela2[[#This Row],[Código]],2)</f>
        <v>07</v>
      </c>
    </row>
    <row r="700" spans="2:16" x14ac:dyDescent="0.25">
      <c r="B700" s="11" t="str">
        <f>LOOKUP(Tabela2[[#This Row],[RESUMO]],Tabela3[Grupo],Tabela3[Meus produtos])</f>
        <v>Não</v>
      </c>
      <c r="C700" s="32" t="s">
        <v>757</v>
      </c>
      <c r="D700"/>
      <c r="E700">
        <v>0</v>
      </c>
      <c r="F700" s="32" t="s">
        <v>656</v>
      </c>
      <c r="G700">
        <v>4.2</v>
      </c>
      <c r="H700">
        <v>4.8</v>
      </c>
      <c r="I700">
        <v>12</v>
      </c>
      <c r="J700">
        <v>0</v>
      </c>
      <c r="K700" s="31">
        <f>SUM(Tabela2[[#This Row],[Tributação federal para nacionais]:[Tributação municipal]])</f>
        <v>0.21</v>
      </c>
      <c r="L700" s="14">
        <f>Tabela2[[#This Row],[importadosFederal]]/100</f>
        <v>4.2000000000000003E-2</v>
      </c>
      <c r="M700" s="14">
        <f>Tabela2[[#This Row],[nacionalFederal]]/100</f>
        <v>4.8000000000000001E-2</v>
      </c>
      <c r="N700" s="14">
        <f>Tabela2[[#This Row],[estadual]]/100</f>
        <v>0.12</v>
      </c>
      <c r="O700" s="14">
        <f>Tabela2[[#This Row],[municipal]]/100</f>
        <v>0</v>
      </c>
      <c r="P700" s="13" t="str">
        <f>LEFT(Tabela2[[#This Row],[Código]],2)</f>
        <v>07</v>
      </c>
    </row>
    <row r="701" spans="2:16" x14ac:dyDescent="0.25">
      <c r="B701" s="11" t="str">
        <f>LOOKUP(Tabela2[[#This Row],[RESUMO]],Tabela3[Grupo],Tabela3[Meus produtos])</f>
        <v>Não</v>
      </c>
      <c r="C701" s="32" t="s">
        <v>758</v>
      </c>
      <c r="D701"/>
      <c r="E701">
        <v>0</v>
      </c>
      <c r="F701" s="32" t="s">
        <v>78</v>
      </c>
      <c r="G701">
        <v>4.2</v>
      </c>
      <c r="H701">
        <v>12.07</v>
      </c>
      <c r="I701">
        <v>12</v>
      </c>
      <c r="J701">
        <v>0</v>
      </c>
      <c r="K701" s="31">
        <f>SUM(Tabela2[[#This Row],[Tributação federal para nacionais]:[Tributação municipal]])</f>
        <v>0.28270000000000001</v>
      </c>
      <c r="L701" s="14">
        <f>Tabela2[[#This Row],[importadosFederal]]/100</f>
        <v>4.2000000000000003E-2</v>
      </c>
      <c r="M701" s="14">
        <f>Tabela2[[#This Row],[nacionalFederal]]/100</f>
        <v>0.1207</v>
      </c>
      <c r="N701" s="14">
        <f>Tabela2[[#This Row],[estadual]]/100</f>
        <v>0.12</v>
      </c>
      <c r="O701" s="14">
        <f>Tabela2[[#This Row],[municipal]]/100</f>
        <v>0</v>
      </c>
      <c r="P701" s="13" t="str">
        <f>LEFT(Tabela2[[#This Row],[Código]],2)</f>
        <v>07</v>
      </c>
    </row>
    <row r="702" spans="2:16" x14ac:dyDescent="0.25">
      <c r="B702" s="11" t="str">
        <f>LOOKUP(Tabela2[[#This Row],[RESUMO]],Tabela3[Grupo],Tabela3[Meus produtos])</f>
        <v>Não</v>
      </c>
      <c r="C702" s="32" t="s">
        <v>759</v>
      </c>
      <c r="D702"/>
      <c r="E702">
        <v>0</v>
      </c>
      <c r="F702" s="32" t="s">
        <v>656</v>
      </c>
      <c r="G702">
        <v>4.2</v>
      </c>
      <c r="H702">
        <v>4.8</v>
      </c>
      <c r="I702">
        <v>12</v>
      </c>
      <c r="J702">
        <v>0</v>
      </c>
      <c r="K702" s="31">
        <f>SUM(Tabela2[[#This Row],[Tributação federal para nacionais]:[Tributação municipal]])</f>
        <v>0.21</v>
      </c>
      <c r="L702" s="14">
        <f>Tabela2[[#This Row],[importadosFederal]]/100</f>
        <v>4.2000000000000003E-2</v>
      </c>
      <c r="M702" s="14">
        <f>Tabela2[[#This Row],[nacionalFederal]]/100</f>
        <v>4.8000000000000001E-2</v>
      </c>
      <c r="N702" s="14">
        <f>Tabela2[[#This Row],[estadual]]/100</f>
        <v>0.12</v>
      </c>
      <c r="O702" s="14">
        <f>Tabela2[[#This Row],[municipal]]/100</f>
        <v>0</v>
      </c>
      <c r="P702" s="13" t="str">
        <f>LEFT(Tabela2[[#This Row],[Código]],2)</f>
        <v>07</v>
      </c>
    </row>
    <row r="703" spans="2:16" x14ac:dyDescent="0.25">
      <c r="B703" s="11" t="str">
        <f>LOOKUP(Tabela2[[#This Row],[RESUMO]],Tabela3[Grupo],Tabela3[Meus produtos])</f>
        <v>Não</v>
      </c>
      <c r="C703" s="32" t="s">
        <v>760</v>
      </c>
      <c r="D703"/>
      <c r="E703">
        <v>0</v>
      </c>
      <c r="F703" s="32" t="s">
        <v>17</v>
      </c>
      <c r="G703">
        <v>4.2</v>
      </c>
      <c r="H703">
        <v>12.07</v>
      </c>
      <c r="I703">
        <v>12</v>
      </c>
      <c r="J703">
        <v>0</v>
      </c>
      <c r="K703" s="31">
        <f>SUM(Tabela2[[#This Row],[Tributação federal para nacionais]:[Tributação municipal]])</f>
        <v>0.28270000000000001</v>
      </c>
      <c r="L703" s="14">
        <f>Tabela2[[#This Row],[importadosFederal]]/100</f>
        <v>4.2000000000000003E-2</v>
      </c>
      <c r="M703" s="14">
        <f>Tabela2[[#This Row],[nacionalFederal]]/100</f>
        <v>0.1207</v>
      </c>
      <c r="N703" s="14">
        <f>Tabela2[[#This Row],[estadual]]/100</f>
        <v>0.12</v>
      </c>
      <c r="O703" s="14">
        <f>Tabela2[[#This Row],[municipal]]/100</f>
        <v>0</v>
      </c>
      <c r="P703" s="13" t="str">
        <f>LEFT(Tabela2[[#This Row],[Código]],2)</f>
        <v>07</v>
      </c>
    </row>
    <row r="704" spans="2:16" x14ac:dyDescent="0.25">
      <c r="B704" s="11" t="str">
        <f>LOOKUP(Tabela2[[#This Row],[RESUMO]],Tabela3[Grupo],Tabela3[Meus produtos])</f>
        <v>Não</v>
      </c>
      <c r="C704" s="32" t="s">
        <v>761</v>
      </c>
      <c r="D704"/>
      <c r="E704">
        <v>0</v>
      </c>
      <c r="F704" s="32" t="s">
        <v>656</v>
      </c>
      <c r="G704">
        <v>4.2</v>
      </c>
      <c r="H704">
        <v>4.8</v>
      </c>
      <c r="I704">
        <v>12</v>
      </c>
      <c r="J704">
        <v>0</v>
      </c>
      <c r="K704" s="31">
        <f>SUM(Tabela2[[#This Row],[Tributação federal para nacionais]:[Tributação municipal]])</f>
        <v>0.21</v>
      </c>
      <c r="L704" s="14">
        <f>Tabela2[[#This Row],[importadosFederal]]/100</f>
        <v>4.2000000000000003E-2</v>
      </c>
      <c r="M704" s="14">
        <f>Tabela2[[#This Row],[nacionalFederal]]/100</f>
        <v>4.8000000000000001E-2</v>
      </c>
      <c r="N704" s="14">
        <f>Tabela2[[#This Row],[estadual]]/100</f>
        <v>0.12</v>
      </c>
      <c r="O704" s="14">
        <f>Tabela2[[#This Row],[municipal]]/100</f>
        <v>0</v>
      </c>
      <c r="P704" s="13" t="str">
        <f>LEFT(Tabela2[[#This Row],[Código]],2)</f>
        <v>07</v>
      </c>
    </row>
    <row r="705" spans="2:16" x14ac:dyDescent="0.25">
      <c r="B705" s="11" t="str">
        <f>LOOKUP(Tabela2[[#This Row],[RESUMO]],Tabela3[Grupo],Tabela3[Meus produtos])</f>
        <v>Não</v>
      </c>
      <c r="C705" s="32" t="s">
        <v>762</v>
      </c>
      <c r="D705"/>
      <c r="E705">
        <v>0</v>
      </c>
      <c r="F705" s="32" t="s">
        <v>17</v>
      </c>
      <c r="G705">
        <v>4.2</v>
      </c>
      <c r="H705">
        <v>12.07</v>
      </c>
      <c r="I705">
        <v>12</v>
      </c>
      <c r="J705">
        <v>0</v>
      </c>
      <c r="K705" s="31">
        <f>SUM(Tabela2[[#This Row],[Tributação federal para nacionais]:[Tributação municipal]])</f>
        <v>0.28270000000000001</v>
      </c>
      <c r="L705" s="14">
        <f>Tabela2[[#This Row],[importadosFederal]]/100</f>
        <v>4.2000000000000003E-2</v>
      </c>
      <c r="M705" s="14">
        <f>Tabela2[[#This Row],[nacionalFederal]]/100</f>
        <v>0.1207</v>
      </c>
      <c r="N705" s="14">
        <f>Tabela2[[#This Row],[estadual]]/100</f>
        <v>0.12</v>
      </c>
      <c r="O705" s="14">
        <f>Tabela2[[#This Row],[municipal]]/100</f>
        <v>0</v>
      </c>
      <c r="P705" s="13" t="str">
        <f>LEFT(Tabela2[[#This Row],[Código]],2)</f>
        <v>07</v>
      </c>
    </row>
    <row r="706" spans="2:16" x14ac:dyDescent="0.25">
      <c r="B706" s="11" t="str">
        <f>LOOKUP(Tabela2[[#This Row],[RESUMO]],Tabela3[Grupo],Tabela3[Meus produtos])</f>
        <v>Não</v>
      </c>
      <c r="C706" s="32" t="s">
        <v>763</v>
      </c>
      <c r="D706"/>
      <c r="E706">
        <v>0</v>
      </c>
      <c r="F706" s="32" t="s">
        <v>764</v>
      </c>
      <c r="G706">
        <v>4.2</v>
      </c>
      <c r="H706">
        <v>9.07</v>
      </c>
      <c r="I706">
        <v>12</v>
      </c>
      <c r="J706">
        <v>0</v>
      </c>
      <c r="K706" s="31">
        <f>SUM(Tabela2[[#This Row],[Tributação federal para nacionais]:[Tributação municipal]])</f>
        <v>0.25270000000000004</v>
      </c>
      <c r="L706" s="14">
        <f>Tabela2[[#This Row],[importadosFederal]]/100</f>
        <v>4.2000000000000003E-2</v>
      </c>
      <c r="M706" s="14">
        <f>Tabela2[[#This Row],[nacionalFederal]]/100</f>
        <v>9.0700000000000003E-2</v>
      </c>
      <c r="N706" s="14">
        <f>Tabela2[[#This Row],[estadual]]/100</f>
        <v>0.12</v>
      </c>
      <c r="O706" s="14">
        <f>Tabela2[[#This Row],[municipal]]/100</f>
        <v>0</v>
      </c>
      <c r="P706" s="13" t="str">
        <f>LEFT(Tabela2[[#This Row],[Código]],2)</f>
        <v>07</v>
      </c>
    </row>
    <row r="707" spans="2:16" x14ac:dyDescent="0.25">
      <c r="B707" s="11" t="str">
        <f>LOOKUP(Tabela2[[#This Row],[RESUMO]],Tabela3[Grupo],Tabela3[Meus produtos])</f>
        <v>Não</v>
      </c>
      <c r="C707" s="32" t="s">
        <v>765</v>
      </c>
      <c r="D707"/>
      <c r="E707">
        <v>0</v>
      </c>
      <c r="F707" s="32" t="s">
        <v>766</v>
      </c>
      <c r="G707">
        <v>4.2</v>
      </c>
      <c r="H707">
        <v>9.07</v>
      </c>
      <c r="I707">
        <v>12</v>
      </c>
      <c r="J707">
        <v>0</v>
      </c>
      <c r="K707" s="31">
        <f>SUM(Tabela2[[#This Row],[Tributação federal para nacionais]:[Tributação municipal]])</f>
        <v>0.25270000000000004</v>
      </c>
      <c r="L707" s="14">
        <f>Tabela2[[#This Row],[importadosFederal]]/100</f>
        <v>4.2000000000000003E-2</v>
      </c>
      <c r="M707" s="14">
        <f>Tabela2[[#This Row],[nacionalFederal]]/100</f>
        <v>9.0700000000000003E-2</v>
      </c>
      <c r="N707" s="14">
        <f>Tabela2[[#This Row],[estadual]]/100</f>
        <v>0.12</v>
      </c>
      <c r="O707" s="14">
        <f>Tabela2[[#This Row],[municipal]]/100</f>
        <v>0</v>
      </c>
      <c r="P707" s="13" t="str">
        <f>LEFT(Tabela2[[#This Row],[Código]],2)</f>
        <v>07</v>
      </c>
    </row>
    <row r="708" spans="2:16" x14ac:dyDescent="0.25">
      <c r="B708" s="11" t="str">
        <f>LOOKUP(Tabela2[[#This Row],[RESUMO]],Tabela3[Grupo],Tabela3[Meus produtos])</f>
        <v>Não</v>
      </c>
      <c r="C708" s="32" t="s">
        <v>767</v>
      </c>
      <c r="D708"/>
      <c r="E708">
        <v>0</v>
      </c>
      <c r="F708" s="32" t="s">
        <v>17126</v>
      </c>
      <c r="G708">
        <v>4.2</v>
      </c>
      <c r="H708">
        <v>9.07</v>
      </c>
      <c r="I708">
        <v>12</v>
      </c>
      <c r="J708">
        <v>0</v>
      </c>
      <c r="K708" s="31">
        <f>SUM(Tabela2[[#This Row],[Tributação federal para nacionais]:[Tributação municipal]])</f>
        <v>0.25270000000000004</v>
      </c>
      <c r="L708" s="14">
        <f>Tabela2[[#This Row],[importadosFederal]]/100</f>
        <v>4.2000000000000003E-2</v>
      </c>
      <c r="M708" s="14">
        <f>Tabela2[[#This Row],[nacionalFederal]]/100</f>
        <v>9.0700000000000003E-2</v>
      </c>
      <c r="N708" s="14">
        <f>Tabela2[[#This Row],[estadual]]/100</f>
        <v>0.12</v>
      </c>
      <c r="O708" s="14">
        <f>Tabela2[[#This Row],[municipal]]/100</f>
        <v>0</v>
      </c>
      <c r="P708" s="13" t="str">
        <f>LEFT(Tabela2[[#This Row],[Código]],2)</f>
        <v>07</v>
      </c>
    </row>
    <row r="709" spans="2:16" x14ac:dyDescent="0.25">
      <c r="B709" s="11" t="str">
        <f>LOOKUP(Tabela2[[#This Row],[RESUMO]],Tabela3[Grupo],Tabela3[Meus produtos])</f>
        <v>Não</v>
      </c>
      <c r="C709" s="32" t="s">
        <v>768</v>
      </c>
      <c r="D709"/>
      <c r="E709">
        <v>0</v>
      </c>
      <c r="F709" s="32" t="s">
        <v>17127</v>
      </c>
      <c r="G709">
        <v>4.2</v>
      </c>
      <c r="H709">
        <v>9.07</v>
      </c>
      <c r="I709">
        <v>12</v>
      </c>
      <c r="J709">
        <v>0</v>
      </c>
      <c r="K709" s="31">
        <f>SUM(Tabela2[[#This Row],[Tributação federal para nacionais]:[Tributação municipal]])</f>
        <v>0.25270000000000004</v>
      </c>
      <c r="L709" s="14">
        <f>Tabela2[[#This Row],[importadosFederal]]/100</f>
        <v>4.2000000000000003E-2</v>
      </c>
      <c r="M709" s="14">
        <f>Tabela2[[#This Row],[nacionalFederal]]/100</f>
        <v>9.0700000000000003E-2</v>
      </c>
      <c r="N709" s="14">
        <f>Tabela2[[#This Row],[estadual]]/100</f>
        <v>0.12</v>
      </c>
      <c r="O709" s="14">
        <f>Tabela2[[#This Row],[municipal]]/100</f>
        <v>0</v>
      </c>
      <c r="P709" s="13" t="str">
        <f>LEFT(Tabela2[[#This Row],[Código]],2)</f>
        <v>07</v>
      </c>
    </row>
    <row r="710" spans="2:16" x14ac:dyDescent="0.25">
      <c r="B710" s="11" t="str">
        <f>LOOKUP(Tabela2[[#This Row],[RESUMO]],Tabela3[Grupo],Tabela3[Meus produtos])</f>
        <v>Não</v>
      </c>
      <c r="C710" s="32" t="s">
        <v>769</v>
      </c>
      <c r="D710"/>
      <c r="E710">
        <v>0</v>
      </c>
      <c r="F710" s="32" t="s">
        <v>17128</v>
      </c>
      <c r="G710">
        <v>4.2</v>
      </c>
      <c r="H710">
        <v>9.07</v>
      </c>
      <c r="I710">
        <v>12</v>
      </c>
      <c r="J710">
        <v>0</v>
      </c>
      <c r="K710" s="31">
        <f>SUM(Tabela2[[#This Row],[Tributação federal para nacionais]:[Tributação municipal]])</f>
        <v>0.25270000000000004</v>
      </c>
      <c r="L710" s="14">
        <f>Tabela2[[#This Row],[importadosFederal]]/100</f>
        <v>4.2000000000000003E-2</v>
      </c>
      <c r="M710" s="14">
        <f>Tabela2[[#This Row],[nacionalFederal]]/100</f>
        <v>9.0700000000000003E-2</v>
      </c>
      <c r="N710" s="14">
        <f>Tabela2[[#This Row],[estadual]]/100</f>
        <v>0.12</v>
      </c>
      <c r="O710" s="14">
        <f>Tabela2[[#This Row],[municipal]]/100</f>
        <v>0</v>
      </c>
      <c r="P710" s="13" t="str">
        <f>LEFT(Tabela2[[#This Row],[Código]],2)</f>
        <v>07</v>
      </c>
    </row>
    <row r="711" spans="2:16" x14ac:dyDescent="0.25">
      <c r="B711" s="11" t="str">
        <f>LOOKUP(Tabela2[[#This Row],[RESUMO]],Tabela3[Grupo],Tabela3[Meus produtos])</f>
        <v>Não</v>
      </c>
      <c r="C711" s="32" t="s">
        <v>770</v>
      </c>
      <c r="D711"/>
      <c r="E711">
        <v>0</v>
      </c>
      <c r="F711" s="32" t="s">
        <v>13</v>
      </c>
      <c r="G711">
        <v>4.2</v>
      </c>
      <c r="H711">
        <v>9.07</v>
      </c>
      <c r="I711">
        <v>12</v>
      </c>
      <c r="J711">
        <v>0</v>
      </c>
      <c r="K711" s="31">
        <f>SUM(Tabela2[[#This Row],[Tributação federal para nacionais]:[Tributação municipal]])</f>
        <v>0.25270000000000004</v>
      </c>
      <c r="L711" s="14">
        <f>Tabela2[[#This Row],[importadosFederal]]/100</f>
        <v>4.2000000000000003E-2</v>
      </c>
      <c r="M711" s="14">
        <f>Tabela2[[#This Row],[nacionalFederal]]/100</f>
        <v>9.0700000000000003E-2</v>
      </c>
      <c r="N711" s="14">
        <f>Tabela2[[#This Row],[estadual]]/100</f>
        <v>0.12</v>
      </c>
      <c r="O711" s="14">
        <f>Tabela2[[#This Row],[municipal]]/100</f>
        <v>0</v>
      </c>
      <c r="P711" s="13" t="str">
        <f>LEFT(Tabela2[[#This Row],[Código]],2)</f>
        <v>07</v>
      </c>
    </row>
    <row r="712" spans="2:16" x14ac:dyDescent="0.25">
      <c r="B712" s="11" t="str">
        <f>LOOKUP(Tabela2[[#This Row],[RESUMO]],Tabela3[Grupo],Tabela3[Meus produtos])</f>
        <v>Não</v>
      </c>
      <c r="C712" s="32" t="s">
        <v>18223</v>
      </c>
      <c r="D712">
        <v>1</v>
      </c>
      <c r="E712">
        <v>0</v>
      </c>
      <c r="F712" s="32" t="s">
        <v>18222</v>
      </c>
      <c r="G712">
        <v>13.45</v>
      </c>
      <c r="H712">
        <v>41.53</v>
      </c>
      <c r="I712">
        <v>17</v>
      </c>
      <c r="J712">
        <v>0</v>
      </c>
      <c r="K712" s="31">
        <f>SUM(Tabela2[[#This Row],[Tributação federal para nacionais]:[Tributação municipal]])</f>
        <v>0.7198</v>
      </c>
      <c r="L712" s="14">
        <f>Tabela2[[#This Row],[importadosFederal]]/100</f>
        <v>0.13449999999999998</v>
      </c>
      <c r="M712" s="14">
        <f>Tabela2[[#This Row],[nacionalFederal]]/100</f>
        <v>0.4153</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2" t="s">
        <v>18223</v>
      </c>
      <c r="D713"/>
      <c r="E713">
        <v>0</v>
      </c>
      <c r="F713" s="32" t="s">
        <v>18219</v>
      </c>
      <c r="G713">
        <v>4.2</v>
      </c>
      <c r="H713">
        <v>26.09</v>
      </c>
      <c r="I713">
        <v>12</v>
      </c>
      <c r="J713">
        <v>0</v>
      </c>
      <c r="K713" s="31">
        <f>SUM(Tabela2[[#This Row],[Tributação federal para nacionais]:[Tributação municipal]])</f>
        <v>0.4229</v>
      </c>
      <c r="L713" s="14">
        <f>Tabela2[[#This Row],[importadosFederal]]/100</f>
        <v>4.2000000000000003E-2</v>
      </c>
      <c r="M713" s="14">
        <f>Tabela2[[#This Row],[nacionalFederal]]/100</f>
        <v>0.26090000000000002</v>
      </c>
      <c r="N713" s="14">
        <f>Tabela2[[#This Row],[estadual]]/100</f>
        <v>0.12</v>
      </c>
      <c r="O713" s="14">
        <f>Tabela2[[#This Row],[municipal]]/100</f>
        <v>0</v>
      </c>
      <c r="P713" s="13" t="str">
        <f>LEFT(Tabela2[[#This Row],[Código]],2)</f>
        <v>08</v>
      </c>
    </row>
    <row r="714" spans="2:16" x14ac:dyDescent="0.25">
      <c r="B714" s="11" t="str">
        <f>LOOKUP(Tabela2[[#This Row],[RESUMO]],Tabela3[Grupo],Tabela3[Meus produtos])</f>
        <v>Não</v>
      </c>
      <c r="C714" s="32" t="s">
        <v>771</v>
      </c>
      <c r="D714"/>
      <c r="E714">
        <v>0</v>
      </c>
      <c r="F714" s="32" t="s">
        <v>772</v>
      </c>
      <c r="G714">
        <v>4.2</v>
      </c>
      <c r="H714">
        <v>4.8</v>
      </c>
      <c r="I714">
        <v>12</v>
      </c>
      <c r="J714">
        <v>0</v>
      </c>
      <c r="K714" s="31">
        <f>SUM(Tabela2[[#This Row],[Tributação federal para nacionais]:[Tributação municipal]])</f>
        <v>0.21</v>
      </c>
      <c r="L714" s="14">
        <f>Tabela2[[#This Row],[importadosFederal]]/100</f>
        <v>4.2000000000000003E-2</v>
      </c>
      <c r="M714" s="14">
        <f>Tabela2[[#This Row],[nacionalFederal]]/100</f>
        <v>4.8000000000000001E-2</v>
      </c>
      <c r="N714" s="14">
        <f>Tabela2[[#This Row],[estadual]]/100</f>
        <v>0.12</v>
      </c>
      <c r="O714" s="14">
        <f>Tabela2[[#This Row],[municipal]]/100</f>
        <v>0</v>
      </c>
      <c r="P714" s="13" t="str">
        <f>LEFT(Tabela2[[#This Row],[Código]],2)</f>
        <v>08</v>
      </c>
    </row>
    <row r="715" spans="2:16" x14ac:dyDescent="0.25">
      <c r="B715" s="11" t="str">
        <f>LOOKUP(Tabela2[[#This Row],[RESUMO]],Tabela3[Grupo],Tabela3[Meus produtos])</f>
        <v>Não</v>
      </c>
      <c r="C715" s="32" t="s">
        <v>771</v>
      </c>
      <c r="D715">
        <v>1</v>
      </c>
      <c r="E715">
        <v>0</v>
      </c>
      <c r="F715" s="32" t="s">
        <v>773</v>
      </c>
      <c r="G715">
        <v>13.45</v>
      </c>
      <c r="H715">
        <v>14.05</v>
      </c>
      <c r="I715">
        <v>17</v>
      </c>
      <c r="J715">
        <v>0</v>
      </c>
      <c r="K715" s="31">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2" t="s">
        <v>774</v>
      </c>
      <c r="D716"/>
      <c r="E716">
        <v>0</v>
      </c>
      <c r="F716" s="32" t="s">
        <v>17</v>
      </c>
      <c r="G716">
        <v>4.2</v>
      </c>
      <c r="H716">
        <v>4.8</v>
      </c>
      <c r="I716">
        <v>12</v>
      </c>
      <c r="J716">
        <v>0</v>
      </c>
      <c r="K716" s="31">
        <f>SUM(Tabela2[[#This Row],[Tributação federal para nacionais]:[Tributação municipal]])</f>
        <v>0.21</v>
      </c>
      <c r="L716" s="14">
        <f>Tabela2[[#This Row],[importadosFederal]]/100</f>
        <v>4.2000000000000003E-2</v>
      </c>
      <c r="M716" s="14">
        <f>Tabela2[[#This Row],[nacionalFederal]]/100</f>
        <v>4.8000000000000001E-2</v>
      </c>
      <c r="N716" s="14">
        <f>Tabela2[[#This Row],[estadual]]/100</f>
        <v>0.12</v>
      </c>
      <c r="O716" s="14">
        <f>Tabela2[[#This Row],[municipal]]/100</f>
        <v>0</v>
      </c>
      <c r="P716" s="13" t="str">
        <f>LEFT(Tabela2[[#This Row],[Código]],2)</f>
        <v>08</v>
      </c>
    </row>
    <row r="717" spans="2:16" x14ac:dyDescent="0.25">
      <c r="B717" s="11" t="str">
        <f>LOOKUP(Tabela2[[#This Row],[RESUMO]],Tabela3[Grupo],Tabela3[Meus produtos])</f>
        <v>Não</v>
      </c>
      <c r="C717" s="32" t="s">
        <v>774</v>
      </c>
      <c r="D717">
        <v>1</v>
      </c>
      <c r="E717">
        <v>0</v>
      </c>
      <c r="F717" s="32" t="s">
        <v>773</v>
      </c>
      <c r="G717">
        <v>13.45</v>
      </c>
      <c r="H717">
        <v>14.05</v>
      </c>
      <c r="I717">
        <v>17</v>
      </c>
      <c r="J717">
        <v>0</v>
      </c>
      <c r="K717" s="31">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2" t="s">
        <v>775</v>
      </c>
      <c r="D718"/>
      <c r="E718">
        <v>0</v>
      </c>
      <c r="F718" s="32" t="s">
        <v>17129</v>
      </c>
      <c r="G718">
        <v>4.2</v>
      </c>
      <c r="H718">
        <v>10.25</v>
      </c>
      <c r="I718">
        <v>12</v>
      </c>
      <c r="J718">
        <v>0</v>
      </c>
      <c r="K718" s="31">
        <f>SUM(Tabela2[[#This Row],[Tributação federal para nacionais]:[Tributação municipal]])</f>
        <v>0.26449999999999996</v>
      </c>
      <c r="L718" s="14">
        <f>Tabela2[[#This Row],[importadosFederal]]/100</f>
        <v>4.2000000000000003E-2</v>
      </c>
      <c r="M718" s="14">
        <f>Tabela2[[#This Row],[nacionalFederal]]/100</f>
        <v>0.10249999999999999</v>
      </c>
      <c r="N718" s="14">
        <f>Tabela2[[#This Row],[estadual]]/100</f>
        <v>0.12</v>
      </c>
      <c r="O718" s="14">
        <f>Tabela2[[#This Row],[municipal]]/100</f>
        <v>0</v>
      </c>
      <c r="P718" s="13" t="str">
        <f>LEFT(Tabela2[[#This Row],[Código]],2)</f>
        <v>08</v>
      </c>
    </row>
    <row r="719" spans="2:16" x14ac:dyDescent="0.25">
      <c r="B719" s="11" t="str">
        <f>LOOKUP(Tabela2[[#This Row],[RESUMO]],Tabela3[Grupo],Tabela3[Meus produtos])</f>
        <v>Não</v>
      </c>
      <c r="C719" s="32" t="s">
        <v>776</v>
      </c>
      <c r="D719"/>
      <c r="E719">
        <v>0</v>
      </c>
      <c r="F719" s="32" t="s">
        <v>9</v>
      </c>
      <c r="G719">
        <v>4.2</v>
      </c>
      <c r="H719">
        <v>4.8</v>
      </c>
      <c r="I719">
        <v>12</v>
      </c>
      <c r="J719">
        <v>0</v>
      </c>
      <c r="K719" s="31">
        <f>SUM(Tabela2[[#This Row],[Tributação federal para nacionais]:[Tributação municipal]])</f>
        <v>0.21</v>
      </c>
      <c r="L719" s="14">
        <f>Tabela2[[#This Row],[importadosFederal]]/100</f>
        <v>4.2000000000000003E-2</v>
      </c>
      <c r="M719" s="14">
        <f>Tabela2[[#This Row],[nacionalFederal]]/100</f>
        <v>4.8000000000000001E-2</v>
      </c>
      <c r="N719" s="14">
        <f>Tabela2[[#This Row],[estadual]]/100</f>
        <v>0.12</v>
      </c>
      <c r="O719" s="14">
        <f>Tabela2[[#This Row],[municipal]]/100</f>
        <v>0</v>
      </c>
      <c r="P719" s="13" t="str">
        <f>LEFT(Tabela2[[#This Row],[Código]],2)</f>
        <v>08</v>
      </c>
    </row>
    <row r="720" spans="2:16" x14ac:dyDescent="0.25">
      <c r="B720" s="11" t="str">
        <f>LOOKUP(Tabela2[[#This Row],[RESUMO]],Tabela3[Grupo],Tabela3[Meus produtos])</f>
        <v>Não</v>
      </c>
      <c r="C720" s="32" t="s">
        <v>777</v>
      </c>
      <c r="D720"/>
      <c r="E720">
        <v>0</v>
      </c>
      <c r="F720" s="32" t="s">
        <v>778</v>
      </c>
      <c r="G720">
        <v>4.2</v>
      </c>
      <c r="H720">
        <v>10.25</v>
      </c>
      <c r="I720">
        <v>12</v>
      </c>
      <c r="J720">
        <v>0</v>
      </c>
      <c r="K720" s="31">
        <f>SUM(Tabela2[[#This Row],[Tributação federal para nacionais]:[Tributação municipal]])</f>
        <v>0.26449999999999996</v>
      </c>
      <c r="L720" s="14">
        <f>Tabela2[[#This Row],[importadosFederal]]/100</f>
        <v>4.2000000000000003E-2</v>
      </c>
      <c r="M720" s="14">
        <f>Tabela2[[#This Row],[nacionalFederal]]/100</f>
        <v>0.10249999999999999</v>
      </c>
      <c r="N720" s="14">
        <f>Tabela2[[#This Row],[estadual]]/100</f>
        <v>0.12</v>
      </c>
      <c r="O720" s="14">
        <f>Tabela2[[#This Row],[municipal]]/100</f>
        <v>0</v>
      </c>
      <c r="P720" s="13" t="str">
        <f>LEFT(Tabela2[[#This Row],[Código]],2)</f>
        <v>08</v>
      </c>
    </row>
    <row r="721" spans="2:16" x14ac:dyDescent="0.25">
      <c r="B721" s="11" t="str">
        <f>LOOKUP(Tabela2[[#This Row],[RESUMO]],Tabela3[Grupo],Tabela3[Meus produtos])</f>
        <v>Não</v>
      </c>
      <c r="C721" s="32" t="s">
        <v>777</v>
      </c>
      <c r="D721">
        <v>1</v>
      </c>
      <c r="E721">
        <v>0</v>
      </c>
      <c r="F721" s="32" t="s">
        <v>779</v>
      </c>
      <c r="G721">
        <v>13.45</v>
      </c>
      <c r="H721">
        <v>21.09</v>
      </c>
      <c r="I721">
        <v>17</v>
      </c>
      <c r="J721">
        <v>0</v>
      </c>
      <c r="K721" s="31">
        <f>SUM(Tabela2[[#This Row],[Tributação federal para nacionais]:[Tributação municipal]])</f>
        <v>0.51539999999999997</v>
      </c>
      <c r="L721" s="14">
        <f>Tabela2[[#This Row],[importadosFederal]]/100</f>
        <v>0.13449999999999998</v>
      </c>
      <c r="M721" s="14">
        <f>Tabela2[[#This Row],[nacionalFederal]]/100</f>
        <v>0.2109</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2" t="s">
        <v>780</v>
      </c>
      <c r="D722"/>
      <c r="E722">
        <v>0</v>
      </c>
      <c r="F722" s="32" t="s">
        <v>781</v>
      </c>
      <c r="G722">
        <v>4.2</v>
      </c>
      <c r="H722">
        <v>10.25</v>
      </c>
      <c r="I722">
        <v>12</v>
      </c>
      <c r="J722">
        <v>0</v>
      </c>
      <c r="K722" s="31">
        <f>SUM(Tabela2[[#This Row],[Tributação federal para nacionais]:[Tributação municipal]])</f>
        <v>0.26449999999999996</v>
      </c>
      <c r="L722" s="14">
        <f>Tabela2[[#This Row],[importadosFederal]]/100</f>
        <v>4.2000000000000003E-2</v>
      </c>
      <c r="M722" s="14">
        <f>Tabela2[[#This Row],[nacionalFederal]]/100</f>
        <v>0.10249999999999999</v>
      </c>
      <c r="N722" s="14">
        <f>Tabela2[[#This Row],[estadual]]/100</f>
        <v>0.12</v>
      </c>
      <c r="O722" s="14">
        <f>Tabela2[[#This Row],[municipal]]/100</f>
        <v>0</v>
      </c>
      <c r="P722" s="13" t="str">
        <f>LEFT(Tabela2[[#This Row],[Código]],2)</f>
        <v>08</v>
      </c>
    </row>
    <row r="723" spans="2:16" x14ac:dyDescent="0.25">
      <c r="B723" s="11" t="str">
        <f>LOOKUP(Tabela2[[#This Row],[RESUMO]],Tabela3[Grupo],Tabela3[Meus produtos])</f>
        <v>Não</v>
      </c>
      <c r="C723" s="32" t="s">
        <v>780</v>
      </c>
      <c r="D723">
        <v>1</v>
      </c>
      <c r="E723">
        <v>0</v>
      </c>
      <c r="F723" s="32" t="s">
        <v>779</v>
      </c>
      <c r="G723">
        <v>13.45</v>
      </c>
      <c r="H723">
        <v>21.09</v>
      </c>
      <c r="I723">
        <v>17</v>
      </c>
      <c r="J723">
        <v>0</v>
      </c>
      <c r="K723" s="31">
        <f>SUM(Tabela2[[#This Row],[Tributação federal para nacionais]:[Tributação municipal]])</f>
        <v>0.51539999999999997</v>
      </c>
      <c r="L723" s="14">
        <f>Tabela2[[#This Row],[importadosFederal]]/100</f>
        <v>0.13449999999999998</v>
      </c>
      <c r="M723" s="14">
        <f>Tabela2[[#This Row],[nacionalFederal]]/100</f>
        <v>0.2109</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2" t="s">
        <v>782</v>
      </c>
      <c r="D724"/>
      <c r="E724">
        <v>0</v>
      </c>
      <c r="F724" s="32" t="s">
        <v>778</v>
      </c>
      <c r="G724">
        <v>4.2</v>
      </c>
      <c r="H724">
        <v>10.25</v>
      </c>
      <c r="I724">
        <v>12</v>
      </c>
      <c r="J724">
        <v>0</v>
      </c>
      <c r="K724" s="31">
        <f>SUM(Tabela2[[#This Row],[Tributação federal para nacionais]:[Tributação municipal]])</f>
        <v>0.26449999999999996</v>
      </c>
      <c r="L724" s="14">
        <f>Tabela2[[#This Row],[importadosFederal]]/100</f>
        <v>4.2000000000000003E-2</v>
      </c>
      <c r="M724" s="14">
        <f>Tabela2[[#This Row],[nacionalFederal]]/100</f>
        <v>0.10249999999999999</v>
      </c>
      <c r="N724" s="14">
        <f>Tabela2[[#This Row],[estadual]]/100</f>
        <v>0.12</v>
      </c>
      <c r="O724" s="14">
        <f>Tabela2[[#This Row],[municipal]]/100</f>
        <v>0</v>
      </c>
      <c r="P724" s="13" t="str">
        <f>LEFT(Tabela2[[#This Row],[Código]],2)</f>
        <v>08</v>
      </c>
    </row>
    <row r="725" spans="2:16" x14ac:dyDescent="0.25">
      <c r="B725" s="11" t="str">
        <f>LOOKUP(Tabela2[[#This Row],[RESUMO]],Tabela3[Grupo],Tabela3[Meus produtos])</f>
        <v>Não</v>
      </c>
      <c r="C725" s="32" t="s">
        <v>782</v>
      </c>
      <c r="D725">
        <v>1</v>
      </c>
      <c r="E725">
        <v>0</v>
      </c>
      <c r="F725" s="32" t="s">
        <v>779</v>
      </c>
      <c r="G725">
        <v>13.45</v>
      </c>
      <c r="H725">
        <v>21.09</v>
      </c>
      <c r="I725">
        <v>17</v>
      </c>
      <c r="J725">
        <v>0</v>
      </c>
      <c r="K725" s="31">
        <f>SUM(Tabela2[[#This Row],[Tributação federal para nacionais]:[Tributação municipal]])</f>
        <v>0.51539999999999997</v>
      </c>
      <c r="L725" s="14">
        <f>Tabela2[[#This Row],[importadosFederal]]/100</f>
        <v>0.13449999999999998</v>
      </c>
      <c r="M725" s="14">
        <f>Tabela2[[#This Row],[nacionalFederal]]/100</f>
        <v>0.2109</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2" t="s">
        <v>783</v>
      </c>
      <c r="D726"/>
      <c r="E726">
        <v>0</v>
      </c>
      <c r="F726" s="32" t="s">
        <v>781</v>
      </c>
      <c r="G726">
        <v>4.2</v>
      </c>
      <c r="H726">
        <v>10.25</v>
      </c>
      <c r="I726">
        <v>12</v>
      </c>
      <c r="J726">
        <v>0</v>
      </c>
      <c r="K726" s="31">
        <f>SUM(Tabela2[[#This Row],[Tributação federal para nacionais]:[Tributação municipal]])</f>
        <v>0.26449999999999996</v>
      </c>
      <c r="L726" s="14">
        <f>Tabela2[[#This Row],[importadosFederal]]/100</f>
        <v>4.2000000000000003E-2</v>
      </c>
      <c r="M726" s="14">
        <f>Tabela2[[#This Row],[nacionalFederal]]/100</f>
        <v>0.10249999999999999</v>
      </c>
      <c r="N726" s="14">
        <f>Tabela2[[#This Row],[estadual]]/100</f>
        <v>0.12</v>
      </c>
      <c r="O726" s="14">
        <f>Tabela2[[#This Row],[municipal]]/100</f>
        <v>0</v>
      </c>
      <c r="P726" s="13" t="str">
        <f>LEFT(Tabela2[[#This Row],[Código]],2)</f>
        <v>08</v>
      </c>
    </row>
    <row r="727" spans="2:16" x14ac:dyDescent="0.25">
      <c r="B727" s="11" t="str">
        <f>LOOKUP(Tabela2[[#This Row],[RESUMO]],Tabela3[Grupo],Tabela3[Meus produtos])</f>
        <v>Não</v>
      </c>
      <c r="C727" s="32" t="s">
        <v>783</v>
      </c>
      <c r="D727">
        <v>1</v>
      </c>
      <c r="E727">
        <v>0</v>
      </c>
      <c r="F727" s="32" t="s">
        <v>779</v>
      </c>
      <c r="G727">
        <v>13.45</v>
      </c>
      <c r="H727">
        <v>21.09</v>
      </c>
      <c r="I727">
        <v>17</v>
      </c>
      <c r="J727">
        <v>0</v>
      </c>
      <c r="K727" s="31">
        <f>SUM(Tabela2[[#This Row],[Tributação federal para nacionais]:[Tributação municipal]])</f>
        <v>0.51539999999999997</v>
      </c>
      <c r="L727" s="14">
        <f>Tabela2[[#This Row],[importadosFederal]]/100</f>
        <v>0.13449999999999998</v>
      </c>
      <c r="M727" s="14">
        <f>Tabela2[[#This Row],[nacionalFederal]]/100</f>
        <v>0.2109</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2" t="s">
        <v>784</v>
      </c>
      <c r="D728"/>
      <c r="E728">
        <v>0</v>
      </c>
      <c r="F728" s="32" t="s">
        <v>778</v>
      </c>
      <c r="G728">
        <v>4.2</v>
      </c>
      <c r="H728">
        <v>11.84</v>
      </c>
      <c r="I728">
        <v>0</v>
      </c>
      <c r="J728">
        <v>0</v>
      </c>
      <c r="K728" s="31">
        <f>SUM(Tabela2[[#This Row],[Tributação federal para nacionais]:[Tributação municipal]])</f>
        <v>0.16040000000000001</v>
      </c>
      <c r="L728" s="14">
        <f>Tabela2[[#This Row],[importadosFederal]]/100</f>
        <v>4.2000000000000003E-2</v>
      </c>
      <c r="M728" s="14">
        <f>Tabela2[[#This Row],[nacionalFederal]]/100</f>
        <v>0.11840000000000001</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2" t="s">
        <v>785</v>
      </c>
      <c r="D729"/>
      <c r="E729">
        <v>0</v>
      </c>
      <c r="F729" s="32" t="s">
        <v>781</v>
      </c>
      <c r="G729">
        <v>4.2</v>
      </c>
      <c r="H729">
        <v>11.84</v>
      </c>
      <c r="I729">
        <v>0</v>
      </c>
      <c r="J729">
        <v>0</v>
      </c>
      <c r="K729" s="31">
        <f>SUM(Tabela2[[#This Row],[Tributação federal para nacionais]:[Tributação municipal]])</f>
        <v>0.16040000000000001</v>
      </c>
      <c r="L729" s="14">
        <f>Tabela2[[#This Row],[importadosFederal]]/100</f>
        <v>4.2000000000000003E-2</v>
      </c>
      <c r="M729" s="14">
        <f>Tabela2[[#This Row],[nacionalFederal]]/100</f>
        <v>0.11840000000000001</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2" t="s">
        <v>786</v>
      </c>
      <c r="D730"/>
      <c r="E730">
        <v>0</v>
      </c>
      <c r="F730" s="32" t="s">
        <v>778</v>
      </c>
      <c r="G730">
        <v>4.2</v>
      </c>
      <c r="H730">
        <v>9.18</v>
      </c>
      <c r="I730">
        <v>0</v>
      </c>
      <c r="J730">
        <v>0</v>
      </c>
      <c r="K730" s="31">
        <f>SUM(Tabela2[[#This Row],[Tributação federal para nacionais]:[Tributação municipal]])</f>
        <v>0.1338</v>
      </c>
      <c r="L730" s="14">
        <f>Tabela2[[#This Row],[importadosFederal]]/100</f>
        <v>4.2000000000000003E-2</v>
      </c>
      <c r="M730" s="14">
        <f>Tabela2[[#This Row],[nacionalFederal]]/100</f>
        <v>9.1799999999999993E-2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2" t="s">
        <v>787</v>
      </c>
      <c r="D731"/>
      <c r="E731">
        <v>0</v>
      </c>
      <c r="F731" s="32" t="s">
        <v>781</v>
      </c>
      <c r="G731">
        <v>4.2</v>
      </c>
      <c r="H731">
        <v>9.18</v>
      </c>
      <c r="I731">
        <v>0</v>
      </c>
      <c r="J731">
        <v>0</v>
      </c>
      <c r="K731" s="31">
        <f>SUM(Tabela2[[#This Row],[Tributação federal para nacionais]:[Tributação municipal]])</f>
        <v>0.1338</v>
      </c>
      <c r="L731" s="14">
        <f>Tabela2[[#This Row],[importadosFederal]]/100</f>
        <v>4.2000000000000003E-2</v>
      </c>
      <c r="M731" s="14">
        <f>Tabela2[[#This Row],[nacionalFederal]]/100</f>
        <v>9.1799999999999993E-2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2" t="s">
        <v>788</v>
      </c>
      <c r="D732"/>
      <c r="E732">
        <v>0</v>
      </c>
      <c r="F732" s="32" t="s">
        <v>778</v>
      </c>
      <c r="G732">
        <v>4.2</v>
      </c>
      <c r="H732">
        <v>11.84</v>
      </c>
      <c r="I732">
        <v>0</v>
      </c>
      <c r="J732">
        <v>0</v>
      </c>
      <c r="K732" s="31">
        <f>SUM(Tabela2[[#This Row],[Tributação federal para nacionais]:[Tributação municipal]])</f>
        <v>0.16040000000000001</v>
      </c>
      <c r="L732" s="14">
        <f>Tabela2[[#This Row],[importadosFederal]]/100</f>
        <v>4.2000000000000003E-2</v>
      </c>
      <c r="M732" s="14">
        <f>Tabela2[[#This Row],[nacionalFederal]]/100</f>
        <v>0.11840000000000001</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2" t="s">
        <v>789</v>
      </c>
      <c r="D733"/>
      <c r="E733">
        <v>0</v>
      </c>
      <c r="F733" s="32" t="s">
        <v>781</v>
      </c>
      <c r="G733">
        <v>4.2</v>
      </c>
      <c r="H733">
        <v>11.84</v>
      </c>
      <c r="I733">
        <v>0</v>
      </c>
      <c r="J733">
        <v>0</v>
      </c>
      <c r="K733" s="31">
        <f>SUM(Tabela2[[#This Row],[Tributação federal para nacionais]:[Tributação municipal]])</f>
        <v>0.16040000000000001</v>
      </c>
      <c r="L733" s="14">
        <f>Tabela2[[#This Row],[importadosFederal]]/100</f>
        <v>4.2000000000000003E-2</v>
      </c>
      <c r="M733" s="14">
        <f>Tabela2[[#This Row],[nacionalFederal]]/100</f>
        <v>0.11840000000000001</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2" t="s">
        <v>790</v>
      </c>
      <c r="D734"/>
      <c r="E734">
        <v>0</v>
      </c>
      <c r="F734" s="32" t="s">
        <v>778</v>
      </c>
      <c r="G734">
        <v>4.2</v>
      </c>
      <c r="H734">
        <v>11.84</v>
      </c>
      <c r="I734">
        <v>0</v>
      </c>
      <c r="J734">
        <v>0</v>
      </c>
      <c r="K734" s="31">
        <f>SUM(Tabela2[[#This Row],[Tributação federal para nacionais]:[Tributação municipal]])</f>
        <v>0.16040000000000001</v>
      </c>
      <c r="L734" s="14">
        <f>Tabela2[[#This Row],[importadosFederal]]/100</f>
        <v>4.2000000000000003E-2</v>
      </c>
      <c r="M734" s="14">
        <f>Tabela2[[#This Row],[nacionalFederal]]/100</f>
        <v>0.11840000000000001</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2" t="s">
        <v>791</v>
      </c>
      <c r="D735"/>
      <c r="E735">
        <v>0</v>
      </c>
      <c r="F735" s="32" t="s">
        <v>781</v>
      </c>
      <c r="G735">
        <v>4.2</v>
      </c>
      <c r="H735">
        <v>11.84</v>
      </c>
      <c r="I735">
        <v>0</v>
      </c>
      <c r="J735">
        <v>0</v>
      </c>
      <c r="K735" s="31">
        <f>SUM(Tabela2[[#This Row],[Tributação federal para nacionais]:[Tributação municipal]])</f>
        <v>0.16040000000000001</v>
      </c>
      <c r="L735" s="14">
        <f>Tabela2[[#This Row],[importadosFederal]]/100</f>
        <v>4.2000000000000003E-2</v>
      </c>
      <c r="M735" s="14">
        <f>Tabela2[[#This Row],[nacionalFederal]]/100</f>
        <v>0.11840000000000001</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2" t="s">
        <v>792</v>
      </c>
      <c r="D736"/>
      <c r="E736">
        <v>0</v>
      </c>
      <c r="F736" s="32" t="s">
        <v>778</v>
      </c>
      <c r="G736">
        <v>4.2</v>
      </c>
      <c r="H736">
        <v>11.84</v>
      </c>
      <c r="I736">
        <v>0</v>
      </c>
      <c r="J736">
        <v>0</v>
      </c>
      <c r="K736" s="31">
        <f>SUM(Tabela2[[#This Row],[Tributação federal para nacionais]:[Tributação municipal]])</f>
        <v>0.16040000000000001</v>
      </c>
      <c r="L736" s="14">
        <f>Tabela2[[#This Row],[importadosFederal]]/100</f>
        <v>4.2000000000000003E-2</v>
      </c>
      <c r="M736" s="14">
        <f>Tabela2[[#This Row],[nacionalFederal]]/100</f>
        <v>0.11840000000000001</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2" t="s">
        <v>793</v>
      </c>
      <c r="D737"/>
      <c r="E737">
        <v>0</v>
      </c>
      <c r="F737" s="32" t="s">
        <v>781</v>
      </c>
      <c r="G737">
        <v>4.2</v>
      </c>
      <c r="H737">
        <v>11.84</v>
      </c>
      <c r="I737">
        <v>0</v>
      </c>
      <c r="J737">
        <v>0</v>
      </c>
      <c r="K737" s="31">
        <f>SUM(Tabela2[[#This Row],[Tributação federal para nacionais]:[Tributação municipal]])</f>
        <v>0.16040000000000001</v>
      </c>
      <c r="L737" s="14">
        <f>Tabela2[[#This Row],[importadosFederal]]/100</f>
        <v>4.2000000000000003E-2</v>
      </c>
      <c r="M737" s="14">
        <f>Tabela2[[#This Row],[nacionalFederal]]/100</f>
        <v>0.11840000000000001</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2" t="s">
        <v>794</v>
      </c>
      <c r="D738"/>
      <c r="E738">
        <v>0</v>
      </c>
      <c r="F738" s="32" t="s">
        <v>778</v>
      </c>
      <c r="G738">
        <v>4.2</v>
      </c>
      <c r="H738">
        <v>11.84</v>
      </c>
      <c r="I738">
        <v>0</v>
      </c>
      <c r="J738">
        <v>0</v>
      </c>
      <c r="K738" s="31">
        <f>SUM(Tabela2[[#This Row],[Tributação federal para nacionais]:[Tributação municipal]])</f>
        <v>0.16040000000000001</v>
      </c>
      <c r="L738" s="14">
        <f>Tabela2[[#This Row],[importadosFederal]]/100</f>
        <v>4.2000000000000003E-2</v>
      </c>
      <c r="M738" s="14">
        <f>Tabela2[[#This Row],[nacionalFederal]]/100</f>
        <v>0.11840000000000001</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2" t="s">
        <v>795</v>
      </c>
      <c r="D739"/>
      <c r="E739">
        <v>0</v>
      </c>
      <c r="F739" s="32" t="s">
        <v>781</v>
      </c>
      <c r="G739">
        <v>4.2</v>
      </c>
      <c r="H739">
        <v>11.84</v>
      </c>
      <c r="I739">
        <v>0</v>
      </c>
      <c r="J739">
        <v>0</v>
      </c>
      <c r="K739" s="31">
        <f>SUM(Tabela2[[#This Row],[Tributação federal para nacionais]:[Tributação municipal]])</f>
        <v>0.16040000000000001</v>
      </c>
      <c r="L739" s="14">
        <f>Tabela2[[#This Row],[importadosFederal]]/100</f>
        <v>4.2000000000000003E-2</v>
      </c>
      <c r="M739" s="14">
        <f>Tabela2[[#This Row],[nacionalFederal]]/100</f>
        <v>0.11840000000000001</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2" t="s">
        <v>796</v>
      </c>
      <c r="D740"/>
      <c r="E740">
        <v>0</v>
      </c>
      <c r="F740" s="32" t="s">
        <v>17130</v>
      </c>
      <c r="G740">
        <v>4.2</v>
      </c>
      <c r="H740">
        <v>11.84</v>
      </c>
      <c r="I740">
        <v>0</v>
      </c>
      <c r="J740">
        <v>0</v>
      </c>
      <c r="K740" s="31">
        <f>SUM(Tabela2[[#This Row],[Tributação federal para nacionais]:[Tributação municipal]])</f>
        <v>0.16040000000000001</v>
      </c>
      <c r="L740" s="14">
        <f>Tabela2[[#This Row],[importadosFederal]]/100</f>
        <v>4.2000000000000003E-2</v>
      </c>
      <c r="M740" s="14">
        <f>Tabela2[[#This Row],[nacionalFederal]]/100</f>
        <v>0.11840000000000001</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2" t="s">
        <v>797</v>
      </c>
      <c r="D741"/>
      <c r="E741">
        <v>0</v>
      </c>
      <c r="F741" s="32" t="s">
        <v>17131</v>
      </c>
      <c r="G741">
        <v>4.2</v>
      </c>
      <c r="H741">
        <v>11.84</v>
      </c>
      <c r="I741">
        <v>0</v>
      </c>
      <c r="J741">
        <v>0</v>
      </c>
      <c r="K741" s="31">
        <f>SUM(Tabela2[[#This Row],[Tributação federal para nacionais]:[Tributação municipal]])</f>
        <v>0.16040000000000001</v>
      </c>
      <c r="L741" s="14">
        <f>Tabela2[[#This Row],[importadosFederal]]/100</f>
        <v>4.2000000000000003E-2</v>
      </c>
      <c r="M741" s="14">
        <f>Tabela2[[#This Row],[nacionalFederal]]/100</f>
        <v>0.11840000000000001</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2" t="s">
        <v>798</v>
      </c>
      <c r="D742"/>
      <c r="E742">
        <v>0</v>
      </c>
      <c r="F742" s="32" t="s">
        <v>160</v>
      </c>
      <c r="G742">
        <v>4.2</v>
      </c>
      <c r="H742">
        <v>11.84</v>
      </c>
      <c r="I742">
        <v>0</v>
      </c>
      <c r="J742">
        <v>0</v>
      </c>
      <c r="K742" s="31">
        <f>SUM(Tabela2[[#This Row],[Tributação federal para nacionais]:[Tributação municipal]])</f>
        <v>0.16040000000000001</v>
      </c>
      <c r="L742" s="14">
        <f>Tabela2[[#This Row],[importadosFederal]]/100</f>
        <v>4.2000000000000003E-2</v>
      </c>
      <c r="M742" s="14">
        <f>Tabela2[[#This Row],[nacionalFederal]]/100</f>
        <v>0.11840000000000001</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2" t="s">
        <v>799</v>
      </c>
      <c r="D743"/>
      <c r="E743">
        <v>0</v>
      </c>
      <c r="F743" s="32" t="s">
        <v>800</v>
      </c>
      <c r="G743">
        <v>4.2</v>
      </c>
      <c r="H743">
        <v>11.84</v>
      </c>
      <c r="I743">
        <v>0</v>
      </c>
      <c r="J743">
        <v>0</v>
      </c>
      <c r="K743" s="31">
        <f>SUM(Tabela2[[#This Row],[Tributação federal para nacionais]:[Tributação municipal]])</f>
        <v>0.16040000000000001</v>
      </c>
      <c r="L743" s="14">
        <f>Tabela2[[#This Row],[importadosFederal]]/100</f>
        <v>4.2000000000000003E-2</v>
      </c>
      <c r="M743" s="14">
        <f>Tabela2[[#This Row],[nacionalFederal]]/100</f>
        <v>0.11840000000000001</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2" t="s">
        <v>802</v>
      </c>
      <c r="D744"/>
      <c r="E744">
        <v>0</v>
      </c>
      <c r="F744" s="32" t="s">
        <v>160</v>
      </c>
      <c r="G744">
        <v>4.2</v>
      </c>
      <c r="H744">
        <v>11.84</v>
      </c>
      <c r="I744">
        <v>0</v>
      </c>
      <c r="J744">
        <v>0</v>
      </c>
      <c r="K744" s="31">
        <f>SUM(Tabela2[[#This Row],[Tributação federal para nacionais]:[Tributação municipal]])</f>
        <v>0.16040000000000001</v>
      </c>
      <c r="L744" s="14">
        <f>Tabela2[[#This Row],[importadosFederal]]/100</f>
        <v>4.2000000000000003E-2</v>
      </c>
      <c r="M744" s="14">
        <f>Tabela2[[#This Row],[nacionalFederal]]/100</f>
        <v>0.11840000000000001</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2" t="s">
        <v>802</v>
      </c>
      <c r="D745">
        <v>1</v>
      </c>
      <c r="E745">
        <v>0</v>
      </c>
      <c r="F745" s="32" t="s">
        <v>801</v>
      </c>
      <c r="G745">
        <v>13.45</v>
      </c>
      <c r="H745">
        <v>21.09</v>
      </c>
      <c r="I745">
        <v>17</v>
      </c>
      <c r="J745">
        <v>0</v>
      </c>
      <c r="K745" s="31">
        <f>SUM(Tabela2[[#This Row],[Tributação federal para nacionais]:[Tributação municipal]])</f>
        <v>0.51539999999999997</v>
      </c>
      <c r="L745" s="14">
        <f>Tabela2[[#This Row],[importadosFederal]]/100</f>
        <v>0.13449999999999998</v>
      </c>
      <c r="M745" s="14">
        <f>Tabela2[[#This Row],[nacionalFederal]]/100</f>
        <v>0.2109</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2" t="s">
        <v>803</v>
      </c>
      <c r="D746"/>
      <c r="E746">
        <v>0</v>
      </c>
      <c r="F746" s="32" t="s">
        <v>804</v>
      </c>
      <c r="G746">
        <v>4.2</v>
      </c>
      <c r="H746">
        <v>11.84</v>
      </c>
      <c r="I746">
        <v>0</v>
      </c>
      <c r="J746">
        <v>0</v>
      </c>
      <c r="K746" s="31">
        <f>SUM(Tabela2[[#This Row],[Tributação federal para nacionais]:[Tributação municipal]])</f>
        <v>0.16040000000000001</v>
      </c>
      <c r="L746" s="14">
        <f>Tabela2[[#This Row],[importadosFederal]]/100</f>
        <v>4.2000000000000003E-2</v>
      </c>
      <c r="M746" s="14">
        <f>Tabela2[[#This Row],[nacionalFederal]]/100</f>
        <v>0.11840000000000001</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2" t="s">
        <v>805</v>
      </c>
      <c r="D747"/>
      <c r="E747">
        <v>0</v>
      </c>
      <c r="F747" s="32" t="s">
        <v>806</v>
      </c>
      <c r="G747">
        <v>4.2</v>
      </c>
      <c r="H747">
        <v>11.84</v>
      </c>
      <c r="I747">
        <v>0</v>
      </c>
      <c r="J747">
        <v>0</v>
      </c>
      <c r="K747" s="31">
        <f>SUM(Tabela2[[#This Row],[Tributação federal para nacionais]:[Tributação municipal]])</f>
        <v>0.16040000000000001</v>
      </c>
      <c r="L747" s="14">
        <f>Tabela2[[#This Row],[importadosFederal]]/100</f>
        <v>4.2000000000000003E-2</v>
      </c>
      <c r="M747" s="14">
        <f>Tabela2[[#This Row],[nacionalFederal]]/100</f>
        <v>0.11840000000000001</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2" t="s">
        <v>807</v>
      </c>
      <c r="D748"/>
      <c r="E748">
        <v>0</v>
      </c>
      <c r="F748" s="32" t="s">
        <v>808</v>
      </c>
      <c r="G748">
        <v>4.2</v>
      </c>
      <c r="H748">
        <v>11.84</v>
      </c>
      <c r="I748">
        <v>0</v>
      </c>
      <c r="J748">
        <v>0</v>
      </c>
      <c r="K748" s="31">
        <f>SUM(Tabela2[[#This Row],[Tributação federal para nacionais]:[Tributação municipal]])</f>
        <v>0.16040000000000001</v>
      </c>
      <c r="L748" s="14">
        <f>Tabela2[[#This Row],[importadosFederal]]/100</f>
        <v>4.2000000000000003E-2</v>
      </c>
      <c r="M748" s="14">
        <f>Tabela2[[#This Row],[nacionalFederal]]/100</f>
        <v>0.11840000000000001</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2" t="s">
        <v>809</v>
      </c>
      <c r="D749"/>
      <c r="E749">
        <v>0</v>
      </c>
      <c r="F749" s="32" t="s">
        <v>810</v>
      </c>
      <c r="G749">
        <v>4.2</v>
      </c>
      <c r="H749">
        <v>11.84</v>
      </c>
      <c r="I749">
        <v>0</v>
      </c>
      <c r="J749">
        <v>0</v>
      </c>
      <c r="K749" s="31">
        <f>SUM(Tabela2[[#This Row],[Tributação federal para nacionais]:[Tributação municipal]])</f>
        <v>0.16040000000000001</v>
      </c>
      <c r="L749" s="14">
        <f>Tabela2[[#This Row],[importadosFederal]]/100</f>
        <v>4.2000000000000003E-2</v>
      </c>
      <c r="M749" s="14">
        <f>Tabela2[[#This Row],[nacionalFederal]]/100</f>
        <v>0.11840000000000001</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2" t="s">
        <v>811</v>
      </c>
      <c r="D750"/>
      <c r="E750">
        <v>0</v>
      </c>
      <c r="F750" s="32" t="s">
        <v>17132</v>
      </c>
      <c r="G750">
        <v>4.2</v>
      </c>
      <c r="H750">
        <v>11.84</v>
      </c>
      <c r="I750">
        <v>0</v>
      </c>
      <c r="J750">
        <v>0</v>
      </c>
      <c r="K750" s="31">
        <f>SUM(Tabela2[[#This Row],[Tributação federal para nacionais]:[Tributação municipal]])</f>
        <v>0.16040000000000001</v>
      </c>
      <c r="L750" s="14">
        <f>Tabela2[[#This Row],[importadosFederal]]/100</f>
        <v>4.2000000000000003E-2</v>
      </c>
      <c r="M750" s="14">
        <f>Tabela2[[#This Row],[nacionalFederal]]/100</f>
        <v>0.11840000000000001</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2" t="s">
        <v>811</v>
      </c>
      <c r="D751">
        <v>1</v>
      </c>
      <c r="E751">
        <v>0</v>
      </c>
      <c r="F751" s="32" t="s">
        <v>812</v>
      </c>
      <c r="G751">
        <v>13.45</v>
      </c>
      <c r="H751">
        <v>21.09</v>
      </c>
      <c r="I751">
        <v>17</v>
      </c>
      <c r="J751">
        <v>0</v>
      </c>
      <c r="K751" s="31">
        <f>SUM(Tabela2[[#This Row],[Tributação federal para nacionais]:[Tributação municipal]])</f>
        <v>0.51539999999999997</v>
      </c>
      <c r="L751" s="14">
        <f>Tabela2[[#This Row],[importadosFederal]]/100</f>
        <v>0.13449999999999998</v>
      </c>
      <c r="M751" s="14">
        <f>Tabela2[[#This Row],[nacionalFederal]]/100</f>
        <v>0.2109</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2" t="s">
        <v>813</v>
      </c>
      <c r="D752"/>
      <c r="E752">
        <v>0</v>
      </c>
      <c r="F752" s="32" t="s">
        <v>814</v>
      </c>
      <c r="G752">
        <v>4.2</v>
      </c>
      <c r="H752">
        <v>11.84</v>
      </c>
      <c r="I752">
        <v>0</v>
      </c>
      <c r="J752">
        <v>0</v>
      </c>
      <c r="K752" s="31">
        <f>SUM(Tabela2[[#This Row],[Tributação federal para nacionais]:[Tributação municipal]])</f>
        <v>0.16040000000000001</v>
      </c>
      <c r="L752" s="14">
        <f>Tabela2[[#This Row],[importadosFederal]]/100</f>
        <v>4.2000000000000003E-2</v>
      </c>
      <c r="M752" s="14">
        <f>Tabela2[[#This Row],[nacionalFederal]]/100</f>
        <v>0.11840000000000001</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2" t="s">
        <v>813</v>
      </c>
      <c r="D753">
        <v>1</v>
      </c>
      <c r="E753">
        <v>0</v>
      </c>
      <c r="F753" s="32" t="s">
        <v>812</v>
      </c>
      <c r="G753">
        <v>13.45</v>
      </c>
      <c r="H753">
        <v>21.09</v>
      </c>
      <c r="I753">
        <v>17</v>
      </c>
      <c r="J753">
        <v>0</v>
      </c>
      <c r="K753" s="31">
        <f>SUM(Tabela2[[#This Row],[Tributação federal para nacionais]:[Tributação municipal]])</f>
        <v>0.51539999999999997</v>
      </c>
      <c r="L753" s="14">
        <f>Tabela2[[#This Row],[importadosFederal]]/100</f>
        <v>0.13449999999999998</v>
      </c>
      <c r="M753" s="14">
        <f>Tabela2[[#This Row],[nacionalFederal]]/100</f>
        <v>0.2109</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2" t="s">
        <v>815</v>
      </c>
      <c r="D754"/>
      <c r="E754">
        <v>0</v>
      </c>
      <c r="F754" s="32" t="s">
        <v>816</v>
      </c>
      <c r="G754">
        <v>4.2</v>
      </c>
      <c r="H754">
        <v>11.84</v>
      </c>
      <c r="I754">
        <v>0</v>
      </c>
      <c r="J754">
        <v>0</v>
      </c>
      <c r="K754" s="31">
        <f>SUM(Tabela2[[#This Row],[Tributação federal para nacionais]:[Tributação municipal]])</f>
        <v>0.16040000000000001</v>
      </c>
      <c r="L754" s="14">
        <f>Tabela2[[#This Row],[importadosFederal]]/100</f>
        <v>4.2000000000000003E-2</v>
      </c>
      <c r="M754" s="14">
        <f>Tabela2[[#This Row],[nacionalFederal]]/100</f>
        <v>0.11840000000000001</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2" t="s">
        <v>815</v>
      </c>
      <c r="D755">
        <v>1</v>
      </c>
      <c r="E755">
        <v>0</v>
      </c>
      <c r="F755" s="32" t="s">
        <v>801</v>
      </c>
      <c r="G755">
        <v>13.45</v>
      </c>
      <c r="H755">
        <v>21.09</v>
      </c>
      <c r="I755">
        <v>17</v>
      </c>
      <c r="J755">
        <v>0</v>
      </c>
      <c r="K755" s="31">
        <f>SUM(Tabela2[[#This Row],[Tributação federal para nacionais]:[Tributação municipal]])</f>
        <v>0.51539999999999997</v>
      </c>
      <c r="L755" s="14">
        <f>Tabela2[[#This Row],[importadosFederal]]/100</f>
        <v>0.13449999999999998</v>
      </c>
      <c r="M755" s="14">
        <f>Tabela2[[#This Row],[nacionalFederal]]/100</f>
        <v>0.2109</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2" t="s">
        <v>817</v>
      </c>
      <c r="D756"/>
      <c r="E756">
        <v>0</v>
      </c>
      <c r="F756" s="32" t="s">
        <v>818</v>
      </c>
      <c r="G756">
        <v>4.2</v>
      </c>
      <c r="H756">
        <v>11.84</v>
      </c>
      <c r="I756">
        <v>0</v>
      </c>
      <c r="J756">
        <v>0</v>
      </c>
      <c r="K756" s="31">
        <f>SUM(Tabela2[[#This Row],[Tributação federal para nacionais]:[Tributação municipal]])</f>
        <v>0.16040000000000001</v>
      </c>
      <c r="L756" s="14">
        <f>Tabela2[[#This Row],[importadosFederal]]/100</f>
        <v>4.2000000000000003E-2</v>
      </c>
      <c r="M756" s="14">
        <f>Tabela2[[#This Row],[nacionalFederal]]/100</f>
        <v>0.11840000000000001</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2" t="s">
        <v>817</v>
      </c>
      <c r="D757">
        <v>1</v>
      </c>
      <c r="E757">
        <v>0</v>
      </c>
      <c r="F757" s="32" t="s">
        <v>801</v>
      </c>
      <c r="G757">
        <v>13.45</v>
      </c>
      <c r="H757">
        <v>21.09</v>
      </c>
      <c r="I757">
        <v>17</v>
      </c>
      <c r="J757">
        <v>0</v>
      </c>
      <c r="K757" s="31">
        <f>SUM(Tabela2[[#This Row],[Tributação federal para nacionais]:[Tributação municipal]])</f>
        <v>0.51539999999999997</v>
      </c>
      <c r="L757" s="14">
        <f>Tabela2[[#This Row],[importadosFederal]]/100</f>
        <v>0.13449999999999998</v>
      </c>
      <c r="M757" s="14">
        <f>Tabela2[[#This Row],[nacionalFederal]]/100</f>
        <v>0.2109</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2" t="s">
        <v>819</v>
      </c>
      <c r="D758"/>
      <c r="E758">
        <v>0</v>
      </c>
      <c r="F758" s="32" t="s">
        <v>820</v>
      </c>
      <c r="G758">
        <v>4.2</v>
      </c>
      <c r="H758">
        <v>11.84</v>
      </c>
      <c r="I758">
        <v>0</v>
      </c>
      <c r="J758">
        <v>0</v>
      </c>
      <c r="K758" s="31">
        <f>SUM(Tabela2[[#This Row],[Tributação federal para nacionais]:[Tributação municipal]])</f>
        <v>0.16040000000000001</v>
      </c>
      <c r="L758" s="14">
        <f>Tabela2[[#This Row],[importadosFederal]]/100</f>
        <v>4.2000000000000003E-2</v>
      </c>
      <c r="M758" s="14">
        <f>Tabela2[[#This Row],[nacionalFederal]]/100</f>
        <v>0.11840000000000001</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2" t="s">
        <v>819</v>
      </c>
      <c r="D759">
        <v>1</v>
      </c>
      <c r="E759">
        <v>0</v>
      </c>
      <c r="F759" s="32" t="s">
        <v>821</v>
      </c>
      <c r="G759">
        <v>13.45</v>
      </c>
      <c r="H759">
        <v>21.09</v>
      </c>
      <c r="I759">
        <v>17</v>
      </c>
      <c r="J759">
        <v>0</v>
      </c>
      <c r="K759" s="31">
        <f>SUM(Tabela2[[#This Row],[Tributação federal para nacionais]:[Tributação municipal]])</f>
        <v>0.51539999999999997</v>
      </c>
      <c r="L759" s="14">
        <f>Tabela2[[#This Row],[importadosFederal]]/100</f>
        <v>0.13449999999999998</v>
      </c>
      <c r="M759" s="14">
        <f>Tabela2[[#This Row],[nacionalFederal]]/100</f>
        <v>0.2109</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2" t="s">
        <v>822</v>
      </c>
      <c r="D760"/>
      <c r="E760">
        <v>0</v>
      </c>
      <c r="F760" s="32" t="s">
        <v>823</v>
      </c>
      <c r="G760">
        <v>4.2</v>
      </c>
      <c r="H760">
        <v>11.84</v>
      </c>
      <c r="I760">
        <v>0</v>
      </c>
      <c r="J760">
        <v>0</v>
      </c>
      <c r="K760" s="31">
        <f>SUM(Tabela2[[#This Row],[Tributação federal para nacionais]:[Tributação municipal]])</f>
        <v>0.16040000000000001</v>
      </c>
      <c r="L760" s="14">
        <f>Tabela2[[#This Row],[importadosFederal]]/100</f>
        <v>4.2000000000000003E-2</v>
      </c>
      <c r="M760" s="14">
        <f>Tabela2[[#This Row],[nacionalFederal]]/100</f>
        <v>0.11840000000000001</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2" t="s">
        <v>822</v>
      </c>
      <c r="D761">
        <v>1</v>
      </c>
      <c r="E761">
        <v>0</v>
      </c>
      <c r="F761" s="32" t="s">
        <v>824</v>
      </c>
      <c r="G761">
        <v>13.45</v>
      </c>
      <c r="H761">
        <v>21.09</v>
      </c>
      <c r="I761">
        <v>17</v>
      </c>
      <c r="J761">
        <v>0</v>
      </c>
      <c r="K761" s="31">
        <f>SUM(Tabela2[[#This Row],[Tributação federal para nacionais]:[Tributação municipal]])</f>
        <v>0.51539999999999997</v>
      </c>
      <c r="L761" s="14">
        <f>Tabela2[[#This Row],[importadosFederal]]/100</f>
        <v>0.13449999999999998</v>
      </c>
      <c r="M761" s="14">
        <f>Tabela2[[#This Row],[nacionalFederal]]/100</f>
        <v>0.2109</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2" t="s">
        <v>825</v>
      </c>
      <c r="D762"/>
      <c r="E762">
        <v>0</v>
      </c>
      <c r="F762" s="32" t="s">
        <v>17133</v>
      </c>
      <c r="G762">
        <v>4.2</v>
      </c>
      <c r="H762">
        <v>11.84</v>
      </c>
      <c r="I762">
        <v>0</v>
      </c>
      <c r="J762">
        <v>0</v>
      </c>
      <c r="K762" s="31">
        <f>SUM(Tabela2[[#This Row],[Tributação federal para nacionais]:[Tributação municipal]])</f>
        <v>0.16040000000000001</v>
      </c>
      <c r="L762" s="14">
        <f>Tabela2[[#This Row],[importadosFederal]]/100</f>
        <v>4.2000000000000003E-2</v>
      </c>
      <c r="M762" s="14">
        <f>Tabela2[[#This Row],[nacionalFederal]]/100</f>
        <v>0.11840000000000001</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2" t="s">
        <v>825</v>
      </c>
      <c r="D763">
        <v>1</v>
      </c>
      <c r="E763">
        <v>0</v>
      </c>
      <c r="F763" s="32" t="s">
        <v>826</v>
      </c>
      <c r="G763">
        <v>13.45</v>
      </c>
      <c r="H763">
        <v>21.09</v>
      </c>
      <c r="I763">
        <v>17</v>
      </c>
      <c r="J763">
        <v>0</v>
      </c>
      <c r="K763" s="31">
        <f>SUM(Tabela2[[#This Row],[Tributação federal para nacionais]:[Tributação municipal]])</f>
        <v>0.51539999999999997</v>
      </c>
      <c r="L763" s="14">
        <f>Tabela2[[#This Row],[importadosFederal]]/100</f>
        <v>0.13449999999999998</v>
      </c>
      <c r="M763" s="14">
        <f>Tabela2[[#This Row],[nacionalFederal]]/100</f>
        <v>0.2109</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2" t="s">
        <v>827</v>
      </c>
      <c r="D764"/>
      <c r="E764">
        <v>0</v>
      </c>
      <c r="F764" s="32" t="s">
        <v>828</v>
      </c>
      <c r="G764">
        <v>4.2</v>
      </c>
      <c r="H764">
        <v>11.84</v>
      </c>
      <c r="I764">
        <v>0</v>
      </c>
      <c r="J764">
        <v>0</v>
      </c>
      <c r="K764" s="31">
        <f>SUM(Tabela2[[#This Row],[Tributação federal para nacionais]:[Tributação municipal]])</f>
        <v>0.16040000000000001</v>
      </c>
      <c r="L764" s="14">
        <f>Tabela2[[#This Row],[importadosFederal]]/100</f>
        <v>4.2000000000000003E-2</v>
      </c>
      <c r="M764" s="14">
        <f>Tabela2[[#This Row],[nacionalFederal]]/100</f>
        <v>0.11840000000000001</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2" t="s">
        <v>827</v>
      </c>
      <c r="D765">
        <v>1</v>
      </c>
      <c r="E765">
        <v>0</v>
      </c>
      <c r="F765" s="32" t="s">
        <v>821</v>
      </c>
      <c r="G765">
        <v>13.45</v>
      </c>
      <c r="H765">
        <v>21.09</v>
      </c>
      <c r="I765">
        <v>17</v>
      </c>
      <c r="J765">
        <v>0</v>
      </c>
      <c r="K765" s="31">
        <f>SUM(Tabela2[[#This Row],[Tributação federal para nacionais]:[Tributação municipal]])</f>
        <v>0.51539999999999997</v>
      </c>
      <c r="L765" s="14">
        <f>Tabela2[[#This Row],[importadosFederal]]/100</f>
        <v>0.13449999999999998</v>
      </c>
      <c r="M765" s="14">
        <f>Tabela2[[#This Row],[nacionalFederal]]/100</f>
        <v>0.2109</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2" t="s">
        <v>829</v>
      </c>
      <c r="D766"/>
      <c r="E766">
        <v>0</v>
      </c>
      <c r="F766" s="32" t="s">
        <v>17134</v>
      </c>
      <c r="G766">
        <v>4.2</v>
      </c>
      <c r="H766">
        <v>11.84</v>
      </c>
      <c r="I766">
        <v>0</v>
      </c>
      <c r="J766">
        <v>0</v>
      </c>
      <c r="K766" s="31">
        <f>SUM(Tabela2[[#This Row],[Tributação federal para nacionais]:[Tributação municipal]])</f>
        <v>0.16040000000000001</v>
      </c>
      <c r="L766" s="14">
        <f>Tabela2[[#This Row],[importadosFederal]]/100</f>
        <v>4.2000000000000003E-2</v>
      </c>
      <c r="M766" s="14">
        <f>Tabela2[[#This Row],[nacionalFederal]]/100</f>
        <v>0.11840000000000001</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2" t="s">
        <v>829</v>
      </c>
      <c r="D767">
        <v>1</v>
      </c>
      <c r="E767">
        <v>0</v>
      </c>
      <c r="F767" s="32" t="s">
        <v>821</v>
      </c>
      <c r="G767">
        <v>13.45</v>
      </c>
      <c r="H767">
        <v>21.09</v>
      </c>
      <c r="I767">
        <v>17</v>
      </c>
      <c r="J767">
        <v>0</v>
      </c>
      <c r="K767" s="31">
        <f>SUM(Tabela2[[#This Row],[Tributação federal para nacionais]:[Tributação municipal]])</f>
        <v>0.51539999999999997</v>
      </c>
      <c r="L767" s="14">
        <f>Tabela2[[#This Row],[importadosFederal]]/100</f>
        <v>0.13449999999999998</v>
      </c>
      <c r="M767" s="14">
        <f>Tabela2[[#This Row],[nacionalFederal]]/100</f>
        <v>0.2109</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2" t="s">
        <v>830</v>
      </c>
      <c r="D768"/>
      <c r="E768">
        <v>0</v>
      </c>
      <c r="F768" s="32" t="s">
        <v>13</v>
      </c>
      <c r="G768">
        <v>4.2</v>
      </c>
      <c r="H768">
        <v>11.84</v>
      </c>
      <c r="I768">
        <v>0</v>
      </c>
      <c r="J768">
        <v>0</v>
      </c>
      <c r="K768" s="31">
        <f>SUM(Tabela2[[#This Row],[Tributação federal para nacionais]:[Tributação municipal]])</f>
        <v>0.16040000000000001</v>
      </c>
      <c r="L768" s="14">
        <f>Tabela2[[#This Row],[importadosFederal]]/100</f>
        <v>4.2000000000000003E-2</v>
      </c>
      <c r="M768" s="14">
        <f>Tabela2[[#This Row],[nacionalFederal]]/100</f>
        <v>0.11840000000000001</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2" t="s">
        <v>830</v>
      </c>
      <c r="D769">
        <v>1</v>
      </c>
      <c r="E769">
        <v>0</v>
      </c>
      <c r="F769" s="32" t="s">
        <v>821</v>
      </c>
      <c r="G769">
        <v>13.45</v>
      </c>
      <c r="H769">
        <v>21.09</v>
      </c>
      <c r="I769">
        <v>17</v>
      </c>
      <c r="J769">
        <v>0</v>
      </c>
      <c r="K769" s="31">
        <f>SUM(Tabela2[[#This Row],[Tributação federal para nacionais]:[Tributação municipal]])</f>
        <v>0.51539999999999997</v>
      </c>
      <c r="L769" s="14">
        <f>Tabela2[[#This Row],[importadosFederal]]/100</f>
        <v>0.13449999999999998</v>
      </c>
      <c r="M769" s="14">
        <f>Tabela2[[#This Row],[nacionalFederal]]/100</f>
        <v>0.2109</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2" t="s">
        <v>831</v>
      </c>
      <c r="D770"/>
      <c r="E770">
        <v>0</v>
      </c>
      <c r="F770" s="32" t="s">
        <v>832</v>
      </c>
      <c r="G770">
        <v>4.2</v>
      </c>
      <c r="H770">
        <v>11.84</v>
      </c>
      <c r="I770">
        <v>0</v>
      </c>
      <c r="J770">
        <v>0</v>
      </c>
      <c r="K770" s="31">
        <f>SUM(Tabela2[[#This Row],[Tributação federal para nacionais]:[Tributação municipal]])</f>
        <v>0.16040000000000001</v>
      </c>
      <c r="L770" s="14">
        <f>Tabela2[[#This Row],[importadosFederal]]/100</f>
        <v>4.2000000000000003E-2</v>
      </c>
      <c r="M770" s="14">
        <f>Tabela2[[#This Row],[nacionalFederal]]/100</f>
        <v>0.11840000000000001</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2" t="s">
        <v>833</v>
      </c>
      <c r="D771"/>
      <c r="E771">
        <v>0</v>
      </c>
      <c r="F771" s="32" t="s">
        <v>17135</v>
      </c>
      <c r="G771">
        <v>4.2</v>
      </c>
      <c r="H771">
        <v>11.84</v>
      </c>
      <c r="I771">
        <v>0</v>
      </c>
      <c r="J771">
        <v>0</v>
      </c>
      <c r="K771" s="31">
        <f>SUM(Tabela2[[#This Row],[Tributação federal para nacionais]:[Tributação municipal]])</f>
        <v>0.16040000000000001</v>
      </c>
      <c r="L771" s="14">
        <f>Tabela2[[#This Row],[importadosFederal]]/100</f>
        <v>4.2000000000000003E-2</v>
      </c>
      <c r="M771" s="14">
        <f>Tabela2[[#This Row],[nacionalFederal]]/100</f>
        <v>0.11840000000000001</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2" t="s">
        <v>834</v>
      </c>
      <c r="D772"/>
      <c r="E772">
        <v>0</v>
      </c>
      <c r="F772" s="32" t="s">
        <v>835</v>
      </c>
      <c r="G772">
        <v>4.2</v>
      </c>
      <c r="H772">
        <v>11.84</v>
      </c>
      <c r="I772">
        <v>0</v>
      </c>
      <c r="J772">
        <v>0</v>
      </c>
      <c r="K772" s="31">
        <f>SUM(Tabela2[[#This Row],[Tributação federal para nacionais]:[Tributação municipal]])</f>
        <v>0.16040000000000001</v>
      </c>
      <c r="L772" s="14">
        <f>Tabela2[[#This Row],[importadosFederal]]/100</f>
        <v>4.2000000000000003E-2</v>
      </c>
      <c r="M772" s="14">
        <f>Tabela2[[#This Row],[nacionalFederal]]/100</f>
        <v>0.11840000000000001</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2" t="s">
        <v>836</v>
      </c>
      <c r="D773"/>
      <c r="E773">
        <v>0</v>
      </c>
      <c r="F773" s="32" t="s">
        <v>9</v>
      </c>
      <c r="G773">
        <v>4.2</v>
      </c>
      <c r="H773">
        <v>11.84</v>
      </c>
      <c r="I773">
        <v>0</v>
      </c>
      <c r="J773">
        <v>0</v>
      </c>
      <c r="K773" s="31">
        <f>SUM(Tabela2[[#This Row],[Tributação federal para nacionais]:[Tributação municipal]])</f>
        <v>0.16040000000000001</v>
      </c>
      <c r="L773" s="14">
        <f>Tabela2[[#This Row],[importadosFederal]]/100</f>
        <v>4.2000000000000003E-2</v>
      </c>
      <c r="M773" s="14">
        <f>Tabela2[[#This Row],[nacionalFederal]]/100</f>
        <v>0.11840000000000001</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2" t="s">
        <v>837</v>
      </c>
      <c r="D774"/>
      <c r="E774">
        <v>0</v>
      </c>
      <c r="F774" s="32" t="s">
        <v>17136</v>
      </c>
      <c r="G774">
        <v>4.2</v>
      </c>
      <c r="H774">
        <v>11.84</v>
      </c>
      <c r="I774">
        <v>0</v>
      </c>
      <c r="J774">
        <v>0</v>
      </c>
      <c r="K774" s="31">
        <f>SUM(Tabela2[[#This Row],[Tributação federal para nacionais]:[Tributação municipal]])</f>
        <v>0.16040000000000001</v>
      </c>
      <c r="L774" s="14">
        <f>Tabela2[[#This Row],[importadosFederal]]/100</f>
        <v>4.2000000000000003E-2</v>
      </c>
      <c r="M774" s="14">
        <f>Tabela2[[#This Row],[nacionalFederal]]/100</f>
        <v>0.11840000000000001</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2" t="s">
        <v>838</v>
      </c>
      <c r="D775"/>
      <c r="E775">
        <v>0</v>
      </c>
      <c r="F775" s="32" t="s">
        <v>839</v>
      </c>
      <c r="G775">
        <v>4.2</v>
      </c>
      <c r="H775">
        <v>11.84</v>
      </c>
      <c r="I775">
        <v>0</v>
      </c>
      <c r="J775">
        <v>0</v>
      </c>
      <c r="K775" s="31">
        <f>SUM(Tabela2[[#This Row],[Tributação federal para nacionais]:[Tributação municipal]])</f>
        <v>0.16040000000000001</v>
      </c>
      <c r="L775" s="14">
        <f>Tabela2[[#This Row],[importadosFederal]]/100</f>
        <v>4.2000000000000003E-2</v>
      </c>
      <c r="M775" s="14">
        <f>Tabela2[[#This Row],[nacionalFederal]]/100</f>
        <v>0.11840000000000001</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2" t="s">
        <v>840</v>
      </c>
      <c r="D776"/>
      <c r="E776">
        <v>0</v>
      </c>
      <c r="F776" s="32" t="s">
        <v>841</v>
      </c>
      <c r="G776">
        <v>4.2</v>
      </c>
      <c r="H776">
        <v>11.84</v>
      </c>
      <c r="I776">
        <v>0</v>
      </c>
      <c r="J776">
        <v>0</v>
      </c>
      <c r="K776" s="31">
        <f>SUM(Tabela2[[#This Row],[Tributação federal para nacionais]:[Tributação municipal]])</f>
        <v>0.16040000000000001</v>
      </c>
      <c r="L776" s="14">
        <f>Tabela2[[#This Row],[importadosFederal]]/100</f>
        <v>4.2000000000000003E-2</v>
      </c>
      <c r="M776" s="14">
        <f>Tabela2[[#This Row],[nacionalFederal]]/100</f>
        <v>0.11840000000000001</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2" t="s">
        <v>842</v>
      </c>
      <c r="D777"/>
      <c r="E777">
        <v>0</v>
      </c>
      <c r="F777" s="32" t="s">
        <v>843</v>
      </c>
      <c r="G777">
        <v>4.2</v>
      </c>
      <c r="H777">
        <v>11.84</v>
      </c>
      <c r="I777">
        <v>0</v>
      </c>
      <c r="J777">
        <v>0</v>
      </c>
      <c r="K777" s="31">
        <f>SUM(Tabela2[[#This Row],[Tributação federal para nacionais]:[Tributação municipal]])</f>
        <v>0.16040000000000001</v>
      </c>
      <c r="L777" s="14">
        <f>Tabela2[[#This Row],[importadosFederal]]/100</f>
        <v>4.2000000000000003E-2</v>
      </c>
      <c r="M777" s="14">
        <f>Tabela2[[#This Row],[nacionalFederal]]/100</f>
        <v>0.11840000000000001</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2" t="s">
        <v>844</v>
      </c>
      <c r="D778"/>
      <c r="E778">
        <v>0</v>
      </c>
      <c r="F778" s="32" t="s">
        <v>845</v>
      </c>
      <c r="G778">
        <v>4.2</v>
      </c>
      <c r="H778">
        <v>11.84</v>
      </c>
      <c r="I778">
        <v>0</v>
      </c>
      <c r="J778">
        <v>0</v>
      </c>
      <c r="K778" s="31">
        <f>SUM(Tabela2[[#This Row],[Tributação federal para nacionais]:[Tributação municipal]])</f>
        <v>0.16040000000000001</v>
      </c>
      <c r="L778" s="14">
        <f>Tabela2[[#This Row],[importadosFederal]]/100</f>
        <v>4.2000000000000003E-2</v>
      </c>
      <c r="M778" s="14">
        <f>Tabela2[[#This Row],[nacionalFederal]]/100</f>
        <v>0.11840000000000001</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2" t="s">
        <v>846</v>
      </c>
      <c r="D779"/>
      <c r="E779">
        <v>0</v>
      </c>
      <c r="F779" s="32" t="s">
        <v>17137</v>
      </c>
      <c r="G779">
        <v>4.2</v>
      </c>
      <c r="H779">
        <v>11.84</v>
      </c>
      <c r="I779">
        <v>0</v>
      </c>
      <c r="J779">
        <v>0</v>
      </c>
      <c r="K779" s="31">
        <f>SUM(Tabela2[[#This Row],[Tributação federal para nacionais]:[Tributação municipal]])</f>
        <v>0.16040000000000001</v>
      </c>
      <c r="L779" s="14">
        <f>Tabela2[[#This Row],[importadosFederal]]/100</f>
        <v>4.2000000000000003E-2</v>
      </c>
      <c r="M779" s="14">
        <f>Tabela2[[#This Row],[nacionalFederal]]/100</f>
        <v>0.11840000000000001</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2" t="s">
        <v>847</v>
      </c>
      <c r="D780"/>
      <c r="E780">
        <v>0</v>
      </c>
      <c r="F780" s="32" t="s">
        <v>66</v>
      </c>
      <c r="G780">
        <v>4.2</v>
      </c>
      <c r="H780">
        <v>11.84</v>
      </c>
      <c r="I780">
        <v>0</v>
      </c>
      <c r="J780">
        <v>0</v>
      </c>
      <c r="K780" s="31">
        <f>SUM(Tabela2[[#This Row],[Tributação federal para nacionais]:[Tributação municipal]])</f>
        <v>0.16040000000000001</v>
      </c>
      <c r="L780" s="14">
        <f>Tabela2[[#This Row],[importadosFederal]]/100</f>
        <v>4.2000000000000003E-2</v>
      </c>
      <c r="M780" s="14">
        <f>Tabela2[[#This Row],[nacionalFederal]]/100</f>
        <v>0.11840000000000001</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2" t="s">
        <v>848</v>
      </c>
      <c r="D781"/>
      <c r="E781">
        <v>0</v>
      </c>
      <c r="F781" s="32" t="s">
        <v>849</v>
      </c>
      <c r="G781">
        <v>4.2</v>
      </c>
      <c r="H781">
        <v>11.84</v>
      </c>
      <c r="I781">
        <v>0</v>
      </c>
      <c r="J781">
        <v>0</v>
      </c>
      <c r="K781" s="31">
        <f>SUM(Tabela2[[#This Row],[Tributação federal para nacionais]:[Tributação municipal]])</f>
        <v>0.16040000000000001</v>
      </c>
      <c r="L781" s="14">
        <f>Tabela2[[#This Row],[importadosFederal]]/100</f>
        <v>4.2000000000000003E-2</v>
      </c>
      <c r="M781" s="14">
        <f>Tabela2[[#This Row],[nacionalFederal]]/100</f>
        <v>0.11840000000000001</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2" t="s">
        <v>850</v>
      </c>
      <c r="D782"/>
      <c r="E782">
        <v>0</v>
      </c>
      <c r="F782" s="32" t="s">
        <v>851</v>
      </c>
      <c r="G782">
        <v>4.2</v>
      </c>
      <c r="H782">
        <v>10.16</v>
      </c>
      <c r="I782">
        <v>12</v>
      </c>
      <c r="J782">
        <v>0</v>
      </c>
      <c r="K782" s="31">
        <f>SUM(Tabela2[[#This Row],[Tributação federal para nacionais]:[Tributação municipal]])</f>
        <v>0.2636</v>
      </c>
      <c r="L782" s="14">
        <f>Tabela2[[#This Row],[importadosFederal]]/100</f>
        <v>4.2000000000000003E-2</v>
      </c>
      <c r="M782" s="14">
        <f>Tabela2[[#This Row],[nacionalFederal]]/100</f>
        <v>0.1016</v>
      </c>
      <c r="N782" s="14">
        <f>Tabela2[[#This Row],[estadual]]/100</f>
        <v>0.12</v>
      </c>
      <c r="O782" s="14">
        <f>Tabela2[[#This Row],[municipal]]/100</f>
        <v>0</v>
      </c>
      <c r="P782" s="13" t="str">
        <f>LEFT(Tabela2[[#This Row],[Código]],2)</f>
        <v>08</v>
      </c>
    </row>
    <row r="783" spans="2:16" x14ac:dyDescent="0.25">
      <c r="B783" s="11" t="str">
        <f>LOOKUP(Tabela2[[#This Row],[RESUMO]],Tabela3[Grupo],Tabela3[Meus produtos])</f>
        <v>Não</v>
      </c>
      <c r="C783" s="32" t="s">
        <v>852</v>
      </c>
      <c r="D783"/>
      <c r="E783">
        <v>0</v>
      </c>
      <c r="F783" s="32" t="s">
        <v>853</v>
      </c>
      <c r="G783">
        <v>4.2</v>
      </c>
      <c r="H783">
        <v>11.84</v>
      </c>
      <c r="I783">
        <v>0</v>
      </c>
      <c r="J783">
        <v>0</v>
      </c>
      <c r="K783" s="31">
        <f>SUM(Tabela2[[#This Row],[Tributação federal para nacionais]:[Tributação municipal]])</f>
        <v>0.16040000000000001</v>
      </c>
      <c r="L783" s="14">
        <f>Tabela2[[#This Row],[importadosFederal]]/100</f>
        <v>4.2000000000000003E-2</v>
      </c>
      <c r="M783" s="14">
        <f>Tabela2[[#This Row],[nacionalFederal]]/100</f>
        <v>0.11840000000000001</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2" t="s">
        <v>854</v>
      </c>
      <c r="D784"/>
      <c r="E784">
        <v>0</v>
      </c>
      <c r="F784" s="32" t="s">
        <v>855</v>
      </c>
      <c r="G784">
        <v>4.2</v>
      </c>
      <c r="H784">
        <v>11.84</v>
      </c>
      <c r="I784">
        <v>0</v>
      </c>
      <c r="J784">
        <v>0</v>
      </c>
      <c r="K784" s="31">
        <f>SUM(Tabela2[[#This Row],[Tributação federal para nacionais]:[Tributação municipal]])</f>
        <v>0.16040000000000001</v>
      </c>
      <c r="L784" s="14">
        <f>Tabela2[[#This Row],[importadosFederal]]/100</f>
        <v>4.2000000000000003E-2</v>
      </c>
      <c r="M784" s="14">
        <f>Tabela2[[#This Row],[nacionalFederal]]/100</f>
        <v>0.11840000000000001</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2" t="s">
        <v>856</v>
      </c>
      <c r="D785"/>
      <c r="E785">
        <v>0</v>
      </c>
      <c r="F785" s="32" t="s">
        <v>857</v>
      </c>
      <c r="G785">
        <v>4.2</v>
      </c>
      <c r="H785">
        <v>11.84</v>
      </c>
      <c r="I785">
        <v>0</v>
      </c>
      <c r="J785">
        <v>0</v>
      </c>
      <c r="K785" s="31">
        <f>SUM(Tabela2[[#This Row],[Tributação federal para nacionais]:[Tributação municipal]])</f>
        <v>0.16040000000000001</v>
      </c>
      <c r="L785" s="14">
        <f>Tabela2[[#This Row],[importadosFederal]]/100</f>
        <v>4.2000000000000003E-2</v>
      </c>
      <c r="M785" s="14">
        <f>Tabela2[[#This Row],[nacionalFederal]]/100</f>
        <v>0.11840000000000001</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2" t="s">
        <v>858</v>
      </c>
      <c r="D786"/>
      <c r="E786">
        <v>0</v>
      </c>
      <c r="F786" s="32" t="s">
        <v>859</v>
      </c>
      <c r="G786">
        <v>4.2</v>
      </c>
      <c r="H786">
        <v>11.84</v>
      </c>
      <c r="I786">
        <v>0</v>
      </c>
      <c r="J786">
        <v>0</v>
      </c>
      <c r="K786" s="31">
        <f>SUM(Tabela2[[#This Row],[Tributação federal para nacionais]:[Tributação municipal]])</f>
        <v>0.16040000000000001</v>
      </c>
      <c r="L786" s="14">
        <f>Tabela2[[#This Row],[importadosFederal]]/100</f>
        <v>4.2000000000000003E-2</v>
      </c>
      <c r="M786" s="14">
        <f>Tabela2[[#This Row],[nacionalFederal]]/100</f>
        <v>0.11840000000000001</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2" t="s">
        <v>860</v>
      </c>
      <c r="D787"/>
      <c r="E787">
        <v>0</v>
      </c>
      <c r="F787" s="32" t="s">
        <v>861</v>
      </c>
      <c r="G787">
        <v>4.2</v>
      </c>
      <c r="H787">
        <v>11.84</v>
      </c>
      <c r="I787">
        <v>0</v>
      </c>
      <c r="J787">
        <v>0</v>
      </c>
      <c r="K787" s="31">
        <f>SUM(Tabela2[[#This Row],[Tributação federal para nacionais]:[Tributação municipal]])</f>
        <v>0.16040000000000001</v>
      </c>
      <c r="L787" s="14">
        <f>Tabela2[[#This Row],[importadosFederal]]/100</f>
        <v>4.2000000000000003E-2</v>
      </c>
      <c r="M787" s="14">
        <f>Tabela2[[#This Row],[nacionalFederal]]/100</f>
        <v>0.11840000000000001</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2" t="s">
        <v>862</v>
      </c>
      <c r="D788"/>
      <c r="E788">
        <v>0</v>
      </c>
      <c r="F788" s="32" t="s">
        <v>17138</v>
      </c>
      <c r="G788">
        <v>4.2</v>
      </c>
      <c r="H788">
        <v>11.84</v>
      </c>
      <c r="I788">
        <v>0</v>
      </c>
      <c r="J788">
        <v>0</v>
      </c>
      <c r="K788" s="31">
        <f>SUM(Tabela2[[#This Row],[Tributação federal para nacionais]:[Tributação municipal]])</f>
        <v>0.16040000000000001</v>
      </c>
      <c r="L788" s="14">
        <f>Tabela2[[#This Row],[importadosFederal]]/100</f>
        <v>4.2000000000000003E-2</v>
      </c>
      <c r="M788" s="14">
        <f>Tabela2[[#This Row],[nacionalFederal]]/100</f>
        <v>0.11840000000000001</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2" t="s">
        <v>863</v>
      </c>
      <c r="D789"/>
      <c r="E789">
        <v>0</v>
      </c>
      <c r="F789" s="32" t="s">
        <v>17139</v>
      </c>
      <c r="G789">
        <v>4.2</v>
      </c>
      <c r="H789">
        <v>11.84</v>
      </c>
      <c r="I789">
        <v>0</v>
      </c>
      <c r="J789">
        <v>0</v>
      </c>
      <c r="K789" s="31">
        <f>SUM(Tabela2[[#This Row],[Tributação federal para nacionais]:[Tributação municipal]])</f>
        <v>0.16040000000000001</v>
      </c>
      <c r="L789" s="14">
        <f>Tabela2[[#This Row],[importadosFederal]]/100</f>
        <v>4.2000000000000003E-2</v>
      </c>
      <c r="M789" s="14">
        <f>Tabela2[[#This Row],[nacionalFederal]]/100</f>
        <v>0.11840000000000001</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2" t="s">
        <v>864</v>
      </c>
      <c r="D790"/>
      <c r="E790">
        <v>0</v>
      </c>
      <c r="F790" s="32" t="s">
        <v>17140</v>
      </c>
      <c r="G790">
        <v>4.2</v>
      </c>
      <c r="H790">
        <v>11.84</v>
      </c>
      <c r="I790">
        <v>0</v>
      </c>
      <c r="J790">
        <v>0</v>
      </c>
      <c r="K790" s="31">
        <f>SUM(Tabela2[[#This Row],[Tributação federal para nacionais]:[Tributação municipal]])</f>
        <v>0.16040000000000001</v>
      </c>
      <c r="L790" s="14">
        <f>Tabela2[[#This Row],[importadosFederal]]/100</f>
        <v>4.2000000000000003E-2</v>
      </c>
      <c r="M790" s="14">
        <f>Tabela2[[#This Row],[nacionalFederal]]/100</f>
        <v>0.11840000000000001</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2" t="s">
        <v>865</v>
      </c>
      <c r="D791"/>
      <c r="E791">
        <v>0</v>
      </c>
      <c r="F791" s="32" t="s">
        <v>160</v>
      </c>
      <c r="G791">
        <v>4.2</v>
      </c>
      <c r="H791">
        <v>11.84</v>
      </c>
      <c r="I791">
        <v>0</v>
      </c>
      <c r="J791">
        <v>0</v>
      </c>
      <c r="K791" s="31">
        <f>SUM(Tabela2[[#This Row],[Tributação federal para nacionais]:[Tributação municipal]])</f>
        <v>0.16040000000000001</v>
      </c>
      <c r="L791" s="14">
        <f>Tabela2[[#This Row],[importadosFederal]]/100</f>
        <v>4.2000000000000003E-2</v>
      </c>
      <c r="M791" s="14">
        <f>Tabela2[[#This Row],[nacionalFederal]]/100</f>
        <v>0.11840000000000001</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2" t="s">
        <v>866</v>
      </c>
      <c r="D792"/>
      <c r="E792">
        <v>0</v>
      </c>
      <c r="F792" s="32" t="s">
        <v>855</v>
      </c>
      <c r="G792">
        <v>4.2</v>
      </c>
      <c r="H792">
        <v>10.16</v>
      </c>
      <c r="I792">
        <v>12</v>
      </c>
      <c r="J792">
        <v>0</v>
      </c>
      <c r="K792" s="31">
        <f>SUM(Tabela2[[#This Row],[Tributação federal para nacionais]:[Tributação municipal]])</f>
        <v>0.2636</v>
      </c>
      <c r="L792" s="14">
        <f>Tabela2[[#This Row],[importadosFederal]]/100</f>
        <v>4.2000000000000003E-2</v>
      </c>
      <c r="M792" s="14">
        <f>Tabela2[[#This Row],[nacionalFederal]]/100</f>
        <v>0.1016</v>
      </c>
      <c r="N792" s="14">
        <f>Tabela2[[#This Row],[estadual]]/100</f>
        <v>0.12</v>
      </c>
      <c r="O792" s="14">
        <f>Tabela2[[#This Row],[municipal]]/100</f>
        <v>0</v>
      </c>
      <c r="P792" s="13" t="str">
        <f>LEFT(Tabela2[[#This Row],[Código]],2)</f>
        <v>08</v>
      </c>
    </row>
    <row r="793" spans="2:16" x14ac:dyDescent="0.25">
      <c r="B793" s="11" t="str">
        <f>LOOKUP(Tabela2[[#This Row],[RESUMO]],Tabela3[Grupo],Tabela3[Meus produtos])</f>
        <v>Não</v>
      </c>
      <c r="C793" s="32" t="s">
        <v>866</v>
      </c>
      <c r="D793">
        <v>1</v>
      </c>
      <c r="E793">
        <v>0</v>
      </c>
      <c r="F793" s="32" t="s">
        <v>867</v>
      </c>
      <c r="G793">
        <v>13.45</v>
      </c>
      <c r="H793">
        <v>21.09</v>
      </c>
      <c r="I793">
        <v>17</v>
      </c>
      <c r="J793">
        <v>0</v>
      </c>
      <c r="K793" s="31">
        <f>SUM(Tabela2[[#This Row],[Tributação federal para nacionais]:[Tributação municipal]])</f>
        <v>0.51539999999999997</v>
      </c>
      <c r="L793" s="14">
        <f>Tabela2[[#This Row],[importadosFederal]]/100</f>
        <v>0.13449999999999998</v>
      </c>
      <c r="M793" s="14">
        <f>Tabela2[[#This Row],[nacionalFederal]]/100</f>
        <v>0.2109</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2" t="s">
        <v>868</v>
      </c>
      <c r="D794"/>
      <c r="E794">
        <v>0</v>
      </c>
      <c r="F794" s="32" t="s">
        <v>869</v>
      </c>
      <c r="G794">
        <v>4.2</v>
      </c>
      <c r="H794">
        <v>11.84</v>
      </c>
      <c r="I794">
        <v>0</v>
      </c>
      <c r="J794">
        <v>0</v>
      </c>
      <c r="K794" s="31">
        <f>SUM(Tabela2[[#This Row],[Tributação federal para nacionais]:[Tributação municipal]])</f>
        <v>0.16040000000000001</v>
      </c>
      <c r="L794" s="14">
        <f>Tabela2[[#This Row],[importadosFederal]]/100</f>
        <v>4.2000000000000003E-2</v>
      </c>
      <c r="M794" s="14">
        <f>Tabela2[[#This Row],[nacionalFederal]]/100</f>
        <v>0.11840000000000001</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2" t="s">
        <v>868</v>
      </c>
      <c r="D795">
        <v>1</v>
      </c>
      <c r="E795">
        <v>0</v>
      </c>
      <c r="F795" s="32" t="s">
        <v>867</v>
      </c>
      <c r="G795">
        <v>13.45</v>
      </c>
      <c r="H795">
        <v>21.09</v>
      </c>
      <c r="I795">
        <v>17</v>
      </c>
      <c r="J795">
        <v>0</v>
      </c>
      <c r="K795" s="31">
        <f>SUM(Tabela2[[#This Row],[Tributação federal para nacionais]:[Tributação municipal]])</f>
        <v>0.51539999999999997</v>
      </c>
      <c r="L795" s="14">
        <f>Tabela2[[#This Row],[importadosFederal]]/100</f>
        <v>0.13449999999999998</v>
      </c>
      <c r="M795" s="14">
        <f>Tabela2[[#This Row],[nacionalFederal]]/100</f>
        <v>0.2109</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2" t="s">
        <v>870</v>
      </c>
      <c r="D796"/>
      <c r="E796">
        <v>0</v>
      </c>
      <c r="F796" s="32" t="s">
        <v>160</v>
      </c>
      <c r="G796">
        <v>4.2</v>
      </c>
      <c r="H796">
        <v>11.84</v>
      </c>
      <c r="I796">
        <v>0</v>
      </c>
      <c r="J796">
        <v>0</v>
      </c>
      <c r="K796" s="31">
        <f>SUM(Tabela2[[#This Row],[Tributação federal para nacionais]:[Tributação municipal]])</f>
        <v>0.16040000000000001</v>
      </c>
      <c r="L796" s="14">
        <f>Tabela2[[#This Row],[importadosFederal]]/100</f>
        <v>4.2000000000000003E-2</v>
      </c>
      <c r="M796" s="14">
        <f>Tabela2[[#This Row],[nacionalFederal]]/100</f>
        <v>0.11840000000000001</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2" t="s">
        <v>870</v>
      </c>
      <c r="D797">
        <v>1</v>
      </c>
      <c r="E797">
        <v>0</v>
      </c>
      <c r="F797" s="32" t="s">
        <v>871</v>
      </c>
      <c r="G797">
        <v>13.45</v>
      </c>
      <c r="H797">
        <v>21.09</v>
      </c>
      <c r="I797">
        <v>17</v>
      </c>
      <c r="J797">
        <v>0</v>
      </c>
      <c r="K797" s="31">
        <f>SUM(Tabela2[[#This Row],[Tributação federal para nacionais]:[Tributação municipal]])</f>
        <v>0.51539999999999997</v>
      </c>
      <c r="L797" s="14">
        <f>Tabela2[[#This Row],[importadosFederal]]/100</f>
        <v>0.13449999999999998</v>
      </c>
      <c r="M797" s="14">
        <f>Tabela2[[#This Row],[nacionalFederal]]/100</f>
        <v>0.2109</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2" t="s">
        <v>872</v>
      </c>
      <c r="D798"/>
      <c r="E798">
        <v>0</v>
      </c>
      <c r="F798" s="32" t="s">
        <v>873</v>
      </c>
      <c r="G798">
        <v>4.2</v>
      </c>
      <c r="H798">
        <v>11.84</v>
      </c>
      <c r="I798">
        <v>0</v>
      </c>
      <c r="J798">
        <v>0</v>
      </c>
      <c r="K798" s="31">
        <f>SUM(Tabela2[[#This Row],[Tributação federal para nacionais]:[Tributação municipal]])</f>
        <v>0.16040000000000001</v>
      </c>
      <c r="L798" s="14">
        <f>Tabela2[[#This Row],[importadosFederal]]/100</f>
        <v>4.2000000000000003E-2</v>
      </c>
      <c r="M798" s="14">
        <f>Tabela2[[#This Row],[nacionalFederal]]/100</f>
        <v>0.11840000000000001</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2" t="s">
        <v>874</v>
      </c>
      <c r="D799"/>
      <c r="E799">
        <v>0</v>
      </c>
      <c r="F799" s="32" t="s">
        <v>160</v>
      </c>
      <c r="G799">
        <v>4.2</v>
      </c>
      <c r="H799">
        <v>11.84</v>
      </c>
      <c r="I799">
        <v>0</v>
      </c>
      <c r="J799">
        <v>0</v>
      </c>
      <c r="K799" s="31">
        <f>SUM(Tabela2[[#This Row],[Tributação federal para nacionais]:[Tributação municipal]])</f>
        <v>0.16040000000000001</v>
      </c>
      <c r="L799" s="14">
        <f>Tabela2[[#This Row],[importadosFederal]]/100</f>
        <v>4.2000000000000003E-2</v>
      </c>
      <c r="M799" s="14">
        <f>Tabela2[[#This Row],[nacionalFederal]]/100</f>
        <v>0.11840000000000001</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2" t="s">
        <v>875</v>
      </c>
      <c r="D800"/>
      <c r="E800">
        <v>0</v>
      </c>
      <c r="F800" s="32" t="s">
        <v>845</v>
      </c>
      <c r="G800">
        <v>4.2</v>
      </c>
      <c r="H800">
        <v>11.84</v>
      </c>
      <c r="I800">
        <v>0</v>
      </c>
      <c r="J800">
        <v>0</v>
      </c>
      <c r="K800" s="31">
        <f>SUM(Tabela2[[#This Row],[Tributação federal para nacionais]:[Tributação municipal]])</f>
        <v>0.16040000000000001</v>
      </c>
      <c r="L800" s="14">
        <f>Tabela2[[#This Row],[importadosFederal]]/100</f>
        <v>4.2000000000000003E-2</v>
      </c>
      <c r="M800" s="14">
        <f>Tabela2[[#This Row],[nacionalFederal]]/100</f>
        <v>0.11840000000000001</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2" t="s">
        <v>876</v>
      </c>
      <c r="D801"/>
      <c r="E801">
        <v>0</v>
      </c>
      <c r="F801" s="32" t="s">
        <v>877</v>
      </c>
      <c r="G801">
        <v>4.2</v>
      </c>
      <c r="H801">
        <v>11.84</v>
      </c>
      <c r="I801">
        <v>0</v>
      </c>
      <c r="J801">
        <v>0</v>
      </c>
      <c r="K801" s="31">
        <f>SUM(Tabela2[[#This Row],[Tributação federal para nacionais]:[Tributação municipal]])</f>
        <v>0.16040000000000001</v>
      </c>
      <c r="L801" s="14">
        <f>Tabela2[[#This Row],[importadosFederal]]/100</f>
        <v>4.2000000000000003E-2</v>
      </c>
      <c r="M801" s="14">
        <f>Tabela2[[#This Row],[nacionalFederal]]/100</f>
        <v>0.11840000000000001</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2" t="s">
        <v>878</v>
      </c>
      <c r="D802"/>
      <c r="E802">
        <v>0</v>
      </c>
      <c r="F802" s="32" t="s">
        <v>879</v>
      </c>
      <c r="G802">
        <v>4.2</v>
      </c>
      <c r="H802">
        <v>11.84</v>
      </c>
      <c r="I802">
        <v>0</v>
      </c>
      <c r="J802">
        <v>0</v>
      </c>
      <c r="K802" s="31">
        <f>SUM(Tabela2[[#This Row],[Tributação federal para nacionais]:[Tributação municipal]])</f>
        <v>0.16040000000000001</v>
      </c>
      <c r="L802" s="14">
        <f>Tabela2[[#This Row],[importadosFederal]]/100</f>
        <v>4.2000000000000003E-2</v>
      </c>
      <c r="M802" s="14">
        <f>Tabela2[[#This Row],[nacionalFederal]]/100</f>
        <v>0.11840000000000001</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2" t="s">
        <v>880</v>
      </c>
      <c r="D803"/>
      <c r="E803">
        <v>0</v>
      </c>
      <c r="F803" s="32" t="s">
        <v>839</v>
      </c>
      <c r="G803">
        <v>4.2</v>
      </c>
      <c r="H803">
        <v>11.84</v>
      </c>
      <c r="I803">
        <v>0</v>
      </c>
      <c r="J803">
        <v>0</v>
      </c>
      <c r="K803" s="31">
        <f>SUM(Tabela2[[#This Row],[Tributação federal para nacionais]:[Tributação municipal]])</f>
        <v>0.16040000000000001</v>
      </c>
      <c r="L803" s="14">
        <f>Tabela2[[#This Row],[importadosFederal]]/100</f>
        <v>4.2000000000000003E-2</v>
      </c>
      <c r="M803" s="14">
        <f>Tabela2[[#This Row],[nacionalFederal]]/100</f>
        <v>0.11840000000000001</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2" t="s">
        <v>881</v>
      </c>
      <c r="D804"/>
      <c r="E804">
        <v>0</v>
      </c>
      <c r="F804" s="32" t="s">
        <v>882</v>
      </c>
      <c r="G804">
        <v>4.2</v>
      </c>
      <c r="H804">
        <v>11.84</v>
      </c>
      <c r="I804">
        <v>0</v>
      </c>
      <c r="J804">
        <v>0</v>
      </c>
      <c r="K804" s="31">
        <f>SUM(Tabela2[[#This Row],[Tributação federal para nacionais]:[Tributação municipal]])</f>
        <v>0.16040000000000001</v>
      </c>
      <c r="L804" s="14">
        <f>Tabela2[[#This Row],[importadosFederal]]/100</f>
        <v>4.2000000000000003E-2</v>
      </c>
      <c r="M804" s="14">
        <f>Tabela2[[#This Row],[nacionalFederal]]/100</f>
        <v>0.11840000000000001</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2" t="s">
        <v>883</v>
      </c>
      <c r="D805"/>
      <c r="E805">
        <v>0</v>
      </c>
      <c r="F805" s="32" t="s">
        <v>78</v>
      </c>
      <c r="G805">
        <v>4.2</v>
      </c>
      <c r="H805">
        <v>11.84</v>
      </c>
      <c r="I805">
        <v>0</v>
      </c>
      <c r="J805">
        <v>0</v>
      </c>
      <c r="K805" s="31">
        <f>SUM(Tabela2[[#This Row],[Tributação federal para nacionais]:[Tributação municipal]])</f>
        <v>0.16040000000000001</v>
      </c>
      <c r="L805" s="14">
        <f>Tabela2[[#This Row],[importadosFederal]]/100</f>
        <v>4.2000000000000003E-2</v>
      </c>
      <c r="M805" s="14">
        <f>Tabela2[[#This Row],[nacionalFederal]]/100</f>
        <v>0.11840000000000001</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2" t="s">
        <v>884</v>
      </c>
      <c r="D806"/>
      <c r="E806">
        <v>0</v>
      </c>
      <c r="F806" s="32" t="s">
        <v>885</v>
      </c>
      <c r="G806">
        <v>4.2</v>
      </c>
      <c r="H806">
        <v>11.84</v>
      </c>
      <c r="I806">
        <v>0</v>
      </c>
      <c r="J806">
        <v>0</v>
      </c>
      <c r="K806" s="31">
        <f>SUM(Tabela2[[#This Row],[Tributação federal para nacionais]:[Tributação municipal]])</f>
        <v>0.16040000000000001</v>
      </c>
      <c r="L806" s="14">
        <f>Tabela2[[#This Row],[importadosFederal]]/100</f>
        <v>4.2000000000000003E-2</v>
      </c>
      <c r="M806" s="14">
        <f>Tabela2[[#This Row],[nacionalFederal]]/100</f>
        <v>0.11840000000000001</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2" t="s">
        <v>886</v>
      </c>
      <c r="D807"/>
      <c r="E807">
        <v>0</v>
      </c>
      <c r="F807" s="32" t="s">
        <v>887</v>
      </c>
      <c r="G807">
        <v>4.2</v>
      </c>
      <c r="H807">
        <v>11.84</v>
      </c>
      <c r="I807">
        <v>0</v>
      </c>
      <c r="J807">
        <v>0</v>
      </c>
      <c r="K807" s="31">
        <f>SUM(Tabela2[[#This Row],[Tributação federal para nacionais]:[Tributação municipal]])</f>
        <v>0.16040000000000001</v>
      </c>
      <c r="L807" s="14">
        <f>Tabela2[[#This Row],[importadosFederal]]/100</f>
        <v>4.2000000000000003E-2</v>
      </c>
      <c r="M807" s="14">
        <f>Tabela2[[#This Row],[nacionalFederal]]/100</f>
        <v>0.11840000000000001</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2" t="s">
        <v>888</v>
      </c>
      <c r="D808"/>
      <c r="E808">
        <v>0</v>
      </c>
      <c r="F808" s="32" t="s">
        <v>889</v>
      </c>
      <c r="G808">
        <v>4.2</v>
      </c>
      <c r="H808">
        <v>9.35</v>
      </c>
      <c r="I808">
        <v>17</v>
      </c>
      <c r="J808">
        <v>0</v>
      </c>
      <c r="K808" s="31">
        <f>SUM(Tabela2[[#This Row],[Tributação federal para nacionais]:[Tributação municipal]])</f>
        <v>0.30549999999999999</v>
      </c>
      <c r="L808" s="14">
        <f>Tabela2[[#This Row],[importadosFederal]]/100</f>
        <v>4.2000000000000003E-2</v>
      </c>
      <c r="M808" s="14">
        <f>Tabela2[[#This Row],[nacionalFederal]]/100</f>
        <v>9.35E-2</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2" t="s">
        <v>890</v>
      </c>
      <c r="D809"/>
      <c r="E809">
        <v>0</v>
      </c>
      <c r="F809" s="32" t="s">
        <v>17</v>
      </c>
      <c r="G809">
        <v>4.2</v>
      </c>
      <c r="H809">
        <v>9.35</v>
      </c>
      <c r="I809">
        <v>17</v>
      </c>
      <c r="J809">
        <v>0</v>
      </c>
      <c r="K809" s="31">
        <f>SUM(Tabela2[[#This Row],[Tributação federal para nacionais]:[Tributação municipal]])</f>
        <v>0.30549999999999999</v>
      </c>
      <c r="L809" s="14">
        <f>Tabela2[[#This Row],[importadosFederal]]/100</f>
        <v>4.2000000000000003E-2</v>
      </c>
      <c r="M809" s="14">
        <f>Tabela2[[#This Row],[nacionalFederal]]/100</f>
        <v>9.35E-2</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2" t="s">
        <v>890</v>
      </c>
      <c r="D810">
        <v>1</v>
      </c>
      <c r="E810">
        <v>0</v>
      </c>
      <c r="F810" s="32" t="s">
        <v>891</v>
      </c>
      <c r="G810">
        <v>13.45</v>
      </c>
      <c r="H810">
        <v>21.09</v>
      </c>
      <c r="I810">
        <v>17</v>
      </c>
      <c r="J810">
        <v>0</v>
      </c>
      <c r="K810" s="31">
        <f>SUM(Tabela2[[#This Row],[Tributação federal para nacionais]:[Tributação municipal]])</f>
        <v>0.51539999999999997</v>
      </c>
      <c r="L810" s="14">
        <f>Tabela2[[#This Row],[importadosFederal]]/100</f>
        <v>0.13449999999999998</v>
      </c>
      <c r="M810" s="14">
        <f>Tabela2[[#This Row],[nacionalFederal]]/100</f>
        <v>0.2109</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2" t="s">
        <v>892</v>
      </c>
      <c r="D811"/>
      <c r="E811">
        <v>0</v>
      </c>
      <c r="F811" s="32" t="s">
        <v>893</v>
      </c>
      <c r="G811">
        <v>4.2</v>
      </c>
      <c r="H811">
        <v>9.35</v>
      </c>
      <c r="I811">
        <v>17</v>
      </c>
      <c r="J811">
        <v>0</v>
      </c>
      <c r="K811" s="31">
        <f>SUM(Tabela2[[#This Row],[Tributação federal para nacionais]:[Tributação municipal]])</f>
        <v>0.30549999999999999</v>
      </c>
      <c r="L811" s="14">
        <f>Tabela2[[#This Row],[importadosFederal]]/100</f>
        <v>4.2000000000000003E-2</v>
      </c>
      <c r="M811" s="14">
        <f>Tabela2[[#This Row],[nacionalFederal]]/100</f>
        <v>9.35E-2</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2" t="s">
        <v>894</v>
      </c>
      <c r="D812"/>
      <c r="E812">
        <v>0</v>
      </c>
      <c r="F812" s="32" t="s">
        <v>895</v>
      </c>
      <c r="G812">
        <v>4.2</v>
      </c>
      <c r="H812">
        <v>9.35</v>
      </c>
      <c r="I812">
        <v>17</v>
      </c>
      <c r="J812">
        <v>0</v>
      </c>
      <c r="K812" s="31">
        <f>SUM(Tabela2[[#This Row],[Tributação federal para nacionais]:[Tributação municipal]])</f>
        <v>0.30549999999999999</v>
      </c>
      <c r="L812" s="14">
        <f>Tabela2[[#This Row],[importadosFederal]]/100</f>
        <v>4.2000000000000003E-2</v>
      </c>
      <c r="M812" s="14">
        <f>Tabela2[[#This Row],[nacionalFederal]]/100</f>
        <v>9.35E-2</v>
      </c>
      <c r="N812" s="14">
        <f>Tabela2[[#This Row],[estadual]]/100</f>
        <v>0.17</v>
      </c>
      <c r="O812" s="14">
        <f>Tabela2[[#This Row],[municipal]]/100</f>
        <v>0</v>
      </c>
      <c r="P812" s="13" t="str">
        <f>LEFT(Tabela2[[#This Row],[Código]],2)</f>
        <v>09</v>
      </c>
    </row>
    <row r="813" spans="2:16" x14ac:dyDescent="0.25">
      <c r="B813" s="11" t="str">
        <f>LOOKUP(Tabela2[[#This Row],[RESUMO]],Tabela3[Grupo],Tabela3[Meus produtos])</f>
        <v>Não</v>
      </c>
      <c r="C813" s="32" t="s">
        <v>896</v>
      </c>
      <c r="D813"/>
      <c r="E813">
        <v>0</v>
      </c>
      <c r="F813" s="32" t="s">
        <v>893</v>
      </c>
      <c r="G813">
        <v>4.2</v>
      </c>
      <c r="H813">
        <v>9.35</v>
      </c>
      <c r="I813">
        <v>17</v>
      </c>
      <c r="J813">
        <v>0</v>
      </c>
      <c r="K813" s="31">
        <f>SUM(Tabela2[[#This Row],[Tributação federal para nacionais]:[Tributação municipal]])</f>
        <v>0.30549999999999999</v>
      </c>
      <c r="L813" s="14">
        <f>Tabela2[[#This Row],[importadosFederal]]/100</f>
        <v>4.2000000000000003E-2</v>
      </c>
      <c r="M813" s="14">
        <f>Tabela2[[#This Row],[nacionalFederal]]/100</f>
        <v>9.35E-2</v>
      </c>
      <c r="N813" s="14">
        <f>Tabela2[[#This Row],[estadual]]/100</f>
        <v>0.17</v>
      </c>
      <c r="O813" s="14">
        <f>Tabela2[[#This Row],[municipal]]/100</f>
        <v>0</v>
      </c>
      <c r="P813" s="13" t="str">
        <f>LEFT(Tabela2[[#This Row],[Código]],2)</f>
        <v>09</v>
      </c>
    </row>
    <row r="814" spans="2:16" x14ac:dyDescent="0.25">
      <c r="B814" s="11" t="str">
        <f>LOOKUP(Tabela2[[#This Row],[RESUMO]],Tabela3[Grupo],Tabela3[Meus produtos])</f>
        <v>Não</v>
      </c>
      <c r="C814" s="32" t="s">
        <v>897</v>
      </c>
      <c r="D814"/>
      <c r="E814">
        <v>0</v>
      </c>
      <c r="F814" s="32" t="s">
        <v>13</v>
      </c>
      <c r="G814">
        <v>4.2</v>
      </c>
      <c r="H814">
        <v>9.35</v>
      </c>
      <c r="I814">
        <v>17</v>
      </c>
      <c r="J814">
        <v>0</v>
      </c>
      <c r="K814" s="31">
        <f>SUM(Tabela2[[#This Row],[Tributação federal para nacionais]:[Tributação municipal]])</f>
        <v>0.30549999999999999</v>
      </c>
      <c r="L814" s="14">
        <f>Tabela2[[#This Row],[importadosFederal]]/100</f>
        <v>4.2000000000000003E-2</v>
      </c>
      <c r="M814" s="14">
        <f>Tabela2[[#This Row],[nacionalFederal]]/100</f>
        <v>9.35E-2</v>
      </c>
      <c r="N814" s="14">
        <f>Tabela2[[#This Row],[estadual]]/100</f>
        <v>0.17</v>
      </c>
      <c r="O814" s="14">
        <f>Tabela2[[#This Row],[municipal]]/100</f>
        <v>0</v>
      </c>
      <c r="P814" s="13" t="str">
        <f>LEFT(Tabela2[[#This Row],[Código]],2)</f>
        <v>09</v>
      </c>
    </row>
    <row r="815" spans="2:16" x14ac:dyDescent="0.25">
      <c r="B815" s="11" t="str">
        <f>LOOKUP(Tabela2[[#This Row],[RESUMO]],Tabela3[Grupo],Tabela3[Meus produtos])</f>
        <v>Não</v>
      </c>
      <c r="C815" s="32" t="s">
        <v>897</v>
      </c>
      <c r="D815">
        <v>1</v>
      </c>
      <c r="E815">
        <v>0</v>
      </c>
      <c r="F815" s="32" t="s">
        <v>898</v>
      </c>
      <c r="G815">
        <v>13.45</v>
      </c>
      <c r="H815">
        <v>21.09</v>
      </c>
      <c r="I815">
        <v>17</v>
      </c>
      <c r="J815">
        <v>0</v>
      </c>
      <c r="K815" s="31">
        <f>SUM(Tabela2[[#This Row],[Tributação federal para nacionais]:[Tributação municipal]])</f>
        <v>0.51539999999999997</v>
      </c>
      <c r="L815" s="14">
        <f>Tabela2[[#This Row],[importadosFederal]]/100</f>
        <v>0.13449999999999998</v>
      </c>
      <c r="M815" s="14">
        <f>Tabela2[[#This Row],[nacionalFederal]]/100</f>
        <v>0.2109</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2" t="s">
        <v>899</v>
      </c>
      <c r="D816"/>
      <c r="E816">
        <v>0</v>
      </c>
      <c r="F816" s="32" t="s">
        <v>17141</v>
      </c>
      <c r="G816">
        <v>13.45</v>
      </c>
      <c r="H816">
        <v>23.14</v>
      </c>
      <c r="I816">
        <v>17</v>
      </c>
      <c r="J816">
        <v>0</v>
      </c>
      <c r="K816" s="31">
        <f>SUM(Tabela2[[#This Row],[Tributação federal para nacionais]:[Tributação municipal]])</f>
        <v>0.53590000000000004</v>
      </c>
      <c r="L816" s="14">
        <f>Tabela2[[#This Row],[importadosFederal]]/100</f>
        <v>0.13449999999999998</v>
      </c>
      <c r="M816" s="14">
        <f>Tabela2[[#This Row],[nacionalFederal]]/100</f>
        <v>0.23139999999999999</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2" t="s">
        <v>900</v>
      </c>
      <c r="D817"/>
      <c r="E817">
        <v>0</v>
      </c>
      <c r="F817" s="32" t="s">
        <v>17142</v>
      </c>
      <c r="G817">
        <v>13.45</v>
      </c>
      <c r="H817">
        <v>23.14</v>
      </c>
      <c r="I817">
        <v>17</v>
      </c>
      <c r="J817">
        <v>0</v>
      </c>
      <c r="K817" s="31">
        <f>SUM(Tabela2[[#This Row],[Tributação federal para nacionais]:[Tributação municipal]])</f>
        <v>0.53590000000000004</v>
      </c>
      <c r="L817" s="14">
        <f>Tabela2[[#This Row],[importadosFederal]]/100</f>
        <v>0.13449999999999998</v>
      </c>
      <c r="M817" s="14">
        <f>Tabela2[[#This Row],[nacionalFederal]]/100</f>
        <v>0.23139999999999999</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2" t="s">
        <v>901</v>
      </c>
      <c r="D818"/>
      <c r="E818">
        <v>0</v>
      </c>
      <c r="F818" s="32" t="s">
        <v>17143</v>
      </c>
      <c r="G818">
        <v>13.45</v>
      </c>
      <c r="H818">
        <v>23.14</v>
      </c>
      <c r="I818">
        <v>17</v>
      </c>
      <c r="J818">
        <v>0</v>
      </c>
      <c r="K818" s="31">
        <f>SUM(Tabela2[[#This Row],[Tributação federal para nacionais]:[Tributação municipal]])</f>
        <v>0.53590000000000004</v>
      </c>
      <c r="L818" s="14">
        <f>Tabela2[[#This Row],[importadosFederal]]/100</f>
        <v>0.13449999999999998</v>
      </c>
      <c r="M818" s="14">
        <f>Tabela2[[#This Row],[nacionalFederal]]/100</f>
        <v>0.23139999999999999</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2" t="s">
        <v>902</v>
      </c>
      <c r="D819"/>
      <c r="E819">
        <v>0</v>
      </c>
      <c r="F819" s="32" t="s">
        <v>17144</v>
      </c>
      <c r="G819">
        <v>13.45</v>
      </c>
      <c r="H819">
        <v>23.14</v>
      </c>
      <c r="I819">
        <v>17</v>
      </c>
      <c r="J819">
        <v>0</v>
      </c>
      <c r="K819" s="31">
        <f>SUM(Tabela2[[#This Row],[Tributação federal para nacionais]:[Tributação municipal]])</f>
        <v>0.53590000000000004</v>
      </c>
      <c r="L819" s="14">
        <f>Tabela2[[#This Row],[importadosFederal]]/100</f>
        <v>0.13449999999999998</v>
      </c>
      <c r="M819" s="14">
        <f>Tabela2[[#This Row],[nacionalFederal]]/100</f>
        <v>0.23139999999999999</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2" t="s">
        <v>903</v>
      </c>
      <c r="D820"/>
      <c r="E820">
        <v>0</v>
      </c>
      <c r="F820" s="32" t="s">
        <v>904</v>
      </c>
      <c r="G820">
        <v>13.45</v>
      </c>
      <c r="H820">
        <v>23.14</v>
      </c>
      <c r="I820">
        <v>17</v>
      </c>
      <c r="J820">
        <v>0</v>
      </c>
      <c r="K820" s="31">
        <f>SUM(Tabela2[[#This Row],[Tributação federal para nacionais]:[Tributação municipal]])</f>
        <v>0.53590000000000004</v>
      </c>
      <c r="L820" s="14">
        <f>Tabela2[[#This Row],[importadosFederal]]/100</f>
        <v>0.13449999999999998</v>
      </c>
      <c r="M820" s="14">
        <f>Tabela2[[#This Row],[nacionalFederal]]/100</f>
        <v>0.23139999999999999</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2" t="s">
        <v>903</v>
      </c>
      <c r="D821">
        <v>1</v>
      </c>
      <c r="E821">
        <v>0</v>
      </c>
      <c r="F821" s="32" t="s">
        <v>905</v>
      </c>
      <c r="G821">
        <v>13.45</v>
      </c>
      <c r="H821">
        <v>21.09</v>
      </c>
      <c r="I821">
        <v>17</v>
      </c>
      <c r="J821">
        <v>0</v>
      </c>
      <c r="K821" s="31">
        <f>SUM(Tabela2[[#This Row],[Tributação federal para nacionais]:[Tributação municipal]])</f>
        <v>0.51539999999999997</v>
      </c>
      <c r="L821" s="14">
        <f>Tabela2[[#This Row],[importadosFederal]]/100</f>
        <v>0.13449999999999998</v>
      </c>
      <c r="M821" s="14">
        <f>Tabela2[[#This Row],[nacionalFederal]]/100</f>
        <v>0.2109</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2" t="s">
        <v>906</v>
      </c>
      <c r="D822"/>
      <c r="E822">
        <v>0</v>
      </c>
      <c r="F822" s="32" t="s">
        <v>17</v>
      </c>
      <c r="G822">
        <v>13.45</v>
      </c>
      <c r="H822">
        <v>23.14</v>
      </c>
      <c r="I822">
        <v>17</v>
      </c>
      <c r="J822">
        <v>0</v>
      </c>
      <c r="K822" s="31">
        <f>SUM(Tabela2[[#This Row],[Tributação federal para nacionais]:[Tributação municipal]])</f>
        <v>0.53590000000000004</v>
      </c>
      <c r="L822" s="14">
        <f>Tabela2[[#This Row],[importadosFederal]]/100</f>
        <v>0.13449999999999998</v>
      </c>
      <c r="M822" s="14">
        <f>Tabela2[[#This Row],[nacionalFederal]]/100</f>
        <v>0.23139999999999999</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2" t="s">
        <v>906</v>
      </c>
      <c r="D823">
        <v>1</v>
      </c>
      <c r="E823">
        <v>0</v>
      </c>
      <c r="F823" s="32" t="s">
        <v>905</v>
      </c>
      <c r="G823">
        <v>13.45</v>
      </c>
      <c r="H823">
        <v>21.09</v>
      </c>
      <c r="I823">
        <v>17</v>
      </c>
      <c r="J823">
        <v>0</v>
      </c>
      <c r="K823" s="31">
        <f>SUM(Tabela2[[#This Row],[Tributação federal para nacionais]:[Tributação municipal]])</f>
        <v>0.51539999999999997</v>
      </c>
      <c r="L823" s="14">
        <f>Tabela2[[#This Row],[importadosFederal]]/100</f>
        <v>0.13449999999999998</v>
      </c>
      <c r="M823" s="14">
        <f>Tabela2[[#This Row],[nacionalFederal]]/100</f>
        <v>0.2109</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2" t="s">
        <v>907</v>
      </c>
      <c r="D824"/>
      <c r="E824">
        <v>0</v>
      </c>
      <c r="F824" s="32" t="s">
        <v>908</v>
      </c>
      <c r="G824">
        <v>13.45</v>
      </c>
      <c r="H824">
        <v>21.09</v>
      </c>
      <c r="I824">
        <v>17</v>
      </c>
      <c r="J824">
        <v>0</v>
      </c>
      <c r="K824" s="31">
        <f>SUM(Tabela2[[#This Row],[Tributação federal para nacionais]:[Tributação municipal]])</f>
        <v>0.51539999999999997</v>
      </c>
      <c r="L824" s="14">
        <f>Tabela2[[#This Row],[importadosFederal]]/100</f>
        <v>0.13449999999999998</v>
      </c>
      <c r="M824" s="14">
        <f>Tabela2[[#This Row],[nacionalFederal]]/100</f>
        <v>0.2109</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2" t="s">
        <v>909</v>
      </c>
      <c r="D825"/>
      <c r="E825">
        <v>0</v>
      </c>
      <c r="F825" s="32" t="s">
        <v>910</v>
      </c>
      <c r="G825">
        <v>13.45</v>
      </c>
      <c r="H825">
        <v>21.09</v>
      </c>
      <c r="I825">
        <v>17</v>
      </c>
      <c r="J825">
        <v>0</v>
      </c>
      <c r="K825" s="31">
        <f>SUM(Tabela2[[#This Row],[Tributação federal para nacionais]:[Tributação municipal]])</f>
        <v>0.51539999999999997</v>
      </c>
      <c r="L825" s="14">
        <f>Tabela2[[#This Row],[importadosFederal]]/100</f>
        <v>0.13449999999999998</v>
      </c>
      <c r="M825" s="14">
        <f>Tabela2[[#This Row],[nacionalFederal]]/100</f>
        <v>0.2109</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2" t="s">
        <v>911</v>
      </c>
      <c r="D826"/>
      <c r="E826">
        <v>0</v>
      </c>
      <c r="F826" s="32" t="s">
        <v>912</v>
      </c>
      <c r="G826">
        <v>13.45</v>
      </c>
      <c r="H826">
        <v>21.09</v>
      </c>
      <c r="I826">
        <v>17</v>
      </c>
      <c r="J826">
        <v>0</v>
      </c>
      <c r="K826" s="31">
        <f>SUM(Tabela2[[#This Row],[Tributação federal para nacionais]:[Tributação municipal]])</f>
        <v>0.51539999999999997</v>
      </c>
      <c r="L826" s="14">
        <f>Tabela2[[#This Row],[importadosFederal]]/100</f>
        <v>0.13449999999999998</v>
      </c>
      <c r="M826" s="14">
        <f>Tabela2[[#This Row],[nacionalFederal]]/100</f>
        <v>0.2109</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2" t="s">
        <v>913</v>
      </c>
      <c r="D827"/>
      <c r="E827">
        <v>0</v>
      </c>
      <c r="F827" s="32" t="s">
        <v>914</v>
      </c>
      <c r="G827">
        <v>13.45</v>
      </c>
      <c r="H827">
        <v>21.09</v>
      </c>
      <c r="I827">
        <v>17</v>
      </c>
      <c r="J827">
        <v>0</v>
      </c>
      <c r="K827" s="31">
        <f>SUM(Tabela2[[#This Row],[Tributação federal para nacionais]:[Tributação municipal]])</f>
        <v>0.51539999999999997</v>
      </c>
      <c r="L827" s="14">
        <f>Tabela2[[#This Row],[importadosFederal]]/100</f>
        <v>0.13449999999999998</v>
      </c>
      <c r="M827" s="14">
        <f>Tabela2[[#This Row],[nacionalFederal]]/100</f>
        <v>0.2109</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2" t="s">
        <v>915</v>
      </c>
      <c r="D828"/>
      <c r="E828">
        <v>0</v>
      </c>
      <c r="F828" s="32" t="s">
        <v>916</v>
      </c>
      <c r="G828">
        <v>13.45</v>
      </c>
      <c r="H828">
        <v>21.09</v>
      </c>
      <c r="I828">
        <v>17</v>
      </c>
      <c r="J828">
        <v>0</v>
      </c>
      <c r="K828" s="31">
        <f>SUM(Tabela2[[#This Row],[Tributação federal para nacionais]:[Tributação municipal]])</f>
        <v>0.51539999999999997</v>
      </c>
      <c r="L828" s="14">
        <f>Tabela2[[#This Row],[importadosFederal]]/100</f>
        <v>0.13449999999999998</v>
      </c>
      <c r="M828" s="14">
        <f>Tabela2[[#This Row],[nacionalFederal]]/100</f>
        <v>0.2109</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2" t="s">
        <v>917</v>
      </c>
      <c r="D829"/>
      <c r="E829">
        <v>0</v>
      </c>
      <c r="F829" s="32" t="s">
        <v>918</v>
      </c>
      <c r="G829">
        <v>13.45</v>
      </c>
      <c r="H829">
        <v>21.09</v>
      </c>
      <c r="I829">
        <v>17</v>
      </c>
      <c r="J829">
        <v>0</v>
      </c>
      <c r="K829" s="31">
        <f>SUM(Tabela2[[#This Row],[Tributação federal para nacionais]:[Tributação municipal]])</f>
        <v>0.51539999999999997</v>
      </c>
      <c r="L829" s="14">
        <f>Tabela2[[#This Row],[importadosFederal]]/100</f>
        <v>0.13449999999999998</v>
      </c>
      <c r="M829" s="14">
        <f>Tabela2[[#This Row],[nacionalFederal]]/100</f>
        <v>0.2109</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2" t="s">
        <v>919</v>
      </c>
      <c r="D830"/>
      <c r="E830">
        <v>0</v>
      </c>
      <c r="F830" s="32" t="s">
        <v>17145</v>
      </c>
      <c r="G830">
        <v>13.45</v>
      </c>
      <c r="H830">
        <v>21.09</v>
      </c>
      <c r="I830">
        <v>17</v>
      </c>
      <c r="J830">
        <v>0</v>
      </c>
      <c r="K830" s="31">
        <f>SUM(Tabela2[[#This Row],[Tributação federal para nacionais]:[Tributação municipal]])</f>
        <v>0.51539999999999997</v>
      </c>
      <c r="L830" s="14">
        <f>Tabela2[[#This Row],[importadosFederal]]/100</f>
        <v>0.13449999999999998</v>
      </c>
      <c r="M830" s="14">
        <f>Tabela2[[#This Row],[nacionalFederal]]/100</f>
        <v>0.2109</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2" t="s">
        <v>920</v>
      </c>
      <c r="D831"/>
      <c r="E831">
        <v>0</v>
      </c>
      <c r="F831" s="32" t="s">
        <v>66</v>
      </c>
      <c r="G831">
        <v>13.45</v>
      </c>
      <c r="H831">
        <v>21.09</v>
      </c>
      <c r="I831">
        <v>17</v>
      </c>
      <c r="J831">
        <v>0</v>
      </c>
      <c r="K831" s="31">
        <f>SUM(Tabela2[[#This Row],[Tributação federal para nacionais]:[Tributação municipal]])</f>
        <v>0.51539999999999997</v>
      </c>
      <c r="L831" s="14">
        <f>Tabela2[[#This Row],[importadosFederal]]/100</f>
        <v>0.13449999999999998</v>
      </c>
      <c r="M831" s="14">
        <f>Tabela2[[#This Row],[nacionalFederal]]/100</f>
        <v>0.2109</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2" t="s">
        <v>921</v>
      </c>
      <c r="D832"/>
      <c r="E832">
        <v>0</v>
      </c>
      <c r="F832" s="32" t="s">
        <v>922</v>
      </c>
      <c r="G832">
        <v>13.45</v>
      </c>
      <c r="H832">
        <v>21.09</v>
      </c>
      <c r="I832">
        <v>17</v>
      </c>
      <c r="J832">
        <v>0</v>
      </c>
      <c r="K832" s="31">
        <f>SUM(Tabela2[[#This Row],[Tributação federal para nacionais]:[Tributação municipal]])</f>
        <v>0.51539999999999997</v>
      </c>
      <c r="L832" s="14">
        <f>Tabela2[[#This Row],[importadosFederal]]/100</f>
        <v>0.13449999999999998</v>
      </c>
      <c r="M832" s="14">
        <f>Tabela2[[#This Row],[nacionalFederal]]/100</f>
        <v>0.2109</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2" t="s">
        <v>923</v>
      </c>
      <c r="D833"/>
      <c r="E833">
        <v>0</v>
      </c>
      <c r="F833" s="32" t="s">
        <v>924</v>
      </c>
      <c r="G833">
        <v>13.45</v>
      </c>
      <c r="H833">
        <v>21.09</v>
      </c>
      <c r="I833">
        <v>17</v>
      </c>
      <c r="J833">
        <v>0</v>
      </c>
      <c r="K833" s="31">
        <f>SUM(Tabela2[[#This Row],[Tributação federal para nacionais]:[Tributação municipal]])</f>
        <v>0.51539999999999997</v>
      </c>
      <c r="L833" s="14">
        <f>Tabela2[[#This Row],[importadosFederal]]/100</f>
        <v>0.13449999999999998</v>
      </c>
      <c r="M833" s="14">
        <f>Tabela2[[#This Row],[nacionalFederal]]/100</f>
        <v>0.2109</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2" t="s">
        <v>925</v>
      </c>
      <c r="D834"/>
      <c r="E834">
        <v>0</v>
      </c>
      <c r="F834" s="32" t="s">
        <v>926</v>
      </c>
      <c r="G834">
        <v>13.45</v>
      </c>
      <c r="H834">
        <v>21.09</v>
      </c>
      <c r="I834">
        <v>17</v>
      </c>
      <c r="J834">
        <v>0</v>
      </c>
      <c r="K834" s="31">
        <f>SUM(Tabela2[[#This Row],[Tributação federal para nacionais]:[Tributação municipal]])</f>
        <v>0.51539999999999997</v>
      </c>
      <c r="L834" s="14">
        <f>Tabela2[[#This Row],[importadosFederal]]/100</f>
        <v>0.13449999999999998</v>
      </c>
      <c r="M834" s="14">
        <f>Tabela2[[#This Row],[nacionalFederal]]/100</f>
        <v>0.2109</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2" t="s">
        <v>927</v>
      </c>
      <c r="D835"/>
      <c r="E835">
        <v>0</v>
      </c>
      <c r="F835" s="32" t="s">
        <v>908</v>
      </c>
      <c r="G835">
        <v>13.45</v>
      </c>
      <c r="H835">
        <v>21.09</v>
      </c>
      <c r="I835">
        <v>17</v>
      </c>
      <c r="J835">
        <v>0</v>
      </c>
      <c r="K835" s="31">
        <f>SUM(Tabela2[[#This Row],[Tributação federal para nacionais]:[Tributação municipal]])</f>
        <v>0.51539999999999997</v>
      </c>
      <c r="L835" s="14">
        <f>Tabela2[[#This Row],[importadosFederal]]/100</f>
        <v>0.13449999999999998</v>
      </c>
      <c r="M835" s="14">
        <f>Tabela2[[#This Row],[nacionalFederal]]/100</f>
        <v>0.2109</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2" t="s">
        <v>928</v>
      </c>
      <c r="D836"/>
      <c r="E836">
        <v>0</v>
      </c>
      <c r="F836" s="32" t="s">
        <v>910</v>
      </c>
      <c r="G836">
        <v>13.45</v>
      </c>
      <c r="H836">
        <v>21.09</v>
      </c>
      <c r="I836">
        <v>17</v>
      </c>
      <c r="J836">
        <v>0</v>
      </c>
      <c r="K836" s="31">
        <f>SUM(Tabela2[[#This Row],[Tributação federal para nacionais]:[Tributação municipal]])</f>
        <v>0.51539999999999997</v>
      </c>
      <c r="L836" s="14">
        <f>Tabela2[[#This Row],[importadosFederal]]/100</f>
        <v>0.13449999999999998</v>
      </c>
      <c r="M836" s="14">
        <f>Tabela2[[#This Row],[nacionalFederal]]/100</f>
        <v>0.2109</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2" t="s">
        <v>929</v>
      </c>
      <c r="D837"/>
      <c r="E837">
        <v>0</v>
      </c>
      <c r="F837" s="32" t="s">
        <v>930</v>
      </c>
      <c r="G837">
        <v>13.45</v>
      </c>
      <c r="H837">
        <v>21.09</v>
      </c>
      <c r="I837">
        <v>17</v>
      </c>
      <c r="J837">
        <v>0</v>
      </c>
      <c r="K837" s="31">
        <f>SUM(Tabela2[[#This Row],[Tributação federal para nacionais]:[Tributação municipal]])</f>
        <v>0.51539999999999997</v>
      </c>
      <c r="L837" s="14">
        <f>Tabela2[[#This Row],[importadosFederal]]/100</f>
        <v>0.13449999999999998</v>
      </c>
      <c r="M837" s="14">
        <f>Tabela2[[#This Row],[nacionalFederal]]/100</f>
        <v>0.2109</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2" t="s">
        <v>931</v>
      </c>
      <c r="D838"/>
      <c r="E838">
        <v>0</v>
      </c>
      <c r="F838" s="32" t="s">
        <v>932</v>
      </c>
      <c r="G838">
        <v>13.45</v>
      </c>
      <c r="H838">
        <v>21.09</v>
      </c>
      <c r="I838">
        <v>17</v>
      </c>
      <c r="J838">
        <v>0</v>
      </c>
      <c r="K838" s="31">
        <f>SUM(Tabela2[[#This Row],[Tributação federal para nacionais]:[Tributação municipal]])</f>
        <v>0.51539999999999997</v>
      </c>
      <c r="L838" s="14">
        <f>Tabela2[[#This Row],[importadosFederal]]/100</f>
        <v>0.13449999999999998</v>
      </c>
      <c r="M838" s="14">
        <f>Tabela2[[#This Row],[nacionalFederal]]/100</f>
        <v>0.2109</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2" t="s">
        <v>933</v>
      </c>
      <c r="D839"/>
      <c r="E839">
        <v>0</v>
      </c>
      <c r="F839" s="32" t="s">
        <v>934</v>
      </c>
      <c r="G839">
        <v>13.45</v>
      </c>
      <c r="H839">
        <v>21.09</v>
      </c>
      <c r="I839">
        <v>17</v>
      </c>
      <c r="J839">
        <v>0</v>
      </c>
      <c r="K839" s="31">
        <f>SUM(Tabela2[[#This Row],[Tributação federal para nacionais]:[Tributação municipal]])</f>
        <v>0.51539999999999997</v>
      </c>
      <c r="L839" s="14">
        <f>Tabela2[[#This Row],[importadosFederal]]/100</f>
        <v>0.13449999999999998</v>
      </c>
      <c r="M839" s="14">
        <f>Tabela2[[#This Row],[nacionalFederal]]/100</f>
        <v>0.2109</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2" t="s">
        <v>935</v>
      </c>
      <c r="D840"/>
      <c r="E840">
        <v>0</v>
      </c>
      <c r="F840" s="32" t="s">
        <v>914</v>
      </c>
      <c r="G840">
        <v>13.45</v>
      </c>
      <c r="H840">
        <v>21.09</v>
      </c>
      <c r="I840">
        <v>17</v>
      </c>
      <c r="J840">
        <v>0</v>
      </c>
      <c r="K840" s="31">
        <f>SUM(Tabela2[[#This Row],[Tributação federal para nacionais]:[Tributação municipal]])</f>
        <v>0.51539999999999997</v>
      </c>
      <c r="L840" s="14">
        <f>Tabela2[[#This Row],[importadosFederal]]/100</f>
        <v>0.13449999999999998</v>
      </c>
      <c r="M840" s="14">
        <f>Tabela2[[#This Row],[nacionalFederal]]/100</f>
        <v>0.2109</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2" t="s">
        <v>936</v>
      </c>
      <c r="D841"/>
      <c r="E841">
        <v>0</v>
      </c>
      <c r="F841" s="32" t="s">
        <v>937</v>
      </c>
      <c r="G841">
        <v>4.2</v>
      </c>
      <c r="H841">
        <v>11.84</v>
      </c>
      <c r="I841">
        <v>17</v>
      </c>
      <c r="J841">
        <v>0</v>
      </c>
      <c r="K841" s="31">
        <f>SUM(Tabela2[[#This Row],[Tributação federal para nacionais]:[Tributação municipal]])</f>
        <v>0.33040000000000003</v>
      </c>
      <c r="L841" s="14">
        <f>Tabela2[[#This Row],[importadosFederal]]/100</f>
        <v>4.2000000000000003E-2</v>
      </c>
      <c r="M841" s="14">
        <f>Tabela2[[#This Row],[nacionalFederal]]/100</f>
        <v>0.11840000000000001</v>
      </c>
      <c r="N841" s="14">
        <f>Tabela2[[#This Row],[estadual]]/100</f>
        <v>0.17</v>
      </c>
      <c r="O841" s="14">
        <f>Tabela2[[#This Row],[municipal]]/100</f>
        <v>0</v>
      </c>
      <c r="P841" s="13" t="str">
        <f>LEFT(Tabela2[[#This Row],[Código]],2)</f>
        <v>09</v>
      </c>
    </row>
    <row r="842" spans="2:16" x14ac:dyDescent="0.25">
      <c r="B842" s="11" t="str">
        <f>LOOKUP(Tabela2[[#This Row],[RESUMO]],Tabela3[Grupo],Tabela3[Meus produtos])</f>
        <v>Não</v>
      </c>
      <c r="C842" s="32" t="s">
        <v>938</v>
      </c>
      <c r="D842"/>
      <c r="E842">
        <v>0</v>
      </c>
      <c r="F842" s="32" t="s">
        <v>939</v>
      </c>
      <c r="G842">
        <v>4.2</v>
      </c>
      <c r="H842">
        <v>11.84</v>
      </c>
      <c r="I842">
        <v>17</v>
      </c>
      <c r="J842">
        <v>0</v>
      </c>
      <c r="K842" s="31">
        <f>SUM(Tabela2[[#This Row],[Tributação federal para nacionais]:[Tributação municipal]])</f>
        <v>0.33040000000000003</v>
      </c>
      <c r="L842" s="14">
        <f>Tabela2[[#This Row],[importadosFederal]]/100</f>
        <v>4.2000000000000003E-2</v>
      </c>
      <c r="M842" s="14">
        <f>Tabela2[[#This Row],[nacionalFederal]]/100</f>
        <v>0.11840000000000001</v>
      </c>
      <c r="N842" s="14">
        <f>Tabela2[[#This Row],[estadual]]/100</f>
        <v>0.17</v>
      </c>
      <c r="O842" s="14">
        <f>Tabela2[[#This Row],[municipal]]/100</f>
        <v>0</v>
      </c>
      <c r="P842" s="13" t="str">
        <f>LEFT(Tabela2[[#This Row],[Código]],2)</f>
        <v>09</v>
      </c>
    </row>
    <row r="843" spans="2:16" x14ac:dyDescent="0.25">
      <c r="B843" s="11" t="str">
        <f>LOOKUP(Tabela2[[#This Row],[RESUMO]],Tabela3[Grupo],Tabela3[Meus produtos])</f>
        <v>Não</v>
      </c>
      <c r="C843" s="32" t="s">
        <v>940</v>
      </c>
      <c r="D843"/>
      <c r="E843">
        <v>0</v>
      </c>
      <c r="F843" s="32" t="s">
        <v>937</v>
      </c>
      <c r="G843">
        <v>4.2</v>
      </c>
      <c r="H843">
        <v>11.84</v>
      </c>
      <c r="I843">
        <v>17</v>
      </c>
      <c r="J843">
        <v>0</v>
      </c>
      <c r="K843" s="31">
        <f>SUM(Tabela2[[#This Row],[Tributação federal para nacionais]:[Tributação municipal]])</f>
        <v>0.33040000000000003</v>
      </c>
      <c r="L843" s="14">
        <f>Tabela2[[#This Row],[importadosFederal]]/100</f>
        <v>4.2000000000000003E-2</v>
      </c>
      <c r="M843" s="14">
        <f>Tabela2[[#This Row],[nacionalFederal]]/100</f>
        <v>0.11840000000000001</v>
      </c>
      <c r="N843" s="14">
        <f>Tabela2[[#This Row],[estadual]]/100</f>
        <v>0.17</v>
      </c>
      <c r="O843" s="14">
        <f>Tabela2[[#This Row],[municipal]]/100</f>
        <v>0</v>
      </c>
      <c r="P843" s="13" t="str">
        <f>LEFT(Tabela2[[#This Row],[Código]],2)</f>
        <v>09</v>
      </c>
    </row>
    <row r="844" spans="2:16" x14ac:dyDescent="0.25">
      <c r="B844" s="11" t="str">
        <f>LOOKUP(Tabela2[[#This Row],[RESUMO]],Tabela3[Grupo],Tabela3[Meus produtos])</f>
        <v>Não</v>
      </c>
      <c r="C844" s="32" t="s">
        <v>941</v>
      </c>
      <c r="D844"/>
      <c r="E844">
        <v>0</v>
      </c>
      <c r="F844" s="32" t="s">
        <v>939</v>
      </c>
      <c r="G844">
        <v>4.2</v>
      </c>
      <c r="H844">
        <v>11.84</v>
      </c>
      <c r="I844">
        <v>17</v>
      </c>
      <c r="J844">
        <v>0</v>
      </c>
      <c r="K844" s="31">
        <f>SUM(Tabela2[[#This Row],[Tributação federal para nacionais]:[Tributação municipal]])</f>
        <v>0.33040000000000003</v>
      </c>
      <c r="L844" s="14">
        <f>Tabela2[[#This Row],[importadosFederal]]/100</f>
        <v>4.2000000000000003E-2</v>
      </c>
      <c r="M844" s="14">
        <f>Tabela2[[#This Row],[nacionalFederal]]/100</f>
        <v>0.11840000000000001</v>
      </c>
      <c r="N844" s="14">
        <f>Tabela2[[#This Row],[estadual]]/100</f>
        <v>0.17</v>
      </c>
      <c r="O844" s="14">
        <f>Tabela2[[#This Row],[municipal]]/100</f>
        <v>0</v>
      </c>
      <c r="P844" s="13" t="str">
        <f>LEFT(Tabela2[[#This Row],[Código]],2)</f>
        <v>09</v>
      </c>
    </row>
    <row r="845" spans="2:16" x14ac:dyDescent="0.25">
      <c r="B845" s="11" t="str">
        <f>LOOKUP(Tabela2[[#This Row],[RESUMO]],Tabela3[Grupo],Tabela3[Meus produtos])</f>
        <v>Não</v>
      </c>
      <c r="C845" s="32" t="s">
        <v>942</v>
      </c>
      <c r="D845"/>
      <c r="E845">
        <v>0</v>
      </c>
      <c r="F845" s="32" t="s">
        <v>17146</v>
      </c>
      <c r="G845">
        <v>4.2</v>
      </c>
      <c r="H845">
        <v>11.84</v>
      </c>
      <c r="I845">
        <v>17</v>
      </c>
      <c r="J845">
        <v>0</v>
      </c>
      <c r="K845" s="31">
        <f>SUM(Tabela2[[#This Row],[Tributação federal para nacionais]:[Tributação municipal]])</f>
        <v>0.33040000000000003</v>
      </c>
      <c r="L845" s="14">
        <f>Tabela2[[#This Row],[importadosFederal]]/100</f>
        <v>4.2000000000000003E-2</v>
      </c>
      <c r="M845" s="14">
        <f>Tabela2[[#This Row],[nacionalFederal]]/100</f>
        <v>0.11840000000000001</v>
      </c>
      <c r="N845" s="14">
        <f>Tabela2[[#This Row],[estadual]]/100</f>
        <v>0.17</v>
      </c>
      <c r="O845" s="14">
        <f>Tabela2[[#This Row],[municipal]]/100</f>
        <v>0</v>
      </c>
      <c r="P845" s="13" t="str">
        <f>LEFT(Tabela2[[#This Row],[Código]],2)</f>
        <v>09</v>
      </c>
    </row>
    <row r="846" spans="2:16" x14ac:dyDescent="0.25">
      <c r="B846" s="11" t="str">
        <f>LOOKUP(Tabela2[[#This Row],[RESUMO]],Tabela3[Grupo],Tabela3[Meus produtos])</f>
        <v>Não</v>
      </c>
      <c r="C846" s="32" t="s">
        <v>943</v>
      </c>
      <c r="D846"/>
      <c r="E846">
        <v>0</v>
      </c>
      <c r="F846" s="32" t="s">
        <v>17147</v>
      </c>
      <c r="G846">
        <v>4.2</v>
      </c>
      <c r="H846">
        <v>11.84</v>
      </c>
      <c r="I846">
        <v>17</v>
      </c>
      <c r="J846">
        <v>0</v>
      </c>
      <c r="K846" s="31">
        <f>SUM(Tabela2[[#This Row],[Tributação federal para nacionais]:[Tributação municipal]])</f>
        <v>0.33040000000000003</v>
      </c>
      <c r="L846" s="14">
        <f>Tabela2[[#This Row],[importadosFederal]]/100</f>
        <v>4.2000000000000003E-2</v>
      </c>
      <c r="M846" s="14">
        <f>Tabela2[[#This Row],[nacionalFederal]]/100</f>
        <v>0.11840000000000001</v>
      </c>
      <c r="N846" s="14">
        <f>Tabela2[[#This Row],[estadual]]/100</f>
        <v>0.17</v>
      </c>
      <c r="O846" s="14">
        <f>Tabela2[[#This Row],[municipal]]/100</f>
        <v>0</v>
      </c>
      <c r="P846" s="13" t="str">
        <f>LEFT(Tabela2[[#This Row],[Código]],2)</f>
        <v>09</v>
      </c>
    </row>
    <row r="847" spans="2:16" x14ac:dyDescent="0.25">
      <c r="B847" s="11" t="str">
        <f>LOOKUP(Tabela2[[#This Row],[RESUMO]],Tabela3[Grupo],Tabela3[Meus produtos])</f>
        <v>Não</v>
      </c>
      <c r="C847" s="32" t="s">
        <v>944</v>
      </c>
      <c r="D847"/>
      <c r="E847">
        <v>0</v>
      </c>
      <c r="F847" s="32" t="s">
        <v>78</v>
      </c>
      <c r="G847">
        <v>4.2</v>
      </c>
      <c r="H847">
        <v>11.84</v>
      </c>
      <c r="I847">
        <v>17</v>
      </c>
      <c r="J847">
        <v>0</v>
      </c>
      <c r="K847" s="31">
        <f>SUM(Tabela2[[#This Row],[Tributação federal para nacionais]:[Tributação municipal]])</f>
        <v>0.33040000000000003</v>
      </c>
      <c r="L847" s="14">
        <f>Tabela2[[#This Row],[importadosFederal]]/100</f>
        <v>4.2000000000000003E-2</v>
      </c>
      <c r="M847" s="14">
        <f>Tabela2[[#This Row],[nacionalFederal]]/100</f>
        <v>0.11840000000000001</v>
      </c>
      <c r="N847" s="14">
        <f>Tabela2[[#This Row],[estadual]]/100</f>
        <v>0.17</v>
      </c>
      <c r="O847" s="14">
        <f>Tabela2[[#This Row],[municipal]]/100</f>
        <v>0</v>
      </c>
      <c r="P847" s="13" t="str">
        <f>LEFT(Tabela2[[#This Row],[Código]],2)</f>
        <v>09</v>
      </c>
    </row>
    <row r="848" spans="2:16" x14ac:dyDescent="0.25">
      <c r="B848" s="11" t="str">
        <f>LOOKUP(Tabela2[[#This Row],[RESUMO]],Tabela3[Grupo],Tabela3[Meus produtos])</f>
        <v>Não</v>
      </c>
      <c r="C848" s="32" t="s">
        <v>945</v>
      </c>
      <c r="D848"/>
      <c r="E848">
        <v>0</v>
      </c>
      <c r="F848" s="32" t="s">
        <v>17146</v>
      </c>
      <c r="G848">
        <v>4.2</v>
      </c>
      <c r="H848">
        <v>11.84</v>
      </c>
      <c r="I848">
        <v>17</v>
      </c>
      <c r="J848">
        <v>0</v>
      </c>
      <c r="K848" s="31">
        <f>SUM(Tabela2[[#This Row],[Tributação federal para nacionais]:[Tributação municipal]])</f>
        <v>0.33040000000000003</v>
      </c>
      <c r="L848" s="14">
        <f>Tabela2[[#This Row],[importadosFederal]]/100</f>
        <v>4.2000000000000003E-2</v>
      </c>
      <c r="M848" s="14">
        <f>Tabela2[[#This Row],[nacionalFederal]]/100</f>
        <v>0.11840000000000001</v>
      </c>
      <c r="N848" s="14">
        <f>Tabela2[[#This Row],[estadual]]/100</f>
        <v>0.17</v>
      </c>
      <c r="O848" s="14">
        <f>Tabela2[[#This Row],[municipal]]/100</f>
        <v>0</v>
      </c>
      <c r="P848" s="13" t="str">
        <f>LEFT(Tabela2[[#This Row],[Código]],2)</f>
        <v>09</v>
      </c>
    </row>
    <row r="849" spans="2:16" x14ac:dyDescent="0.25">
      <c r="B849" s="11" t="str">
        <f>LOOKUP(Tabela2[[#This Row],[RESUMO]],Tabela3[Grupo],Tabela3[Meus produtos])</f>
        <v>Não</v>
      </c>
      <c r="C849" s="32" t="s">
        <v>946</v>
      </c>
      <c r="D849"/>
      <c r="E849">
        <v>0</v>
      </c>
      <c r="F849" s="32" t="s">
        <v>17147</v>
      </c>
      <c r="G849">
        <v>4.2</v>
      </c>
      <c r="H849">
        <v>11.84</v>
      </c>
      <c r="I849">
        <v>17</v>
      </c>
      <c r="J849">
        <v>0</v>
      </c>
      <c r="K849" s="31">
        <f>SUM(Tabela2[[#This Row],[Tributação federal para nacionais]:[Tributação municipal]])</f>
        <v>0.33040000000000003</v>
      </c>
      <c r="L849" s="14">
        <f>Tabela2[[#This Row],[importadosFederal]]/100</f>
        <v>4.2000000000000003E-2</v>
      </c>
      <c r="M849" s="14">
        <f>Tabela2[[#This Row],[nacionalFederal]]/100</f>
        <v>0.11840000000000001</v>
      </c>
      <c r="N849" s="14">
        <f>Tabela2[[#This Row],[estadual]]/100</f>
        <v>0.17</v>
      </c>
      <c r="O849" s="14">
        <f>Tabela2[[#This Row],[municipal]]/100</f>
        <v>0</v>
      </c>
      <c r="P849" s="13" t="str">
        <f>LEFT(Tabela2[[#This Row],[Código]],2)</f>
        <v>09</v>
      </c>
    </row>
    <row r="850" spans="2:16" x14ac:dyDescent="0.25">
      <c r="B850" s="11" t="str">
        <f>LOOKUP(Tabela2[[#This Row],[RESUMO]],Tabela3[Grupo],Tabela3[Meus produtos])</f>
        <v>Não</v>
      </c>
      <c r="C850" s="32" t="s">
        <v>947</v>
      </c>
      <c r="D850"/>
      <c r="E850">
        <v>0</v>
      </c>
      <c r="F850" s="32" t="s">
        <v>78</v>
      </c>
      <c r="G850">
        <v>4.2</v>
      </c>
      <c r="H850">
        <v>11.84</v>
      </c>
      <c r="I850">
        <v>17</v>
      </c>
      <c r="J850">
        <v>0</v>
      </c>
      <c r="K850" s="31">
        <f>SUM(Tabela2[[#This Row],[Tributação federal para nacionais]:[Tributação municipal]])</f>
        <v>0.33040000000000003</v>
      </c>
      <c r="L850" s="14">
        <f>Tabela2[[#This Row],[importadosFederal]]/100</f>
        <v>4.2000000000000003E-2</v>
      </c>
      <c r="M850" s="14">
        <f>Tabela2[[#This Row],[nacionalFederal]]/100</f>
        <v>0.11840000000000001</v>
      </c>
      <c r="N850" s="14">
        <f>Tabela2[[#This Row],[estadual]]/100</f>
        <v>0.17</v>
      </c>
      <c r="O850" s="14">
        <f>Tabela2[[#This Row],[municipal]]/100</f>
        <v>0</v>
      </c>
      <c r="P850" s="13" t="str">
        <f>LEFT(Tabela2[[#This Row],[Código]],2)</f>
        <v>09</v>
      </c>
    </row>
    <row r="851" spans="2:16" x14ac:dyDescent="0.25">
      <c r="B851" s="11" t="str">
        <f>LOOKUP(Tabela2[[#This Row],[RESUMO]],Tabela3[Grupo],Tabela3[Meus produtos])</f>
        <v>Não</v>
      </c>
      <c r="C851" s="32" t="s">
        <v>948</v>
      </c>
      <c r="D851"/>
      <c r="E851">
        <v>0</v>
      </c>
      <c r="F851" s="32" t="s">
        <v>930</v>
      </c>
      <c r="G851">
        <v>13.45</v>
      </c>
      <c r="H851">
        <v>21.09</v>
      </c>
      <c r="I851">
        <v>17</v>
      </c>
      <c r="J851">
        <v>0</v>
      </c>
      <c r="K851" s="31">
        <f>SUM(Tabela2[[#This Row],[Tributação federal para nacionais]:[Tributação municipal]])</f>
        <v>0.51539999999999997</v>
      </c>
      <c r="L851" s="14">
        <f>Tabela2[[#This Row],[importadosFederal]]/100</f>
        <v>0.13449999999999998</v>
      </c>
      <c r="M851" s="14">
        <f>Tabela2[[#This Row],[nacionalFederal]]/100</f>
        <v>0.2109</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2" t="s">
        <v>949</v>
      </c>
      <c r="D852"/>
      <c r="E852">
        <v>0</v>
      </c>
      <c r="F852" s="32" t="s">
        <v>932</v>
      </c>
      <c r="G852">
        <v>13.45</v>
      </c>
      <c r="H852">
        <v>21.09</v>
      </c>
      <c r="I852">
        <v>17</v>
      </c>
      <c r="J852">
        <v>0</v>
      </c>
      <c r="K852" s="31">
        <f>SUM(Tabela2[[#This Row],[Tributação federal para nacionais]:[Tributação municipal]])</f>
        <v>0.51539999999999997</v>
      </c>
      <c r="L852" s="14">
        <f>Tabela2[[#This Row],[importadosFederal]]/100</f>
        <v>0.13449999999999998</v>
      </c>
      <c r="M852" s="14">
        <f>Tabela2[[#This Row],[nacionalFederal]]/100</f>
        <v>0.2109</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2" t="s">
        <v>950</v>
      </c>
      <c r="D853"/>
      <c r="E853">
        <v>0</v>
      </c>
      <c r="F853" s="32" t="s">
        <v>951</v>
      </c>
      <c r="G853">
        <v>13.45</v>
      </c>
      <c r="H853">
        <v>21.09</v>
      </c>
      <c r="I853">
        <v>17</v>
      </c>
      <c r="J853">
        <v>0</v>
      </c>
      <c r="K853" s="31">
        <f>SUM(Tabela2[[#This Row],[Tributação federal para nacionais]:[Tributação municipal]])</f>
        <v>0.51539999999999997</v>
      </c>
      <c r="L853" s="14">
        <f>Tabela2[[#This Row],[importadosFederal]]/100</f>
        <v>0.13449999999999998</v>
      </c>
      <c r="M853" s="14">
        <f>Tabela2[[#This Row],[nacionalFederal]]/100</f>
        <v>0.2109</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2" t="s">
        <v>952</v>
      </c>
      <c r="D854"/>
      <c r="E854">
        <v>0</v>
      </c>
      <c r="F854" s="32" t="s">
        <v>953</v>
      </c>
      <c r="G854">
        <v>13.45</v>
      </c>
      <c r="H854">
        <v>21.09</v>
      </c>
      <c r="I854">
        <v>17</v>
      </c>
      <c r="J854">
        <v>0</v>
      </c>
      <c r="K854" s="31">
        <f>SUM(Tabela2[[#This Row],[Tributação federal para nacionais]:[Tributação municipal]])</f>
        <v>0.51539999999999997</v>
      </c>
      <c r="L854" s="14">
        <f>Tabela2[[#This Row],[importadosFederal]]/100</f>
        <v>0.13449999999999998</v>
      </c>
      <c r="M854" s="14">
        <f>Tabela2[[#This Row],[nacionalFederal]]/100</f>
        <v>0.2109</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2" t="s">
        <v>954</v>
      </c>
      <c r="D855"/>
      <c r="E855">
        <v>0</v>
      </c>
      <c r="F855" s="32" t="s">
        <v>17148</v>
      </c>
      <c r="G855">
        <v>13.45</v>
      </c>
      <c r="H855">
        <v>21.09</v>
      </c>
      <c r="I855">
        <v>17</v>
      </c>
      <c r="J855">
        <v>0</v>
      </c>
      <c r="K855" s="31">
        <f>SUM(Tabela2[[#This Row],[Tributação federal para nacionais]:[Tributação municipal]])</f>
        <v>0.51539999999999997</v>
      </c>
      <c r="L855" s="14">
        <f>Tabela2[[#This Row],[importadosFederal]]/100</f>
        <v>0.13449999999999998</v>
      </c>
      <c r="M855" s="14">
        <f>Tabela2[[#This Row],[nacionalFederal]]/100</f>
        <v>0.2109</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2" t="s">
        <v>955</v>
      </c>
      <c r="D856"/>
      <c r="E856">
        <v>0</v>
      </c>
      <c r="F856" s="32" t="s">
        <v>66</v>
      </c>
      <c r="G856">
        <v>13.45</v>
      </c>
      <c r="H856">
        <v>21.09</v>
      </c>
      <c r="I856">
        <v>17</v>
      </c>
      <c r="J856">
        <v>0</v>
      </c>
      <c r="K856" s="31">
        <f>SUM(Tabela2[[#This Row],[Tributação federal para nacionais]:[Tributação municipal]])</f>
        <v>0.51539999999999997</v>
      </c>
      <c r="L856" s="14">
        <f>Tabela2[[#This Row],[importadosFederal]]/100</f>
        <v>0.13449999999999998</v>
      </c>
      <c r="M856" s="14">
        <f>Tabela2[[#This Row],[nacionalFederal]]/100</f>
        <v>0.2109</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2" t="s">
        <v>956</v>
      </c>
      <c r="D857"/>
      <c r="E857">
        <v>0</v>
      </c>
      <c r="F857" s="32" t="s">
        <v>957</v>
      </c>
      <c r="G857">
        <v>4.2</v>
      </c>
      <c r="H857">
        <v>4.8</v>
      </c>
      <c r="I857">
        <v>17</v>
      </c>
      <c r="J857">
        <v>0</v>
      </c>
      <c r="K857" s="31">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2" t="s">
        <v>958</v>
      </c>
      <c r="D858"/>
      <c r="E858">
        <v>0</v>
      </c>
      <c r="F858" s="32" t="s">
        <v>9</v>
      </c>
      <c r="G858">
        <v>4.2</v>
      </c>
      <c r="H858">
        <v>11.84</v>
      </c>
      <c r="I858">
        <v>17</v>
      </c>
      <c r="J858">
        <v>0</v>
      </c>
      <c r="K858" s="31">
        <f>SUM(Tabela2[[#This Row],[Tributação federal para nacionais]:[Tributação municipal]])</f>
        <v>0.33040000000000003</v>
      </c>
      <c r="L858" s="14">
        <f>Tabela2[[#This Row],[importadosFederal]]/100</f>
        <v>4.2000000000000003E-2</v>
      </c>
      <c r="M858" s="14">
        <f>Tabela2[[#This Row],[nacionalFederal]]/100</f>
        <v>0.11840000000000001</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2" t="s">
        <v>959</v>
      </c>
      <c r="D859"/>
      <c r="E859">
        <v>0</v>
      </c>
      <c r="F859" s="32" t="s">
        <v>957</v>
      </c>
      <c r="G859">
        <v>4.2</v>
      </c>
      <c r="H859">
        <v>4.8</v>
      </c>
      <c r="I859">
        <v>17</v>
      </c>
      <c r="J859">
        <v>0</v>
      </c>
      <c r="K859" s="31">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2" t="s">
        <v>960</v>
      </c>
      <c r="D860"/>
      <c r="E860">
        <v>0</v>
      </c>
      <c r="F860" s="32" t="s">
        <v>9</v>
      </c>
      <c r="G860">
        <v>4.2</v>
      </c>
      <c r="H860">
        <v>11.84</v>
      </c>
      <c r="I860">
        <v>17</v>
      </c>
      <c r="J860">
        <v>0</v>
      </c>
      <c r="K860" s="31">
        <f>SUM(Tabela2[[#This Row],[Tributação federal para nacionais]:[Tributação municipal]])</f>
        <v>0.33040000000000003</v>
      </c>
      <c r="L860" s="14">
        <f>Tabela2[[#This Row],[importadosFederal]]/100</f>
        <v>4.2000000000000003E-2</v>
      </c>
      <c r="M860" s="14">
        <f>Tabela2[[#This Row],[nacionalFederal]]/100</f>
        <v>0.11840000000000001</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2" t="s">
        <v>961</v>
      </c>
      <c r="D861"/>
      <c r="E861">
        <v>0</v>
      </c>
      <c r="F861" s="32" t="s">
        <v>651</v>
      </c>
      <c r="G861">
        <v>4.2</v>
      </c>
      <c r="H861">
        <v>4.8</v>
      </c>
      <c r="I861">
        <v>17</v>
      </c>
      <c r="J861">
        <v>0</v>
      </c>
      <c r="K861" s="31">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2" t="s">
        <v>962</v>
      </c>
      <c r="D862"/>
      <c r="E862">
        <v>0</v>
      </c>
      <c r="F862" s="32" t="s">
        <v>13</v>
      </c>
      <c r="G862">
        <v>4.2</v>
      </c>
      <c r="H862">
        <v>10.54</v>
      </c>
      <c r="I862">
        <v>17</v>
      </c>
      <c r="J862">
        <v>0</v>
      </c>
      <c r="K862" s="31">
        <f>SUM(Tabela2[[#This Row],[Tributação federal para nacionais]:[Tributação municipal]])</f>
        <v>0.31740000000000002</v>
      </c>
      <c r="L862" s="14">
        <f>Tabela2[[#This Row],[importadosFederal]]/100</f>
        <v>4.2000000000000003E-2</v>
      </c>
      <c r="M862" s="14">
        <f>Tabela2[[#This Row],[nacionalFederal]]/100</f>
        <v>0.10539999999999999</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2" t="s">
        <v>963</v>
      </c>
      <c r="D863"/>
      <c r="E863">
        <v>0</v>
      </c>
      <c r="F863" s="32" t="s">
        <v>651</v>
      </c>
      <c r="G863">
        <v>4.2</v>
      </c>
      <c r="H863">
        <v>4.8</v>
      </c>
      <c r="I863">
        <v>17</v>
      </c>
      <c r="J863">
        <v>0</v>
      </c>
      <c r="K863" s="31">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2" t="s">
        <v>964</v>
      </c>
      <c r="D864"/>
      <c r="E864">
        <v>0</v>
      </c>
      <c r="F864" s="32" t="s">
        <v>965</v>
      </c>
      <c r="G864">
        <v>4.2</v>
      </c>
      <c r="H864">
        <v>11.84</v>
      </c>
      <c r="I864">
        <v>17</v>
      </c>
      <c r="J864">
        <v>0</v>
      </c>
      <c r="K864" s="31">
        <f>SUM(Tabela2[[#This Row],[Tributação federal para nacionais]:[Tributação municipal]])</f>
        <v>0.33040000000000003</v>
      </c>
      <c r="L864" s="14">
        <f>Tabela2[[#This Row],[importadosFederal]]/100</f>
        <v>4.2000000000000003E-2</v>
      </c>
      <c r="M864" s="14">
        <f>Tabela2[[#This Row],[nacionalFederal]]/100</f>
        <v>0.11840000000000001</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2" t="s">
        <v>966</v>
      </c>
      <c r="D865"/>
      <c r="E865">
        <v>0</v>
      </c>
      <c r="F865" s="32" t="s">
        <v>967</v>
      </c>
      <c r="G865">
        <v>4.2</v>
      </c>
      <c r="H865">
        <v>11.84</v>
      </c>
      <c r="I865">
        <v>17</v>
      </c>
      <c r="J865">
        <v>0</v>
      </c>
      <c r="K865" s="31">
        <f>SUM(Tabela2[[#This Row],[Tributação federal para nacionais]:[Tributação municipal]])</f>
        <v>0.33040000000000003</v>
      </c>
      <c r="L865" s="14">
        <f>Tabela2[[#This Row],[importadosFederal]]/100</f>
        <v>4.2000000000000003E-2</v>
      </c>
      <c r="M865" s="14">
        <f>Tabela2[[#This Row],[nacionalFederal]]/100</f>
        <v>0.11840000000000001</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2" t="s">
        <v>968</v>
      </c>
      <c r="D866"/>
      <c r="E866">
        <v>0</v>
      </c>
      <c r="F866" s="32" t="s">
        <v>78</v>
      </c>
      <c r="G866">
        <v>4.2</v>
      </c>
      <c r="H866">
        <v>11.84</v>
      </c>
      <c r="I866">
        <v>17</v>
      </c>
      <c r="J866">
        <v>0</v>
      </c>
      <c r="K866" s="31">
        <f>SUM(Tabela2[[#This Row],[Tributação federal para nacionais]:[Tributação municipal]])</f>
        <v>0.33040000000000003</v>
      </c>
      <c r="L866" s="14">
        <f>Tabela2[[#This Row],[importadosFederal]]/100</f>
        <v>4.2000000000000003E-2</v>
      </c>
      <c r="M866" s="14">
        <f>Tabela2[[#This Row],[nacionalFederal]]/100</f>
        <v>0.11840000000000001</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2" t="s">
        <v>969</v>
      </c>
      <c r="D867"/>
      <c r="E867">
        <v>0</v>
      </c>
      <c r="F867" s="32" t="s">
        <v>651</v>
      </c>
      <c r="G867">
        <v>4.2</v>
      </c>
      <c r="H867">
        <v>4.8</v>
      </c>
      <c r="I867">
        <v>17</v>
      </c>
      <c r="J867">
        <v>0</v>
      </c>
      <c r="K867" s="31">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2" t="s">
        <v>970</v>
      </c>
      <c r="D868"/>
      <c r="E868">
        <v>0</v>
      </c>
      <c r="F868" s="32" t="s">
        <v>160</v>
      </c>
      <c r="G868">
        <v>4.2</v>
      </c>
      <c r="H868">
        <v>10.54</v>
      </c>
      <c r="I868">
        <v>17</v>
      </c>
      <c r="J868">
        <v>0</v>
      </c>
      <c r="K868" s="31">
        <f>SUM(Tabela2[[#This Row],[Tributação federal para nacionais]:[Tributação municipal]])</f>
        <v>0.31740000000000002</v>
      </c>
      <c r="L868" s="14">
        <f>Tabela2[[#This Row],[importadosFederal]]/100</f>
        <v>4.2000000000000003E-2</v>
      </c>
      <c r="M868" s="14">
        <f>Tabela2[[#This Row],[nacionalFederal]]/100</f>
        <v>0.10539999999999999</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2" t="s">
        <v>971</v>
      </c>
      <c r="D869"/>
      <c r="E869">
        <v>0</v>
      </c>
      <c r="F869" s="32" t="s">
        <v>651</v>
      </c>
      <c r="G869">
        <v>4.2</v>
      </c>
      <c r="H869">
        <v>4.8</v>
      </c>
      <c r="I869">
        <v>17</v>
      </c>
      <c r="J869">
        <v>0</v>
      </c>
      <c r="K869" s="31">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2" t="s">
        <v>972</v>
      </c>
      <c r="D870"/>
      <c r="E870">
        <v>0</v>
      </c>
      <c r="F870" s="32" t="s">
        <v>889</v>
      </c>
      <c r="G870">
        <v>4.2</v>
      </c>
      <c r="H870">
        <v>10.54</v>
      </c>
      <c r="I870">
        <v>17</v>
      </c>
      <c r="J870">
        <v>0</v>
      </c>
      <c r="K870" s="31">
        <f>SUM(Tabela2[[#This Row],[Tributação federal para nacionais]:[Tributação municipal]])</f>
        <v>0.31740000000000002</v>
      </c>
      <c r="L870" s="14">
        <f>Tabela2[[#This Row],[importadosFederal]]/100</f>
        <v>4.2000000000000003E-2</v>
      </c>
      <c r="M870" s="14">
        <f>Tabela2[[#This Row],[nacionalFederal]]/100</f>
        <v>0.10539999999999999</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2" t="s">
        <v>973</v>
      </c>
      <c r="D871"/>
      <c r="E871">
        <v>0</v>
      </c>
      <c r="F871" s="32" t="s">
        <v>17</v>
      </c>
      <c r="G871">
        <v>4.2</v>
      </c>
      <c r="H871">
        <v>10.54</v>
      </c>
      <c r="I871">
        <v>17</v>
      </c>
      <c r="J871">
        <v>0</v>
      </c>
      <c r="K871" s="31">
        <f>SUM(Tabela2[[#This Row],[Tributação federal para nacionais]:[Tributação municipal]])</f>
        <v>0.31740000000000002</v>
      </c>
      <c r="L871" s="14">
        <f>Tabela2[[#This Row],[importadosFederal]]/100</f>
        <v>4.2000000000000003E-2</v>
      </c>
      <c r="M871" s="14">
        <f>Tabela2[[#This Row],[nacionalFederal]]/100</f>
        <v>0.10539999999999999</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2" t="s">
        <v>974</v>
      </c>
      <c r="D872"/>
      <c r="E872">
        <v>0</v>
      </c>
      <c r="F872" s="32" t="s">
        <v>656</v>
      </c>
      <c r="G872">
        <v>4.2</v>
      </c>
      <c r="H872">
        <v>4.8</v>
      </c>
      <c r="I872">
        <v>17</v>
      </c>
      <c r="J872">
        <v>0</v>
      </c>
      <c r="K872" s="31">
        <f>SUM(Tabela2[[#This Row],[Tributação federal para nacionais]:[Tributação municipal]])</f>
        <v>0.26</v>
      </c>
      <c r="L872" s="14">
        <f>Tabela2[[#This Row],[importadosFederal]]/100</f>
        <v>4.2000000000000003E-2</v>
      </c>
      <c r="M872" s="14">
        <f>Tabela2[[#This Row],[nacionalFederal]]/100</f>
        <v>4.8000000000000001E-2</v>
      </c>
      <c r="N872" s="14">
        <f>Tabela2[[#This Row],[estadual]]/100</f>
        <v>0.17</v>
      </c>
      <c r="O872" s="14">
        <f>Tabela2[[#This Row],[municipal]]/100</f>
        <v>0</v>
      </c>
      <c r="P872" s="13" t="str">
        <f>LEFT(Tabela2[[#This Row],[Código]],2)</f>
        <v>10</v>
      </c>
    </row>
    <row r="873" spans="2:16" x14ac:dyDescent="0.25">
      <c r="B873" s="11" t="str">
        <f>LOOKUP(Tabela2[[#This Row],[RESUMO]],Tabela3[Grupo],Tabela3[Meus produtos])</f>
        <v>Não</v>
      </c>
      <c r="C873" s="32" t="s">
        <v>975</v>
      </c>
      <c r="D873"/>
      <c r="E873">
        <v>0</v>
      </c>
      <c r="F873" s="32" t="s">
        <v>976</v>
      </c>
      <c r="G873">
        <v>4.2</v>
      </c>
      <c r="H873">
        <v>12.07</v>
      </c>
      <c r="I873">
        <v>17</v>
      </c>
      <c r="J873">
        <v>0</v>
      </c>
      <c r="K873" s="31">
        <f>SUM(Tabela2[[#This Row],[Tributação federal para nacionais]:[Tributação municipal]])</f>
        <v>0.3327</v>
      </c>
      <c r="L873" s="14">
        <f>Tabela2[[#This Row],[importadosFederal]]/100</f>
        <v>4.2000000000000003E-2</v>
      </c>
      <c r="M873" s="14">
        <f>Tabela2[[#This Row],[nacionalFederal]]/100</f>
        <v>0.1207</v>
      </c>
      <c r="N873" s="14">
        <f>Tabela2[[#This Row],[estadual]]/100</f>
        <v>0.17</v>
      </c>
      <c r="O873" s="14">
        <f>Tabela2[[#This Row],[municipal]]/100</f>
        <v>0</v>
      </c>
      <c r="P873" s="13" t="str">
        <f>LEFT(Tabela2[[#This Row],[Código]],2)</f>
        <v>10</v>
      </c>
    </row>
    <row r="874" spans="2:16" x14ac:dyDescent="0.25">
      <c r="B874" s="11" t="str">
        <f>LOOKUP(Tabela2[[#This Row],[RESUMO]],Tabela3[Grupo],Tabela3[Meus produtos])</f>
        <v>Não</v>
      </c>
      <c r="C874" s="32" t="s">
        <v>977</v>
      </c>
      <c r="D874"/>
      <c r="E874">
        <v>0</v>
      </c>
      <c r="F874" s="32" t="s">
        <v>978</v>
      </c>
      <c r="G874">
        <v>4.2</v>
      </c>
      <c r="H874">
        <v>12.07</v>
      </c>
      <c r="I874">
        <v>17</v>
      </c>
      <c r="J874">
        <v>0</v>
      </c>
      <c r="K874" s="31">
        <f>SUM(Tabela2[[#This Row],[Tributação federal para nacionais]:[Tributação municipal]])</f>
        <v>0.3327</v>
      </c>
      <c r="L874" s="14">
        <f>Tabela2[[#This Row],[importadosFederal]]/100</f>
        <v>4.2000000000000003E-2</v>
      </c>
      <c r="M874" s="14">
        <f>Tabela2[[#This Row],[nacionalFederal]]/100</f>
        <v>0.1207</v>
      </c>
      <c r="N874" s="14">
        <f>Tabela2[[#This Row],[estadual]]/100</f>
        <v>0.17</v>
      </c>
      <c r="O874" s="14">
        <f>Tabela2[[#This Row],[municipal]]/100</f>
        <v>0</v>
      </c>
      <c r="P874" s="13" t="str">
        <f>LEFT(Tabela2[[#This Row],[Código]],2)</f>
        <v>10</v>
      </c>
    </row>
    <row r="875" spans="2:16" x14ac:dyDescent="0.25">
      <c r="B875" s="11" t="str">
        <f>LOOKUP(Tabela2[[#This Row],[RESUMO]],Tabela3[Grupo],Tabela3[Meus produtos])</f>
        <v>Não</v>
      </c>
      <c r="C875" s="32" t="s">
        <v>979</v>
      </c>
      <c r="D875"/>
      <c r="E875">
        <v>0</v>
      </c>
      <c r="F875" s="32" t="s">
        <v>976</v>
      </c>
      <c r="G875">
        <v>4.2</v>
      </c>
      <c r="H875">
        <v>12.07</v>
      </c>
      <c r="I875">
        <v>17</v>
      </c>
      <c r="J875">
        <v>0</v>
      </c>
      <c r="K875" s="31">
        <f>SUM(Tabela2[[#This Row],[Tributação federal para nacionais]:[Tributação municipal]])</f>
        <v>0.3327</v>
      </c>
      <c r="L875" s="14">
        <f>Tabela2[[#This Row],[importadosFederal]]/100</f>
        <v>4.2000000000000003E-2</v>
      </c>
      <c r="M875" s="14">
        <f>Tabela2[[#This Row],[nacionalFederal]]/100</f>
        <v>0.1207</v>
      </c>
      <c r="N875" s="14">
        <f>Tabela2[[#This Row],[estadual]]/100</f>
        <v>0.17</v>
      </c>
      <c r="O875" s="14">
        <f>Tabela2[[#This Row],[municipal]]/100</f>
        <v>0</v>
      </c>
      <c r="P875" s="13" t="str">
        <f>LEFT(Tabela2[[#This Row],[Código]],2)</f>
        <v>10</v>
      </c>
    </row>
    <row r="876" spans="2:16" x14ac:dyDescent="0.25">
      <c r="B876" s="11" t="str">
        <f>LOOKUP(Tabela2[[#This Row],[RESUMO]],Tabela3[Grupo],Tabela3[Meus produtos])</f>
        <v>Não</v>
      </c>
      <c r="C876" s="32" t="s">
        <v>980</v>
      </c>
      <c r="D876"/>
      <c r="E876">
        <v>0</v>
      </c>
      <c r="F876" s="32" t="s">
        <v>978</v>
      </c>
      <c r="G876">
        <v>4.2</v>
      </c>
      <c r="H876">
        <v>12.07</v>
      </c>
      <c r="I876">
        <v>17</v>
      </c>
      <c r="J876">
        <v>0</v>
      </c>
      <c r="K876" s="31">
        <f>SUM(Tabela2[[#This Row],[Tributação federal para nacionais]:[Tributação municipal]])</f>
        <v>0.3327</v>
      </c>
      <c r="L876" s="14">
        <f>Tabela2[[#This Row],[importadosFederal]]/100</f>
        <v>4.2000000000000003E-2</v>
      </c>
      <c r="M876" s="14">
        <f>Tabela2[[#This Row],[nacionalFederal]]/100</f>
        <v>0.1207</v>
      </c>
      <c r="N876" s="14">
        <f>Tabela2[[#This Row],[estadual]]/100</f>
        <v>0.17</v>
      </c>
      <c r="O876" s="14">
        <f>Tabela2[[#This Row],[municipal]]/100</f>
        <v>0</v>
      </c>
      <c r="P876" s="13" t="str">
        <f>LEFT(Tabela2[[#This Row],[Código]],2)</f>
        <v>10</v>
      </c>
    </row>
    <row r="877" spans="2:16" x14ac:dyDescent="0.25">
      <c r="B877" s="11" t="str">
        <f>LOOKUP(Tabela2[[#This Row],[RESUMO]],Tabela3[Grupo],Tabela3[Meus produtos])</f>
        <v>Não</v>
      </c>
      <c r="C877" s="32" t="s">
        <v>981</v>
      </c>
      <c r="D877"/>
      <c r="E877">
        <v>0</v>
      </c>
      <c r="F877" s="32" t="s">
        <v>982</v>
      </c>
      <c r="G877">
        <v>4.2</v>
      </c>
      <c r="H877">
        <v>13.37</v>
      </c>
      <c r="I877">
        <v>17</v>
      </c>
      <c r="J877">
        <v>0</v>
      </c>
      <c r="K877" s="31">
        <f>SUM(Tabela2[[#This Row],[Tributação federal para nacionais]:[Tributação municipal]])</f>
        <v>0.34570000000000001</v>
      </c>
      <c r="L877" s="14">
        <f>Tabela2[[#This Row],[importadosFederal]]/100</f>
        <v>4.2000000000000003E-2</v>
      </c>
      <c r="M877" s="14">
        <f>Tabela2[[#This Row],[nacionalFederal]]/100</f>
        <v>0.13369999999999999</v>
      </c>
      <c r="N877" s="14">
        <f>Tabela2[[#This Row],[estadual]]/100</f>
        <v>0.17</v>
      </c>
      <c r="O877" s="14">
        <f>Tabela2[[#This Row],[municipal]]/100</f>
        <v>0</v>
      </c>
      <c r="P877" s="13" t="str">
        <f>LEFT(Tabela2[[#This Row],[Código]],2)</f>
        <v>10</v>
      </c>
    </row>
    <row r="878" spans="2:16" x14ac:dyDescent="0.25">
      <c r="B878" s="11" t="str">
        <f>LOOKUP(Tabela2[[#This Row],[RESUMO]],Tabela3[Grupo],Tabela3[Meus produtos])</f>
        <v>Não</v>
      </c>
      <c r="C878" s="32" t="s">
        <v>983</v>
      </c>
      <c r="D878"/>
      <c r="E878">
        <v>0</v>
      </c>
      <c r="F878" s="32" t="s">
        <v>17</v>
      </c>
      <c r="G878">
        <v>4.2</v>
      </c>
      <c r="H878">
        <v>12.07</v>
      </c>
      <c r="I878">
        <v>17</v>
      </c>
      <c r="J878">
        <v>0</v>
      </c>
      <c r="K878" s="31">
        <f>SUM(Tabela2[[#This Row],[Tributação federal para nacionais]:[Tributação municipal]])</f>
        <v>0.3327</v>
      </c>
      <c r="L878" s="14">
        <f>Tabela2[[#This Row],[importadosFederal]]/100</f>
        <v>4.2000000000000003E-2</v>
      </c>
      <c r="M878" s="14">
        <f>Tabela2[[#This Row],[nacionalFederal]]/100</f>
        <v>0.1207</v>
      </c>
      <c r="N878" s="14">
        <f>Tabela2[[#This Row],[estadual]]/100</f>
        <v>0.17</v>
      </c>
      <c r="O878" s="14">
        <f>Tabela2[[#This Row],[municipal]]/100</f>
        <v>0</v>
      </c>
      <c r="P878" s="13" t="str">
        <f>LEFT(Tabela2[[#This Row],[Código]],2)</f>
        <v>10</v>
      </c>
    </row>
    <row r="879" spans="2:16" x14ac:dyDescent="0.25">
      <c r="B879" s="11" t="str">
        <f>LOOKUP(Tabela2[[#This Row],[RESUMO]],Tabela3[Grupo],Tabela3[Meus produtos])</f>
        <v>Não</v>
      </c>
      <c r="C879" s="32" t="s">
        <v>984</v>
      </c>
      <c r="D879"/>
      <c r="E879">
        <v>0</v>
      </c>
      <c r="F879" s="32" t="s">
        <v>982</v>
      </c>
      <c r="G879">
        <v>4.2</v>
      </c>
      <c r="H879">
        <v>13.37</v>
      </c>
      <c r="I879">
        <v>17</v>
      </c>
      <c r="J879">
        <v>0</v>
      </c>
      <c r="K879" s="31">
        <f>SUM(Tabela2[[#This Row],[Tributação federal para nacionais]:[Tributação municipal]])</f>
        <v>0.34570000000000001</v>
      </c>
      <c r="L879" s="14">
        <f>Tabela2[[#This Row],[importadosFederal]]/100</f>
        <v>4.2000000000000003E-2</v>
      </c>
      <c r="M879" s="14">
        <f>Tabela2[[#This Row],[nacionalFederal]]/100</f>
        <v>0.13369999999999999</v>
      </c>
      <c r="N879" s="14">
        <f>Tabela2[[#This Row],[estadual]]/100</f>
        <v>0.17</v>
      </c>
      <c r="O879" s="14">
        <f>Tabela2[[#This Row],[municipal]]/100</f>
        <v>0</v>
      </c>
      <c r="P879" s="13" t="str">
        <f>LEFT(Tabela2[[#This Row],[Código]],2)</f>
        <v>10</v>
      </c>
    </row>
    <row r="880" spans="2:16" x14ac:dyDescent="0.25">
      <c r="B880" s="11" t="str">
        <f>LOOKUP(Tabela2[[#This Row],[RESUMO]],Tabela3[Grupo],Tabela3[Meus produtos])</f>
        <v>Não</v>
      </c>
      <c r="C880" s="32" t="s">
        <v>985</v>
      </c>
      <c r="D880"/>
      <c r="E880">
        <v>0</v>
      </c>
      <c r="F880" s="32" t="s">
        <v>17</v>
      </c>
      <c r="G880">
        <v>4.2</v>
      </c>
      <c r="H880">
        <v>12.07</v>
      </c>
      <c r="I880">
        <v>17</v>
      </c>
      <c r="J880">
        <v>0</v>
      </c>
      <c r="K880" s="31">
        <f>SUM(Tabela2[[#This Row],[Tributação federal para nacionais]:[Tributação municipal]])</f>
        <v>0.3327</v>
      </c>
      <c r="L880" s="14">
        <f>Tabela2[[#This Row],[importadosFederal]]/100</f>
        <v>4.2000000000000003E-2</v>
      </c>
      <c r="M880" s="14">
        <f>Tabela2[[#This Row],[nacionalFederal]]/100</f>
        <v>0.1207</v>
      </c>
      <c r="N880" s="14">
        <f>Tabela2[[#This Row],[estadual]]/100</f>
        <v>0.17</v>
      </c>
      <c r="O880" s="14">
        <f>Tabela2[[#This Row],[municipal]]/100</f>
        <v>0</v>
      </c>
      <c r="P880" s="13" t="str">
        <f>LEFT(Tabela2[[#This Row],[Código]],2)</f>
        <v>10</v>
      </c>
    </row>
    <row r="881" spans="2:16" x14ac:dyDescent="0.25">
      <c r="B881" s="11" t="str">
        <f>LOOKUP(Tabela2[[#This Row],[RESUMO]],Tabela3[Grupo],Tabela3[Meus produtos])</f>
        <v>Não</v>
      </c>
      <c r="C881" s="32" t="s">
        <v>986</v>
      </c>
      <c r="D881"/>
      <c r="E881">
        <v>0</v>
      </c>
      <c r="F881" s="32" t="s">
        <v>987</v>
      </c>
      <c r="G881">
        <v>4.2</v>
      </c>
      <c r="H881">
        <v>12.07</v>
      </c>
      <c r="I881">
        <v>17</v>
      </c>
      <c r="J881">
        <v>0</v>
      </c>
      <c r="K881" s="31">
        <f>SUM(Tabela2[[#This Row],[Tributação federal para nacionais]:[Tributação municipal]])</f>
        <v>0.3327</v>
      </c>
      <c r="L881" s="14">
        <f>Tabela2[[#This Row],[importadosFederal]]/100</f>
        <v>4.2000000000000003E-2</v>
      </c>
      <c r="M881" s="14">
        <f>Tabela2[[#This Row],[nacionalFederal]]/100</f>
        <v>0.1207</v>
      </c>
      <c r="N881" s="14">
        <f>Tabela2[[#This Row],[estadual]]/100</f>
        <v>0.17</v>
      </c>
      <c r="O881" s="14">
        <f>Tabela2[[#This Row],[municipal]]/100</f>
        <v>0</v>
      </c>
      <c r="P881" s="13" t="str">
        <f>LEFT(Tabela2[[#This Row],[Código]],2)</f>
        <v>10</v>
      </c>
    </row>
    <row r="882" spans="2:16" x14ac:dyDescent="0.25">
      <c r="B882" s="11" t="str">
        <f>LOOKUP(Tabela2[[#This Row],[RESUMO]],Tabela3[Grupo],Tabela3[Meus produtos])</f>
        <v>Não</v>
      </c>
      <c r="C882" s="32" t="s">
        <v>988</v>
      </c>
      <c r="D882"/>
      <c r="E882">
        <v>0</v>
      </c>
      <c r="F882" s="32" t="s">
        <v>651</v>
      </c>
      <c r="G882">
        <v>4.2</v>
      </c>
      <c r="H882">
        <v>4.8</v>
      </c>
      <c r="I882">
        <v>17</v>
      </c>
      <c r="J882">
        <v>0</v>
      </c>
      <c r="K882" s="31">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2" t="s">
        <v>989</v>
      </c>
      <c r="D883"/>
      <c r="E883">
        <v>0</v>
      </c>
      <c r="F883" s="32" t="s">
        <v>13</v>
      </c>
      <c r="G883">
        <v>4.2</v>
      </c>
      <c r="H883">
        <v>10.54</v>
      </c>
      <c r="I883">
        <v>17</v>
      </c>
      <c r="J883">
        <v>0</v>
      </c>
      <c r="K883" s="31">
        <f>SUM(Tabela2[[#This Row],[Tributação federal para nacionais]:[Tributação municipal]])</f>
        <v>0.31740000000000002</v>
      </c>
      <c r="L883" s="14">
        <f>Tabela2[[#This Row],[importadosFederal]]/100</f>
        <v>4.2000000000000003E-2</v>
      </c>
      <c r="M883" s="14">
        <f>Tabela2[[#This Row],[nacionalFederal]]/100</f>
        <v>0.10539999999999999</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2" t="s">
        <v>990</v>
      </c>
      <c r="D884"/>
      <c r="E884">
        <v>0</v>
      </c>
      <c r="F884" s="32" t="s">
        <v>656</v>
      </c>
      <c r="G884">
        <v>4.2</v>
      </c>
      <c r="H884">
        <v>4.8</v>
      </c>
      <c r="I884">
        <v>17</v>
      </c>
      <c r="J884">
        <v>0</v>
      </c>
      <c r="K884" s="31">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2" t="s">
        <v>991</v>
      </c>
      <c r="D885"/>
      <c r="E885">
        <v>0</v>
      </c>
      <c r="F885" s="32" t="s">
        <v>17</v>
      </c>
      <c r="G885">
        <v>4.2</v>
      </c>
      <c r="H885">
        <v>10.54</v>
      </c>
      <c r="I885">
        <v>17</v>
      </c>
      <c r="J885">
        <v>0</v>
      </c>
      <c r="K885" s="31">
        <f>SUM(Tabela2[[#This Row],[Tributação federal para nacionais]:[Tributação municipal]])</f>
        <v>0.31740000000000002</v>
      </c>
      <c r="L885" s="14">
        <f>Tabela2[[#This Row],[importadosFederal]]/100</f>
        <v>4.2000000000000003E-2</v>
      </c>
      <c r="M885" s="14">
        <f>Tabela2[[#This Row],[nacionalFederal]]/100</f>
        <v>0.10539999999999999</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2" t="s">
        <v>17149</v>
      </c>
      <c r="D886"/>
      <c r="E886">
        <v>0</v>
      </c>
      <c r="F886" s="32" t="s">
        <v>957</v>
      </c>
      <c r="G886">
        <v>4.2</v>
      </c>
      <c r="H886">
        <v>4.8</v>
      </c>
      <c r="I886">
        <v>17</v>
      </c>
      <c r="J886">
        <v>0</v>
      </c>
      <c r="K886" s="31">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2" t="s">
        <v>17150</v>
      </c>
      <c r="D887"/>
      <c r="E887">
        <v>0</v>
      </c>
      <c r="F887" s="32" t="s">
        <v>9</v>
      </c>
      <c r="G887">
        <v>4.2</v>
      </c>
      <c r="H887">
        <v>4.8</v>
      </c>
      <c r="I887">
        <v>17</v>
      </c>
      <c r="J887">
        <v>0</v>
      </c>
      <c r="K887" s="31">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2" t="s">
        <v>17151</v>
      </c>
      <c r="D888"/>
      <c r="E888">
        <v>0</v>
      </c>
      <c r="F888" s="32" t="s">
        <v>17</v>
      </c>
      <c r="G888">
        <v>4.2</v>
      </c>
      <c r="H888">
        <v>10.54</v>
      </c>
      <c r="I888">
        <v>17</v>
      </c>
      <c r="J888">
        <v>0</v>
      </c>
      <c r="K888" s="31">
        <f>SUM(Tabela2[[#This Row],[Tributação federal para nacionais]:[Tributação municipal]])</f>
        <v>0.31740000000000002</v>
      </c>
      <c r="L888" s="14">
        <f>Tabela2[[#This Row],[importadosFederal]]/100</f>
        <v>4.2000000000000003E-2</v>
      </c>
      <c r="M888" s="14">
        <f>Tabela2[[#This Row],[nacionalFederal]]/100</f>
        <v>0.10539999999999999</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2" t="s">
        <v>17152</v>
      </c>
      <c r="D889"/>
      <c r="E889">
        <v>0</v>
      </c>
      <c r="F889" s="32" t="s">
        <v>17</v>
      </c>
      <c r="G889">
        <v>4.2</v>
      </c>
      <c r="H889">
        <v>10.54</v>
      </c>
      <c r="I889">
        <v>17</v>
      </c>
      <c r="J889">
        <v>0</v>
      </c>
      <c r="K889" s="31">
        <f>SUM(Tabela2[[#This Row],[Tributação federal para nacionais]:[Tributação municipal]])</f>
        <v>0.31740000000000002</v>
      </c>
      <c r="L889" s="14">
        <f>Tabela2[[#This Row],[importadosFederal]]/100</f>
        <v>4.2000000000000003E-2</v>
      </c>
      <c r="M889" s="14">
        <f>Tabela2[[#This Row],[nacionalFederal]]/100</f>
        <v>0.10539999999999999</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2" t="s">
        <v>992</v>
      </c>
      <c r="D890"/>
      <c r="E890">
        <v>0</v>
      </c>
      <c r="F890" s="32" t="s">
        <v>656</v>
      </c>
      <c r="G890">
        <v>4.2</v>
      </c>
      <c r="H890">
        <v>4.8</v>
      </c>
      <c r="I890">
        <v>17</v>
      </c>
      <c r="J890">
        <v>0</v>
      </c>
      <c r="K890" s="31">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2" t="s">
        <v>993</v>
      </c>
      <c r="D891"/>
      <c r="E891">
        <v>0</v>
      </c>
      <c r="F891" s="32" t="s">
        <v>17</v>
      </c>
      <c r="G891">
        <v>4.2</v>
      </c>
      <c r="H891">
        <v>10.54</v>
      </c>
      <c r="I891">
        <v>17</v>
      </c>
      <c r="J891">
        <v>0</v>
      </c>
      <c r="K891" s="31">
        <f>SUM(Tabela2[[#This Row],[Tributação federal para nacionais]:[Tributação municipal]])</f>
        <v>0.31740000000000002</v>
      </c>
      <c r="L891" s="14">
        <f>Tabela2[[#This Row],[importadosFederal]]/100</f>
        <v>4.2000000000000003E-2</v>
      </c>
      <c r="M891" s="14">
        <f>Tabela2[[#This Row],[nacionalFederal]]/100</f>
        <v>0.10539999999999999</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2" t="s">
        <v>994</v>
      </c>
      <c r="D892"/>
      <c r="E892">
        <v>0</v>
      </c>
      <c r="F892" s="32" t="s">
        <v>656</v>
      </c>
      <c r="G892">
        <v>4.2</v>
      </c>
      <c r="H892">
        <v>4.8</v>
      </c>
      <c r="I892">
        <v>17</v>
      </c>
      <c r="J892">
        <v>0</v>
      </c>
      <c r="K892" s="31">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2" t="s">
        <v>995</v>
      </c>
      <c r="D893"/>
      <c r="E893">
        <v>0</v>
      </c>
      <c r="F893" s="32" t="s">
        <v>17</v>
      </c>
      <c r="G893">
        <v>4.2</v>
      </c>
      <c r="H893">
        <v>10.54</v>
      </c>
      <c r="I893">
        <v>17</v>
      </c>
      <c r="J893">
        <v>0</v>
      </c>
      <c r="K893" s="31">
        <f>SUM(Tabela2[[#This Row],[Tributação federal para nacionais]:[Tributação municipal]])</f>
        <v>0.31740000000000002</v>
      </c>
      <c r="L893" s="14">
        <f>Tabela2[[#This Row],[importadosFederal]]/100</f>
        <v>4.2000000000000003E-2</v>
      </c>
      <c r="M893" s="14">
        <f>Tabela2[[#This Row],[nacionalFederal]]/100</f>
        <v>0.10539999999999999</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2" t="s">
        <v>996</v>
      </c>
      <c r="D894"/>
      <c r="E894">
        <v>0</v>
      </c>
      <c r="F894" s="32" t="s">
        <v>656</v>
      </c>
      <c r="G894">
        <v>4.2</v>
      </c>
      <c r="H894">
        <v>4.8</v>
      </c>
      <c r="I894">
        <v>17</v>
      </c>
      <c r="J894">
        <v>0</v>
      </c>
      <c r="K894" s="31">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2" t="s">
        <v>997</v>
      </c>
      <c r="D895"/>
      <c r="E895">
        <v>0</v>
      </c>
      <c r="F895" s="32" t="s">
        <v>17</v>
      </c>
      <c r="G895">
        <v>4.2</v>
      </c>
      <c r="H895">
        <v>10.54</v>
      </c>
      <c r="I895">
        <v>17</v>
      </c>
      <c r="J895">
        <v>0</v>
      </c>
      <c r="K895" s="31">
        <f>SUM(Tabela2[[#This Row],[Tributação federal para nacionais]:[Tributação municipal]])</f>
        <v>0.31740000000000002</v>
      </c>
      <c r="L895" s="14">
        <f>Tabela2[[#This Row],[importadosFederal]]/100</f>
        <v>4.2000000000000003E-2</v>
      </c>
      <c r="M895" s="14">
        <f>Tabela2[[#This Row],[nacionalFederal]]/100</f>
        <v>0.10539999999999999</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2" t="s">
        <v>998</v>
      </c>
      <c r="D896"/>
      <c r="E896">
        <v>0</v>
      </c>
      <c r="F896" s="32" t="s">
        <v>656</v>
      </c>
      <c r="G896">
        <v>4.2</v>
      </c>
      <c r="H896">
        <v>4.8</v>
      </c>
      <c r="I896">
        <v>17</v>
      </c>
      <c r="J896">
        <v>0</v>
      </c>
      <c r="K896" s="31">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2" t="s">
        <v>999</v>
      </c>
      <c r="D897"/>
      <c r="E897">
        <v>0</v>
      </c>
      <c r="F897" s="32" t="s">
        <v>17</v>
      </c>
      <c r="G897">
        <v>4.2</v>
      </c>
      <c r="H897">
        <v>10.54</v>
      </c>
      <c r="I897">
        <v>17</v>
      </c>
      <c r="J897">
        <v>0</v>
      </c>
      <c r="K897" s="31">
        <f>SUM(Tabela2[[#This Row],[Tributação federal para nacionais]:[Tributação municipal]])</f>
        <v>0.31740000000000002</v>
      </c>
      <c r="L897" s="14">
        <f>Tabela2[[#This Row],[importadosFederal]]/100</f>
        <v>4.2000000000000003E-2</v>
      </c>
      <c r="M897" s="14">
        <f>Tabela2[[#This Row],[nacionalFederal]]/100</f>
        <v>0.10539999999999999</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2" t="s">
        <v>1000</v>
      </c>
      <c r="D898"/>
      <c r="E898">
        <v>0</v>
      </c>
      <c r="F898" s="32" t="s">
        <v>656</v>
      </c>
      <c r="G898">
        <v>4.2</v>
      </c>
      <c r="H898">
        <v>4.8</v>
      </c>
      <c r="I898">
        <v>17</v>
      </c>
      <c r="J898">
        <v>0</v>
      </c>
      <c r="K898" s="31">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2" t="s">
        <v>1001</v>
      </c>
      <c r="D899"/>
      <c r="E899">
        <v>0</v>
      </c>
      <c r="F899" s="32" t="s">
        <v>17</v>
      </c>
      <c r="G899">
        <v>4.2</v>
      </c>
      <c r="H899">
        <v>10.54</v>
      </c>
      <c r="I899">
        <v>17</v>
      </c>
      <c r="J899">
        <v>0</v>
      </c>
      <c r="K899" s="31">
        <f>SUM(Tabela2[[#This Row],[Tributação federal para nacionais]:[Tributação municipal]])</f>
        <v>0.31740000000000002</v>
      </c>
      <c r="L899" s="14">
        <f>Tabela2[[#This Row],[importadosFederal]]/100</f>
        <v>4.2000000000000003E-2</v>
      </c>
      <c r="M899" s="14">
        <f>Tabela2[[#This Row],[nacionalFederal]]/100</f>
        <v>0.10539999999999999</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2" t="s">
        <v>1002</v>
      </c>
      <c r="D900"/>
      <c r="E900">
        <v>0</v>
      </c>
      <c r="F900" s="32" t="s">
        <v>1003</v>
      </c>
      <c r="G900">
        <v>4.2</v>
      </c>
      <c r="H900">
        <v>12.3</v>
      </c>
      <c r="I900">
        <v>17</v>
      </c>
      <c r="J900">
        <v>0</v>
      </c>
      <c r="K900" s="31">
        <f>SUM(Tabela2[[#This Row],[Tributação federal para nacionais]:[Tributação municipal]])</f>
        <v>0.33500000000000002</v>
      </c>
      <c r="L900" s="14">
        <f>Tabela2[[#This Row],[importadosFederal]]/100</f>
        <v>4.2000000000000003E-2</v>
      </c>
      <c r="M900" s="14">
        <f>Tabela2[[#This Row],[nacionalFederal]]/100</f>
        <v>0.12300000000000001</v>
      </c>
      <c r="N900" s="14">
        <f>Tabela2[[#This Row],[estadual]]/100</f>
        <v>0.17</v>
      </c>
      <c r="O900" s="14">
        <f>Tabela2[[#This Row],[municipal]]/100</f>
        <v>0</v>
      </c>
      <c r="P900" s="13" t="str">
        <f>LEFT(Tabela2[[#This Row],[Código]],2)</f>
        <v>11</v>
      </c>
    </row>
    <row r="901" spans="2:16" x14ac:dyDescent="0.25">
      <c r="B901" s="11" t="str">
        <f>LOOKUP(Tabela2[[#This Row],[RESUMO]],Tabela3[Grupo],Tabela3[Meus produtos])</f>
        <v>Não</v>
      </c>
      <c r="C901" s="32" t="s">
        <v>1004</v>
      </c>
      <c r="D901"/>
      <c r="E901">
        <v>0</v>
      </c>
      <c r="F901" s="32" t="s">
        <v>17153</v>
      </c>
      <c r="G901">
        <v>13.45</v>
      </c>
      <c r="H901">
        <v>21.55</v>
      </c>
      <c r="I901">
        <v>17</v>
      </c>
      <c r="J901">
        <v>0</v>
      </c>
      <c r="K901" s="31">
        <f>SUM(Tabela2[[#This Row],[Tributação federal para nacionais]:[Tributação municipal]])</f>
        <v>0.52</v>
      </c>
      <c r="L901" s="14">
        <f>Tabela2[[#This Row],[importadosFederal]]/100</f>
        <v>0.13449999999999998</v>
      </c>
      <c r="M901" s="14">
        <f>Tabela2[[#This Row],[nacionalFederal]]/100</f>
        <v>0.2155</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2" t="s">
        <v>1005</v>
      </c>
      <c r="D902"/>
      <c r="E902">
        <v>0</v>
      </c>
      <c r="F902" s="32" t="s">
        <v>1006</v>
      </c>
      <c r="G902">
        <v>4.2</v>
      </c>
      <c r="H902">
        <v>10.89</v>
      </c>
      <c r="I902">
        <v>17</v>
      </c>
      <c r="J902">
        <v>0</v>
      </c>
      <c r="K902" s="31">
        <f>SUM(Tabela2[[#This Row],[Tributação federal para nacionais]:[Tributação municipal]])</f>
        <v>0.32090000000000002</v>
      </c>
      <c r="L902" s="14">
        <f>Tabela2[[#This Row],[importadosFederal]]/100</f>
        <v>4.2000000000000003E-2</v>
      </c>
      <c r="M902" s="14">
        <f>Tabela2[[#This Row],[nacionalFederal]]/100</f>
        <v>0.10890000000000001</v>
      </c>
      <c r="N902" s="14">
        <f>Tabela2[[#This Row],[estadual]]/100</f>
        <v>0.17</v>
      </c>
      <c r="O902" s="14">
        <f>Tabela2[[#This Row],[municipal]]/100</f>
        <v>0</v>
      </c>
      <c r="P902" s="13" t="str">
        <f>LEFT(Tabela2[[#This Row],[Código]],2)</f>
        <v>11</v>
      </c>
    </row>
    <row r="903" spans="2:16" x14ac:dyDescent="0.25">
      <c r="B903" s="11" t="str">
        <f>LOOKUP(Tabela2[[#This Row],[RESUMO]],Tabela3[Grupo],Tabela3[Meus produtos])</f>
        <v>Não</v>
      </c>
      <c r="C903" s="32" t="s">
        <v>1007</v>
      </c>
      <c r="D903"/>
      <c r="E903">
        <v>0</v>
      </c>
      <c r="F903" s="32" t="s">
        <v>160</v>
      </c>
      <c r="G903">
        <v>13.45</v>
      </c>
      <c r="H903">
        <v>20.14</v>
      </c>
      <c r="I903">
        <v>17</v>
      </c>
      <c r="J903">
        <v>0</v>
      </c>
      <c r="K903" s="31">
        <f>SUM(Tabela2[[#This Row],[Tributação federal para nacionais]:[Tributação municipal]])</f>
        <v>0.50590000000000002</v>
      </c>
      <c r="L903" s="14">
        <f>Tabela2[[#This Row],[importadosFederal]]/100</f>
        <v>0.13449999999999998</v>
      </c>
      <c r="M903" s="14">
        <f>Tabela2[[#This Row],[nacionalFederal]]/100</f>
        <v>0.2014</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2" t="s">
        <v>1008</v>
      </c>
      <c r="D904"/>
      <c r="E904">
        <v>0</v>
      </c>
      <c r="F904" s="32" t="s">
        <v>1009</v>
      </c>
      <c r="G904">
        <v>13.45</v>
      </c>
      <c r="H904">
        <v>20.41</v>
      </c>
      <c r="I904">
        <v>17</v>
      </c>
      <c r="J904">
        <v>0</v>
      </c>
      <c r="K904" s="31">
        <f>SUM(Tabela2[[#This Row],[Tributação federal para nacionais]:[Tributação municipal]])</f>
        <v>0.50860000000000005</v>
      </c>
      <c r="L904" s="14">
        <f>Tabela2[[#This Row],[importadosFederal]]/100</f>
        <v>0.13449999999999998</v>
      </c>
      <c r="M904" s="14">
        <f>Tabela2[[#This Row],[nacionalFederal]]/100</f>
        <v>0.2041</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2" t="s">
        <v>1010</v>
      </c>
      <c r="D905"/>
      <c r="E905">
        <v>0</v>
      </c>
      <c r="F905" s="32" t="s">
        <v>1011</v>
      </c>
      <c r="G905">
        <v>4.2</v>
      </c>
      <c r="H905">
        <v>11.16</v>
      </c>
      <c r="I905">
        <v>17</v>
      </c>
      <c r="J905">
        <v>0</v>
      </c>
      <c r="K905" s="31">
        <f>SUM(Tabela2[[#This Row],[Tributação federal para nacionais]:[Tributação municipal]])</f>
        <v>0.3236</v>
      </c>
      <c r="L905" s="14">
        <f>Tabela2[[#This Row],[importadosFederal]]/100</f>
        <v>4.2000000000000003E-2</v>
      </c>
      <c r="M905" s="14">
        <f>Tabela2[[#This Row],[nacionalFederal]]/100</f>
        <v>0.1116</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2" t="s">
        <v>1012</v>
      </c>
      <c r="D906"/>
      <c r="E906">
        <v>0</v>
      </c>
      <c r="F906" s="32" t="s">
        <v>1013</v>
      </c>
      <c r="G906">
        <v>13.45</v>
      </c>
      <c r="H906">
        <v>20.41</v>
      </c>
      <c r="I906">
        <v>17</v>
      </c>
      <c r="J906">
        <v>0</v>
      </c>
      <c r="K906" s="31">
        <f>SUM(Tabela2[[#This Row],[Tributação federal para nacionais]:[Tributação municipal]])</f>
        <v>0.50860000000000005</v>
      </c>
      <c r="L906" s="14">
        <f>Tabela2[[#This Row],[importadosFederal]]/100</f>
        <v>0.13449999999999998</v>
      </c>
      <c r="M906" s="14">
        <f>Tabela2[[#This Row],[nacionalFederal]]/100</f>
        <v>0.2041</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2" t="s">
        <v>1014</v>
      </c>
      <c r="D907"/>
      <c r="E907">
        <v>0</v>
      </c>
      <c r="F907" s="32" t="s">
        <v>1015</v>
      </c>
      <c r="G907">
        <v>13.45</v>
      </c>
      <c r="H907">
        <v>20.41</v>
      </c>
      <c r="I907">
        <v>17</v>
      </c>
      <c r="J907">
        <v>0</v>
      </c>
      <c r="K907" s="31">
        <f>SUM(Tabela2[[#This Row],[Tributação federal para nacionais]:[Tributação municipal]])</f>
        <v>0.50860000000000005</v>
      </c>
      <c r="L907" s="14">
        <f>Tabela2[[#This Row],[importadosFederal]]/100</f>
        <v>0.13449999999999998</v>
      </c>
      <c r="M907" s="14">
        <f>Tabela2[[#This Row],[nacionalFederal]]/100</f>
        <v>0.2041</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2" t="s">
        <v>1016</v>
      </c>
      <c r="D908"/>
      <c r="E908">
        <v>0</v>
      </c>
      <c r="F908" s="32" t="s">
        <v>1017</v>
      </c>
      <c r="G908">
        <v>13.45</v>
      </c>
      <c r="H908">
        <v>20.14</v>
      </c>
      <c r="I908">
        <v>17</v>
      </c>
      <c r="J908">
        <v>0</v>
      </c>
      <c r="K908" s="31">
        <f>SUM(Tabela2[[#This Row],[Tributação federal para nacionais]:[Tributação municipal]])</f>
        <v>0.50590000000000002</v>
      </c>
      <c r="L908" s="14">
        <f>Tabela2[[#This Row],[importadosFederal]]/100</f>
        <v>0.13449999999999998</v>
      </c>
      <c r="M908" s="14">
        <f>Tabela2[[#This Row],[nacionalFederal]]/100</f>
        <v>0.2014</v>
      </c>
      <c r="N908" s="14">
        <f>Tabela2[[#This Row],[estadual]]/100</f>
        <v>0.17</v>
      </c>
      <c r="O908" s="14">
        <f>Tabela2[[#This Row],[municipal]]/100</f>
        <v>0</v>
      </c>
      <c r="P908" s="13" t="str">
        <f>LEFT(Tabela2[[#This Row],[Código]],2)</f>
        <v>11</v>
      </c>
    </row>
    <row r="909" spans="2:16" x14ac:dyDescent="0.25">
      <c r="B909" s="11" t="str">
        <f>LOOKUP(Tabela2[[#This Row],[RESUMO]],Tabela3[Grupo],Tabela3[Meus produtos])</f>
        <v>Não</v>
      </c>
      <c r="C909" s="32" t="s">
        <v>1018</v>
      </c>
      <c r="D909"/>
      <c r="E909">
        <v>0</v>
      </c>
      <c r="F909" s="32" t="s">
        <v>1013</v>
      </c>
      <c r="G909">
        <v>4.2</v>
      </c>
      <c r="H909">
        <v>10.89</v>
      </c>
      <c r="I909">
        <v>17</v>
      </c>
      <c r="J909">
        <v>0</v>
      </c>
      <c r="K909" s="31">
        <f>SUM(Tabela2[[#This Row],[Tributação federal para nacionais]:[Tributação municipal]])</f>
        <v>0.32090000000000002</v>
      </c>
      <c r="L909" s="14">
        <f>Tabela2[[#This Row],[importadosFederal]]/100</f>
        <v>4.2000000000000003E-2</v>
      </c>
      <c r="M909" s="14">
        <f>Tabela2[[#This Row],[nacionalFederal]]/100</f>
        <v>0.10890000000000001</v>
      </c>
      <c r="N909" s="14">
        <f>Tabela2[[#This Row],[estadual]]/100</f>
        <v>0.17</v>
      </c>
      <c r="O909" s="14">
        <f>Tabela2[[#This Row],[municipal]]/100</f>
        <v>0</v>
      </c>
      <c r="P909" s="13" t="str">
        <f>LEFT(Tabela2[[#This Row],[Código]],2)</f>
        <v>11</v>
      </c>
    </row>
    <row r="910" spans="2:16" x14ac:dyDescent="0.25">
      <c r="B910" s="11" t="str">
        <f>LOOKUP(Tabela2[[#This Row],[RESUMO]],Tabela3[Grupo],Tabela3[Meus produtos])</f>
        <v>Não</v>
      </c>
      <c r="C910" s="32" t="s">
        <v>1019</v>
      </c>
      <c r="D910"/>
      <c r="E910">
        <v>0</v>
      </c>
      <c r="F910" s="32" t="s">
        <v>1017</v>
      </c>
      <c r="G910">
        <v>13.45</v>
      </c>
      <c r="H910">
        <v>20.14</v>
      </c>
      <c r="I910">
        <v>17</v>
      </c>
      <c r="J910">
        <v>0</v>
      </c>
      <c r="K910" s="31">
        <f>SUM(Tabela2[[#This Row],[Tributação federal para nacionais]:[Tributação municipal]])</f>
        <v>0.50590000000000002</v>
      </c>
      <c r="L910" s="14">
        <f>Tabela2[[#This Row],[importadosFederal]]/100</f>
        <v>0.13449999999999998</v>
      </c>
      <c r="M910" s="14">
        <f>Tabela2[[#This Row],[nacionalFederal]]/100</f>
        <v>0.2014</v>
      </c>
      <c r="N910" s="14">
        <f>Tabela2[[#This Row],[estadual]]/100</f>
        <v>0.17</v>
      </c>
      <c r="O910" s="14">
        <f>Tabela2[[#This Row],[municipal]]/100</f>
        <v>0</v>
      </c>
      <c r="P910" s="13" t="str">
        <f>LEFT(Tabela2[[#This Row],[Código]],2)</f>
        <v>11</v>
      </c>
    </row>
    <row r="911" spans="2:16" x14ac:dyDescent="0.25">
      <c r="B911" s="11" t="str">
        <f>LOOKUP(Tabela2[[#This Row],[RESUMO]],Tabela3[Grupo],Tabela3[Meus produtos])</f>
        <v>Não</v>
      </c>
      <c r="C911" s="32" t="s">
        <v>1020</v>
      </c>
      <c r="D911"/>
      <c r="E911">
        <v>0</v>
      </c>
      <c r="F911" s="32" t="s">
        <v>1011</v>
      </c>
      <c r="G911">
        <v>13.45</v>
      </c>
      <c r="H911">
        <v>20.14</v>
      </c>
      <c r="I911">
        <v>17</v>
      </c>
      <c r="J911">
        <v>0</v>
      </c>
      <c r="K911" s="31">
        <f>SUM(Tabela2[[#This Row],[Tributação federal para nacionais]:[Tributação municipal]])</f>
        <v>0.50590000000000002</v>
      </c>
      <c r="L911" s="14">
        <f>Tabela2[[#This Row],[importadosFederal]]/100</f>
        <v>0.13449999999999998</v>
      </c>
      <c r="M911" s="14">
        <f>Tabela2[[#This Row],[nacionalFederal]]/100</f>
        <v>0.2014</v>
      </c>
      <c r="N911" s="14">
        <f>Tabela2[[#This Row],[estadual]]/100</f>
        <v>0.17</v>
      </c>
      <c r="O911" s="14">
        <f>Tabela2[[#This Row],[municipal]]/100</f>
        <v>0</v>
      </c>
      <c r="P911" s="13" t="str">
        <f>LEFT(Tabela2[[#This Row],[Código]],2)</f>
        <v>11</v>
      </c>
    </row>
    <row r="912" spans="2:16" x14ac:dyDescent="0.25">
      <c r="B912" s="11" t="str">
        <f>LOOKUP(Tabela2[[#This Row],[RESUMO]],Tabela3[Grupo],Tabela3[Meus produtos])</f>
        <v>Não</v>
      </c>
      <c r="C912" s="32" t="s">
        <v>1021</v>
      </c>
      <c r="D912"/>
      <c r="E912">
        <v>0</v>
      </c>
      <c r="F912" s="32" t="s">
        <v>1013</v>
      </c>
      <c r="G912">
        <v>13.45</v>
      </c>
      <c r="H912">
        <v>20.14</v>
      </c>
      <c r="I912">
        <v>17</v>
      </c>
      <c r="J912">
        <v>0</v>
      </c>
      <c r="K912" s="31">
        <f>SUM(Tabela2[[#This Row],[Tributação federal para nacionais]:[Tributação municipal]])</f>
        <v>0.50590000000000002</v>
      </c>
      <c r="L912" s="14">
        <f>Tabela2[[#This Row],[importadosFederal]]/100</f>
        <v>0.13449999999999998</v>
      </c>
      <c r="M912" s="14">
        <f>Tabela2[[#This Row],[nacionalFederal]]/100</f>
        <v>0.2014</v>
      </c>
      <c r="N912" s="14">
        <f>Tabela2[[#This Row],[estadual]]/100</f>
        <v>0.17</v>
      </c>
      <c r="O912" s="14">
        <f>Tabela2[[#This Row],[municipal]]/100</f>
        <v>0</v>
      </c>
      <c r="P912" s="13" t="str">
        <f>LEFT(Tabela2[[#This Row],[Código]],2)</f>
        <v>11</v>
      </c>
    </row>
    <row r="913" spans="2:16" x14ac:dyDescent="0.25">
      <c r="B913" s="11" t="str">
        <f>LOOKUP(Tabela2[[#This Row],[RESUMO]],Tabela3[Grupo],Tabela3[Meus produtos])</f>
        <v>Não</v>
      </c>
      <c r="C913" s="32" t="s">
        <v>1022</v>
      </c>
      <c r="D913"/>
      <c r="E913">
        <v>0</v>
      </c>
      <c r="F913" s="32" t="s">
        <v>1023</v>
      </c>
      <c r="G913">
        <v>13.45</v>
      </c>
      <c r="H913">
        <v>20.14</v>
      </c>
      <c r="I913">
        <v>17</v>
      </c>
      <c r="J913">
        <v>0</v>
      </c>
      <c r="K913" s="31">
        <f>SUM(Tabela2[[#This Row],[Tributação federal para nacionais]:[Tributação municipal]])</f>
        <v>0.50590000000000002</v>
      </c>
      <c r="L913" s="14">
        <f>Tabela2[[#This Row],[importadosFederal]]/100</f>
        <v>0.13449999999999998</v>
      </c>
      <c r="M913" s="14">
        <f>Tabela2[[#This Row],[nacionalFederal]]/100</f>
        <v>0.2014</v>
      </c>
      <c r="N913" s="14">
        <f>Tabela2[[#This Row],[estadual]]/100</f>
        <v>0.17</v>
      </c>
      <c r="O913" s="14">
        <f>Tabela2[[#This Row],[municipal]]/100</f>
        <v>0</v>
      </c>
      <c r="P913" s="13" t="str">
        <f>LEFT(Tabela2[[#This Row],[Código]],2)</f>
        <v>11</v>
      </c>
    </row>
    <row r="914" spans="2:16" x14ac:dyDescent="0.25">
      <c r="B914" s="11" t="str">
        <f>LOOKUP(Tabela2[[#This Row],[RESUMO]],Tabela3[Grupo],Tabela3[Meus produtos])</f>
        <v>Não</v>
      </c>
      <c r="C914" s="32" t="s">
        <v>1024</v>
      </c>
      <c r="D914"/>
      <c r="E914">
        <v>0</v>
      </c>
      <c r="F914" s="32" t="s">
        <v>1025</v>
      </c>
      <c r="G914">
        <v>13.45</v>
      </c>
      <c r="H914">
        <v>21.55</v>
      </c>
      <c r="I914">
        <v>17</v>
      </c>
      <c r="J914">
        <v>0</v>
      </c>
      <c r="K914" s="31">
        <f>SUM(Tabela2[[#This Row],[Tributação federal para nacionais]:[Tributação municipal]])</f>
        <v>0.52</v>
      </c>
      <c r="L914" s="14">
        <f>Tabela2[[#This Row],[importadosFederal]]/100</f>
        <v>0.13449999999999998</v>
      </c>
      <c r="M914" s="14">
        <f>Tabela2[[#This Row],[nacionalFederal]]/100</f>
        <v>0.2155</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2" t="s">
        <v>1026</v>
      </c>
      <c r="D915"/>
      <c r="E915">
        <v>0</v>
      </c>
      <c r="F915" s="32" t="s">
        <v>1027</v>
      </c>
      <c r="G915">
        <v>13.45</v>
      </c>
      <c r="H915">
        <v>21.55</v>
      </c>
      <c r="I915">
        <v>17</v>
      </c>
      <c r="J915">
        <v>0</v>
      </c>
      <c r="K915" s="31">
        <f>SUM(Tabela2[[#This Row],[Tributação federal para nacionais]:[Tributação municipal]])</f>
        <v>0.52</v>
      </c>
      <c r="L915" s="14">
        <f>Tabela2[[#This Row],[importadosFederal]]/100</f>
        <v>0.13449999999999998</v>
      </c>
      <c r="M915" s="14">
        <f>Tabela2[[#This Row],[nacionalFederal]]/100</f>
        <v>0.2155</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2" t="s">
        <v>1028</v>
      </c>
      <c r="D916"/>
      <c r="E916">
        <v>0</v>
      </c>
      <c r="F916" s="32" t="s">
        <v>1029</v>
      </c>
      <c r="G916">
        <v>13.45</v>
      </c>
      <c r="H916">
        <v>20.41</v>
      </c>
      <c r="I916">
        <v>17</v>
      </c>
      <c r="J916">
        <v>0</v>
      </c>
      <c r="K916" s="31">
        <f>SUM(Tabela2[[#This Row],[Tributação federal para nacionais]:[Tributação municipal]])</f>
        <v>0.50860000000000005</v>
      </c>
      <c r="L916" s="14">
        <f>Tabela2[[#This Row],[importadosFederal]]/100</f>
        <v>0.13449999999999998</v>
      </c>
      <c r="M916" s="14">
        <f>Tabela2[[#This Row],[nacionalFederal]]/100</f>
        <v>0.2041</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2" t="s">
        <v>1030</v>
      </c>
      <c r="D917"/>
      <c r="E917">
        <v>0</v>
      </c>
      <c r="F917" s="32" t="s">
        <v>1031</v>
      </c>
      <c r="G917">
        <v>4.2</v>
      </c>
      <c r="H917">
        <v>11.16</v>
      </c>
      <c r="I917">
        <v>0</v>
      </c>
      <c r="J917">
        <v>0</v>
      </c>
      <c r="K917" s="31">
        <f>SUM(Tabela2[[#This Row],[Tributação federal para nacionais]:[Tributação municipal]])</f>
        <v>0.15360000000000001</v>
      </c>
      <c r="L917" s="14">
        <f>Tabela2[[#This Row],[importadosFederal]]/100</f>
        <v>4.2000000000000003E-2</v>
      </c>
      <c r="M917" s="14">
        <f>Tabela2[[#This Row],[nacionalFederal]]/100</f>
        <v>0.1116</v>
      </c>
      <c r="N917" s="14">
        <f>Tabela2[[#This Row],[estadual]]/100</f>
        <v>0</v>
      </c>
      <c r="O917" s="14">
        <f>Tabela2[[#This Row],[municipal]]/100</f>
        <v>0</v>
      </c>
      <c r="P917" s="13" t="str">
        <f>LEFT(Tabela2[[#This Row],[Código]],2)</f>
        <v>11</v>
      </c>
    </row>
    <row r="918" spans="2:16" x14ac:dyDescent="0.25">
      <c r="B918" s="11" t="str">
        <f>LOOKUP(Tabela2[[#This Row],[RESUMO]],Tabela3[Grupo],Tabela3[Meus produtos])</f>
        <v>Não</v>
      </c>
      <c r="C918" s="32" t="s">
        <v>1032</v>
      </c>
      <c r="D918"/>
      <c r="E918">
        <v>0</v>
      </c>
      <c r="F918" s="32" t="s">
        <v>1033</v>
      </c>
      <c r="G918">
        <v>13.45</v>
      </c>
      <c r="H918">
        <v>20.41</v>
      </c>
      <c r="I918">
        <v>17</v>
      </c>
      <c r="J918">
        <v>0</v>
      </c>
      <c r="K918" s="31">
        <f>SUM(Tabela2[[#This Row],[Tributação federal para nacionais]:[Tributação municipal]])</f>
        <v>0.50860000000000005</v>
      </c>
      <c r="L918" s="14">
        <f>Tabela2[[#This Row],[importadosFederal]]/100</f>
        <v>0.13449999999999998</v>
      </c>
      <c r="M918" s="14">
        <f>Tabela2[[#This Row],[nacionalFederal]]/100</f>
        <v>0.2041</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2" t="s">
        <v>1034</v>
      </c>
      <c r="D919"/>
      <c r="E919">
        <v>0</v>
      </c>
      <c r="F919" s="32" t="s">
        <v>1035</v>
      </c>
      <c r="G919">
        <v>16.78</v>
      </c>
      <c r="H919">
        <v>25.98</v>
      </c>
      <c r="I919">
        <v>17</v>
      </c>
      <c r="J919">
        <v>0</v>
      </c>
      <c r="K919" s="31">
        <f>SUM(Tabela2[[#This Row],[Tributação federal para nacionais]:[Tributação municipal]])</f>
        <v>0.59760000000000002</v>
      </c>
      <c r="L919" s="14">
        <f>Tabela2[[#This Row],[importadosFederal]]/100</f>
        <v>0.1678</v>
      </c>
      <c r="M919" s="14">
        <f>Tabela2[[#This Row],[nacionalFederal]]/100</f>
        <v>0.25980000000000003</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2" t="s">
        <v>1036</v>
      </c>
      <c r="D920"/>
      <c r="E920">
        <v>0</v>
      </c>
      <c r="F920" s="32" t="s">
        <v>1037</v>
      </c>
      <c r="G920">
        <v>16.78</v>
      </c>
      <c r="H920">
        <v>25.98</v>
      </c>
      <c r="I920">
        <v>17</v>
      </c>
      <c r="J920">
        <v>0</v>
      </c>
      <c r="K920" s="31">
        <f>SUM(Tabela2[[#This Row],[Tributação federal para nacionais]:[Tributação municipal]])</f>
        <v>0.59760000000000002</v>
      </c>
      <c r="L920" s="14">
        <f>Tabela2[[#This Row],[importadosFederal]]/100</f>
        <v>0.1678</v>
      </c>
      <c r="M920" s="14">
        <f>Tabela2[[#This Row],[nacionalFederal]]/100</f>
        <v>0.25980000000000003</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2" t="s">
        <v>1038</v>
      </c>
      <c r="D921"/>
      <c r="E921">
        <v>0</v>
      </c>
      <c r="F921" s="32" t="s">
        <v>1035</v>
      </c>
      <c r="G921">
        <v>16.78</v>
      </c>
      <c r="H921">
        <v>25.98</v>
      </c>
      <c r="I921">
        <v>17</v>
      </c>
      <c r="J921">
        <v>0</v>
      </c>
      <c r="K921" s="31">
        <f>SUM(Tabela2[[#This Row],[Tributação federal para nacionais]:[Tributação municipal]])</f>
        <v>0.59760000000000002</v>
      </c>
      <c r="L921" s="14">
        <f>Tabela2[[#This Row],[importadosFederal]]/100</f>
        <v>0.1678</v>
      </c>
      <c r="M921" s="14">
        <f>Tabela2[[#This Row],[nacionalFederal]]/100</f>
        <v>0.25980000000000003</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2" t="s">
        <v>1039</v>
      </c>
      <c r="D922"/>
      <c r="E922">
        <v>0</v>
      </c>
      <c r="F922" s="32" t="s">
        <v>1037</v>
      </c>
      <c r="G922">
        <v>16.78</v>
      </c>
      <c r="H922">
        <v>25.98</v>
      </c>
      <c r="I922">
        <v>17</v>
      </c>
      <c r="J922">
        <v>0</v>
      </c>
      <c r="K922" s="31">
        <f>SUM(Tabela2[[#This Row],[Tributação federal para nacionais]:[Tributação municipal]])</f>
        <v>0.59760000000000002</v>
      </c>
      <c r="L922" s="14">
        <f>Tabela2[[#This Row],[importadosFederal]]/100</f>
        <v>0.1678</v>
      </c>
      <c r="M922" s="14">
        <f>Tabela2[[#This Row],[nacionalFederal]]/100</f>
        <v>0.25980000000000003</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2" t="s">
        <v>1040</v>
      </c>
      <c r="D923"/>
      <c r="E923">
        <v>0</v>
      </c>
      <c r="F923" s="32" t="s">
        <v>1041</v>
      </c>
      <c r="G923">
        <v>13.45</v>
      </c>
      <c r="H923">
        <v>20.14</v>
      </c>
      <c r="I923">
        <v>17</v>
      </c>
      <c r="J923">
        <v>0</v>
      </c>
      <c r="K923" s="31">
        <f>SUM(Tabela2[[#This Row],[Tributação federal para nacionais]:[Tributação municipal]])</f>
        <v>0.50590000000000002</v>
      </c>
      <c r="L923" s="14">
        <f>Tabela2[[#This Row],[importadosFederal]]/100</f>
        <v>0.13449999999999998</v>
      </c>
      <c r="M923" s="14">
        <f>Tabela2[[#This Row],[nacionalFederal]]/100</f>
        <v>0.2014</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2" t="s">
        <v>1042</v>
      </c>
      <c r="D924"/>
      <c r="E924">
        <v>0</v>
      </c>
      <c r="F924" s="32" t="s">
        <v>1043</v>
      </c>
      <c r="G924">
        <v>13.45</v>
      </c>
      <c r="H924">
        <v>20.14</v>
      </c>
      <c r="I924">
        <v>17</v>
      </c>
      <c r="J924">
        <v>0</v>
      </c>
      <c r="K924" s="31">
        <f>SUM(Tabela2[[#This Row],[Tributação federal para nacionais]:[Tributação municipal]])</f>
        <v>0.50590000000000002</v>
      </c>
      <c r="L924" s="14">
        <f>Tabela2[[#This Row],[importadosFederal]]/100</f>
        <v>0.13449999999999998</v>
      </c>
      <c r="M924" s="14">
        <f>Tabela2[[#This Row],[nacionalFederal]]/100</f>
        <v>0.2014</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2" t="s">
        <v>1044</v>
      </c>
      <c r="D925"/>
      <c r="E925">
        <v>0</v>
      </c>
      <c r="F925" s="32" t="s">
        <v>1045</v>
      </c>
      <c r="G925">
        <v>13.45</v>
      </c>
      <c r="H925">
        <v>20.14</v>
      </c>
      <c r="I925">
        <v>17</v>
      </c>
      <c r="J925">
        <v>0</v>
      </c>
      <c r="K925" s="31">
        <f>SUM(Tabela2[[#This Row],[Tributação federal para nacionais]:[Tributação municipal]])</f>
        <v>0.50590000000000002</v>
      </c>
      <c r="L925" s="14">
        <f>Tabela2[[#This Row],[importadosFederal]]/100</f>
        <v>0.13449999999999998</v>
      </c>
      <c r="M925" s="14">
        <f>Tabela2[[#This Row],[nacionalFederal]]/100</f>
        <v>0.2014</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2" t="s">
        <v>1046</v>
      </c>
      <c r="D926"/>
      <c r="E926">
        <v>0</v>
      </c>
      <c r="F926" s="32" t="s">
        <v>1047</v>
      </c>
      <c r="G926">
        <v>13.45</v>
      </c>
      <c r="H926">
        <v>20.14</v>
      </c>
      <c r="I926">
        <v>17</v>
      </c>
      <c r="J926">
        <v>0</v>
      </c>
      <c r="K926" s="31">
        <f>SUM(Tabela2[[#This Row],[Tributação federal para nacionais]:[Tributação municipal]])</f>
        <v>0.50590000000000002</v>
      </c>
      <c r="L926" s="14">
        <f>Tabela2[[#This Row],[importadosFederal]]/100</f>
        <v>0.13449999999999998</v>
      </c>
      <c r="M926" s="14">
        <f>Tabela2[[#This Row],[nacionalFederal]]/100</f>
        <v>0.2014</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2" t="s">
        <v>1048</v>
      </c>
      <c r="D927"/>
      <c r="E927">
        <v>0</v>
      </c>
      <c r="F927" s="32" t="s">
        <v>1049</v>
      </c>
      <c r="G927">
        <v>13.45</v>
      </c>
      <c r="H927">
        <v>20.14</v>
      </c>
      <c r="I927">
        <v>17</v>
      </c>
      <c r="J927">
        <v>0</v>
      </c>
      <c r="K927" s="31">
        <f>SUM(Tabela2[[#This Row],[Tributação federal para nacionais]:[Tributação municipal]])</f>
        <v>0.50590000000000002</v>
      </c>
      <c r="L927" s="14">
        <f>Tabela2[[#This Row],[importadosFederal]]/100</f>
        <v>0.13449999999999998</v>
      </c>
      <c r="M927" s="14">
        <f>Tabela2[[#This Row],[nacionalFederal]]/100</f>
        <v>0.2014</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2" t="s">
        <v>1050</v>
      </c>
      <c r="D928"/>
      <c r="E928">
        <v>0</v>
      </c>
      <c r="F928" s="32" t="s">
        <v>1051</v>
      </c>
      <c r="G928">
        <v>13.45</v>
      </c>
      <c r="H928">
        <v>20.14</v>
      </c>
      <c r="I928">
        <v>17</v>
      </c>
      <c r="J928">
        <v>0</v>
      </c>
      <c r="K928" s="31">
        <f>SUM(Tabela2[[#This Row],[Tributação federal para nacionais]:[Tributação municipal]])</f>
        <v>0.50590000000000002</v>
      </c>
      <c r="L928" s="14">
        <f>Tabela2[[#This Row],[importadosFederal]]/100</f>
        <v>0.13449999999999998</v>
      </c>
      <c r="M928" s="14">
        <f>Tabela2[[#This Row],[nacionalFederal]]/100</f>
        <v>0.2014</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2" t="s">
        <v>1052</v>
      </c>
      <c r="D929"/>
      <c r="E929">
        <v>0</v>
      </c>
      <c r="F929" s="32" t="s">
        <v>1053</v>
      </c>
      <c r="G929">
        <v>13.45</v>
      </c>
      <c r="H929">
        <v>20.41</v>
      </c>
      <c r="I929">
        <v>17</v>
      </c>
      <c r="J929">
        <v>0</v>
      </c>
      <c r="K929" s="31">
        <f>SUM(Tabela2[[#This Row],[Tributação federal para nacionais]:[Tributação municipal]])</f>
        <v>0.50860000000000005</v>
      </c>
      <c r="L929" s="14">
        <f>Tabela2[[#This Row],[importadosFederal]]/100</f>
        <v>0.13449999999999998</v>
      </c>
      <c r="M929" s="14">
        <f>Tabela2[[#This Row],[nacionalFederal]]/100</f>
        <v>0.2041</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2" t="s">
        <v>1054</v>
      </c>
      <c r="D930"/>
      <c r="E930">
        <v>0</v>
      </c>
      <c r="F930" s="32" t="s">
        <v>651</v>
      </c>
      <c r="G930">
        <v>4.2</v>
      </c>
      <c r="H930">
        <v>4.8</v>
      </c>
      <c r="I930">
        <v>17</v>
      </c>
      <c r="J930">
        <v>0</v>
      </c>
      <c r="K930" s="31">
        <f>SUM(Tabela2[[#This Row],[Tributação federal para nacionais]:[Tributação municipal]])</f>
        <v>0.26</v>
      </c>
      <c r="L930" s="14">
        <f>Tabela2[[#This Row],[importadosFederal]]/100</f>
        <v>4.2000000000000003E-2</v>
      </c>
      <c r="M930" s="14">
        <f>Tabela2[[#This Row],[nacionalFederal]]/100</f>
        <v>4.8000000000000001E-2</v>
      </c>
      <c r="N930" s="14">
        <f>Tabela2[[#This Row],[estadual]]/100</f>
        <v>0.17</v>
      </c>
      <c r="O930" s="14">
        <f>Tabela2[[#This Row],[municipal]]/100</f>
        <v>0</v>
      </c>
      <c r="P930" s="13" t="str">
        <f>LEFT(Tabela2[[#This Row],[Código]],2)</f>
        <v>12</v>
      </c>
    </row>
    <row r="931" spans="2:16" x14ac:dyDescent="0.25">
      <c r="B931" s="11" t="str">
        <f>LOOKUP(Tabela2[[#This Row],[RESUMO]],Tabela3[Grupo],Tabela3[Meus produtos])</f>
        <v>Não</v>
      </c>
      <c r="C931" s="32" t="s">
        <v>1055</v>
      </c>
      <c r="D931"/>
      <c r="E931">
        <v>0</v>
      </c>
      <c r="F931" s="32" t="s">
        <v>160</v>
      </c>
      <c r="G931">
        <v>4.2</v>
      </c>
      <c r="H931">
        <v>10.54</v>
      </c>
      <c r="I931">
        <v>17</v>
      </c>
      <c r="J931">
        <v>0</v>
      </c>
      <c r="K931" s="31">
        <f>SUM(Tabela2[[#This Row],[Tributação federal para nacionais]:[Tributação municipal]])</f>
        <v>0.31740000000000002</v>
      </c>
      <c r="L931" s="14">
        <f>Tabela2[[#This Row],[importadosFederal]]/100</f>
        <v>4.2000000000000003E-2</v>
      </c>
      <c r="M931" s="14">
        <f>Tabela2[[#This Row],[nacionalFederal]]/100</f>
        <v>0.10539999999999999</v>
      </c>
      <c r="N931" s="14">
        <f>Tabela2[[#This Row],[estadual]]/100</f>
        <v>0.17</v>
      </c>
      <c r="O931" s="14">
        <f>Tabela2[[#This Row],[municipal]]/100</f>
        <v>0</v>
      </c>
      <c r="P931" s="13" t="str">
        <f>LEFT(Tabela2[[#This Row],[Código]],2)</f>
        <v>12</v>
      </c>
    </row>
    <row r="932" spans="2:16" x14ac:dyDescent="0.25">
      <c r="B932" s="11" t="str">
        <f>LOOKUP(Tabela2[[#This Row],[RESUMO]],Tabela3[Grupo],Tabela3[Meus produtos])</f>
        <v>Não</v>
      </c>
      <c r="C932" s="32" t="s">
        <v>1056</v>
      </c>
      <c r="D932"/>
      <c r="E932">
        <v>0</v>
      </c>
      <c r="F932" s="32" t="s">
        <v>651</v>
      </c>
      <c r="G932">
        <v>13.45</v>
      </c>
      <c r="H932">
        <v>14.05</v>
      </c>
      <c r="I932">
        <v>17</v>
      </c>
      <c r="J932">
        <v>0</v>
      </c>
      <c r="K932" s="31">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2" t="s">
        <v>1057</v>
      </c>
      <c r="D933"/>
      <c r="E933">
        <v>0</v>
      </c>
      <c r="F933" s="32" t="s">
        <v>778</v>
      </c>
      <c r="G933">
        <v>13.45</v>
      </c>
      <c r="H933">
        <v>17.75</v>
      </c>
      <c r="I933">
        <v>17</v>
      </c>
      <c r="J933">
        <v>0</v>
      </c>
      <c r="K933" s="31">
        <f>SUM(Tabela2[[#This Row],[Tributação federal para nacionais]:[Tributação municipal]])</f>
        <v>0.48199999999999998</v>
      </c>
      <c r="L933" s="14">
        <f>Tabela2[[#This Row],[importadosFederal]]/100</f>
        <v>0.13449999999999998</v>
      </c>
      <c r="M933" s="14">
        <f>Tabela2[[#This Row],[nacionalFederal]]/100</f>
        <v>0.17749999999999999</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2" t="s">
        <v>1058</v>
      </c>
      <c r="D934"/>
      <c r="E934">
        <v>0</v>
      </c>
      <c r="F934" s="32" t="s">
        <v>1059</v>
      </c>
      <c r="G934">
        <v>13.45</v>
      </c>
      <c r="H934">
        <v>18.600000000000001</v>
      </c>
      <c r="I934">
        <v>17</v>
      </c>
      <c r="J934">
        <v>0</v>
      </c>
      <c r="K934" s="31">
        <f>SUM(Tabela2[[#This Row],[Tributação federal para nacionais]:[Tributação municipal]])</f>
        <v>0.49050000000000005</v>
      </c>
      <c r="L934" s="14">
        <f>Tabela2[[#This Row],[importadosFederal]]/100</f>
        <v>0.13449999999999998</v>
      </c>
      <c r="M934" s="14">
        <f>Tabela2[[#This Row],[nacionalFederal]]/100</f>
        <v>0.18600000000000003</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2" t="s">
        <v>1060</v>
      </c>
      <c r="D935"/>
      <c r="E935">
        <v>0</v>
      </c>
      <c r="F935" s="32" t="s">
        <v>1061</v>
      </c>
      <c r="G935">
        <v>13.45</v>
      </c>
      <c r="H935">
        <v>19.79</v>
      </c>
      <c r="I935">
        <v>17</v>
      </c>
      <c r="J935">
        <v>0</v>
      </c>
      <c r="K935" s="31">
        <f>SUM(Tabela2[[#This Row],[Tributação federal para nacionais]:[Tributação municipal]])</f>
        <v>0.50239999999999996</v>
      </c>
      <c r="L935" s="14">
        <f>Tabela2[[#This Row],[importadosFederal]]/100</f>
        <v>0.13449999999999998</v>
      </c>
      <c r="M935" s="14">
        <f>Tabela2[[#This Row],[nacionalFederal]]/100</f>
        <v>0.19789999999999999</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2" t="s">
        <v>1062</v>
      </c>
      <c r="D936"/>
      <c r="E936">
        <v>0</v>
      </c>
      <c r="F936" s="32" t="s">
        <v>656</v>
      </c>
      <c r="G936">
        <v>4.2</v>
      </c>
      <c r="H936">
        <v>4.8</v>
      </c>
      <c r="I936">
        <v>17</v>
      </c>
      <c r="J936">
        <v>0</v>
      </c>
      <c r="K936" s="31">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2" t="s">
        <v>1063</v>
      </c>
      <c r="D937"/>
      <c r="E937">
        <v>0</v>
      </c>
      <c r="F937" s="32" t="s">
        <v>78</v>
      </c>
      <c r="G937">
        <v>4.2</v>
      </c>
      <c r="H937">
        <v>10.54</v>
      </c>
      <c r="I937">
        <v>17</v>
      </c>
      <c r="J937">
        <v>0</v>
      </c>
      <c r="K937" s="31">
        <f>SUM(Tabela2[[#This Row],[Tributação federal para nacionais]:[Tributação municipal]])</f>
        <v>0.31740000000000002</v>
      </c>
      <c r="L937" s="14">
        <f>Tabela2[[#This Row],[importadosFederal]]/100</f>
        <v>4.2000000000000003E-2</v>
      </c>
      <c r="M937" s="14">
        <f>Tabela2[[#This Row],[nacionalFederal]]/100</f>
        <v>0.10539999999999999</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2" t="s">
        <v>1064</v>
      </c>
      <c r="D938"/>
      <c r="E938">
        <v>0</v>
      </c>
      <c r="F938" s="32" t="s">
        <v>656</v>
      </c>
      <c r="G938">
        <v>4.2</v>
      </c>
      <c r="H938">
        <v>4.8</v>
      </c>
      <c r="I938">
        <v>17</v>
      </c>
      <c r="J938">
        <v>0</v>
      </c>
      <c r="K938" s="31">
        <f>SUM(Tabela2[[#This Row],[Tributação federal para nacionais]:[Tributação municipal]])</f>
        <v>0.26</v>
      </c>
      <c r="L938" s="14">
        <f>Tabela2[[#This Row],[importadosFederal]]/100</f>
        <v>4.2000000000000003E-2</v>
      </c>
      <c r="M938" s="14">
        <f>Tabela2[[#This Row],[nacionalFederal]]/100</f>
        <v>4.8000000000000001E-2</v>
      </c>
      <c r="N938" s="14">
        <f>Tabela2[[#This Row],[estadual]]/100</f>
        <v>0.17</v>
      </c>
      <c r="O938" s="14">
        <f>Tabela2[[#This Row],[municipal]]/100</f>
        <v>0</v>
      </c>
      <c r="P938" s="13" t="str">
        <f>LEFT(Tabela2[[#This Row],[Código]],2)</f>
        <v>12</v>
      </c>
    </row>
    <row r="939" spans="2:16" x14ac:dyDescent="0.25">
      <c r="B939" s="11" t="str">
        <f>LOOKUP(Tabela2[[#This Row],[RESUMO]],Tabela3[Grupo],Tabela3[Meus produtos])</f>
        <v>Não</v>
      </c>
      <c r="C939" s="32" t="s">
        <v>1065</v>
      </c>
      <c r="D939"/>
      <c r="E939">
        <v>0</v>
      </c>
      <c r="F939" s="32" t="s">
        <v>78</v>
      </c>
      <c r="G939">
        <v>4.2</v>
      </c>
      <c r="H939">
        <v>10.54</v>
      </c>
      <c r="I939">
        <v>17</v>
      </c>
      <c r="J939">
        <v>0</v>
      </c>
      <c r="K939" s="31">
        <f>SUM(Tabela2[[#This Row],[Tributação federal para nacionais]:[Tributação municipal]])</f>
        <v>0.31740000000000002</v>
      </c>
      <c r="L939" s="14">
        <f>Tabela2[[#This Row],[importadosFederal]]/100</f>
        <v>4.2000000000000003E-2</v>
      </c>
      <c r="M939" s="14">
        <f>Tabela2[[#This Row],[nacionalFederal]]/100</f>
        <v>0.10539999999999999</v>
      </c>
      <c r="N939" s="14">
        <f>Tabela2[[#This Row],[estadual]]/100</f>
        <v>0.17</v>
      </c>
      <c r="O939" s="14">
        <f>Tabela2[[#This Row],[municipal]]/100</f>
        <v>0</v>
      </c>
      <c r="P939" s="13" t="str">
        <f>LEFT(Tabela2[[#This Row],[Código]],2)</f>
        <v>12</v>
      </c>
    </row>
    <row r="940" spans="2:16" x14ac:dyDescent="0.25">
      <c r="B940" s="11" t="str">
        <f>LOOKUP(Tabela2[[#This Row],[RESUMO]],Tabela3[Grupo],Tabela3[Meus produtos])</f>
        <v>Não</v>
      </c>
      <c r="C940" s="32" t="s">
        <v>1066</v>
      </c>
      <c r="D940"/>
      <c r="E940">
        <v>0</v>
      </c>
      <c r="F940" s="32" t="s">
        <v>656</v>
      </c>
      <c r="G940">
        <v>4.2</v>
      </c>
      <c r="H940">
        <v>4.8</v>
      </c>
      <c r="I940">
        <v>17</v>
      </c>
      <c r="J940">
        <v>0</v>
      </c>
      <c r="K940" s="31">
        <f>SUM(Tabela2[[#This Row],[Tributação federal para nacionais]:[Tributação municipal]])</f>
        <v>0.26</v>
      </c>
      <c r="L940" s="14">
        <f>Tabela2[[#This Row],[importadosFederal]]/100</f>
        <v>4.2000000000000003E-2</v>
      </c>
      <c r="M940" s="14">
        <f>Tabela2[[#This Row],[nacionalFederal]]/100</f>
        <v>4.8000000000000001E-2</v>
      </c>
      <c r="N940" s="14">
        <f>Tabela2[[#This Row],[estadual]]/100</f>
        <v>0.17</v>
      </c>
      <c r="O940" s="14">
        <f>Tabela2[[#This Row],[municipal]]/100</f>
        <v>0</v>
      </c>
      <c r="P940" s="13" t="str">
        <f>LEFT(Tabela2[[#This Row],[Código]],2)</f>
        <v>12</v>
      </c>
    </row>
    <row r="941" spans="2:16" x14ac:dyDescent="0.25">
      <c r="B941" s="11" t="str">
        <f>LOOKUP(Tabela2[[#This Row],[RESUMO]],Tabela3[Grupo],Tabela3[Meus produtos])</f>
        <v>Não</v>
      </c>
      <c r="C941" s="32" t="s">
        <v>1067</v>
      </c>
      <c r="D941"/>
      <c r="E941">
        <v>0</v>
      </c>
      <c r="F941" s="32" t="s">
        <v>78</v>
      </c>
      <c r="G941">
        <v>4.2</v>
      </c>
      <c r="H941">
        <v>10.54</v>
      </c>
      <c r="I941">
        <v>17</v>
      </c>
      <c r="J941">
        <v>0</v>
      </c>
      <c r="K941" s="31">
        <f>SUM(Tabela2[[#This Row],[Tributação federal para nacionais]:[Tributação municipal]])</f>
        <v>0.31740000000000002</v>
      </c>
      <c r="L941" s="14">
        <f>Tabela2[[#This Row],[importadosFederal]]/100</f>
        <v>4.2000000000000003E-2</v>
      </c>
      <c r="M941" s="14">
        <f>Tabela2[[#This Row],[nacionalFederal]]/100</f>
        <v>0.10539999999999999</v>
      </c>
      <c r="N941" s="14">
        <f>Tabela2[[#This Row],[estadual]]/100</f>
        <v>0.17</v>
      </c>
      <c r="O941" s="14">
        <f>Tabela2[[#This Row],[municipal]]/100</f>
        <v>0</v>
      </c>
      <c r="P941" s="13" t="str">
        <f>LEFT(Tabela2[[#This Row],[Código]],2)</f>
        <v>12</v>
      </c>
    </row>
    <row r="942" spans="2:16" x14ac:dyDescent="0.25">
      <c r="B942" s="11" t="str">
        <f>LOOKUP(Tabela2[[#This Row],[RESUMO]],Tabela3[Grupo],Tabela3[Meus produtos])</f>
        <v>Não</v>
      </c>
      <c r="C942" s="32" t="s">
        <v>1068</v>
      </c>
      <c r="D942"/>
      <c r="E942">
        <v>0</v>
      </c>
      <c r="F942" s="32" t="s">
        <v>656</v>
      </c>
      <c r="G942">
        <v>4.2</v>
      </c>
      <c r="H942">
        <v>4.8</v>
      </c>
      <c r="I942">
        <v>17</v>
      </c>
      <c r="J942">
        <v>0</v>
      </c>
      <c r="K942" s="31">
        <f>SUM(Tabela2[[#This Row],[Tributação federal para nacionais]:[Tributação municipal]])</f>
        <v>0.26</v>
      </c>
      <c r="L942" s="14">
        <f>Tabela2[[#This Row],[importadosFederal]]/100</f>
        <v>4.2000000000000003E-2</v>
      </c>
      <c r="M942" s="14">
        <f>Tabela2[[#This Row],[nacionalFederal]]/100</f>
        <v>4.8000000000000001E-2</v>
      </c>
      <c r="N942" s="14">
        <f>Tabela2[[#This Row],[estadual]]/100</f>
        <v>0.17</v>
      </c>
      <c r="O942" s="14">
        <f>Tabela2[[#This Row],[municipal]]/100</f>
        <v>0</v>
      </c>
      <c r="P942" s="13" t="str">
        <f>LEFT(Tabela2[[#This Row],[Código]],2)</f>
        <v>12</v>
      </c>
    </row>
    <row r="943" spans="2:16" x14ac:dyDescent="0.25">
      <c r="B943" s="11" t="str">
        <f>LOOKUP(Tabela2[[#This Row],[RESUMO]],Tabela3[Grupo],Tabela3[Meus produtos])</f>
        <v>Não</v>
      </c>
      <c r="C943" s="32" t="s">
        <v>1069</v>
      </c>
      <c r="D943"/>
      <c r="E943">
        <v>0</v>
      </c>
      <c r="F943" s="32" t="s">
        <v>78</v>
      </c>
      <c r="G943">
        <v>4.2</v>
      </c>
      <c r="H943">
        <v>10.54</v>
      </c>
      <c r="I943">
        <v>17</v>
      </c>
      <c r="J943">
        <v>0</v>
      </c>
      <c r="K943" s="31">
        <f>SUM(Tabela2[[#This Row],[Tributação federal para nacionais]:[Tributação municipal]])</f>
        <v>0.31740000000000002</v>
      </c>
      <c r="L943" s="14">
        <f>Tabela2[[#This Row],[importadosFederal]]/100</f>
        <v>4.2000000000000003E-2</v>
      </c>
      <c r="M943" s="14">
        <f>Tabela2[[#This Row],[nacionalFederal]]/100</f>
        <v>0.10539999999999999</v>
      </c>
      <c r="N943" s="14">
        <f>Tabela2[[#This Row],[estadual]]/100</f>
        <v>0.17</v>
      </c>
      <c r="O943" s="14">
        <f>Tabela2[[#This Row],[municipal]]/100</f>
        <v>0</v>
      </c>
      <c r="P943" s="13" t="str">
        <f>LEFT(Tabela2[[#This Row],[Código]],2)</f>
        <v>12</v>
      </c>
    </row>
    <row r="944" spans="2:16" x14ac:dyDescent="0.25">
      <c r="B944" s="11" t="str">
        <f>LOOKUP(Tabela2[[#This Row],[RESUMO]],Tabela3[Grupo],Tabela3[Meus produtos])</f>
        <v>Não</v>
      </c>
      <c r="C944" s="32" t="s">
        <v>1070</v>
      </c>
      <c r="D944"/>
      <c r="E944">
        <v>0</v>
      </c>
      <c r="F944" s="32" t="s">
        <v>656</v>
      </c>
      <c r="G944">
        <v>4.2</v>
      </c>
      <c r="H944">
        <v>4.8</v>
      </c>
      <c r="I944">
        <v>17</v>
      </c>
      <c r="J944">
        <v>0</v>
      </c>
      <c r="K944" s="31">
        <f>SUM(Tabela2[[#This Row],[Tributação federal para nacionais]:[Tributação municipal]])</f>
        <v>0.26</v>
      </c>
      <c r="L944" s="14">
        <f>Tabela2[[#This Row],[importadosFederal]]/100</f>
        <v>4.2000000000000003E-2</v>
      </c>
      <c r="M944" s="14">
        <f>Tabela2[[#This Row],[nacionalFederal]]/100</f>
        <v>4.8000000000000001E-2</v>
      </c>
      <c r="N944" s="14">
        <f>Tabela2[[#This Row],[estadual]]/100</f>
        <v>0.17</v>
      </c>
      <c r="O944" s="14">
        <f>Tabela2[[#This Row],[municipal]]/100</f>
        <v>0</v>
      </c>
      <c r="P944" s="13" t="str">
        <f>LEFT(Tabela2[[#This Row],[Código]],2)</f>
        <v>12</v>
      </c>
    </row>
    <row r="945" spans="2:16" x14ac:dyDescent="0.25">
      <c r="B945" s="11" t="str">
        <f>LOOKUP(Tabela2[[#This Row],[RESUMO]],Tabela3[Grupo],Tabela3[Meus produtos])</f>
        <v>Não</v>
      </c>
      <c r="C945" s="32" t="s">
        <v>1071</v>
      </c>
      <c r="D945"/>
      <c r="E945">
        <v>0</v>
      </c>
      <c r="F945" s="32" t="s">
        <v>78</v>
      </c>
      <c r="G945">
        <v>4.2</v>
      </c>
      <c r="H945">
        <v>10.54</v>
      </c>
      <c r="I945">
        <v>17</v>
      </c>
      <c r="J945">
        <v>0</v>
      </c>
      <c r="K945" s="31">
        <f>SUM(Tabela2[[#This Row],[Tributação federal para nacionais]:[Tributação municipal]])</f>
        <v>0.31740000000000002</v>
      </c>
      <c r="L945" s="14">
        <f>Tabela2[[#This Row],[importadosFederal]]/100</f>
        <v>4.2000000000000003E-2</v>
      </c>
      <c r="M945" s="14">
        <f>Tabela2[[#This Row],[nacionalFederal]]/100</f>
        <v>0.10539999999999999</v>
      </c>
      <c r="N945" s="14">
        <f>Tabela2[[#This Row],[estadual]]/100</f>
        <v>0.17</v>
      </c>
      <c r="O945" s="14">
        <f>Tabela2[[#This Row],[municipal]]/100</f>
        <v>0</v>
      </c>
      <c r="P945" s="13" t="str">
        <f>LEFT(Tabela2[[#This Row],[Código]],2)</f>
        <v>12</v>
      </c>
    </row>
    <row r="946" spans="2:16" x14ac:dyDescent="0.25">
      <c r="B946" s="11" t="str">
        <f>LOOKUP(Tabela2[[#This Row],[RESUMO]],Tabela3[Grupo],Tabela3[Meus produtos])</f>
        <v>Não</v>
      </c>
      <c r="C946" s="32" t="s">
        <v>1072</v>
      </c>
      <c r="D946"/>
      <c r="E946">
        <v>0</v>
      </c>
      <c r="F946" s="32" t="s">
        <v>957</v>
      </c>
      <c r="G946">
        <v>4.2</v>
      </c>
      <c r="H946">
        <v>4.8</v>
      </c>
      <c r="I946">
        <v>17</v>
      </c>
      <c r="J946">
        <v>0</v>
      </c>
      <c r="K946" s="31">
        <f>SUM(Tabela2[[#This Row],[Tributação federal para nacionais]:[Tributação municipal]])</f>
        <v>0.26</v>
      </c>
      <c r="L946" s="14">
        <f>Tabela2[[#This Row],[importadosFederal]]/100</f>
        <v>4.2000000000000003E-2</v>
      </c>
      <c r="M946" s="14">
        <f>Tabela2[[#This Row],[nacionalFederal]]/100</f>
        <v>4.8000000000000001E-2</v>
      </c>
      <c r="N946" s="14">
        <f>Tabela2[[#This Row],[estadual]]/100</f>
        <v>0.17</v>
      </c>
      <c r="O946" s="14">
        <f>Tabela2[[#This Row],[municipal]]/100</f>
        <v>0</v>
      </c>
      <c r="P946" s="13" t="str">
        <f>LEFT(Tabela2[[#This Row],[Código]],2)</f>
        <v>12</v>
      </c>
    </row>
    <row r="947" spans="2:16" x14ac:dyDescent="0.25">
      <c r="B947" s="11" t="str">
        <f>LOOKUP(Tabela2[[#This Row],[RESUMO]],Tabela3[Grupo],Tabela3[Meus produtos])</f>
        <v>Não</v>
      </c>
      <c r="C947" s="32" t="s">
        <v>1073</v>
      </c>
      <c r="D947"/>
      <c r="E947">
        <v>0</v>
      </c>
      <c r="F947" s="32" t="s">
        <v>66</v>
      </c>
      <c r="G947">
        <v>4.2</v>
      </c>
      <c r="H947">
        <v>10.54</v>
      </c>
      <c r="I947">
        <v>17</v>
      </c>
      <c r="J947">
        <v>0</v>
      </c>
      <c r="K947" s="31">
        <f>SUM(Tabela2[[#This Row],[Tributação federal para nacionais]:[Tributação municipal]])</f>
        <v>0.31740000000000002</v>
      </c>
      <c r="L947" s="14">
        <f>Tabela2[[#This Row],[importadosFederal]]/100</f>
        <v>4.2000000000000003E-2</v>
      </c>
      <c r="M947" s="14">
        <f>Tabela2[[#This Row],[nacionalFederal]]/100</f>
        <v>0.10539999999999999</v>
      </c>
      <c r="N947" s="14">
        <f>Tabela2[[#This Row],[estadual]]/100</f>
        <v>0.17</v>
      </c>
      <c r="O947" s="14">
        <f>Tabela2[[#This Row],[municipal]]/100</f>
        <v>0</v>
      </c>
      <c r="P947" s="13" t="str">
        <f>LEFT(Tabela2[[#This Row],[Código]],2)</f>
        <v>12</v>
      </c>
    </row>
    <row r="948" spans="2:16" x14ac:dyDescent="0.25">
      <c r="B948" s="11" t="str">
        <f>LOOKUP(Tabela2[[#This Row],[RESUMO]],Tabela3[Grupo],Tabela3[Meus produtos])</f>
        <v>Não</v>
      </c>
      <c r="C948" s="32" t="s">
        <v>1074</v>
      </c>
      <c r="D948"/>
      <c r="E948">
        <v>0</v>
      </c>
      <c r="F948" s="32" t="s">
        <v>957</v>
      </c>
      <c r="G948">
        <v>4.2</v>
      </c>
      <c r="H948">
        <v>4.8</v>
      </c>
      <c r="I948">
        <v>17</v>
      </c>
      <c r="J948">
        <v>0</v>
      </c>
      <c r="K948" s="31">
        <f>SUM(Tabela2[[#This Row],[Tributação federal para nacionais]:[Tributação municipal]])</f>
        <v>0.26</v>
      </c>
      <c r="L948" s="14">
        <f>Tabela2[[#This Row],[importadosFederal]]/100</f>
        <v>4.2000000000000003E-2</v>
      </c>
      <c r="M948" s="14">
        <f>Tabela2[[#This Row],[nacionalFederal]]/100</f>
        <v>4.8000000000000001E-2</v>
      </c>
      <c r="N948" s="14">
        <f>Tabela2[[#This Row],[estadual]]/100</f>
        <v>0.17</v>
      </c>
      <c r="O948" s="14">
        <f>Tabela2[[#This Row],[municipal]]/100</f>
        <v>0</v>
      </c>
      <c r="P948" s="13" t="str">
        <f>LEFT(Tabela2[[#This Row],[Código]],2)</f>
        <v>12</v>
      </c>
    </row>
    <row r="949" spans="2:16" x14ac:dyDescent="0.25">
      <c r="B949" s="11" t="str">
        <f>LOOKUP(Tabela2[[#This Row],[RESUMO]],Tabela3[Grupo],Tabela3[Meus produtos])</f>
        <v>Não</v>
      </c>
      <c r="C949" s="32" t="s">
        <v>1075</v>
      </c>
      <c r="D949"/>
      <c r="E949">
        <v>0</v>
      </c>
      <c r="F949" s="32" t="s">
        <v>66</v>
      </c>
      <c r="G949">
        <v>4.2</v>
      </c>
      <c r="H949">
        <v>10.54</v>
      </c>
      <c r="I949">
        <v>17</v>
      </c>
      <c r="J949">
        <v>0</v>
      </c>
      <c r="K949" s="31">
        <f>SUM(Tabela2[[#This Row],[Tributação federal para nacionais]:[Tributação municipal]])</f>
        <v>0.31740000000000002</v>
      </c>
      <c r="L949" s="14">
        <f>Tabela2[[#This Row],[importadosFederal]]/100</f>
        <v>4.2000000000000003E-2</v>
      </c>
      <c r="M949" s="14">
        <f>Tabela2[[#This Row],[nacionalFederal]]/100</f>
        <v>0.10539999999999999</v>
      </c>
      <c r="N949" s="14">
        <f>Tabela2[[#This Row],[estadual]]/100</f>
        <v>0.17</v>
      </c>
      <c r="O949" s="14">
        <f>Tabela2[[#This Row],[municipal]]/100</f>
        <v>0</v>
      </c>
      <c r="P949" s="13" t="str">
        <f>LEFT(Tabela2[[#This Row],[Código]],2)</f>
        <v>12</v>
      </c>
    </row>
    <row r="950" spans="2:16" x14ac:dyDescent="0.25">
      <c r="B950" s="11" t="str">
        <f>LOOKUP(Tabela2[[#This Row],[RESUMO]],Tabela3[Grupo],Tabela3[Meus produtos])</f>
        <v>Não</v>
      </c>
      <c r="C950" s="32" t="s">
        <v>1076</v>
      </c>
      <c r="D950"/>
      <c r="E950">
        <v>0</v>
      </c>
      <c r="F950" s="32" t="s">
        <v>656</v>
      </c>
      <c r="G950">
        <v>4.2</v>
      </c>
      <c r="H950">
        <v>4.8</v>
      </c>
      <c r="I950">
        <v>17</v>
      </c>
      <c r="J950">
        <v>0</v>
      </c>
      <c r="K950" s="31">
        <f>SUM(Tabela2[[#This Row],[Tributação federal para nacionais]:[Tributação municipal]])</f>
        <v>0.26</v>
      </c>
      <c r="L950" s="14">
        <f>Tabela2[[#This Row],[importadosFederal]]/100</f>
        <v>4.2000000000000003E-2</v>
      </c>
      <c r="M950" s="14">
        <f>Tabela2[[#This Row],[nacionalFederal]]/100</f>
        <v>4.8000000000000001E-2</v>
      </c>
      <c r="N950" s="14">
        <f>Tabela2[[#This Row],[estadual]]/100</f>
        <v>0.17</v>
      </c>
      <c r="O950" s="14">
        <f>Tabela2[[#This Row],[municipal]]/100</f>
        <v>0</v>
      </c>
      <c r="P950" s="13" t="str">
        <f>LEFT(Tabela2[[#This Row],[Código]],2)</f>
        <v>12</v>
      </c>
    </row>
    <row r="951" spans="2:16" x14ac:dyDescent="0.25">
      <c r="B951" s="11" t="str">
        <f>LOOKUP(Tabela2[[#This Row],[RESUMO]],Tabela3[Grupo],Tabela3[Meus produtos])</f>
        <v>Não</v>
      </c>
      <c r="C951" s="32" t="s">
        <v>1077</v>
      </c>
      <c r="D951"/>
      <c r="E951">
        <v>0</v>
      </c>
      <c r="F951" s="32" t="s">
        <v>78</v>
      </c>
      <c r="G951">
        <v>4.2</v>
      </c>
      <c r="H951">
        <v>10.54</v>
      </c>
      <c r="I951">
        <v>17</v>
      </c>
      <c r="J951">
        <v>0</v>
      </c>
      <c r="K951" s="31">
        <f>SUM(Tabela2[[#This Row],[Tributação federal para nacionais]:[Tributação municipal]])</f>
        <v>0.31740000000000002</v>
      </c>
      <c r="L951" s="14">
        <f>Tabela2[[#This Row],[importadosFederal]]/100</f>
        <v>4.2000000000000003E-2</v>
      </c>
      <c r="M951" s="14">
        <f>Tabela2[[#This Row],[nacionalFederal]]/100</f>
        <v>0.10539999999999999</v>
      </c>
      <c r="N951" s="14">
        <f>Tabela2[[#This Row],[estadual]]/100</f>
        <v>0.17</v>
      </c>
      <c r="O951" s="14">
        <f>Tabela2[[#This Row],[municipal]]/100</f>
        <v>0</v>
      </c>
      <c r="P951" s="13" t="str">
        <f>LEFT(Tabela2[[#This Row],[Código]],2)</f>
        <v>12</v>
      </c>
    </row>
    <row r="952" spans="2:16" x14ac:dyDescent="0.25">
      <c r="B952" s="11" t="str">
        <f>LOOKUP(Tabela2[[#This Row],[RESUMO]],Tabela3[Grupo],Tabela3[Meus produtos])</f>
        <v>Não</v>
      </c>
      <c r="C952" s="32" t="s">
        <v>1078</v>
      </c>
      <c r="D952"/>
      <c r="E952">
        <v>0</v>
      </c>
      <c r="F952" s="32" t="s">
        <v>656</v>
      </c>
      <c r="G952">
        <v>4.2</v>
      </c>
      <c r="H952">
        <v>4.8</v>
      </c>
      <c r="I952">
        <v>17</v>
      </c>
      <c r="J952">
        <v>0</v>
      </c>
      <c r="K952" s="31">
        <f>SUM(Tabela2[[#This Row],[Tributação federal para nacionais]:[Tributação municipal]])</f>
        <v>0.26</v>
      </c>
      <c r="L952" s="14">
        <f>Tabela2[[#This Row],[importadosFederal]]/100</f>
        <v>4.2000000000000003E-2</v>
      </c>
      <c r="M952" s="14">
        <f>Tabela2[[#This Row],[nacionalFederal]]/100</f>
        <v>4.8000000000000001E-2</v>
      </c>
      <c r="N952" s="14">
        <f>Tabela2[[#This Row],[estadual]]/100</f>
        <v>0.17</v>
      </c>
      <c r="O952" s="14">
        <f>Tabela2[[#This Row],[municipal]]/100</f>
        <v>0</v>
      </c>
      <c r="P952" s="13" t="str">
        <f>LEFT(Tabela2[[#This Row],[Código]],2)</f>
        <v>12</v>
      </c>
    </row>
    <row r="953" spans="2:16" x14ac:dyDescent="0.25">
      <c r="B953" s="11" t="str">
        <f>LOOKUP(Tabela2[[#This Row],[RESUMO]],Tabela3[Grupo],Tabela3[Meus produtos])</f>
        <v>Não</v>
      </c>
      <c r="C953" s="32" t="s">
        <v>1079</v>
      </c>
      <c r="D953"/>
      <c r="E953">
        <v>0</v>
      </c>
      <c r="F953" s="32" t="s">
        <v>78</v>
      </c>
      <c r="G953">
        <v>4.2</v>
      </c>
      <c r="H953">
        <v>10.54</v>
      </c>
      <c r="I953">
        <v>17</v>
      </c>
      <c r="J953">
        <v>0</v>
      </c>
      <c r="K953" s="31">
        <f>SUM(Tabela2[[#This Row],[Tributação federal para nacionais]:[Tributação municipal]])</f>
        <v>0.31740000000000002</v>
      </c>
      <c r="L953" s="14">
        <f>Tabela2[[#This Row],[importadosFederal]]/100</f>
        <v>4.2000000000000003E-2</v>
      </c>
      <c r="M953" s="14">
        <f>Tabela2[[#This Row],[nacionalFederal]]/100</f>
        <v>0.10539999999999999</v>
      </c>
      <c r="N953" s="14">
        <f>Tabela2[[#This Row],[estadual]]/100</f>
        <v>0.17</v>
      </c>
      <c r="O953" s="14">
        <f>Tabela2[[#This Row],[municipal]]/100</f>
        <v>0</v>
      </c>
      <c r="P953" s="13" t="str">
        <f>LEFT(Tabela2[[#This Row],[Código]],2)</f>
        <v>12</v>
      </c>
    </row>
    <row r="954" spans="2:16" x14ac:dyDescent="0.25">
      <c r="B954" s="11" t="str">
        <f>LOOKUP(Tabela2[[#This Row],[RESUMO]],Tabela3[Grupo],Tabela3[Meus produtos])</f>
        <v>Não</v>
      </c>
      <c r="C954" s="32" t="s">
        <v>1080</v>
      </c>
      <c r="D954"/>
      <c r="E954">
        <v>0</v>
      </c>
      <c r="F954" s="32" t="s">
        <v>656</v>
      </c>
      <c r="G954">
        <v>4.2</v>
      </c>
      <c r="H954">
        <v>4.8</v>
      </c>
      <c r="I954">
        <v>17</v>
      </c>
      <c r="J954">
        <v>0</v>
      </c>
      <c r="K954" s="31">
        <f>SUM(Tabela2[[#This Row],[Tributação federal para nacionais]:[Tributação municipal]])</f>
        <v>0.26</v>
      </c>
      <c r="L954" s="14">
        <f>Tabela2[[#This Row],[importadosFederal]]/100</f>
        <v>4.2000000000000003E-2</v>
      </c>
      <c r="M954" s="14">
        <f>Tabela2[[#This Row],[nacionalFederal]]/100</f>
        <v>4.8000000000000001E-2</v>
      </c>
      <c r="N954" s="14">
        <f>Tabela2[[#This Row],[estadual]]/100</f>
        <v>0.17</v>
      </c>
      <c r="O954" s="14">
        <f>Tabela2[[#This Row],[municipal]]/100</f>
        <v>0</v>
      </c>
      <c r="P954" s="13" t="str">
        <f>LEFT(Tabela2[[#This Row],[Código]],2)</f>
        <v>12</v>
      </c>
    </row>
    <row r="955" spans="2:16" x14ac:dyDescent="0.25">
      <c r="B955" s="11" t="str">
        <f>LOOKUP(Tabela2[[#This Row],[RESUMO]],Tabela3[Grupo],Tabela3[Meus produtos])</f>
        <v>Não</v>
      </c>
      <c r="C955" s="32" t="s">
        <v>1081</v>
      </c>
      <c r="D955"/>
      <c r="E955">
        <v>0</v>
      </c>
      <c r="F955" s="32" t="s">
        <v>78</v>
      </c>
      <c r="G955">
        <v>4.2</v>
      </c>
      <c r="H955">
        <v>10.54</v>
      </c>
      <c r="I955">
        <v>17</v>
      </c>
      <c r="J955">
        <v>0</v>
      </c>
      <c r="K955" s="31">
        <f>SUM(Tabela2[[#This Row],[Tributação federal para nacionais]:[Tributação municipal]])</f>
        <v>0.31740000000000002</v>
      </c>
      <c r="L955" s="14">
        <f>Tabela2[[#This Row],[importadosFederal]]/100</f>
        <v>4.2000000000000003E-2</v>
      </c>
      <c r="M955" s="14">
        <f>Tabela2[[#This Row],[nacionalFederal]]/100</f>
        <v>0.10539999999999999</v>
      </c>
      <c r="N955" s="14">
        <f>Tabela2[[#This Row],[estadual]]/100</f>
        <v>0.17</v>
      </c>
      <c r="O955" s="14">
        <f>Tabela2[[#This Row],[municipal]]/100</f>
        <v>0</v>
      </c>
      <c r="P955" s="13" t="str">
        <f>LEFT(Tabela2[[#This Row],[Código]],2)</f>
        <v>12</v>
      </c>
    </row>
    <row r="956" spans="2:16" x14ac:dyDescent="0.25">
      <c r="B956" s="11" t="str">
        <f>LOOKUP(Tabela2[[#This Row],[RESUMO]],Tabela3[Grupo],Tabela3[Meus produtos])</f>
        <v>Não</v>
      </c>
      <c r="C956" s="32" t="s">
        <v>1082</v>
      </c>
      <c r="D956"/>
      <c r="E956">
        <v>0</v>
      </c>
      <c r="F956" s="32" t="s">
        <v>656</v>
      </c>
      <c r="G956">
        <v>4.2</v>
      </c>
      <c r="H956">
        <v>4.8</v>
      </c>
      <c r="I956">
        <v>17</v>
      </c>
      <c r="J956">
        <v>0</v>
      </c>
      <c r="K956" s="31">
        <f>SUM(Tabela2[[#This Row],[Tributação federal para nacionais]:[Tributação municipal]])</f>
        <v>0.26</v>
      </c>
      <c r="L956" s="14">
        <f>Tabela2[[#This Row],[importadosFederal]]/100</f>
        <v>4.2000000000000003E-2</v>
      </c>
      <c r="M956" s="14">
        <f>Tabela2[[#This Row],[nacionalFederal]]/100</f>
        <v>4.8000000000000001E-2</v>
      </c>
      <c r="N956" s="14">
        <f>Tabela2[[#This Row],[estadual]]/100</f>
        <v>0.17</v>
      </c>
      <c r="O956" s="14">
        <f>Tabela2[[#This Row],[municipal]]/100</f>
        <v>0</v>
      </c>
      <c r="P956" s="13" t="str">
        <f>LEFT(Tabela2[[#This Row],[Código]],2)</f>
        <v>12</v>
      </c>
    </row>
    <row r="957" spans="2:16" x14ac:dyDescent="0.25">
      <c r="B957" s="11" t="str">
        <f>LOOKUP(Tabela2[[#This Row],[RESUMO]],Tabela3[Grupo],Tabela3[Meus produtos])</f>
        <v>Não</v>
      </c>
      <c r="C957" s="32" t="s">
        <v>1083</v>
      </c>
      <c r="D957"/>
      <c r="E957">
        <v>0</v>
      </c>
      <c r="F957" s="32" t="s">
        <v>78</v>
      </c>
      <c r="G957">
        <v>4.2</v>
      </c>
      <c r="H957">
        <v>10.54</v>
      </c>
      <c r="I957">
        <v>17</v>
      </c>
      <c r="J957">
        <v>0</v>
      </c>
      <c r="K957" s="31">
        <f>SUM(Tabela2[[#This Row],[Tributação federal para nacionais]:[Tributação municipal]])</f>
        <v>0.31740000000000002</v>
      </c>
      <c r="L957" s="14">
        <f>Tabela2[[#This Row],[importadosFederal]]/100</f>
        <v>4.2000000000000003E-2</v>
      </c>
      <c r="M957" s="14">
        <f>Tabela2[[#This Row],[nacionalFederal]]/100</f>
        <v>0.10539999999999999</v>
      </c>
      <c r="N957" s="14">
        <f>Tabela2[[#This Row],[estadual]]/100</f>
        <v>0.17</v>
      </c>
      <c r="O957" s="14">
        <f>Tabela2[[#This Row],[municipal]]/100</f>
        <v>0</v>
      </c>
      <c r="P957" s="13" t="str">
        <f>LEFT(Tabela2[[#This Row],[Código]],2)</f>
        <v>12</v>
      </c>
    </row>
    <row r="958" spans="2:16" x14ac:dyDescent="0.25">
      <c r="B958" s="11" t="str">
        <f>LOOKUP(Tabela2[[#This Row],[RESUMO]],Tabela3[Grupo],Tabela3[Meus produtos])</f>
        <v>Não</v>
      </c>
      <c r="C958" s="32" t="s">
        <v>1084</v>
      </c>
      <c r="D958"/>
      <c r="E958">
        <v>0</v>
      </c>
      <c r="F958" s="32" t="s">
        <v>656</v>
      </c>
      <c r="G958">
        <v>4.2</v>
      </c>
      <c r="H958">
        <v>4.8</v>
      </c>
      <c r="I958">
        <v>17</v>
      </c>
      <c r="J958">
        <v>0</v>
      </c>
      <c r="K958" s="31">
        <f>SUM(Tabela2[[#This Row],[Tributação federal para nacionais]:[Tributação municipal]])</f>
        <v>0.26</v>
      </c>
      <c r="L958" s="14">
        <f>Tabela2[[#This Row],[importadosFederal]]/100</f>
        <v>4.2000000000000003E-2</v>
      </c>
      <c r="M958" s="14">
        <f>Tabela2[[#This Row],[nacionalFederal]]/100</f>
        <v>4.8000000000000001E-2</v>
      </c>
      <c r="N958" s="14">
        <f>Tabela2[[#This Row],[estadual]]/100</f>
        <v>0.17</v>
      </c>
      <c r="O958" s="14">
        <f>Tabela2[[#This Row],[municipal]]/100</f>
        <v>0</v>
      </c>
      <c r="P958" s="13" t="str">
        <f>LEFT(Tabela2[[#This Row],[Código]],2)</f>
        <v>12</v>
      </c>
    </row>
    <row r="959" spans="2:16" x14ac:dyDescent="0.25">
      <c r="B959" s="11" t="str">
        <f>LOOKUP(Tabela2[[#This Row],[RESUMO]],Tabela3[Grupo],Tabela3[Meus produtos])</f>
        <v>Não</v>
      </c>
      <c r="C959" s="32" t="s">
        <v>1085</v>
      </c>
      <c r="D959"/>
      <c r="E959">
        <v>0</v>
      </c>
      <c r="F959" s="32" t="s">
        <v>78</v>
      </c>
      <c r="G959">
        <v>4.2</v>
      </c>
      <c r="H959">
        <v>10.54</v>
      </c>
      <c r="I959">
        <v>17</v>
      </c>
      <c r="J959">
        <v>0</v>
      </c>
      <c r="K959" s="31">
        <f>SUM(Tabela2[[#This Row],[Tributação federal para nacionais]:[Tributação municipal]])</f>
        <v>0.31740000000000002</v>
      </c>
      <c r="L959" s="14">
        <f>Tabela2[[#This Row],[importadosFederal]]/100</f>
        <v>4.2000000000000003E-2</v>
      </c>
      <c r="M959" s="14">
        <f>Tabela2[[#This Row],[nacionalFederal]]/100</f>
        <v>0.10539999999999999</v>
      </c>
      <c r="N959" s="14">
        <f>Tabela2[[#This Row],[estadual]]/100</f>
        <v>0.17</v>
      </c>
      <c r="O959" s="14">
        <f>Tabela2[[#This Row],[municipal]]/100</f>
        <v>0</v>
      </c>
      <c r="P959" s="13" t="str">
        <f>LEFT(Tabela2[[#This Row],[Código]],2)</f>
        <v>12</v>
      </c>
    </row>
    <row r="960" spans="2:16" x14ac:dyDescent="0.25">
      <c r="B960" s="11" t="str">
        <f>LOOKUP(Tabela2[[#This Row],[RESUMO]],Tabela3[Grupo],Tabela3[Meus produtos])</f>
        <v>Não</v>
      </c>
      <c r="C960" s="32" t="s">
        <v>1086</v>
      </c>
      <c r="D960"/>
      <c r="E960">
        <v>0</v>
      </c>
      <c r="F960" s="32" t="s">
        <v>656</v>
      </c>
      <c r="G960">
        <v>4.2</v>
      </c>
      <c r="H960">
        <v>4.8</v>
      </c>
      <c r="I960">
        <v>17</v>
      </c>
      <c r="J960">
        <v>0</v>
      </c>
      <c r="K960" s="31">
        <f>SUM(Tabela2[[#This Row],[Tributação federal para nacionais]:[Tributação municipal]])</f>
        <v>0.26</v>
      </c>
      <c r="L960" s="14">
        <f>Tabela2[[#This Row],[importadosFederal]]/100</f>
        <v>4.2000000000000003E-2</v>
      </c>
      <c r="M960" s="14">
        <f>Tabela2[[#This Row],[nacionalFederal]]/100</f>
        <v>4.8000000000000001E-2</v>
      </c>
      <c r="N960" s="14">
        <f>Tabela2[[#This Row],[estadual]]/100</f>
        <v>0.17</v>
      </c>
      <c r="O960" s="14">
        <f>Tabela2[[#This Row],[municipal]]/100</f>
        <v>0</v>
      </c>
      <c r="P960" s="13" t="str">
        <f>LEFT(Tabela2[[#This Row],[Código]],2)</f>
        <v>12</v>
      </c>
    </row>
    <row r="961" spans="2:16" x14ac:dyDescent="0.25">
      <c r="B961" s="11" t="str">
        <f>LOOKUP(Tabela2[[#This Row],[RESUMO]],Tabela3[Grupo],Tabela3[Meus produtos])</f>
        <v>Não</v>
      </c>
      <c r="C961" s="32" t="s">
        <v>1087</v>
      </c>
      <c r="D961"/>
      <c r="E961">
        <v>0</v>
      </c>
      <c r="F961" s="32" t="s">
        <v>17</v>
      </c>
      <c r="G961">
        <v>4.2</v>
      </c>
      <c r="H961">
        <v>10.54</v>
      </c>
      <c r="I961">
        <v>17</v>
      </c>
      <c r="J961">
        <v>0</v>
      </c>
      <c r="K961" s="31">
        <f>SUM(Tabela2[[#This Row],[Tributação federal para nacionais]:[Tributação municipal]])</f>
        <v>0.31740000000000002</v>
      </c>
      <c r="L961" s="14">
        <f>Tabela2[[#This Row],[importadosFederal]]/100</f>
        <v>4.2000000000000003E-2</v>
      </c>
      <c r="M961" s="14">
        <f>Tabela2[[#This Row],[nacionalFederal]]/100</f>
        <v>0.10539999999999999</v>
      </c>
      <c r="N961" s="14">
        <f>Tabela2[[#This Row],[estadual]]/100</f>
        <v>0.17</v>
      </c>
      <c r="O961" s="14">
        <f>Tabela2[[#This Row],[municipal]]/100</f>
        <v>0</v>
      </c>
      <c r="P961" s="13" t="str">
        <f>LEFT(Tabela2[[#This Row],[Código]],2)</f>
        <v>12</v>
      </c>
    </row>
    <row r="962" spans="2:16" x14ac:dyDescent="0.25">
      <c r="B962" s="11" t="str">
        <f>LOOKUP(Tabela2[[#This Row],[RESUMO]],Tabela3[Grupo],Tabela3[Meus produtos])</f>
        <v>Não</v>
      </c>
      <c r="C962" s="32" t="s">
        <v>1088</v>
      </c>
      <c r="D962"/>
      <c r="E962">
        <v>0</v>
      </c>
      <c r="F962" s="32" t="s">
        <v>1089</v>
      </c>
      <c r="G962">
        <v>4.2</v>
      </c>
      <c r="H962">
        <v>11.84</v>
      </c>
      <c r="I962">
        <v>17</v>
      </c>
      <c r="J962">
        <v>0</v>
      </c>
      <c r="K962" s="31">
        <f>SUM(Tabela2[[#This Row],[Tributação federal para nacionais]:[Tributação municipal]])</f>
        <v>0.33040000000000003</v>
      </c>
      <c r="L962" s="14">
        <f>Tabela2[[#This Row],[importadosFederal]]/100</f>
        <v>4.2000000000000003E-2</v>
      </c>
      <c r="M962" s="14">
        <f>Tabela2[[#This Row],[nacionalFederal]]/100</f>
        <v>0.11840000000000001</v>
      </c>
      <c r="N962" s="14">
        <f>Tabela2[[#This Row],[estadual]]/100</f>
        <v>0.17</v>
      </c>
      <c r="O962" s="14">
        <f>Tabela2[[#This Row],[municipal]]/100</f>
        <v>0</v>
      </c>
      <c r="P962" s="13" t="str">
        <f>LEFT(Tabela2[[#This Row],[Código]],2)</f>
        <v>12</v>
      </c>
    </row>
    <row r="963" spans="2:16" x14ac:dyDescent="0.25">
      <c r="B963" s="11" t="str">
        <f>LOOKUP(Tabela2[[#This Row],[RESUMO]],Tabela3[Grupo],Tabela3[Meus produtos])</f>
        <v>Não</v>
      </c>
      <c r="C963" s="32" t="s">
        <v>1090</v>
      </c>
      <c r="D963"/>
      <c r="E963">
        <v>0</v>
      </c>
      <c r="F963" s="32" t="s">
        <v>160</v>
      </c>
      <c r="G963">
        <v>13.45</v>
      </c>
      <c r="H963">
        <v>21.09</v>
      </c>
      <c r="I963">
        <v>17</v>
      </c>
      <c r="J963">
        <v>0</v>
      </c>
      <c r="K963" s="31">
        <f>SUM(Tabela2[[#This Row],[Tributação federal para nacionais]:[Tributação municipal]])</f>
        <v>0.51539999999999997</v>
      </c>
      <c r="L963" s="14">
        <f>Tabela2[[#This Row],[importadosFederal]]/100</f>
        <v>0.13449999999999998</v>
      </c>
      <c r="M963" s="14">
        <f>Tabela2[[#This Row],[nacionalFederal]]/100</f>
        <v>0.2109</v>
      </c>
      <c r="N963" s="14">
        <f>Tabela2[[#This Row],[estadual]]/100</f>
        <v>0.17</v>
      </c>
      <c r="O963" s="14">
        <f>Tabela2[[#This Row],[municipal]]/100</f>
        <v>0</v>
      </c>
      <c r="P963" s="13" t="str">
        <f>LEFT(Tabela2[[#This Row],[Código]],2)</f>
        <v>12</v>
      </c>
    </row>
    <row r="964" spans="2:16" x14ac:dyDescent="0.25">
      <c r="B964" s="11" t="str">
        <f>LOOKUP(Tabela2[[#This Row],[RESUMO]],Tabela3[Grupo],Tabela3[Meus produtos])</f>
        <v>Não</v>
      </c>
      <c r="C964" s="32" t="s">
        <v>1091</v>
      </c>
      <c r="D964"/>
      <c r="E964">
        <v>0</v>
      </c>
      <c r="F964" s="32" t="s">
        <v>1092</v>
      </c>
      <c r="G964">
        <v>4.2</v>
      </c>
      <c r="H964">
        <v>4.8</v>
      </c>
      <c r="I964">
        <v>17</v>
      </c>
      <c r="J964">
        <v>0</v>
      </c>
      <c r="K964" s="31">
        <f>SUM(Tabela2[[#This Row],[Tributação federal para nacionais]:[Tributação municipal]])</f>
        <v>0.26</v>
      </c>
      <c r="L964" s="14">
        <f>Tabela2[[#This Row],[importadosFederal]]/100</f>
        <v>4.2000000000000003E-2</v>
      </c>
      <c r="M964" s="14">
        <f>Tabela2[[#This Row],[nacionalFederal]]/100</f>
        <v>4.8000000000000001E-2</v>
      </c>
      <c r="N964" s="14">
        <f>Tabela2[[#This Row],[estadual]]/100</f>
        <v>0.17</v>
      </c>
      <c r="O964" s="14">
        <f>Tabela2[[#This Row],[municipal]]/100</f>
        <v>0</v>
      </c>
      <c r="P964" s="13" t="str">
        <f>LEFT(Tabela2[[#This Row],[Código]],2)</f>
        <v>12</v>
      </c>
    </row>
    <row r="965" spans="2:16" x14ac:dyDescent="0.25">
      <c r="B965" s="11" t="str">
        <f>LOOKUP(Tabela2[[#This Row],[RESUMO]],Tabela3[Grupo],Tabela3[Meus produtos])</f>
        <v>Não</v>
      </c>
      <c r="C965" s="32" t="s">
        <v>1093</v>
      </c>
      <c r="D965"/>
      <c r="E965">
        <v>0</v>
      </c>
      <c r="F965" s="32" t="s">
        <v>17154</v>
      </c>
      <c r="G965">
        <v>4.2</v>
      </c>
      <c r="H965">
        <v>4.8</v>
      </c>
      <c r="I965">
        <v>17</v>
      </c>
      <c r="J965">
        <v>0</v>
      </c>
      <c r="K965" s="31">
        <f>SUM(Tabela2[[#This Row],[Tributação federal para nacionais]:[Tributação municipal]])</f>
        <v>0.26</v>
      </c>
      <c r="L965" s="14">
        <f>Tabela2[[#This Row],[importadosFederal]]/100</f>
        <v>4.2000000000000003E-2</v>
      </c>
      <c r="M965" s="14">
        <f>Tabela2[[#This Row],[nacionalFederal]]/100</f>
        <v>4.8000000000000001E-2</v>
      </c>
      <c r="N965" s="14">
        <f>Tabela2[[#This Row],[estadual]]/100</f>
        <v>0.17</v>
      </c>
      <c r="O965" s="14">
        <f>Tabela2[[#This Row],[municipal]]/100</f>
        <v>0</v>
      </c>
      <c r="P965" s="13" t="str">
        <f>LEFT(Tabela2[[#This Row],[Código]],2)</f>
        <v>12</v>
      </c>
    </row>
    <row r="966" spans="2:16" x14ac:dyDescent="0.25">
      <c r="B966" s="11" t="str">
        <f>LOOKUP(Tabela2[[#This Row],[RESUMO]],Tabela3[Grupo],Tabela3[Meus produtos])</f>
        <v>Não</v>
      </c>
      <c r="C966" s="32" t="s">
        <v>1094</v>
      </c>
      <c r="D966"/>
      <c r="E966">
        <v>0</v>
      </c>
      <c r="F966" s="32" t="s">
        <v>17155</v>
      </c>
      <c r="G966">
        <v>4.2</v>
      </c>
      <c r="H966">
        <v>4.8</v>
      </c>
      <c r="I966">
        <v>17</v>
      </c>
      <c r="J966">
        <v>0</v>
      </c>
      <c r="K966" s="31">
        <f>SUM(Tabela2[[#This Row],[Tributação federal para nacionais]:[Tributação municipal]])</f>
        <v>0.26</v>
      </c>
      <c r="L966" s="14">
        <f>Tabela2[[#This Row],[importadosFederal]]/100</f>
        <v>4.2000000000000003E-2</v>
      </c>
      <c r="M966" s="14">
        <f>Tabela2[[#This Row],[nacionalFederal]]/100</f>
        <v>4.8000000000000001E-2</v>
      </c>
      <c r="N966" s="14">
        <f>Tabela2[[#This Row],[estadual]]/100</f>
        <v>0.17</v>
      </c>
      <c r="O966" s="14">
        <f>Tabela2[[#This Row],[municipal]]/100</f>
        <v>0</v>
      </c>
      <c r="P966" s="13" t="str">
        <f>LEFT(Tabela2[[#This Row],[Código]],2)</f>
        <v>12</v>
      </c>
    </row>
    <row r="967" spans="2:16" x14ac:dyDescent="0.25">
      <c r="B967" s="11" t="str">
        <f>LOOKUP(Tabela2[[#This Row],[RESUMO]],Tabela3[Grupo],Tabela3[Meus produtos])</f>
        <v>Não</v>
      </c>
      <c r="C967" s="32" t="s">
        <v>1095</v>
      </c>
      <c r="D967"/>
      <c r="E967">
        <v>0</v>
      </c>
      <c r="F967" s="32" t="s">
        <v>1096</v>
      </c>
      <c r="G967">
        <v>4.2</v>
      </c>
      <c r="H967">
        <v>4.8</v>
      </c>
      <c r="I967">
        <v>17</v>
      </c>
      <c r="J967">
        <v>0</v>
      </c>
      <c r="K967" s="31">
        <f>SUM(Tabela2[[#This Row],[Tributação federal para nacionais]:[Tributação municipal]])</f>
        <v>0.26</v>
      </c>
      <c r="L967" s="14">
        <f>Tabela2[[#This Row],[importadosFederal]]/100</f>
        <v>4.2000000000000003E-2</v>
      </c>
      <c r="M967" s="14">
        <f>Tabela2[[#This Row],[nacionalFederal]]/100</f>
        <v>4.8000000000000001E-2</v>
      </c>
      <c r="N967" s="14">
        <f>Tabela2[[#This Row],[estadual]]/100</f>
        <v>0.17</v>
      </c>
      <c r="O967" s="14">
        <f>Tabela2[[#This Row],[municipal]]/100</f>
        <v>0</v>
      </c>
      <c r="P967" s="13" t="str">
        <f>LEFT(Tabela2[[#This Row],[Código]],2)</f>
        <v>12</v>
      </c>
    </row>
    <row r="968" spans="2:16" x14ac:dyDescent="0.25">
      <c r="B968" s="11" t="str">
        <f>LOOKUP(Tabela2[[#This Row],[RESUMO]],Tabela3[Grupo],Tabela3[Meus produtos])</f>
        <v>Não</v>
      </c>
      <c r="C968" s="32" t="s">
        <v>1097</v>
      </c>
      <c r="D968"/>
      <c r="E968">
        <v>0</v>
      </c>
      <c r="F968" s="32" t="s">
        <v>17156</v>
      </c>
      <c r="G968">
        <v>4.2</v>
      </c>
      <c r="H968">
        <v>4.8</v>
      </c>
      <c r="I968">
        <v>17</v>
      </c>
      <c r="J968">
        <v>0</v>
      </c>
      <c r="K968" s="31">
        <f>SUM(Tabela2[[#This Row],[Tributação federal para nacionais]:[Tributação municipal]])</f>
        <v>0.26</v>
      </c>
      <c r="L968" s="14">
        <f>Tabela2[[#This Row],[importadosFederal]]/100</f>
        <v>4.2000000000000003E-2</v>
      </c>
      <c r="M968" s="14">
        <f>Tabela2[[#This Row],[nacionalFederal]]/100</f>
        <v>4.8000000000000001E-2</v>
      </c>
      <c r="N968" s="14">
        <f>Tabela2[[#This Row],[estadual]]/100</f>
        <v>0.17</v>
      </c>
      <c r="O968" s="14">
        <f>Tabela2[[#This Row],[municipal]]/100</f>
        <v>0</v>
      </c>
      <c r="P968" s="13" t="str">
        <f>LEFT(Tabela2[[#This Row],[Código]],2)</f>
        <v>12</v>
      </c>
    </row>
    <row r="969" spans="2:16" x14ac:dyDescent="0.25">
      <c r="B969" s="11" t="str">
        <f>LOOKUP(Tabela2[[#This Row],[RESUMO]],Tabela3[Grupo],Tabela3[Meus produtos])</f>
        <v>Não</v>
      </c>
      <c r="C969" s="32" t="s">
        <v>1098</v>
      </c>
      <c r="D969"/>
      <c r="E969">
        <v>0</v>
      </c>
      <c r="F969" s="32" t="s">
        <v>17157</v>
      </c>
      <c r="G969">
        <v>4.2</v>
      </c>
      <c r="H969">
        <v>4.8</v>
      </c>
      <c r="I969">
        <v>17</v>
      </c>
      <c r="J969">
        <v>0</v>
      </c>
      <c r="K969" s="31">
        <f>SUM(Tabela2[[#This Row],[Tributação federal para nacionais]:[Tributação municipal]])</f>
        <v>0.26</v>
      </c>
      <c r="L969" s="14">
        <f>Tabela2[[#This Row],[importadosFederal]]/100</f>
        <v>4.2000000000000003E-2</v>
      </c>
      <c r="M969" s="14">
        <f>Tabela2[[#This Row],[nacionalFederal]]/100</f>
        <v>4.8000000000000001E-2</v>
      </c>
      <c r="N969" s="14">
        <f>Tabela2[[#This Row],[estadual]]/100</f>
        <v>0.17</v>
      </c>
      <c r="O969" s="14">
        <f>Tabela2[[#This Row],[municipal]]/100</f>
        <v>0</v>
      </c>
      <c r="P969" s="13" t="str">
        <f>LEFT(Tabela2[[#This Row],[Código]],2)</f>
        <v>12</v>
      </c>
    </row>
    <row r="970" spans="2:16" x14ac:dyDescent="0.25">
      <c r="B970" s="11" t="str">
        <f>LOOKUP(Tabela2[[#This Row],[RESUMO]],Tabela3[Grupo],Tabela3[Meus produtos])</f>
        <v>Não</v>
      </c>
      <c r="C970" s="32" t="s">
        <v>1099</v>
      </c>
      <c r="D970"/>
      <c r="E970">
        <v>0</v>
      </c>
      <c r="F970" s="32" t="s">
        <v>66</v>
      </c>
      <c r="G970">
        <v>4.2</v>
      </c>
      <c r="H970">
        <v>4.8</v>
      </c>
      <c r="I970">
        <v>17</v>
      </c>
      <c r="J970">
        <v>0</v>
      </c>
      <c r="K970" s="31">
        <f>SUM(Tabela2[[#This Row],[Tributação federal para nacionais]:[Tributação municipal]])</f>
        <v>0.26</v>
      </c>
      <c r="L970" s="14">
        <f>Tabela2[[#This Row],[importadosFederal]]/100</f>
        <v>4.2000000000000003E-2</v>
      </c>
      <c r="M970" s="14">
        <f>Tabela2[[#This Row],[nacionalFederal]]/100</f>
        <v>4.8000000000000001E-2</v>
      </c>
      <c r="N970" s="14">
        <f>Tabela2[[#This Row],[estadual]]/100</f>
        <v>0.17</v>
      </c>
      <c r="O970" s="14">
        <f>Tabela2[[#This Row],[municipal]]/100</f>
        <v>0</v>
      </c>
      <c r="P970" s="13" t="str">
        <f>LEFT(Tabela2[[#This Row],[Código]],2)</f>
        <v>12</v>
      </c>
    </row>
    <row r="971" spans="2:16" x14ac:dyDescent="0.25">
      <c r="B971" s="11" t="str">
        <f>LOOKUP(Tabela2[[#This Row],[RESUMO]],Tabela3[Grupo],Tabela3[Meus produtos])</f>
        <v>Não</v>
      </c>
      <c r="C971" s="32" t="s">
        <v>1100</v>
      </c>
      <c r="D971"/>
      <c r="E971">
        <v>0</v>
      </c>
      <c r="F971" s="32" t="s">
        <v>1101</v>
      </c>
      <c r="G971">
        <v>4.2</v>
      </c>
      <c r="H971">
        <v>4.8</v>
      </c>
      <c r="I971">
        <v>17</v>
      </c>
      <c r="J971">
        <v>0</v>
      </c>
      <c r="K971" s="31">
        <f>SUM(Tabela2[[#This Row],[Tributação federal para nacionais]:[Tributação municipal]])</f>
        <v>0.26</v>
      </c>
      <c r="L971" s="14">
        <f>Tabela2[[#This Row],[importadosFederal]]/100</f>
        <v>4.2000000000000003E-2</v>
      </c>
      <c r="M971" s="14">
        <f>Tabela2[[#This Row],[nacionalFederal]]/100</f>
        <v>4.8000000000000001E-2</v>
      </c>
      <c r="N971" s="14">
        <f>Tabela2[[#This Row],[estadual]]/100</f>
        <v>0.17</v>
      </c>
      <c r="O971" s="14">
        <f>Tabela2[[#This Row],[municipal]]/100</f>
        <v>0</v>
      </c>
      <c r="P971" s="13" t="str">
        <f>LEFT(Tabela2[[#This Row],[Código]],2)</f>
        <v>12</v>
      </c>
    </row>
    <row r="972" spans="2:16" x14ac:dyDescent="0.25">
      <c r="B972" s="11" t="str">
        <f>LOOKUP(Tabela2[[#This Row],[RESUMO]],Tabela3[Grupo],Tabela3[Meus produtos])</f>
        <v>Não</v>
      </c>
      <c r="C972" s="32" t="s">
        <v>1102</v>
      </c>
      <c r="D972"/>
      <c r="E972">
        <v>0</v>
      </c>
      <c r="F972" s="32" t="s">
        <v>1103</v>
      </c>
      <c r="G972">
        <v>4.2</v>
      </c>
      <c r="H972">
        <v>4.8</v>
      </c>
      <c r="I972">
        <v>17</v>
      </c>
      <c r="J972">
        <v>0</v>
      </c>
      <c r="K972" s="31">
        <f>SUM(Tabela2[[#This Row],[Tributação federal para nacionais]:[Tributação municipal]])</f>
        <v>0.26</v>
      </c>
      <c r="L972" s="14">
        <f>Tabela2[[#This Row],[importadosFederal]]/100</f>
        <v>4.2000000000000003E-2</v>
      </c>
      <c r="M972" s="14">
        <f>Tabela2[[#This Row],[nacionalFederal]]/100</f>
        <v>4.8000000000000001E-2</v>
      </c>
      <c r="N972" s="14">
        <f>Tabela2[[#This Row],[estadual]]/100</f>
        <v>0.17</v>
      </c>
      <c r="O972" s="14">
        <f>Tabela2[[#This Row],[municipal]]/100</f>
        <v>0</v>
      </c>
      <c r="P972" s="13" t="str">
        <f>LEFT(Tabela2[[#This Row],[Código]],2)</f>
        <v>12</v>
      </c>
    </row>
    <row r="973" spans="2:16" x14ac:dyDescent="0.25">
      <c r="B973" s="11" t="str">
        <f>LOOKUP(Tabela2[[#This Row],[RESUMO]],Tabela3[Grupo],Tabela3[Meus produtos])</f>
        <v>Não</v>
      </c>
      <c r="C973" s="32" t="s">
        <v>1104</v>
      </c>
      <c r="D973"/>
      <c r="E973">
        <v>0</v>
      </c>
      <c r="F973" s="32" t="s">
        <v>9</v>
      </c>
      <c r="G973">
        <v>4.2</v>
      </c>
      <c r="H973">
        <v>4.8</v>
      </c>
      <c r="I973">
        <v>17</v>
      </c>
      <c r="J973">
        <v>0</v>
      </c>
      <c r="K973" s="31">
        <f>SUM(Tabela2[[#This Row],[Tributação federal para nacionais]:[Tributação municipal]])</f>
        <v>0.26</v>
      </c>
      <c r="L973" s="14">
        <f>Tabela2[[#This Row],[importadosFederal]]/100</f>
        <v>4.2000000000000003E-2</v>
      </c>
      <c r="M973" s="14">
        <f>Tabela2[[#This Row],[nacionalFederal]]/100</f>
        <v>4.8000000000000001E-2</v>
      </c>
      <c r="N973" s="14">
        <f>Tabela2[[#This Row],[estadual]]/100</f>
        <v>0.17</v>
      </c>
      <c r="O973" s="14">
        <f>Tabela2[[#This Row],[municipal]]/100</f>
        <v>0</v>
      </c>
      <c r="P973" s="13" t="str">
        <f>LEFT(Tabela2[[#This Row],[Código]],2)</f>
        <v>12</v>
      </c>
    </row>
    <row r="974" spans="2:16" x14ac:dyDescent="0.25">
      <c r="B974" s="11" t="str">
        <f>LOOKUP(Tabela2[[#This Row],[RESUMO]],Tabela3[Grupo],Tabela3[Meus produtos])</f>
        <v>Não</v>
      </c>
      <c r="C974" s="32" t="s">
        <v>1105</v>
      </c>
      <c r="D974"/>
      <c r="E974">
        <v>0</v>
      </c>
      <c r="F974" s="32" t="s">
        <v>1106</v>
      </c>
      <c r="G974">
        <v>13.45</v>
      </c>
      <c r="H974">
        <v>19.79</v>
      </c>
      <c r="I974">
        <v>17</v>
      </c>
      <c r="J974">
        <v>0</v>
      </c>
      <c r="K974" s="31">
        <f>SUM(Tabela2[[#This Row],[Tributação federal para nacionais]:[Tributação municipal]])</f>
        <v>0.50239999999999996</v>
      </c>
      <c r="L974" s="14">
        <f>Tabela2[[#This Row],[importadosFederal]]/100</f>
        <v>0.13449999999999998</v>
      </c>
      <c r="M974" s="14">
        <f>Tabela2[[#This Row],[nacionalFederal]]/100</f>
        <v>0.19789999999999999</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2" t="s">
        <v>1107</v>
      </c>
      <c r="D975"/>
      <c r="E975">
        <v>0</v>
      </c>
      <c r="F975" s="32" t="s">
        <v>1108</v>
      </c>
      <c r="G975">
        <v>13.45</v>
      </c>
      <c r="H975">
        <v>19.79</v>
      </c>
      <c r="I975">
        <v>17</v>
      </c>
      <c r="J975">
        <v>0</v>
      </c>
      <c r="K975" s="31">
        <f>SUM(Tabela2[[#This Row],[Tributação federal para nacionais]:[Tributação municipal]])</f>
        <v>0.50239999999999996</v>
      </c>
      <c r="L975" s="14">
        <f>Tabela2[[#This Row],[importadosFederal]]/100</f>
        <v>0.13449999999999998</v>
      </c>
      <c r="M975" s="14">
        <f>Tabela2[[#This Row],[nacionalFederal]]/100</f>
        <v>0.19789999999999999</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2" t="s">
        <v>1109</v>
      </c>
      <c r="D976"/>
      <c r="E976">
        <v>0</v>
      </c>
      <c r="F976" s="32" t="s">
        <v>1110</v>
      </c>
      <c r="G976">
        <v>13.45</v>
      </c>
      <c r="H976">
        <v>19.79</v>
      </c>
      <c r="I976">
        <v>17</v>
      </c>
      <c r="J976">
        <v>0</v>
      </c>
      <c r="K976" s="31">
        <f>SUM(Tabela2[[#This Row],[Tributação federal para nacionais]:[Tributação municipal]])</f>
        <v>0.50239999999999996</v>
      </c>
      <c r="L976" s="14">
        <f>Tabela2[[#This Row],[importadosFederal]]/100</f>
        <v>0.13449999999999998</v>
      </c>
      <c r="M976" s="14">
        <f>Tabela2[[#This Row],[nacionalFederal]]/100</f>
        <v>0.19789999999999999</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2" t="s">
        <v>1111</v>
      </c>
      <c r="D977"/>
      <c r="E977">
        <v>0</v>
      </c>
      <c r="F977" s="32" t="s">
        <v>1112</v>
      </c>
      <c r="G977">
        <v>4.2</v>
      </c>
      <c r="H977">
        <v>10.54</v>
      </c>
      <c r="I977">
        <v>17</v>
      </c>
      <c r="J977">
        <v>0</v>
      </c>
      <c r="K977" s="31">
        <f>SUM(Tabela2[[#This Row],[Tributação federal para nacionais]:[Tributação municipal]])</f>
        <v>0.31740000000000002</v>
      </c>
      <c r="L977" s="14">
        <f>Tabela2[[#This Row],[importadosFederal]]/100</f>
        <v>4.2000000000000003E-2</v>
      </c>
      <c r="M977" s="14">
        <f>Tabela2[[#This Row],[nacionalFederal]]/100</f>
        <v>0.10539999999999999</v>
      </c>
      <c r="N977" s="14">
        <f>Tabela2[[#This Row],[estadual]]/100</f>
        <v>0.17</v>
      </c>
      <c r="O977" s="14">
        <f>Tabela2[[#This Row],[municipal]]/100</f>
        <v>0</v>
      </c>
      <c r="P977" s="13" t="str">
        <f>LEFT(Tabela2[[#This Row],[Código]],2)</f>
        <v>12</v>
      </c>
    </row>
    <row r="978" spans="2:16" x14ac:dyDescent="0.25">
      <c r="B978" s="11" t="str">
        <f>LOOKUP(Tabela2[[#This Row],[RESUMO]],Tabela3[Grupo],Tabela3[Meus produtos])</f>
        <v>Não</v>
      </c>
      <c r="C978" s="32" t="s">
        <v>1111</v>
      </c>
      <c r="D978">
        <v>1</v>
      </c>
      <c r="E978">
        <v>0</v>
      </c>
      <c r="F978" s="32" t="s">
        <v>824</v>
      </c>
      <c r="G978">
        <v>13.45</v>
      </c>
      <c r="H978">
        <v>19.79</v>
      </c>
      <c r="I978">
        <v>17</v>
      </c>
      <c r="J978">
        <v>0</v>
      </c>
      <c r="K978" s="31">
        <f>SUM(Tabela2[[#This Row],[Tributação federal para nacionais]:[Tributação municipal]])</f>
        <v>0.50239999999999996</v>
      </c>
      <c r="L978" s="14">
        <f>Tabela2[[#This Row],[importadosFederal]]/100</f>
        <v>0.13449999999999998</v>
      </c>
      <c r="M978" s="14">
        <f>Tabela2[[#This Row],[nacionalFederal]]/100</f>
        <v>0.19789999999999999</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2" t="s">
        <v>1113</v>
      </c>
      <c r="D979"/>
      <c r="E979">
        <v>0</v>
      </c>
      <c r="F979" s="32" t="s">
        <v>17158</v>
      </c>
      <c r="G979">
        <v>4.2</v>
      </c>
      <c r="H979">
        <v>10.54</v>
      </c>
      <c r="I979">
        <v>17</v>
      </c>
      <c r="J979">
        <v>0</v>
      </c>
      <c r="K979" s="31">
        <f>SUM(Tabela2[[#This Row],[Tributação federal para nacionais]:[Tributação municipal]])</f>
        <v>0.31740000000000002</v>
      </c>
      <c r="L979" s="14">
        <f>Tabela2[[#This Row],[importadosFederal]]/100</f>
        <v>4.2000000000000003E-2</v>
      </c>
      <c r="M979" s="14">
        <f>Tabela2[[#This Row],[nacionalFederal]]/100</f>
        <v>0.10539999999999999</v>
      </c>
      <c r="N979" s="14">
        <f>Tabela2[[#This Row],[estadual]]/100</f>
        <v>0.17</v>
      </c>
      <c r="O979" s="14">
        <f>Tabela2[[#This Row],[municipal]]/100</f>
        <v>0</v>
      </c>
      <c r="P979" s="13" t="str">
        <f>LEFT(Tabela2[[#This Row],[Código]],2)</f>
        <v>12</v>
      </c>
    </row>
    <row r="980" spans="2:16" x14ac:dyDescent="0.25">
      <c r="B980" s="11" t="str">
        <f>LOOKUP(Tabela2[[#This Row],[RESUMO]],Tabela3[Grupo],Tabela3[Meus produtos])</f>
        <v>Não</v>
      </c>
      <c r="C980" s="32" t="s">
        <v>1113</v>
      </c>
      <c r="D980">
        <v>1</v>
      </c>
      <c r="E980">
        <v>0</v>
      </c>
      <c r="F980" s="32" t="s">
        <v>1114</v>
      </c>
      <c r="G980">
        <v>13.45</v>
      </c>
      <c r="H980">
        <v>19.79</v>
      </c>
      <c r="I980">
        <v>17</v>
      </c>
      <c r="J980">
        <v>0</v>
      </c>
      <c r="K980" s="31">
        <f>SUM(Tabela2[[#This Row],[Tributação federal para nacionais]:[Tributação municipal]])</f>
        <v>0.50239999999999996</v>
      </c>
      <c r="L980" s="14">
        <f>Tabela2[[#This Row],[importadosFederal]]/100</f>
        <v>0.13449999999999998</v>
      </c>
      <c r="M980" s="14">
        <f>Tabela2[[#This Row],[nacionalFederal]]/100</f>
        <v>0.19789999999999999</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2" t="s">
        <v>1115</v>
      </c>
      <c r="D981"/>
      <c r="E981">
        <v>0</v>
      </c>
      <c r="F981" s="32" t="s">
        <v>1116</v>
      </c>
      <c r="G981">
        <v>4.2</v>
      </c>
      <c r="H981">
        <v>10.54</v>
      </c>
      <c r="I981">
        <v>17</v>
      </c>
      <c r="J981">
        <v>0</v>
      </c>
      <c r="K981" s="31">
        <f>SUM(Tabela2[[#This Row],[Tributação federal para nacionais]:[Tributação municipal]])</f>
        <v>0.31740000000000002</v>
      </c>
      <c r="L981" s="14">
        <f>Tabela2[[#This Row],[importadosFederal]]/100</f>
        <v>4.2000000000000003E-2</v>
      </c>
      <c r="M981" s="14">
        <f>Tabela2[[#This Row],[nacionalFederal]]/100</f>
        <v>0.10539999999999999</v>
      </c>
      <c r="N981" s="14">
        <f>Tabela2[[#This Row],[estadual]]/100</f>
        <v>0.17</v>
      </c>
      <c r="O981" s="14">
        <f>Tabela2[[#This Row],[municipal]]/100</f>
        <v>0</v>
      </c>
      <c r="P981" s="13" t="str">
        <f>LEFT(Tabela2[[#This Row],[Código]],2)</f>
        <v>12</v>
      </c>
    </row>
    <row r="982" spans="2:16" x14ac:dyDescent="0.25">
      <c r="B982" s="11" t="str">
        <f>LOOKUP(Tabela2[[#This Row],[RESUMO]],Tabela3[Grupo],Tabela3[Meus produtos])</f>
        <v>Não</v>
      </c>
      <c r="C982" s="32" t="s">
        <v>1115</v>
      </c>
      <c r="D982">
        <v>1</v>
      </c>
      <c r="E982">
        <v>0</v>
      </c>
      <c r="F982" s="32" t="s">
        <v>1114</v>
      </c>
      <c r="G982">
        <v>13.45</v>
      </c>
      <c r="H982">
        <v>19.79</v>
      </c>
      <c r="I982">
        <v>17</v>
      </c>
      <c r="J982">
        <v>0</v>
      </c>
      <c r="K982" s="31">
        <f>SUM(Tabela2[[#This Row],[Tributação federal para nacionais]:[Tributação municipal]])</f>
        <v>0.50239999999999996</v>
      </c>
      <c r="L982" s="14">
        <f>Tabela2[[#This Row],[importadosFederal]]/100</f>
        <v>0.13449999999999998</v>
      </c>
      <c r="M982" s="14">
        <f>Tabela2[[#This Row],[nacionalFederal]]/100</f>
        <v>0.19789999999999999</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2" t="s">
        <v>1117</v>
      </c>
      <c r="D983"/>
      <c r="E983">
        <v>0</v>
      </c>
      <c r="F983" s="32" t="s">
        <v>17159</v>
      </c>
      <c r="G983">
        <v>4.2</v>
      </c>
      <c r="H983">
        <v>10.54</v>
      </c>
      <c r="I983">
        <v>17</v>
      </c>
      <c r="J983">
        <v>0</v>
      </c>
      <c r="K983" s="31">
        <f>SUM(Tabela2[[#This Row],[Tributação federal para nacionais]:[Tributação municipal]])</f>
        <v>0.31740000000000002</v>
      </c>
      <c r="L983" s="14">
        <f>Tabela2[[#This Row],[importadosFederal]]/100</f>
        <v>4.2000000000000003E-2</v>
      </c>
      <c r="M983" s="14">
        <f>Tabela2[[#This Row],[nacionalFederal]]/100</f>
        <v>0.10539999999999999</v>
      </c>
      <c r="N983" s="14">
        <f>Tabela2[[#This Row],[estadual]]/100</f>
        <v>0.17</v>
      </c>
      <c r="O983" s="14">
        <f>Tabela2[[#This Row],[municipal]]/100</f>
        <v>0</v>
      </c>
      <c r="P983" s="13" t="str">
        <f>LEFT(Tabela2[[#This Row],[Código]],2)</f>
        <v>12</v>
      </c>
    </row>
    <row r="984" spans="2:16" x14ac:dyDescent="0.25">
      <c r="B984" s="11" t="str">
        <f>LOOKUP(Tabela2[[#This Row],[RESUMO]],Tabela3[Grupo],Tabela3[Meus produtos])</f>
        <v>Não</v>
      </c>
      <c r="C984" s="32" t="s">
        <v>1117</v>
      </c>
      <c r="D984">
        <v>1</v>
      </c>
      <c r="E984">
        <v>0</v>
      </c>
      <c r="F984" s="32" t="s">
        <v>1118</v>
      </c>
      <c r="G984">
        <v>13.45</v>
      </c>
      <c r="H984">
        <v>19.79</v>
      </c>
      <c r="I984">
        <v>17</v>
      </c>
      <c r="J984">
        <v>0</v>
      </c>
      <c r="K984" s="31">
        <f>SUM(Tabela2[[#This Row],[Tributação federal para nacionais]:[Tributação municipal]])</f>
        <v>0.50239999999999996</v>
      </c>
      <c r="L984" s="14">
        <f>Tabela2[[#This Row],[importadosFederal]]/100</f>
        <v>0.13449999999999998</v>
      </c>
      <c r="M984" s="14">
        <f>Tabela2[[#This Row],[nacionalFederal]]/100</f>
        <v>0.19789999999999999</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2" t="s">
        <v>1119</v>
      </c>
      <c r="D985"/>
      <c r="E985">
        <v>0</v>
      </c>
      <c r="F985" s="32" t="s">
        <v>17</v>
      </c>
      <c r="G985">
        <v>4.2</v>
      </c>
      <c r="H985">
        <v>7.02</v>
      </c>
      <c r="I985">
        <v>17</v>
      </c>
      <c r="J985">
        <v>0</v>
      </c>
      <c r="K985" s="31">
        <f>SUM(Tabela2[[#This Row],[Tributação federal para nacionais]:[Tributação municipal]])</f>
        <v>0.28220000000000001</v>
      </c>
      <c r="L985" s="14">
        <f>Tabela2[[#This Row],[importadosFederal]]/100</f>
        <v>4.2000000000000003E-2</v>
      </c>
      <c r="M985" s="14">
        <f>Tabela2[[#This Row],[nacionalFederal]]/100</f>
        <v>7.0199999999999999E-2</v>
      </c>
      <c r="N985" s="14">
        <f>Tabela2[[#This Row],[estadual]]/100</f>
        <v>0.17</v>
      </c>
      <c r="O985" s="14">
        <f>Tabela2[[#This Row],[municipal]]/100</f>
        <v>0</v>
      </c>
      <c r="P985" s="13" t="str">
        <f>LEFT(Tabela2[[#This Row],[Código]],2)</f>
        <v>12</v>
      </c>
    </row>
    <row r="986" spans="2:16" x14ac:dyDescent="0.25">
      <c r="B986" s="11" t="str">
        <f>LOOKUP(Tabela2[[#This Row],[RESUMO]],Tabela3[Grupo],Tabela3[Meus produtos])</f>
        <v>Não</v>
      </c>
      <c r="C986" s="32" t="s">
        <v>1119</v>
      </c>
      <c r="D986">
        <v>1</v>
      </c>
      <c r="E986">
        <v>0</v>
      </c>
      <c r="F986" s="32" t="s">
        <v>821</v>
      </c>
      <c r="G986">
        <v>13.45</v>
      </c>
      <c r="H986">
        <v>19.79</v>
      </c>
      <c r="I986">
        <v>17</v>
      </c>
      <c r="J986">
        <v>0</v>
      </c>
      <c r="K986" s="31">
        <f>SUM(Tabela2[[#This Row],[Tributação federal para nacionais]:[Tributação municipal]])</f>
        <v>0.50239999999999996</v>
      </c>
      <c r="L986" s="14">
        <f>Tabela2[[#This Row],[importadosFederal]]/100</f>
        <v>0.13449999999999998</v>
      </c>
      <c r="M986" s="14">
        <f>Tabela2[[#This Row],[nacionalFederal]]/100</f>
        <v>0.19789999999999999</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2" t="s">
        <v>1120</v>
      </c>
      <c r="D987"/>
      <c r="E987">
        <v>0</v>
      </c>
      <c r="F987" s="32" t="s">
        <v>1121</v>
      </c>
      <c r="G987">
        <v>4.2</v>
      </c>
      <c r="H987">
        <v>9.18</v>
      </c>
      <c r="I987">
        <v>17</v>
      </c>
      <c r="J987">
        <v>0</v>
      </c>
      <c r="K987" s="31">
        <f>SUM(Tabela2[[#This Row],[Tributação federal para nacionais]:[Tributação municipal]])</f>
        <v>0.30380000000000001</v>
      </c>
      <c r="L987" s="14">
        <f>Tabela2[[#This Row],[importadosFederal]]/100</f>
        <v>4.2000000000000003E-2</v>
      </c>
      <c r="M987" s="14">
        <f>Tabela2[[#This Row],[nacionalFederal]]/100</f>
        <v>9.1799999999999993E-2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2" t="s">
        <v>1120</v>
      </c>
      <c r="D988">
        <v>1</v>
      </c>
      <c r="E988">
        <v>0</v>
      </c>
      <c r="F988" s="32" t="s">
        <v>1122</v>
      </c>
      <c r="G988">
        <v>13.45</v>
      </c>
      <c r="H988">
        <v>18.43</v>
      </c>
      <c r="I988">
        <v>17</v>
      </c>
      <c r="J988">
        <v>0</v>
      </c>
      <c r="K988" s="31">
        <f>SUM(Tabela2[[#This Row],[Tributação federal para nacionais]:[Tributação municipal]])</f>
        <v>0.48880000000000001</v>
      </c>
      <c r="L988" s="14">
        <f>Tabela2[[#This Row],[importadosFederal]]/100</f>
        <v>0.13449999999999998</v>
      </c>
      <c r="M988" s="14">
        <f>Tabela2[[#This Row],[nacionalFederal]]/100</f>
        <v>0.18429999999999999</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2" t="s">
        <v>1123</v>
      </c>
      <c r="D989"/>
      <c r="E989">
        <v>0</v>
      </c>
      <c r="F989" s="32" t="s">
        <v>66</v>
      </c>
      <c r="G989">
        <v>4.2</v>
      </c>
      <c r="H989">
        <v>9.18</v>
      </c>
      <c r="I989">
        <v>17</v>
      </c>
      <c r="J989">
        <v>0</v>
      </c>
      <c r="K989" s="31">
        <f>SUM(Tabela2[[#This Row],[Tributação federal para nacionais]:[Tributação municipal]])</f>
        <v>0.30380000000000001</v>
      </c>
      <c r="L989" s="14">
        <f>Tabela2[[#This Row],[importadosFederal]]/100</f>
        <v>4.2000000000000003E-2</v>
      </c>
      <c r="M989" s="14">
        <f>Tabela2[[#This Row],[nacionalFederal]]/100</f>
        <v>9.1799999999999993E-2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2" t="s">
        <v>1123</v>
      </c>
      <c r="D990">
        <v>1</v>
      </c>
      <c r="E990">
        <v>0</v>
      </c>
      <c r="F990" s="32" t="s">
        <v>1124</v>
      </c>
      <c r="G990">
        <v>13.45</v>
      </c>
      <c r="H990">
        <v>18.43</v>
      </c>
      <c r="I990">
        <v>17</v>
      </c>
      <c r="J990">
        <v>0</v>
      </c>
      <c r="K990" s="31">
        <f>SUM(Tabela2[[#This Row],[Tributação federal para nacionais]:[Tributação municipal]])</f>
        <v>0.48880000000000001</v>
      </c>
      <c r="L990" s="14">
        <f>Tabela2[[#This Row],[importadosFederal]]/100</f>
        <v>0.13449999999999998</v>
      </c>
      <c r="M990" s="14">
        <f>Tabela2[[#This Row],[nacionalFederal]]/100</f>
        <v>0.18429999999999999</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2" t="s">
        <v>1125</v>
      </c>
      <c r="D991"/>
      <c r="E991">
        <v>0</v>
      </c>
      <c r="F991" s="32" t="s">
        <v>1126</v>
      </c>
      <c r="G991">
        <v>4.2</v>
      </c>
      <c r="H991">
        <v>10.54</v>
      </c>
      <c r="I991">
        <v>17</v>
      </c>
      <c r="J991">
        <v>0</v>
      </c>
      <c r="K991" s="31">
        <f>SUM(Tabela2[[#This Row],[Tributação federal para nacionais]:[Tributação municipal]])</f>
        <v>0.31740000000000002</v>
      </c>
      <c r="L991" s="14">
        <f>Tabela2[[#This Row],[importadosFederal]]/100</f>
        <v>4.2000000000000003E-2</v>
      </c>
      <c r="M991" s="14">
        <f>Tabela2[[#This Row],[nacionalFederal]]/100</f>
        <v>0.10539999999999999</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2" t="s">
        <v>1127</v>
      </c>
      <c r="D992"/>
      <c r="E992">
        <v>0</v>
      </c>
      <c r="F992" s="32" t="s">
        <v>1128</v>
      </c>
      <c r="G992">
        <v>4.2</v>
      </c>
      <c r="H992">
        <v>10.54</v>
      </c>
      <c r="I992">
        <v>17</v>
      </c>
      <c r="J992">
        <v>0</v>
      </c>
      <c r="K992" s="31">
        <f>SUM(Tabela2[[#This Row],[Tributação federal para nacionais]:[Tributação municipal]])</f>
        <v>0.31740000000000002</v>
      </c>
      <c r="L992" s="14">
        <f>Tabela2[[#This Row],[importadosFederal]]/100</f>
        <v>4.2000000000000003E-2</v>
      </c>
      <c r="M992" s="14">
        <f>Tabela2[[#This Row],[nacionalFederal]]/100</f>
        <v>0.10539999999999999</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2" t="s">
        <v>1127</v>
      </c>
      <c r="D993">
        <v>1</v>
      </c>
      <c r="E993">
        <v>0</v>
      </c>
      <c r="F993" s="32" t="s">
        <v>1129</v>
      </c>
      <c r="G993">
        <v>13.45</v>
      </c>
      <c r="H993">
        <v>19.79</v>
      </c>
      <c r="I993">
        <v>17</v>
      </c>
      <c r="J993">
        <v>0</v>
      </c>
      <c r="K993" s="31">
        <f>SUM(Tabela2[[#This Row],[Tributação federal para nacionais]:[Tributação municipal]])</f>
        <v>0.50239999999999996</v>
      </c>
      <c r="L993" s="14">
        <f>Tabela2[[#This Row],[importadosFederal]]/100</f>
        <v>0.13449999999999998</v>
      </c>
      <c r="M993" s="14">
        <f>Tabela2[[#This Row],[nacionalFederal]]/100</f>
        <v>0.19789999999999999</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2" t="s">
        <v>1130</v>
      </c>
      <c r="D994"/>
      <c r="E994">
        <v>0</v>
      </c>
      <c r="F994" s="32" t="s">
        <v>1131</v>
      </c>
      <c r="G994">
        <v>4.2</v>
      </c>
      <c r="H994">
        <v>10.54</v>
      </c>
      <c r="I994">
        <v>17</v>
      </c>
      <c r="J994">
        <v>0</v>
      </c>
      <c r="K994" s="31">
        <f>SUM(Tabela2[[#This Row],[Tributação federal para nacionais]:[Tributação municipal]])</f>
        <v>0.31740000000000002</v>
      </c>
      <c r="L994" s="14">
        <f>Tabela2[[#This Row],[importadosFederal]]/100</f>
        <v>4.2000000000000003E-2</v>
      </c>
      <c r="M994" s="14">
        <f>Tabela2[[#This Row],[nacionalFederal]]/100</f>
        <v>0.10539999999999999</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2" t="s">
        <v>1132</v>
      </c>
      <c r="D995"/>
      <c r="E995">
        <v>0</v>
      </c>
      <c r="F995" s="32" t="s">
        <v>1133</v>
      </c>
      <c r="G995">
        <v>4.2</v>
      </c>
      <c r="H995">
        <v>10.54</v>
      </c>
      <c r="I995">
        <v>17</v>
      </c>
      <c r="J995">
        <v>0</v>
      </c>
      <c r="K995" s="31">
        <f>SUM(Tabela2[[#This Row],[Tributação federal para nacionais]:[Tributação municipal]])</f>
        <v>0.31740000000000002</v>
      </c>
      <c r="L995" s="14">
        <f>Tabela2[[#This Row],[importadosFederal]]/100</f>
        <v>4.2000000000000003E-2</v>
      </c>
      <c r="M995" s="14">
        <f>Tabela2[[#This Row],[nacionalFederal]]/100</f>
        <v>0.10539999999999999</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2" t="s">
        <v>1134</v>
      </c>
      <c r="D996"/>
      <c r="E996">
        <v>0</v>
      </c>
      <c r="F996" s="32" t="s">
        <v>17160</v>
      </c>
      <c r="G996">
        <v>4.2</v>
      </c>
      <c r="H996">
        <v>10.54</v>
      </c>
      <c r="I996">
        <v>17</v>
      </c>
      <c r="J996">
        <v>0</v>
      </c>
      <c r="K996" s="31">
        <f>SUM(Tabela2[[#This Row],[Tributação federal para nacionais]:[Tributação municipal]])</f>
        <v>0.31740000000000002</v>
      </c>
      <c r="L996" s="14">
        <f>Tabela2[[#This Row],[importadosFederal]]/100</f>
        <v>4.2000000000000003E-2</v>
      </c>
      <c r="M996" s="14">
        <f>Tabela2[[#This Row],[nacionalFederal]]/100</f>
        <v>0.10539999999999999</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2" t="s">
        <v>1135</v>
      </c>
      <c r="D997"/>
      <c r="E997">
        <v>0</v>
      </c>
      <c r="F997" s="32" t="s">
        <v>17</v>
      </c>
      <c r="G997">
        <v>4.2</v>
      </c>
      <c r="H997">
        <v>10.54</v>
      </c>
      <c r="I997">
        <v>0</v>
      </c>
      <c r="J997">
        <v>0</v>
      </c>
      <c r="K997" s="31">
        <f>SUM(Tabela2[[#This Row],[Tributação federal para nacionais]:[Tributação municipal]])</f>
        <v>0.1474</v>
      </c>
      <c r="L997" s="14">
        <f>Tabela2[[#This Row],[importadosFederal]]/100</f>
        <v>4.2000000000000003E-2</v>
      </c>
      <c r="M997" s="14">
        <f>Tabela2[[#This Row],[nacionalFederal]]/100</f>
        <v>0.10539999999999999</v>
      </c>
      <c r="N997" s="14">
        <f>Tabela2[[#This Row],[estadual]]/100</f>
        <v>0</v>
      </c>
      <c r="O997" s="14">
        <f>Tabela2[[#This Row],[municipal]]/100</f>
        <v>0</v>
      </c>
      <c r="P997" s="13" t="str">
        <f>LEFT(Tabela2[[#This Row],[Código]],2)</f>
        <v>12</v>
      </c>
    </row>
    <row r="998" spans="2:16" x14ac:dyDescent="0.25">
      <c r="B998" s="11" t="str">
        <f>LOOKUP(Tabela2[[#This Row],[RESUMO]],Tabela3[Grupo],Tabela3[Meus produtos])</f>
        <v>Não</v>
      </c>
      <c r="C998" s="32" t="s">
        <v>1136</v>
      </c>
      <c r="D998"/>
      <c r="E998">
        <v>0</v>
      </c>
      <c r="F998" s="32" t="s">
        <v>1137</v>
      </c>
      <c r="G998">
        <v>13.45</v>
      </c>
      <c r="H998">
        <v>19.79</v>
      </c>
      <c r="I998">
        <v>17</v>
      </c>
      <c r="J998">
        <v>0</v>
      </c>
      <c r="K998" s="31">
        <f>SUM(Tabela2[[#This Row],[Tributação federal para nacionais]:[Tributação municipal]])</f>
        <v>0.50239999999999996</v>
      </c>
      <c r="L998" s="14">
        <f>Tabela2[[#This Row],[importadosFederal]]/100</f>
        <v>0.13449999999999998</v>
      </c>
      <c r="M998" s="14">
        <f>Tabela2[[#This Row],[nacionalFederal]]/100</f>
        <v>0.19789999999999999</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2" t="s">
        <v>1138</v>
      </c>
      <c r="D999"/>
      <c r="E999">
        <v>0</v>
      </c>
      <c r="F999" s="32" t="s">
        <v>17161</v>
      </c>
      <c r="G999">
        <v>13.45</v>
      </c>
      <c r="H999">
        <v>19.79</v>
      </c>
      <c r="I999">
        <v>17</v>
      </c>
      <c r="J999">
        <v>0</v>
      </c>
      <c r="K999" s="31">
        <f>SUM(Tabela2[[#This Row],[Tributação federal para nacionais]:[Tributação municipal]])</f>
        <v>0.50239999999999996</v>
      </c>
      <c r="L999" s="14">
        <f>Tabela2[[#This Row],[importadosFederal]]/100</f>
        <v>0.13449999999999998</v>
      </c>
      <c r="M999" s="14">
        <f>Tabela2[[#This Row],[nacionalFederal]]/100</f>
        <v>0.19789999999999999</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2" t="s">
        <v>1139</v>
      </c>
      <c r="D1000"/>
      <c r="E1000">
        <v>0</v>
      </c>
      <c r="F1000" s="32" t="s">
        <v>13</v>
      </c>
      <c r="G1000">
        <v>13.45</v>
      </c>
      <c r="H1000">
        <v>19.79</v>
      </c>
      <c r="I1000">
        <v>17</v>
      </c>
      <c r="J1000">
        <v>0</v>
      </c>
      <c r="K1000" s="31">
        <f>SUM(Tabela2[[#This Row],[Tributação federal para nacionais]:[Tributação municipal]])</f>
        <v>0.50239999999999996</v>
      </c>
      <c r="L1000" s="14">
        <f>Tabela2[[#This Row],[importadosFederal]]/100</f>
        <v>0.13449999999999998</v>
      </c>
      <c r="M1000" s="14">
        <f>Tabela2[[#This Row],[nacionalFederal]]/100</f>
        <v>0.19789999999999999</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2" t="s">
        <v>1140</v>
      </c>
      <c r="D1001"/>
      <c r="E1001">
        <v>0</v>
      </c>
      <c r="F1001" s="32" t="s">
        <v>1141</v>
      </c>
      <c r="G1001">
        <v>13.45</v>
      </c>
      <c r="H1001">
        <v>15.2</v>
      </c>
      <c r="I1001">
        <v>17</v>
      </c>
      <c r="J1001">
        <v>0</v>
      </c>
      <c r="K1001" s="31">
        <f>SUM(Tabela2[[#This Row],[Tributação federal para nacionais]:[Tributação municipal]])</f>
        <v>0.45650000000000002</v>
      </c>
      <c r="L1001" s="14">
        <f>Tabela2[[#This Row],[importadosFederal]]/100</f>
        <v>0.13449999999999998</v>
      </c>
      <c r="M1001" s="14">
        <f>Tabela2[[#This Row],[nacionalFederal]]/100</f>
        <v>0.152</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2" t="s">
        <v>1142</v>
      </c>
      <c r="D1002"/>
      <c r="E1002">
        <v>0</v>
      </c>
      <c r="F1002" s="32" t="s">
        <v>1143</v>
      </c>
      <c r="G1002">
        <v>13.45</v>
      </c>
      <c r="H1002">
        <v>15.2</v>
      </c>
      <c r="I1002">
        <v>17</v>
      </c>
      <c r="J1002">
        <v>0</v>
      </c>
      <c r="K1002" s="31">
        <f>SUM(Tabela2[[#This Row],[Tributação federal para nacionais]:[Tributação municipal]])</f>
        <v>0.45650000000000002</v>
      </c>
      <c r="L1002" s="14">
        <f>Tabela2[[#This Row],[importadosFederal]]/100</f>
        <v>0.13449999999999998</v>
      </c>
      <c r="M1002" s="14">
        <f>Tabela2[[#This Row],[nacionalFederal]]/100</f>
        <v>0.152</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2" t="s">
        <v>1144</v>
      </c>
      <c r="D1003"/>
      <c r="E1003">
        <v>0</v>
      </c>
      <c r="F1003" s="32" t="s">
        <v>17</v>
      </c>
      <c r="G1003">
        <v>13.45</v>
      </c>
      <c r="H1003">
        <v>16.27</v>
      </c>
      <c r="I1003">
        <v>17</v>
      </c>
      <c r="J1003">
        <v>0</v>
      </c>
      <c r="K1003" s="31">
        <f>SUM(Tabela2[[#This Row],[Tributação federal para nacionais]:[Tributação municipal]])</f>
        <v>0.46719999999999995</v>
      </c>
      <c r="L1003" s="14">
        <f>Tabela2[[#This Row],[importadosFederal]]/100</f>
        <v>0.13449999999999998</v>
      </c>
      <c r="M1003" s="14">
        <f>Tabela2[[#This Row],[nacionalFederal]]/100</f>
        <v>0.16269999999999998</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2" t="s">
        <v>1145</v>
      </c>
      <c r="D1004"/>
      <c r="E1004">
        <v>0</v>
      </c>
      <c r="F1004" s="32" t="s">
        <v>1146</v>
      </c>
      <c r="G1004">
        <v>13.45</v>
      </c>
      <c r="H1004">
        <v>19.79</v>
      </c>
      <c r="I1004">
        <v>17</v>
      </c>
      <c r="J1004">
        <v>0</v>
      </c>
      <c r="K1004" s="31">
        <f>SUM(Tabela2[[#This Row],[Tributação federal para nacionais]:[Tributação municipal]])</f>
        <v>0.50239999999999996</v>
      </c>
      <c r="L1004" s="14">
        <f>Tabela2[[#This Row],[importadosFederal]]/100</f>
        <v>0.13449999999999998</v>
      </c>
      <c r="M1004" s="14">
        <f>Tabela2[[#This Row],[nacionalFederal]]/100</f>
        <v>0.19789999999999999</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2" t="s">
        <v>1147</v>
      </c>
      <c r="D1005"/>
      <c r="E1005">
        <v>0</v>
      </c>
      <c r="F1005" s="32" t="s">
        <v>17</v>
      </c>
      <c r="G1005">
        <v>13.45</v>
      </c>
      <c r="H1005">
        <v>19.79</v>
      </c>
      <c r="I1005">
        <v>17</v>
      </c>
      <c r="J1005">
        <v>0</v>
      </c>
      <c r="K1005" s="31">
        <f>SUM(Tabela2[[#This Row],[Tributação federal para nacionais]:[Tributação municipal]])</f>
        <v>0.50239999999999996</v>
      </c>
      <c r="L1005" s="14">
        <f>Tabela2[[#This Row],[importadosFederal]]/100</f>
        <v>0.13449999999999998</v>
      </c>
      <c r="M1005" s="14">
        <f>Tabela2[[#This Row],[nacionalFederal]]/100</f>
        <v>0.19789999999999999</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2" t="s">
        <v>1148</v>
      </c>
      <c r="D1006"/>
      <c r="E1006">
        <v>0</v>
      </c>
      <c r="F1006" s="32" t="s">
        <v>1149</v>
      </c>
      <c r="G1006">
        <v>13.45</v>
      </c>
      <c r="H1006">
        <v>19.79</v>
      </c>
      <c r="I1006">
        <v>17</v>
      </c>
      <c r="J1006">
        <v>0</v>
      </c>
      <c r="K1006" s="31">
        <f>SUM(Tabela2[[#This Row],[Tributação federal para nacionais]:[Tributação municipal]])</f>
        <v>0.50239999999999996</v>
      </c>
      <c r="L1006" s="14">
        <f>Tabela2[[#This Row],[importadosFederal]]/100</f>
        <v>0.13449999999999998</v>
      </c>
      <c r="M1006" s="14">
        <f>Tabela2[[#This Row],[nacionalFederal]]/100</f>
        <v>0.19789999999999999</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2" t="s">
        <v>1150</v>
      </c>
      <c r="D1007"/>
      <c r="E1007">
        <v>0</v>
      </c>
      <c r="F1007" s="32" t="s">
        <v>1151</v>
      </c>
      <c r="G1007">
        <v>17.14</v>
      </c>
      <c r="H1007">
        <v>23.48</v>
      </c>
      <c r="I1007">
        <v>17</v>
      </c>
      <c r="J1007">
        <v>0</v>
      </c>
      <c r="K1007" s="31">
        <f>SUM(Tabela2[[#This Row],[Tributação federal para nacionais]:[Tributação municipal]])</f>
        <v>0.57620000000000005</v>
      </c>
      <c r="L1007" s="14">
        <f>Tabela2[[#This Row],[importadosFederal]]/100</f>
        <v>0.1714</v>
      </c>
      <c r="M1007" s="14">
        <f>Tabela2[[#This Row],[nacionalFederal]]/100</f>
        <v>0.23480000000000001</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2" t="s">
        <v>1152</v>
      </c>
      <c r="D1008"/>
      <c r="E1008">
        <v>0</v>
      </c>
      <c r="F1008" s="32" t="s">
        <v>17162</v>
      </c>
      <c r="G1008">
        <v>13.45</v>
      </c>
      <c r="H1008">
        <v>19.79</v>
      </c>
      <c r="I1008">
        <v>17</v>
      </c>
      <c r="J1008">
        <v>0</v>
      </c>
      <c r="K1008" s="31">
        <f>SUM(Tabela2[[#This Row],[Tributação federal para nacionais]:[Tributação municipal]])</f>
        <v>0.50239999999999996</v>
      </c>
      <c r="L1008" s="14">
        <f>Tabela2[[#This Row],[importadosFederal]]/100</f>
        <v>0.13449999999999998</v>
      </c>
      <c r="M1008" s="14">
        <f>Tabela2[[#This Row],[nacionalFederal]]/100</f>
        <v>0.19789999999999999</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2" t="s">
        <v>1153</v>
      </c>
      <c r="D1009"/>
      <c r="E1009">
        <v>0</v>
      </c>
      <c r="F1009" s="32" t="s">
        <v>1154</v>
      </c>
      <c r="G1009">
        <v>13.45</v>
      </c>
      <c r="H1009">
        <v>19.79</v>
      </c>
      <c r="I1009">
        <v>17</v>
      </c>
      <c r="J1009">
        <v>0</v>
      </c>
      <c r="K1009" s="31">
        <f>SUM(Tabela2[[#This Row],[Tributação federal para nacionais]:[Tributação municipal]])</f>
        <v>0.50239999999999996</v>
      </c>
      <c r="L1009" s="14">
        <f>Tabela2[[#This Row],[importadosFederal]]/100</f>
        <v>0.13449999999999998</v>
      </c>
      <c r="M1009" s="14">
        <f>Tabela2[[#This Row],[nacionalFederal]]/100</f>
        <v>0.19789999999999999</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2" t="s">
        <v>1155</v>
      </c>
      <c r="D1010"/>
      <c r="E1010">
        <v>0</v>
      </c>
      <c r="F1010" s="32" t="s">
        <v>1156</v>
      </c>
      <c r="G1010">
        <v>13.45</v>
      </c>
      <c r="H1010">
        <v>15.57</v>
      </c>
      <c r="I1010">
        <v>17</v>
      </c>
      <c r="J1010">
        <v>0</v>
      </c>
      <c r="K1010" s="31">
        <f>SUM(Tabela2[[#This Row],[Tributação federal para nacionais]:[Tributação municipal]])</f>
        <v>0.46020000000000005</v>
      </c>
      <c r="L1010" s="14">
        <f>Tabela2[[#This Row],[importadosFederal]]/100</f>
        <v>0.13449999999999998</v>
      </c>
      <c r="M1010" s="14">
        <f>Tabela2[[#This Row],[nacionalFederal]]/100</f>
        <v>0.15570000000000001</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2" t="s">
        <v>1157</v>
      </c>
      <c r="D1011"/>
      <c r="E1011">
        <v>0</v>
      </c>
      <c r="F1011" s="32" t="s">
        <v>1158</v>
      </c>
      <c r="G1011">
        <v>13.45</v>
      </c>
      <c r="H1011">
        <v>15.57</v>
      </c>
      <c r="I1011">
        <v>17</v>
      </c>
      <c r="J1011">
        <v>0</v>
      </c>
      <c r="K1011" s="31">
        <f>SUM(Tabela2[[#This Row],[Tributação federal para nacionais]:[Tributação municipal]])</f>
        <v>0.46020000000000005</v>
      </c>
      <c r="L1011" s="14">
        <f>Tabela2[[#This Row],[importadosFederal]]/100</f>
        <v>0.13449999999999998</v>
      </c>
      <c r="M1011" s="14">
        <f>Tabela2[[#This Row],[nacionalFederal]]/100</f>
        <v>0.15570000000000001</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2" t="s">
        <v>1159</v>
      </c>
      <c r="D1012"/>
      <c r="E1012">
        <v>0</v>
      </c>
      <c r="F1012" s="32" t="s">
        <v>1160</v>
      </c>
      <c r="G1012">
        <v>13.45</v>
      </c>
      <c r="H1012">
        <v>15.57</v>
      </c>
      <c r="I1012">
        <v>17</v>
      </c>
      <c r="J1012">
        <v>0</v>
      </c>
      <c r="K1012" s="31">
        <f>SUM(Tabela2[[#This Row],[Tributação federal para nacionais]:[Tributação municipal]])</f>
        <v>0.46020000000000005</v>
      </c>
      <c r="L1012" s="14">
        <f>Tabela2[[#This Row],[importadosFederal]]/100</f>
        <v>0.13449999999999998</v>
      </c>
      <c r="M1012" s="14">
        <f>Tabela2[[#This Row],[nacionalFederal]]/100</f>
        <v>0.15570000000000001</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2" t="s">
        <v>1161</v>
      </c>
      <c r="D1013"/>
      <c r="E1013">
        <v>0</v>
      </c>
      <c r="F1013" s="32" t="s">
        <v>1162</v>
      </c>
      <c r="G1013">
        <v>13.45</v>
      </c>
      <c r="H1013">
        <v>23.56</v>
      </c>
      <c r="I1013">
        <v>17</v>
      </c>
      <c r="J1013">
        <v>0</v>
      </c>
      <c r="K1013" s="31">
        <f>SUM(Tabela2[[#This Row],[Tributação federal para nacionais]:[Tributação municipal]])</f>
        <v>0.54010000000000002</v>
      </c>
      <c r="L1013" s="14">
        <f>Tabela2[[#This Row],[importadosFederal]]/100</f>
        <v>0.13449999999999998</v>
      </c>
      <c r="M1013" s="14">
        <f>Tabela2[[#This Row],[nacionalFederal]]/100</f>
        <v>0.23559999999999998</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2" t="s">
        <v>1163</v>
      </c>
      <c r="D1014"/>
      <c r="E1014">
        <v>0</v>
      </c>
      <c r="F1014" s="32" t="s">
        <v>1164</v>
      </c>
      <c r="G1014">
        <v>13.45</v>
      </c>
      <c r="H1014">
        <v>15.57</v>
      </c>
      <c r="I1014">
        <v>17</v>
      </c>
      <c r="J1014">
        <v>0</v>
      </c>
      <c r="K1014" s="31">
        <f>SUM(Tabela2[[#This Row],[Tributação federal para nacionais]:[Tributação municipal]])</f>
        <v>0.46020000000000005</v>
      </c>
      <c r="L1014" s="14">
        <f>Tabela2[[#This Row],[importadosFederal]]/100</f>
        <v>0.13449999999999998</v>
      </c>
      <c r="M1014" s="14">
        <f>Tabela2[[#This Row],[nacionalFederal]]/100</f>
        <v>0.15570000000000001</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2" t="s">
        <v>1165</v>
      </c>
      <c r="D1015"/>
      <c r="E1015">
        <v>0</v>
      </c>
      <c r="F1015" s="32" t="s">
        <v>17</v>
      </c>
      <c r="G1015">
        <v>13.45</v>
      </c>
      <c r="H1015">
        <v>19.79</v>
      </c>
      <c r="I1015">
        <v>17</v>
      </c>
      <c r="J1015">
        <v>0</v>
      </c>
      <c r="K1015" s="31">
        <f>SUM(Tabela2[[#This Row],[Tributação federal para nacionais]:[Tributação municipal]])</f>
        <v>0.50239999999999996</v>
      </c>
      <c r="L1015" s="14">
        <f>Tabela2[[#This Row],[importadosFederal]]/100</f>
        <v>0.13449999999999998</v>
      </c>
      <c r="M1015" s="14">
        <f>Tabela2[[#This Row],[nacionalFederal]]/100</f>
        <v>0.19789999999999999</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2" t="s">
        <v>1166</v>
      </c>
      <c r="D1016"/>
      <c r="E1016">
        <v>0</v>
      </c>
      <c r="F1016" s="32" t="s">
        <v>17163</v>
      </c>
      <c r="G1016">
        <v>13.45</v>
      </c>
      <c r="H1016">
        <v>19.79</v>
      </c>
      <c r="I1016">
        <v>17</v>
      </c>
      <c r="J1016">
        <v>0</v>
      </c>
      <c r="K1016" s="31">
        <f>SUM(Tabela2[[#This Row],[Tributação federal para nacionais]:[Tributação municipal]])</f>
        <v>0.50239999999999996</v>
      </c>
      <c r="L1016" s="14">
        <f>Tabela2[[#This Row],[importadosFederal]]/100</f>
        <v>0.13449999999999998</v>
      </c>
      <c r="M1016" s="14">
        <f>Tabela2[[#This Row],[nacionalFederal]]/100</f>
        <v>0.19789999999999999</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2" t="s">
        <v>1167</v>
      </c>
      <c r="D1017"/>
      <c r="E1017">
        <v>0</v>
      </c>
      <c r="F1017" s="32" t="s">
        <v>17</v>
      </c>
      <c r="G1017">
        <v>13.45</v>
      </c>
      <c r="H1017">
        <v>19.79</v>
      </c>
      <c r="I1017">
        <v>17</v>
      </c>
      <c r="J1017">
        <v>0</v>
      </c>
      <c r="K1017" s="31">
        <f>SUM(Tabela2[[#This Row],[Tributação federal para nacionais]:[Tributação municipal]])</f>
        <v>0.50239999999999996</v>
      </c>
      <c r="L1017" s="14">
        <f>Tabela2[[#This Row],[importadosFederal]]/100</f>
        <v>0.13449999999999998</v>
      </c>
      <c r="M1017" s="14">
        <f>Tabela2[[#This Row],[nacionalFederal]]/100</f>
        <v>0.19789999999999999</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2" t="s">
        <v>1168</v>
      </c>
      <c r="D1018"/>
      <c r="E1018">
        <v>0</v>
      </c>
      <c r="F1018" s="32" t="s">
        <v>1169</v>
      </c>
      <c r="G1018">
        <v>13.45</v>
      </c>
      <c r="H1018">
        <v>21.09</v>
      </c>
      <c r="I1018">
        <v>17</v>
      </c>
      <c r="J1018">
        <v>0</v>
      </c>
      <c r="K1018" s="31">
        <f>SUM(Tabela2[[#This Row],[Tributação federal para nacionais]:[Tributação municipal]])</f>
        <v>0.51539999999999997</v>
      </c>
      <c r="L1018" s="14">
        <f>Tabela2[[#This Row],[importadosFederal]]/100</f>
        <v>0.13449999999999998</v>
      </c>
      <c r="M1018" s="14">
        <f>Tabela2[[#This Row],[nacionalFederal]]/100</f>
        <v>0.2109</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2" t="s">
        <v>1170</v>
      </c>
      <c r="D1019"/>
      <c r="E1019">
        <v>0</v>
      </c>
      <c r="F1019" s="32" t="s">
        <v>1171</v>
      </c>
      <c r="G1019">
        <v>13.45</v>
      </c>
      <c r="H1019">
        <v>19.79</v>
      </c>
      <c r="I1019">
        <v>17</v>
      </c>
      <c r="J1019">
        <v>0</v>
      </c>
      <c r="K1019" s="31">
        <f>SUM(Tabela2[[#This Row],[Tributação federal para nacionais]:[Tributação municipal]])</f>
        <v>0.50239999999999996</v>
      </c>
      <c r="L1019" s="14">
        <f>Tabela2[[#This Row],[importadosFederal]]/100</f>
        <v>0.13449999999999998</v>
      </c>
      <c r="M1019" s="14">
        <f>Tabela2[[#This Row],[nacionalFederal]]/100</f>
        <v>0.19789999999999999</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2" t="s">
        <v>1172</v>
      </c>
      <c r="D1020"/>
      <c r="E1020">
        <v>0</v>
      </c>
      <c r="F1020" s="32" t="s">
        <v>17</v>
      </c>
      <c r="G1020">
        <v>13.45</v>
      </c>
      <c r="H1020">
        <v>19.79</v>
      </c>
      <c r="I1020">
        <v>17</v>
      </c>
      <c r="J1020">
        <v>0</v>
      </c>
      <c r="K1020" s="31">
        <f>SUM(Tabela2[[#This Row],[Tributação federal para nacionais]:[Tributação municipal]])</f>
        <v>0.50239999999999996</v>
      </c>
      <c r="L1020" s="14">
        <f>Tabela2[[#This Row],[importadosFederal]]/100</f>
        <v>0.13449999999999998</v>
      </c>
      <c r="M1020" s="14">
        <f>Tabela2[[#This Row],[nacionalFederal]]/100</f>
        <v>0.19789999999999999</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2" t="s">
        <v>1173</v>
      </c>
      <c r="D1021"/>
      <c r="E1021">
        <v>0</v>
      </c>
      <c r="F1021" s="32" t="s">
        <v>1174</v>
      </c>
      <c r="G1021">
        <v>13.45</v>
      </c>
      <c r="H1021">
        <v>19.79</v>
      </c>
      <c r="I1021">
        <v>17</v>
      </c>
      <c r="J1021">
        <v>0</v>
      </c>
      <c r="K1021" s="31">
        <f>SUM(Tabela2[[#This Row],[Tributação federal para nacionais]:[Tributação municipal]])</f>
        <v>0.50239999999999996</v>
      </c>
      <c r="L1021" s="14">
        <f>Tabela2[[#This Row],[importadosFederal]]/100</f>
        <v>0.13449999999999998</v>
      </c>
      <c r="M1021" s="14">
        <f>Tabela2[[#This Row],[nacionalFederal]]/100</f>
        <v>0.19789999999999999</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2" t="s">
        <v>1175</v>
      </c>
      <c r="D1022"/>
      <c r="E1022">
        <v>0</v>
      </c>
      <c r="F1022" s="32" t="s">
        <v>17164</v>
      </c>
      <c r="G1022">
        <v>13.45</v>
      </c>
      <c r="H1022">
        <v>21.09</v>
      </c>
      <c r="I1022">
        <v>17</v>
      </c>
      <c r="J1022">
        <v>0</v>
      </c>
      <c r="K1022" s="31">
        <f>SUM(Tabela2[[#This Row],[Tributação federal para nacionais]:[Tributação municipal]])</f>
        <v>0.51539999999999997</v>
      </c>
      <c r="L1022" s="14">
        <f>Tabela2[[#This Row],[importadosFederal]]/100</f>
        <v>0.13449999999999998</v>
      </c>
      <c r="M1022" s="14">
        <f>Tabela2[[#This Row],[nacionalFederal]]/100</f>
        <v>0.2109</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2" t="s">
        <v>1176</v>
      </c>
      <c r="D1023"/>
      <c r="E1023">
        <v>0</v>
      </c>
      <c r="F1023" s="32" t="s">
        <v>17</v>
      </c>
      <c r="G1023">
        <v>13.45</v>
      </c>
      <c r="H1023">
        <v>19.79</v>
      </c>
      <c r="I1023">
        <v>17</v>
      </c>
      <c r="J1023">
        <v>0</v>
      </c>
      <c r="K1023" s="31">
        <f>SUM(Tabela2[[#This Row],[Tributação federal para nacionais]:[Tributação municipal]])</f>
        <v>0.50239999999999996</v>
      </c>
      <c r="L1023" s="14">
        <f>Tabela2[[#This Row],[importadosFederal]]/100</f>
        <v>0.13449999999999998</v>
      </c>
      <c r="M1023" s="14">
        <f>Tabela2[[#This Row],[nacionalFederal]]/100</f>
        <v>0.19789999999999999</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2" t="s">
        <v>1177</v>
      </c>
      <c r="D1024"/>
      <c r="E1024">
        <v>0</v>
      </c>
      <c r="F1024" s="32" t="s">
        <v>1178</v>
      </c>
      <c r="G1024">
        <v>13.45</v>
      </c>
      <c r="H1024">
        <v>18.43</v>
      </c>
      <c r="I1024">
        <v>17</v>
      </c>
      <c r="J1024">
        <v>0</v>
      </c>
      <c r="K1024" s="31">
        <f>SUM(Tabela2[[#This Row],[Tributação federal para nacionais]:[Tributação municipal]])</f>
        <v>0.48880000000000001</v>
      </c>
      <c r="L1024" s="14">
        <f>Tabela2[[#This Row],[importadosFederal]]/100</f>
        <v>0.13449999999999998</v>
      </c>
      <c r="M1024" s="14">
        <f>Tabela2[[#This Row],[nacionalFederal]]/100</f>
        <v>0.18429999999999999</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2" t="s">
        <v>1179</v>
      </c>
      <c r="D1025"/>
      <c r="E1025">
        <v>0</v>
      </c>
      <c r="F1025" s="32" t="s">
        <v>1180</v>
      </c>
      <c r="G1025">
        <v>13.45</v>
      </c>
      <c r="H1025">
        <v>18.43</v>
      </c>
      <c r="I1025">
        <v>17</v>
      </c>
      <c r="J1025">
        <v>0</v>
      </c>
      <c r="K1025" s="31">
        <f>SUM(Tabela2[[#This Row],[Tributação federal para nacionais]:[Tributação municipal]])</f>
        <v>0.48880000000000001</v>
      </c>
      <c r="L1025" s="14">
        <f>Tabela2[[#This Row],[importadosFederal]]/100</f>
        <v>0.13449999999999998</v>
      </c>
      <c r="M1025" s="14">
        <f>Tabela2[[#This Row],[nacionalFederal]]/100</f>
        <v>0.18429999999999999</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2" t="s">
        <v>1181</v>
      </c>
      <c r="D1026"/>
      <c r="E1026">
        <v>0</v>
      </c>
      <c r="F1026" s="32" t="s">
        <v>160</v>
      </c>
      <c r="G1026">
        <v>13.45</v>
      </c>
      <c r="H1026">
        <v>18.43</v>
      </c>
      <c r="I1026">
        <v>17</v>
      </c>
      <c r="J1026">
        <v>0</v>
      </c>
      <c r="K1026" s="31">
        <f>SUM(Tabela2[[#This Row],[Tributação federal para nacionais]:[Tributação municipal]])</f>
        <v>0.48880000000000001</v>
      </c>
      <c r="L1026" s="14">
        <f>Tabela2[[#This Row],[importadosFederal]]/100</f>
        <v>0.13449999999999998</v>
      </c>
      <c r="M1026" s="14">
        <f>Tabela2[[#This Row],[nacionalFederal]]/100</f>
        <v>0.18429999999999999</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2" t="s">
        <v>1182</v>
      </c>
      <c r="D1027"/>
      <c r="E1027">
        <v>0</v>
      </c>
      <c r="F1027" s="32" t="s">
        <v>1183</v>
      </c>
      <c r="G1027">
        <v>13.45</v>
      </c>
      <c r="H1027">
        <v>18.43</v>
      </c>
      <c r="I1027">
        <v>17</v>
      </c>
      <c r="J1027">
        <v>0</v>
      </c>
      <c r="K1027" s="31">
        <f>SUM(Tabela2[[#This Row],[Tributação federal para nacionais]:[Tributação municipal]])</f>
        <v>0.48880000000000001</v>
      </c>
      <c r="L1027" s="14">
        <f>Tabela2[[#This Row],[importadosFederal]]/100</f>
        <v>0.13449999999999998</v>
      </c>
      <c r="M1027" s="14">
        <f>Tabela2[[#This Row],[nacionalFederal]]/100</f>
        <v>0.18429999999999999</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2" t="s">
        <v>1184</v>
      </c>
      <c r="D1028"/>
      <c r="E1028">
        <v>0</v>
      </c>
      <c r="F1028" s="32" t="s">
        <v>17</v>
      </c>
      <c r="G1028">
        <v>13.45</v>
      </c>
      <c r="H1028">
        <v>18.43</v>
      </c>
      <c r="I1028">
        <v>17</v>
      </c>
      <c r="J1028">
        <v>0</v>
      </c>
      <c r="K1028" s="31">
        <f>SUM(Tabela2[[#This Row],[Tributação federal para nacionais]:[Tributação municipal]])</f>
        <v>0.48880000000000001</v>
      </c>
      <c r="L1028" s="14">
        <f>Tabela2[[#This Row],[importadosFederal]]/100</f>
        <v>0.13449999999999998</v>
      </c>
      <c r="M1028" s="14">
        <f>Tabela2[[#This Row],[nacionalFederal]]/100</f>
        <v>0.18429999999999999</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2" t="s">
        <v>1185</v>
      </c>
      <c r="D1029"/>
      <c r="E1029">
        <v>0</v>
      </c>
      <c r="F1029" s="32" t="s">
        <v>17165</v>
      </c>
      <c r="G1029">
        <v>13.45</v>
      </c>
      <c r="H1029">
        <v>18.43</v>
      </c>
      <c r="I1029">
        <v>17</v>
      </c>
      <c r="J1029">
        <v>0</v>
      </c>
      <c r="K1029" s="31">
        <f>SUM(Tabela2[[#This Row],[Tributação federal para nacionais]:[Tributação municipal]])</f>
        <v>0.48880000000000001</v>
      </c>
      <c r="L1029" s="14">
        <f>Tabela2[[#This Row],[importadosFederal]]/100</f>
        <v>0.13449999999999998</v>
      </c>
      <c r="M1029" s="14">
        <f>Tabela2[[#This Row],[nacionalFederal]]/100</f>
        <v>0.18429999999999999</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2" t="s">
        <v>1186</v>
      </c>
      <c r="D1030"/>
      <c r="E1030">
        <v>0</v>
      </c>
      <c r="F1030" s="32" t="s">
        <v>17</v>
      </c>
      <c r="G1030">
        <v>13.45</v>
      </c>
      <c r="H1030">
        <v>18.43</v>
      </c>
      <c r="I1030">
        <v>17</v>
      </c>
      <c r="J1030">
        <v>0</v>
      </c>
      <c r="K1030" s="31">
        <f>SUM(Tabela2[[#This Row],[Tributação federal para nacionais]:[Tributação municipal]])</f>
        <v>0.48880000000000001</v>
      </c>
      <c r="L1030" s="14">
        <f>Tabela2[[#This Row],[importadosFederal]]/100</f>
        <v>0.13449999999999998</v>
      </c>
      <c r="M1030" s="14">
        <f>Tabela2[[#This Row],[nacionalFederal]]/100</f>
        <v>0.18429999999999999</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2" t="s">
        <v>1187</v>
      </c>
      <c r="D1031"/>
      <c r="E1031">
        <v>0</v>
      </c>
      <c r="F1031" s="32" t="s">
        <v>1188</v>
      </c>
      <c r="G1031">
        <v>13.45</v>
      </c>
      <c r="H1031">
        <v>18.489999999999998</v>
      </c>
      <c r="I1031">
        <v>17</v>
      </c>
      <c r="J1031">
        <v>0</v>
      </c>
      <c r="K1031" s="31">
        <f>SUM(Tabela2[[#This Row],[Tributação federal para nacionais]:[Tributação municipal]])</f>
        <v>0.48939999999999995</v>
      </c>
      <c r="L1031" s="14">
        <f>Tabela2[[#This Row],[importadosFederal]]/100</f>
        <v>0.13449999999999998</v>
      </c>
      <c r="M1031" s="14">
        <f>Tabela2[[#This Row],[nacionalFederal]]/100</f>
        <v>0.18489999999999998</v>
      </c>
      <c r="N1031" s="14">
        <f>Tabela2[[#This Row],[estadual]]/100</f>
        <v>0.17</v>
      </c>
      <c r="O1031" s="14">
        <f>Tabela2[[#This Row],[municipal]]/100</f>
        <v>0</v>
      </c>
      <c r="P1031" s="13" t="str">
        <f>LEFT(Tabela2[[#This Row],[Código]],2)</f>
        <v>15</v>
      </c>
    </row>
    <row r="1032" spans="2:16" x14ac:dyDescent="0.25">
      <c r="B1032" s="11" t="str">
        <f>LOOKUP(Tabela2[[#This Row],[RESUMO]],Tabela3[Grupo],Tabela3[Meus produtos])</f>
        <v>Não</v>
      </c>
      <c r="C1032" s="32" t="s">
        <v>1189</v>
      </c>
      <c r="D1032"/>
      <c r="E1032">
        <v>0</v>
      </c>
      <c r="F1032" s="32" t="s">
        <v>1190</v>
      </c>
      <c r="G1032">
        <v>13.45</v>
      </c>
      <c r="H1032">
        <v>18.489999999999998</v>
      </c>
      <c r="I1032">
        <v>17</v>
      </c>
      <c r="J1032">
        <v>0</v>
      </c>
      <c r="K1032" s="31">
        <f>SUM(Tabela2[[#This Row],[Tributação federal para nacionais]:[Tributação municipal]])</f>
        <v>0.48939999999999995</v>
      </c>
      <c r="L1032" s="14">
        <f>Tabela2[[#This Row],[importadosFederal]]/100</f>
        <v>0.13449999999999998</v>
      </c>
      <c r="M1032" s="14">
        <f>Tabela2[[#This Row],[nacionalFederal]]/100</f>
        <v>0.18489999999999998</v>
      </c>
      <c r="N1032" s="14">
        <f>Tabela2[[#This Row],[estadual]]/100</f>
        <v>0.17</v>
      </c>
      <c r="O1032" s="14">
        <f>Tabela2[[#This Row],[municipal]]/100</f>
        <v>0</v>
      </c>
      <c r="P1032" s="13" t="str">
        <f>LEFT(Tabela2[[#This Row],[Código]],2)</f>
        <v>15</v>
      </c>
    </row>
    <row r="1033" spans="2:16" x14ac:dyDescent="0.25">
      <c r="B1033" s="11" t="str">
        <f>LOOKUP(Tabela2[[#This Row],[RESUMO]],Tabela3[Grupo],Tabela3[Meus produtos])</f>
        <v>Não</v>
      </c>
      <c r="C1033" s="32" t="s">
        <v>1191</v>
      </c>
      <c r="D1033"/>
      <c r="E1033">
        <v>0</v>
      </c>
      <c r="F1033" s="32" t="s">
        <v>160</v>
      </c>
      <c r="G1033">
        <v>13.45</v>
      </c>
      <c r="H1033">
        <v>18.489999999999998</v>
      </c>
      <c r="I1033">
        <v>17</v>
      </c>
      <c r="J1033">
        <v>0</v>
      </c>
      <c r="K1033" s="31">
        <f>SUM(Tabela2[[#This Row],[Tributação federal para nacionais]:[Tributação municipal]])</f>
        <v>0.48939999999999995</v>
      </c>
      <c r="L1033" s="14">
        <f>Tabela2[[#This Row],[importadosFederal]]/100</f>
        <v>0.13449999999999998</v>
      </c>
      <c r="M1033" s="14">
        <f>Tabela2[[#This Row],[nacionalFederal]]/100</f>
        <v>0.18489999999999998</v>
      </c>
      <c r="N1033" s="14">
        <f>Tabela2[[#This Row],[estadual]]/100</f>
        <v>0.17</v>
      </c>
      <c r="O1033" s="14">
        <f>Tabela2[[#This Row],[municipal]]/100</f>
        <v>0</v>
      </c>
      <c r="P1033" s="13" t="str">
        <f>LEFT(Tabela2[[#This Row],[Código]],2)</f>
        <v>15</v>
      </c>
    </row>
    <row r="1034" spans="2:16" x14ac:dyDescent="0.25">
      <c r="B1034" s="11" t="str">
        <f>LOOKUP(Tabela2[[#This Row],[RESUMO]],Tabela3[Grupo],Tabela3[Meus produtos])</f>
        <v>Não</v>
      </c>
      <c r="C1034" s="32" t="s">
        <v>1192</v>
      </c>
      <c r="D1034"/>
      <c r="E1034">
        <v>0</v>
      </c>
      <c r="F1034" s="32" t="s">
        <v>1183</v>
      </c>
      <c r="G1034">
        <v>4.2</v>
      </c>
      <c r="H1034">
        <v>8.1999999999999993</v>
      </c>
      <c r="I1034">
        <v>17</v>
      </c>
      <c r="J1034">
        <v>0</v>
      </c>
      <c r="K1034" s="31">
        <f>SUM(Tabela2[[#This Row],[Tributação federal para nacionais]:[Tributação municipal]])</f>
        <v>0.29400000000000004</v>
      </c>
      <c r="L1034" s="14">
        <f>Tabela2[[#This Row],[importadosFederal]]/100</f>
        <v>4.2000000000000003E-2</v>
      </c>
      <c r="M1034" s="14">
        <f>Tabela2[[#This Row],[nacionalFederal]]/100</f>
        <v>8.199999999999999E-2</v>
      </c>
      <c r="N1034" s="14">
        <f>Tabela2[[#This Row],[estadual]]/100</f>
        <v>0.17</v>
      </c>
      <c r="O1034" s="14">
        <f>Tabela2[[#This Row],[municipal]]/100</f>
        <v>0</v>
      </c>
      <c r="P1034" s="13" t="str">
        <f>LEFT(Tabela2[[#This Row],[Código]],2)</f>
        <v>15</v>
      </c>
    </row>
    <row r="1035" spans="2:16" x14ac:dyDescent="0.25">
      <c r="B1035" s="11" t="str">
        <f>LOOKUP(Tabela2[[#This Row],[RESUMO]],Tabela3[Grupo],Tabela3[Meus produtos])</f>
        <v>Não</v>
      </c>
      <c r="C1035" s="32" t="s">
        <v>1193</v>
      </c>
      <c r="D1035"/>
      <c r="E1035">
        <v>0</v>
      </c>
      <c r="F1035" s="32" t="s">
        <v>17166</v>
      </c>
      <c r="G1035">
        <v>4.2</v>
      </c>
      <c r="H1035">
        <v>8.1999999999999993</v>
      </c>
      <c r="I1035">
        <v>17</v>
      </c>
      <c r="J1035">
        <v>0</v>
      </c>
      <c r="K1035" s="31">
        <f>SUM(Tabela2[[#This Row],[Tributação federal para nacionais]:[Tributação municipal]])</f>
        <v>0.29400000000000004</v>
      </c>
      <c r="L1035" s="14">
        <f>Tabela2[[#This Row],[importadosFederal]]/100</f>
        <v>4.2000000000000003E-2</v>
      </c>
      <c r="M1035" s="14">
        <f>Tabela2[[#This Row],[nacionalFederal]]/100</f>
        <v>8.199999999999999E-2</v>
      </c>
      <c r="N1035" s="14">
        <f>Tabela2[[#This Row],[estadual]]/100</f>
        <v>0.17</v>
      </c>
      <c r="O1035" s="14">
        <f>Tabela2[[#This Row],[municipal]]/100</f>
        <v>0</v>
      </c>
      <c r="P1035" s="13" t="str">
        <f>LEFT(Tabela2[[#This Row],[Código]],2)</f>
        <v>15</v>
      </c>
    </row>
    <row r="1036" spans="2:16" x14ac:dyDescent="0.25">
      <c r="B1036" s="11" t="str">
        <f>LOOKUP(Tabela2[[#This Row],[RESUMO]],Tabela3[Grupo],Tabela3[Meus produtos])</f>
        <v>Não</v>
      </c>
      <c r="C1036" s="32" t="s">
        <v>1194</v>
      </c>
      <c r="D1036"/>
      <c r="E1036">
        <v>0</v>
      </c>
      <c r="F1036" s="32" t="s">
        <v>17</v>
      </c>
      <c r="G1036">
        <v>4.2</v>
      </c>
      <c r="H1036">
        <v>8.1999999999999993</v>
      </c>
      <c r="I1036">
        <v>17</v>
      </c>
      <c r="J1036">
        <v>0</v>
      </c>
      <c r="K1036" s="31">
        <f>SUM(Tabela2[[#This Row],[Tributação federal para nacionais]:[Tributação municipal]])</f>
        <v>0.29400000000000004</v>
      </c>
      <c r="L1036" s="14">
        <f>Tabela2[[#This Row],[importadosFederal]]/100</f>
        <v>4.2000000000000003E-2</v>
      </c>
      <c r="M1036" s="14">
        <f>Tabela2[[#This Row],[nacionalFederal]]/100</f>
        <v>8.199999999999999E-2</v>
      </c>
      <c r="N1036" s="14">
        <f>Tabela2[[#This Row],[estadual]]/100</f>
        <v>0.17</v>
      </c>
      <c r="O1036" s="14">
        <f>Tabela2[[#This Row],[municipal]]/100</f>
        <v>0</v>
      </c>
      <c r="P1036" s="13" t="str">
        <f>LEFT(Tabela2[[#This Row],[Código]],2)</f>
        <v>15</v>
      </c>
    </row>
    <row r="1037" spans="2:16" x14ac:dyDescent="0.25">
      <c r="B1037" s="11" t="str">
        <f>LOOKUP(Tabela2[[#This Row],[RESUMO]],Tabela3[Grupo],Tabela3[Meus produtos])</f>
        <v>Não</v>
      </c>
      <c r="C1037" s="32" t="s">
        <v>1195</v>
      </c>
      <c r="D1037"/>
      <c r="E1037">
        <v>0</v>
      </c>
      <c r="F1037" s="32" t="s">
        <v>17</v>
      </c>
      <c r="G1037">
        <v>13.45</v>
      </c>
      <c r="H1037">
        <v>17.45</v>
      </c>
      <c r="I1037">
        <v>17</v>
      </c>
      <c r="J1037">
        <v>0</v>
      </c>
      <c r="K1037" s="31">
        <f>SUM(Tabela2[[#This Row],[Tributação federal para nacionais]:[Tributação municipal]])</f>
        <v>0.47899999999999998</v>
      </c>
      <c r="L1037" s="14">
        <f>Tabela2[[#This Row],[importadosFederal]]/100</f>
        <v>0.13449999999999998</v>
      </c>
      <c r="M1037" s="14">
        <f>Tabela2[[#This Row],[nacionalFederal]]/100</f>
        <v>0.17449999999999999</v>
      </c>
      <c r="N1037" s="14">
        <f>Tabela2[[#This Row],[estadual]]/100</f>
        <v>0.17</v>
      </c>
      <c r="O1037" s="14">
        <f>Tabela2[[#This Row],[municipal]]/100</f>
        <v>0</v>
      </c>
      <c r="P1037" s="13" t="str">
        <f>LEFT(Tabela2[[#This Row],[Código]],2)</f>
        <v>15</v>
      </c>
    </row>
    <row r="1038" spans="2:16" x14ac:dyDescent="0.25">
      <c r="B1038" s="11" t="str">
        <f>LOOKUP(Tabela2[[#This Row],[RESUMO]],Tabela3[Grupo],Tabela3[Meus produtos])</f>
        <v>Não</v>
      </c>
      <c r="C1038" s="32" t="s">
        <v>1196</v>
      </c>
      <c r="D1038"/>
      <c r="E1038">
        <v>0</v>
      </c>
      <c r="F1038" s="32" t="s">
        <v>160</v>
      </c>
      <c r="G1038">
        <v>13.45</v>
      </c>
      <c r="H1038">
        <v>17.45</v>
      </c>
      <c r="I1038">
        <v>17</v>
      </c>
      <c r="J1038">
        <v>0</v>
      </c>
      <c r="K1038" s="31">
        <f>SUM(Tabela2[[#This Row],[Tributação federal para nacionais]:[Tributação municipal]])</f>
        <v>0.47899999999999998</v>
      </c>
      <c r="L1038" s="14">
        <f>Tabela2[[#This Row],[importadosFederal]]/100</f>
        <v>0.13449999999999998</v>
      </c>
      <c r="M1038" s="14">
        <f>Tabela2[[#This Row],[nacionalFederal]]/100</f>
        <v>0.17449999999999999</v>
      </c>
      <c r="N1038" s="14">
        <f>Tabela2[[#This Row],[estadual]]/100</f>
        <v>0.17</v>
      </c>
      <c r="O1038" s="14">
        <f>Tabela2[[#This Row],[municipal]]/100</f>
        <v>0</v>
      </c>
      <c r="P1038" s="13" t="str">
        <f>LEFT(Tabela2[[#This Row],[Código]],2)</f>
        <v>15</v>
      </c>
    </row>
    <row r="1039" spans="2:16" x14ac:dyDescent="0.25">
      <c r="B1039" s="11" t="str">
        <f>LOOKUP(Tabela2[[#This Row],[RESUMO]],Tabela3[Grupo],Tabela3[Meus produtos])</f>
        <v>Não</v>
      </c>
      <c r="C1039" s="32" t="s">
        <v>1197</v>
      </c>
      <c r="D1039"/>
      <c r="E1039">
        <v>0</v>
      </c>
      <c r="F1039" s="32" t="s">
        <v>1198</v>
      </c>
      <c r="G1039">
        <v>13.45</v>
      </c>
      <c r="H1039">
        <v>18.489999999999998</v>
      </c>
      <c r="I1039">
        <v>17</v>
      </c>
      <c r="J1039">
        <v>0</v>
      </c>
      <c r="K1039" s="31">
        <f>SUM(Tabela2[[#This Row],[Tributação federal para nacionais]:[Tributação municipal]])</f>
        <v>0.48939999999999995</v>
      </c>
      <c r="L1039" s="14">
        <f>Tabela2[[#This Row],[importadosFederal]]/100</f>
        <v>0.13449999999999998</v>
      </c>
      <c r="M1039" s="14">
        <f>Tabela2[[#This Row],[nacionalFederal]]/100</f>
        <v>0.18489999999999998</v>
      </c>
      <c r="N1039" s="14">
        <f>Tabela2[[#This Row],[estadual]]/100</f>
        <v>0.17</v>
      </c>
      <c r="O1039" s="14">
        <f>Tabela2[[#This Row],[municipal]]/100</f>
        <v>0</v>
      </c>
      <c r="P1039" s="13" t="str">
        <f>LEFT(Tabela2[[#This Row],[Código]],2)</f>
        <v>15</v>
      </c>
    </row>
    <row r="1040" spans="2:16" x14ac:dyDescent="0.25">
      <c r="B1040" s="11" t="str">
        <f>LOOKUP(Tabela2[[#This Row],[RESUMO]],Tabela3[Grupo],Tabela3[Meus produtos])</f>
        <v>Não</v>
      </c>
      <c r="C1040" s="32" t="s">
        <v>1199</v>
      </c>
      <c r="D1040"/>
      <c r="E1040">
        <v>0</v>
      </c>
      <c r="F1040" s="32" t="s">
        <v>1200</v>
      </c>
      <c r="G1040">
        <v>13.45</v>
      </c>
      <c r="H1040">
        <v>16.36</v>
      </c>
      <c r="I1040">
        <v>17</v>
      </c>
      <c r="J1040">
        <v>0</v>
      </c>
      <c r="K1040" s="31">
        <f>SUM(Tabela2[[#This Row],[Tributação federal para nacionais]:[Tributação municipal]])</f>
        <v>0.46809999999999996</v>
      </c>
      <c r="L1040" s="14">
        <f>Tabela2[[#This Row],[importadosFederal]]/100</f>
        <v>0.13449999999999998</v>
      </c>
      <c r="M1040" s="14">
        <f>Tabela2[[#This Row],[nacionalFederal]]/100</f>
        <v>0.1636</v>
      </c>
      <c r="N1040" s="14">
        <f>Tabela2[[#This Row],[estadual]]/100</f>
        <v>0.17</v>
      </c>
      <c r="O1040" s="14">
        <f>Tabela2[[#This Row],[municipal]]/100</f>
        <v>0</v>
      </c>
      <c r="P1040" s="13" t="str">
        <f>LEFT(Tabela2[[#This Row],[Código]],2)</f>
        <v>15</v>
      </c>
    </row>
    <row r="1041" spans="2:16" x14ac:dyDescent="0.25">
      <c r="B1041" s="11" t="str">
        <f>LOOKUP(Tabela2[[#This Row],[RESUMO]],Tabela3[Grupo],Tabela3[Meus produtos])</f>
        <v>Não</v>
      </c>
      <c r="C1041" s="32" t="s">
        <v>1201</v>
      </c>
      <c r="D1041"/>
      <c r="E1041">
        <v>0</v>
      </c>
      <c r="F1041" s="32" t="s">
        <v>17</v>
      </c>
      <c r="G1041">
        <v>13.45</v>
      </c>
      <c r="H1041">
        <v>16.36</v>
      </c>
      <c r="I1041">
        <v>17</v>
      </c>
      <c r="J1041">
        <v>0</v>
      </c>
      <c r="K1041" s="31">
        <f>SUM(Tabela2[[#This Row],[Tributação federal para nacionais]:[Tributação municipal]])</f>
        <v>0.46809999999999996</v>
      </c>
      <c r="L1041" s="14">
        <f>Tabela2[[#This Row],[importadosFederal]]/100</f>
        <v>0.13449999999999998</v>
      </c>
      <c r="M1041" s="14">
        <f>Tabela2[[#This Row],[nacionalFederal]]/100</f>
        <v>0.1636</v>
      </c>
      <c r="N1041" s="14">
        <f>Tabela2[[#This Row],[estadual]]/100</f>
        <v>0.17</v>
      </c>
      <c r="O1041" s="14">
        <f>Tabela2[[#This Row],[municipal]]/100</f>
        <v>0</v>
      </c>
      <c r="P1041" s="13" t="str">
        <f>LEFT(Tabela2[[#This Row],[Código]],2)</f>
        <v>15</v>
      </c>
    </row>
    <row r="1042" spans="2:16" x14ac:dyDescent="0.25">
      <c r="B1042" s="11" t="str">
        <f>LOOKUP(Tabela2[[#This Row],[RESUMO]],Tabela3[Grupo],Tabela3[Meus produtos])</f>
        <v>Não</v>
      </c>
      <c r="C1042" s="32" t="s">
        <v>1202</v>
      </c>
      <c r="D1042"/>
      <c r="E1042">
        <v>0</v>
      </c>
      <c r="F1042" s="32" t="s">
        <v>17</v>
      </c>
      <c r="G1042">
        <v>13.45</v>
      </c>
      <c r="H1042">
        <v>19.5</v>
      </c>
      <c r="I1042">
        <v>17</v>
      </c>
      <c r="J1042">
        <v>0</v>
      </c>
      <c r="K1042" s="31">
        <f>SUM(Tabela2[[#This Row],[Tributação federal para nacionais]:[Tributação municipal]])</f>
        <v>0.49950000000000006</v>
      </c>
      <c r="L1042" s="14">
        <f>Tabela2[[#This Row],[importadosFederal]]/100</f>
        <v>0.13449999999999998</v>
      </c>
      <c r="M1042" s="14">
        <f>Tabela2[[#This Row],[nacionalFederal]]/100</f>
        <v>0.19500000000000001</v>
      </c>
      <c r="N1042" s="14">
        <f>Tabela2[[#This Row],[estadual]]/100</f>
        <v>0.17</v>
      </c>
      <c r="O1042" s="14">
        <f>Tabela2[[#This Row],[municipal]]/100</f>
        <v>0</v>
      </c>
      <c r="P1042" s="13" t="str">
        <f>LEFT(Tabela2[[#This Row],[Código]],2)</f>
        <v>15</v>
      </c>
    </row>
    <row r="1043" spans="2:16" x14ac:dyDescent="0.25">
      <c r="B1043" s="11" t="str">
        <f>LOOKUP(Tabela2[[#This Row],[RESUMO]],Tabela3[Grupo],Tabela3[Meus produtos])</f>
        <v>Não</v>
      </c>
      <c r="C1043" s="32" t="s">
        <v>1203</v>
      </c>
      <c r="D1043"/>
      <c r="E1043">
        <v>0</v>
      </c>
      <c r="F1043" s="32" t="s">
        <v>1204</v>
      </c>
      <c r="G1043">
        <v>13.45</v>
      </c>
      <c r="H1043">
        <v>19.5</v>
      </c>
      <c r="I1043">
        <v>17</v>
      </c>
      <c r="J1043">
        <v>0</v>
      </c>
      <c r="K1043" s="31">
        <f>SUM(Tabela2[[#This Row],[Tributação federal para nacionais]:[Tributação municipal]])</f>
        <v>0.49950000000000006</v>
      </c>
      <c r="L1043" s="14">
        <f>Tabela2[[#This Row],[importadosFederal]]/100</f>
        <v>0.13449999999999998</v>
      </c>
      <c r="M1043" s="14">
        <f>Tabela2[[#This Row],[nacionalFederal]]/100</f>
        <v>0.19500000000000001</v>
      </c>
      <c r="N1043" s="14">
        <f>Tabela2[[#This Row],[estadual]]/100</f>
        <v>0.17</v>
      </c>
      <c r="O1043" s="14">
        <f>Tabela2[[#This Row],[municipal]]/100</f>
        <v>0</v>
      </c>
      <c r="P1043" s="13" t="str">
        <f>LEFT(Tabela2[[#This Row],[Código]],2)</f>
        <v>15</v>
      </c>
    </row>
    <row r="1044" spans="2:16" x14ac:dyDescent="0.25">
      <c r="B1044" s="11" t="str">
        <f>LOOKUP(Tabela2[[#This Row],[RESUMO]],Tabela3[Grupo],Tabela3[Meus produtos])</f>
        <v>Não</v>
      </c>
      <c r="C1044" s="32" t="s">
        <v>1205</v>
      </c>
      <c r="D1044"/>
      <c r="E1044">
        <v>0</v>
      </c>
      <c r="F1044" s="32" t="s">
        <v>1206</v>
      </c>
      <c r="G1044">
        <v>13.45</v>
      </c>
      <c r="H1044">
        <v>19.5</v>
      </c>
      <c r="I1044">
        <v>17</v>
      </c>
      <c r="J1044">
        <v>0</v>
      </c>
      <c r="K1044" s="31">
        <f>SUM(Tabela2[[#This Row],[Tributação federal para nacionais]:[Tributação municipal]])</f>
        <v>0.49950000000000006</v>
      </c>
      <c r="L1044" s="14">
        <f>Tabela2[[#This Row],[importadosFederal]]/100</f>
        <v>0.13449999999999998</v>
      </c>
      <c r="M1044" s="14">
        <f>Tabela2[[#This Row],[nacionalFederal]]/100</f>
        <v>0.19500000000000001</v>
      </c>
      <c r="N1044" s="14">
        <f>Tabela2[[#This Row],[estadual]]/100</f>
        <v>0.17</v>
      </c>
      <c r="O1044" s="14">
        <f>Tabela2[[#This Row],[municipal]]/100</f>
        <v>0</v>
      </c>
      <c r="P1044" s="13" t="str">
        <f>LEFT(Tabela2[[#This Row],[Código]],2)</f>
        <v>15</v>
      </c>
    </row>
    <row r="1045" spans="2:16" x14ac:dyDescent="0.25">
      <c r="B1045" s="11" t="str">
        <f>LOOKUP(Tabela2[[#This Row],[RESUMO]],Tabela3[Grupo],Tabela3[Meus produtos])</f>
        <v>Não</v>
      </c>
      <c r="C1045" s="32" t="s">
        <v>1207</v>
      </c>
      <c r="D1045"/>
      <c r="E1045">
        <v>0</v>
      </c>
      <c r="F1045" s="32" t="s">
        <v>1208</v>
      </c>
      <c r="G1045">
        <v>13.45</v>
      </c>
      <c r="H1045">
        <v>18.489999999999998</v>
      </c>
      <c r="I1045">
        <v>17</v>
      </c>
      <c r="J1045">
        <v>0</v>
      </c>
      <c r="K1045" s="31">
        <f>SUM(Tabela2[[#This Row],[Tributação federal para nacionais]:[Tributação municipal]])</f>
        <v>0.48939999999999995</v>
      </c>
      <c r="L1045" s="14">
        <f>Tabela2[[#This Row],[importadosFederal]]/100</f>
        <v>0.13449999999999998</v>
      </c>
      <c r="M1045" s="14">
        <f>Tabela2[[#This Row],[nacionalFederal]]/100</f>
        <v>0.18489999999999998</v>
      </c>
      <c r="N1045" s="14">
        <f>Tabela2[[#This Row],[estadual]]/100</f>
        <v>0.17</v>
      </c>
      <c r="O1045" s="14">
        <f>Tabela2[[#This Row],[municipal]]/100</f>
        <v>0</v>
      </c>
      <c r="P1045" s="13" t="str">
        <f>LEFT(Tabela2[[#This Row],[Código]],2)</f>
        <v>15</v>
      </c>
    </row>
    <row r="1046" spans="2:16" x14ac:dyDescent="0.25">
      <c r="B1046" s="11" t="str">
        <f>LOOKUP(Tabela2[[#This Row],[RESUMO]],Tabela3[Grupo],Tabela3[Meus produtos])</f>
        <v>Não</v>
      </c>
      <c r="C1046" s="32" t="s">
        <v>1209</v>
      </c>
      <c r="D1046"/>
      <c r="E1046">
        <v>0</v>
      </c>
      <c r="F1046" s="32" t="s">
        <v>78</v>
      </c>
      <c r="G1046">
        <v>13.45</v>
      </c>
      <c r="H1046">
        <v>17.45</v>
      </c>
      <c r="I1046">
        <v>17</v>
      </c>
      <c r="J1046">
        <v>0</v>
      </c>
      <c r="K1046" s="31">
        <f>SUM(Tabela2[[#This Row],[Tributação federal para nacionais]:[Tributação municipal]])</f>
        <v>0.47899999999999998</v>
      </c>
      <c r="L1046" s="14">
        <f>Tabela2[[#This Row],[importadosFederal]]/100</f>
        <v>0.13449999999999998</v>
      </c>
      <c r="M1046" s="14">
        <f>Tabela2[[#This Row],[nacionalFederal]]/100</f>
        <v>0.17449999999999999</v>
      </c>
      <c r="N1046" s="14">
        <f>Tabela2[[#This Row],[estadual]]/100</f>
        <v>0.17</v>
      </c>
      <c r="O1046" s="14">
        <f>Tabela2[[#This Row],[municipal]]/100</f>
        <v>0</v>
      </c>
      <c r="P1046" s="13" t="str">
        <f>LEFT(Tabela2[[#This Row],[Código]],2)</f>
        <v>15</v>
      </c>
    </row>
    <row r="1047" spans="2:16" x14ac:dyDescent="0.25">
      <c r="B1047" s="11" t="str">
        <f>LOOKUP(Tabela2[[#This Row],[RESUMO]],Tabela3[Grupo],Tabela3[Meus produtos])</f>
        <v>Não</v>
      </c>
      <c r="C1047" s="32" t="s">
        <v>1210</v>
      </c>
      <c r="D1047"/>
      <c r="E1047">
        <v>0</v>
      </c>
      <c r="F1047" s="32" t="s">
        <v>1211</v>
      </c>
      <c r="G1047">
        <v>13.45</v>
      </c>
      <c r="H1047">
        <v>17.45</v>
      </c>
      <c r="I1047">
        <v>17</v>
      </c>
      <c r="J1047">
        <v>0</v>
      </c>
      <c r="K1047" s="31">
        <f>SUM(Tabela2[[#This Row],[Tributação federal para nacionais]:[Tributação municipal]])</f>
        <v>0.47899999999999998</v>
      </c>
      <c r="L1047" s="14">
        <f>Tabela2[[#This Row],[importadosFederal]]/100</f>
        <v>0.13449999999999998</v>
      </c>
      <c r="M1047" s="14">
        <f>Tabela2[[#This Row],[nacionalFederal]]/100</f>
        <v>0.17449999999999999</v>
      </c>
      <c r="N1047" s="14">
        <f>Tabela2[[#This Row],[estadual]]/100</f>
        <v>0.17</v>
      </c>
      <c r="O1047" s="14">
        <f>Tabela2[[#This Row],[municipal]]/100</f>
        <v>0</v>
      </c>
      <c r="P1047" s="13" t="str">
        <f>LEFT(Tabela2[[#This Row],[Código]],2)</f>
        <v>15</v>
      </c>
    </row>
    <row r="1048" spans="2:16" x14ac:dyDescent="0.25">
      <c r="B1048" s="11" t="str">
        <f>LOOKUP(Tabela2[[#This Row],[RESUMO]],Tabela3[Grupo],Tabela3[Meus produtos])</f>
        <v>Não</v>
      </c>
      <c r="C1048" s="32" t="s">
        <v>1212</v>
      </c>
      <c r="D1048"/>
      <c r="E1048">
        <v>0</v>
      </c>
      <c r="F1048" s="32" t="s">
        <v>1213</v>
      </c>
      <c r="G1048">
        <v>4.2</v>
      </c>
      <c r="H1048">
        <v>10.25</v>
      </c>
      <c r="I1048">
        <v>17</v>
      </c>
      <c r="J1048">
        <v>0</v>
      </c>
      <c r="K1048" s="31">
        <f>SUM(Tabela2[[#This Row],[Tributação federal para nacionais]:[Tributação municipal]])</f>
        <v>0.3145</v>
      </c>
      <c r="L1048" s="14">
        <f>Tabela2[[#This Row],[importadosFederal]]/100</f>
        <v>4.2000000000000003E-2</v>
      </c>
      <c r="M1048" s="14">
        <f>Tabela2[[#This Row],[nacionalFederal]]/100</f>
        <v>0.10249999999999999</v>
      </c>
      <c r="N1048" s="14">
        <f>Tabela2[[#This Row],[estadual]]/100</f>
        <v>0.17</v>
      </c>
      <c r="O1048" s="14">
        <f>Tabela2[[#This Row],[municipal]]/100</f>
        <v>0</v>
      </c>
      <c r="P1048" s="13" t="str">
        <f>LEFT(Tabela2[[#This Row],[Código]],2)</f>
        <v>15</v>
      </c>
    </row>
    <row r="1049" spans="2:16" x14ac:dyDescent="0.25">
      <c r="B1049" s="11" t="str">
        <f>LOOKUP(Tabela2[[#This Row],[RESUMO]],Tabela3[Grupo],Tabela3[Meus produtos])</f>
        <v>Não</v>
      </c>
      <c r="C1049" s="32" t="s">
        <v>1214</v>
      </c>
      <c r="D1049"/>
      <c r="E1049">
        <v>0</v>
      </c>
      <c r="F1049" s="32" t="s">
        <v>1215</v>
      </c>
      <c r="G1049">
        <v>4.2</v>
      </c>
      <c r="H1049">
        <v>11.23</v>
      </c>
      <c r="I1049">
        <v>17</v>
      </c>
      <c r="J1049">
        <v>0</v>
      </c>
      <c r="K1049" s="31">
        <f>SUM(Tabela2[[#This Row],[Tributação federal para nacionais]:[Tributação municipal]])</f>
        <v>0.32430000000000003</v>
      </c>
      <c r="L1049" s="14">
        <f>Tabela2[[#This Row],[importadosFederal]]/100</f>
        <v>4.2000000000000003E-2</v>
      </c>
      <c r="M1049" s="14">
        <f>Tabela2[[#This Row],[nacionalFederal]]/100</f>
        <v>0.11230000000000001</v>
      </c>
      <c r="N1049" s="14">
        <f>Tabela2[[#This Row],[estadual]]/100</f>
        <v>0.17</v>
      </c>
      <c r="O1049" s="14">
        <f>Tabela2[[#This Row],[municipal]]/100</f>
        <v>0</v>
      </c>
      <c r="P1049" s="13" t="str">
        <f>LEFT(Tabela2[[#This Row],[Código]],2)</f>
        <v>15</v>
      </c>
    </row>
    <row r="1050" spans="2:16" x14ac:dyDescent="0.25">
      <c r="B1050" s="11" t="str">
        <f>LOOKUP(Tabela2[[#This Row],[RESUMO]],Tabela3[Grupo],Tabela3[Meus produtos])</f>
        <v>Não</v>
      </c>
      <c r="C1050" s="32" t="s">
        <v>1216</v>
      </c>
      <c r="D1050"/>
      <c r="E1050">
        <v>0</v>
      </c>
      <c r="F1050" s="32" t="s">
        <v>17</v>
      </c>
      <c r="G1050">
        <v>4.2</v>
      </c>
      <c r="H1050">
        <v>11.23</v>
      </c>
      <c r="I1050">
        <v>17</v>
      </c>
      <c r="J1050">
        <v>0</v>
      </c>
      <c r="K1050" s="31">
        <f>SUM(Tabela2[[#This Row],[Tributação federal para nacionais]:[Tributação municipal]])</f>
        <v>0.32430000000000003</v>
      </c>
      <c r="L1050" s="14">
        <f>Tabela2[[#This Row],[importadosFederal]]/100</f>
        <v>4.2000000000000003E-2</v>
      </c>
      <c r="M1050" s="14">
        <f>Tabela2[[#This Row],[nacionalFederal]]/100</f>
        <v>0.11230000000000001</v>
      </c>
      <c r="N1050" s="14">
        <f>Tabela2[[#This Row],[estadual]]/100</f>
        <v>0.17</v>
      </c>
      <c r="O1050" s="14">
        <f>Tabela2[[#This Row],[municipal]]/100</f>
        <v>0</v>
      </c>
      <c r="P1050" s="13" t="str">
        <f>LEFT(Tabela2[[#This Row],[Código]],2)</f>
        <v>15</v>
      </c>
    </row>
    <row r="1051" spans="2:16" x14ac:dyDescent="0.25">
      <c r="B1051" s="11" t="str">
        <f>LOOKUP(Tabela2[[#This Row],[RESUMO]],Tabela3[Grupo],Tabela3[Meus produtos])</f>
        <v>Não</v>
      </c>
      <c r="C1051" s="32" t="s">
        <v>1217</v>
      </c>
      <c r="D1051"/>
      <c r="E1051">
        <v>0</v>
      </c>
      <c r="F1051" s="32" t="s">
        <v>17</v>
      </c>
      <c r="G1051">
        <v>4.2</v>
      </c>
      <c r="H1051">
        <v>10.25</v>
      </c>
      <c r="I1051">
        <v>17</v>
      </c>
      <c r="J1051">
        <v>0</v>
      </c>
      <c r="K1051" s="31">
        <f>SUM(Tabela2[[#This Row],[Tributação federal para nacionais]:[Tributação municipal]])</f>
        <v>0.3145</v>
      </c>
      <c r="L1051" s="14">
        <f>Tabela2[[#This Row],[importadosFederal]]/100</f>
        <v>4.2000000000000003E-2</v>
      </c>
      <c r="M1051" s="14">
        <f>Tabela2[[#This Row],[nacionalFederal]]/100</f>
        <v>0.10249999999999999</v>
      </c>
      <c r="N1051" s="14">
        <f>Tabela2[[#This Row],[estadual]]/100</f>
        <v>0.17</v>
      </c>
      <c r="O1051" s="14">
        <f>Tabela2[[#This Row],[municipal]]/100</f>
        <v>0</v>
      </c>
      <c r="P1051" s="13" t="str">
        <f>LEFT(Tabela2[[#This Row],[Código]],2)</f>
        <v>15</v>
      </c>
    </row>
    <row r="1052" spans="2:16" x14ac:dyDescent="0.25">
      <c r="B1052" s="11" t="str">
        <f>LOOKUP(Tabela2[[#This Row],[RESUMO]],Tabela3[Grupo],Tabela3[Meus produtos])</f>
        <v>Não</v>
      </c>
      <c r="C1052" s="32" t="s">
        <v>1218</v>
      </c>
      <c r="D1052"/>
      <c r="E1052">
        <v>0</v>
      </c>
      <c r="F1052" s="32" t="s">
        <v>1219</v>
      </c>
      <c r="G1052">
        <v>4.2</v>
      </c>
      <c r="H1052">
        <v>10.07</v>
      </c>
      <c r="I1052">
        <v>17</v>
      </c>
      <c r="J1052">
        <v>0</v>
      </c>
      <c r="K1052" s="31">
        <f>SUM(Tabela2[[#This Row],[Tributação federal para nacionais]:[Tributação municipal]])</f>
        <v>0.31269999999999998</v>
      </c>
      <c r="L1052" s="14">
        <f>Tabela2[[#This Row],[importadosFederal]]/100</f>
        <v>4.2000000000000003E-2</v>
      </c>
      <c r="M1052" s="14">
        <f>Tabela2[[#This Row],[nacionalFederal]]/100</f>
        <v>0.1007</v>
      </c>
      <c r="N1052" s="14">
        <f>Tabela2[[#This Row],[estadual]]/100</f>
        <v>0.17</v>
      </c>
      <c r="O1052" s="14">
        <f>Tabela2[[#This Row],[municipal]]/100</f>
        <v>0</v>
      </c>
      <c r="P1052" s="13" t="str">
        <f>LEFT(Tabela2[[#This Row],[Código]],2)</f>
        <v>15</v>
      </c>
    </row>
    <row r="1053" spans="2:16" x14ac:dyDescent="0.25">
      <c r="B1053" s="11" t="str">
        <f>LOOKUP(Tabela2[[#This Row],[RESUMO]],Tabela3[Grupo],Tabela3[Meus produtos])</f>
        <v>Não</v>
      </c>
      <c r="C1053" s="32" t="s">
        <v>1220</v>
      </c>
      <c r="D1053"/>
      <c r="E1053">
        <v>0</v>
      </c>
      <c r="F1053" s="32" t="s">
        <v>13</v>
      </c>
      <c r="G1053">
        <v>4.2</v>
      </c>
      <c r="H1053">
        <v>11.01</v>
      </c>
      <c r="I1053">
        <v>17</v>
      </c>
      <c r="J1053">
        <v>0</v>
      </c>
      <c r="K1053" s="31">
        <f>SUM(Tabela2[[#This Row],[Tributação federal para nacionais]:[Tributação municipal]])</f>
        <v>0.32210000000000005</v>
      </c>
      <c r="L1053" s="14">
        <f>Tabela2[[#This Row],[importadosFederal]]/100</f>
        <v>4.2000000000000003E-2</v>
      </c>
      <c r="M1053" s="14">
        <f>Tabela2[[#This Row],[nacionalFederal]]/100</f>
        <v>0.1101</v>
      </c>
      <c r="N1053" s="14">
        <f>Tabela2[[#This Row],[estadual]]/100</f>
        <v>0.17</v>
      </c>
      <c r="O1053" s="14">
        <f>Tabela2[[#This Row],[municipal]]/100</f>
        <v>0</v>
      </c>
      <c r="P1053" s="13" t="str">
        <f>LEFT(Tabela2[[#This Row],[Código]],2)</f>
        <v>15</v>
      </c>
    </row>
    <row r="1054" spans="2:16" x14ac:dyDescent="0.25">
      <c r="B1054" s="11" t="str">
        <f>LOOKUP(Tabela2[[#This Row],[RESUMO]],Tabela3[Grupo],Tabela3[Meus produtos])</f>
        <v>Não</v>
      </c>
      <c r="C1054" s="32" t="s">
        <v>1221</v>
      </c>
      <c r="D1054"/>
      <c r="E1054">
        <v>0</v>
      </c>
      <c r="F1054" s="32" t="s">
        <v>1222</v>
      </c>
      <c r="G1054">
        <v>4.2</v>
      </c>
      <c r="H1054">
        <v>10.71</v>
      </c>
      <c r="I1054">
        <v>17</v>
      </c>
      <c r="J1054">
        <v>0</v>
      </c>
      <c r="K1054" s="31">
        <f>SUM(Tabela2[[#This Row],[Tributação federal para nacionais]:[Tributação municipal]])</f>
        <v>0.31910000000000005</v>
      </c>
      <c r="L1054" s="14">
        <f>Tabela2[[#This Row],[importadosFederal]]/100</f>
        <v>4.2000000000000003E-2</v>
      </c>
      <c r="M1054" s="14">
        <f>Tabela2[[#This Row],[nacionalFederal]]/100</f>
        <v>0.10710000000000001</v>
      </c>
      <c r="N1054" s="14">
        <f>Tabela2[[#This Row],[estadual]]/100</f>
        <v>0.17</v>
      </c>
      <c r="O1054" s="14">
        <f>Tabela2[[#This Row],[municipal]]/100</f>
        <v>0</v>
      </c>
      <c r="P1054" s="13" t="str">
        <f>LEFT(Tabela2[[#This Row],[Código]],2)</f>
        <v>15</v>
      </c>
    </row>
    <row r="1055" spans="2:16" x14ac:dyDescent="0.25">
      <c r="B1055" s="11" t="str">
        <f>LOOKUP(Tabela2[[#This Row],[RESUMO]],Tabela3[Grupo],Tabela3[Meus produtos])</f>
        <v>Não</v>
      </c>
      <c r="C1055" s="32" t="s">
        <v>1223</v>
      </c>
      <c r="D1055"/>
      <c r="E1055">
        <v>0</v>
      </c>
      <c r="F1055" s="32" t="s">
        <v>1224</v>
      </c>
      <c r="G1055">
        <v>4.2</v>
      </c>
      <c r="H1055">
        <v>10.71</v>
      </c>
      <c r="I1055">
        <v>17</v>
      </c>
      <c r="J1055">
        <v>0</v>
      </c>
      <c r="K1055" s="31">
        <f>SUM(Tabela2[[#This Row],[Tributação federal para nacionais]:[Tributação municipal]])</f>
        <v>0.31910000000000005</v>
      </c>
      <c r="L1055" s="14">
        <f>Tabela2[[#This Row],[importadosFederal]]/100</f>
        <v>4.2000000000000003E-2</v>
      </c>
      <c r="M1055" s="14">
        <f>Tabela2[[#This Row],[nacionalFederal]]/100</f>
        <v>0.10710000000000001</v>
      </c>
      <c r="N1055" s="14">
        <f>Tabela2[[#This Row],[estadual]]/100</f>
        <v>0.17</v>
      </c>
      <c r="O1055" s="14">
        <f>Tabela2[[#This Row],[municipal]]/100</f>
        <v>0</v>
      </c>
      <c r="P1055" s="13" t="str">
        <f>LEFT(Tabela2[[#This Row],[Código]],2)</f>
        <v>15</v>
      </c>
    </row>
    <row r="1056" spans="2:16" x14ac:dyDescent="0.25">
      <c r="B1056" s="11" t="str">
        <f>LOOKUP(Tabela2[[#This Row],[RESUMO]],Tabela3[Grupo],Tabela3[Meus produtos])</f>
        <v>Não</v>
      </c>
      <c r="C1056" s="32" t="s">
        <v>1225</v>
      </c>
      <c r="D1056"/>
      <c r="E1056">
        <v>0</v>
      </c>
      <c r="F1056" s="32" t="s">
        <v>17</v>
      </c>
      <c r="G1056">
        <v>4.2</v>
      </c>
      <c r="H1056">
        <v>10.71</v>
      </c>
      <c r="I1056">
        <v>17</v>
      </c>
      <c r="J1056">
        <v>0</v>
      </c>
      <c r="K1056" s="31">
        <f>SUM(Tabela2[[#This Row],[Tributação federal para nacionais]:[Tributação municipal]])</f>
        <v>0.31910000000000005</v>
      </c>
      <c r="L1056" s="14">
        <f>Tabela2[[#This Row],[importadosFederal]]/100</f>
        <v>4.2000000000000003E-2</v>
      </c>
      <c r="M1056" s="14">
        <f>Tabela2[[#This Row],[nacionalFederal]]/100</f>
        <v>0.10710000000000001</v>
      </c>
      <c r="N1056" s="14">
        <f>Tabela2[[#This Row],[estadual]]/100</f>
        <v>0.17</v>
      </c>
      <c r="O1056" s="14">
        <f>Tabela2[[#This Row],[municipal]]/100</f>
        <v>0</v>
      </c>
      <c r="P1056" s="13" t="str">
        <f>LEFT(Tabela2[[#This Row],[Código]],2)</f>
        <v>15</v>
      </c>
    </row>
    <row r="1057" spans="2:16" x14ac:dyDescent="0.25">
      <c r="B1057" s="11" t="str">
        <f>LOOKUP(Tabela2[[#This Row],[RESUMO]],Tabela3[Grupo],Tabela3[Meus produtos])</f>
        <v>Não</v>
      </c>
      <c r="C1057" s="32" t="s">
        <v>1226</v>
      </c>
      <c r="D1057"/>
      <c r="E1057">
        <v>0</v>
      </c>
      <c r="F1057" s="32" t="s">
        <v>1227</v>
      </c>
      <c r="G1057">
        <v>4.2</v>
      </c>
      <c r="H1057">
        <v>9.7100000000000009</v>
      </c>
      <c r="I1057">
        <v>17</v>
      </c>
      <c r="J1057">
        <v>0</v>
      </c>
      <c r="K1057" s="31">
        <f>SUM(Tabela2[[#This Row],[Tributação federal para nacionais]:[Tributação municipal]])</f>
        <v>0.30910000000000004</v>
      </c>
      <c r="L1057" s="14">
        <f>Tabela2[[#This Row],[importadosFederal]]/100</f>
        <v>4.2000000000000003E-2</v>
      </c>
      <c r="M1057" s="14">
        <f>Tabela2[[#This Row],[nacionalFederal]]/100</f>
        <v>9.7100000000000006E-2</v>
      </c>
      <c r="N1057" s="14">
        <f>Tabela2[[#This Row],[estadual]]/100</f>
        <v>0.17</v>
      </c>
      <c r="O1057" s="14">
        <f>Tabela2[[#This Row],[municipal]]/100</f>
        <v>0</v>
      </c>
      <c r="P1057" s="13" t="str">
        <f>LEFT(Tabela2[[#This Row],[Código]],2)</f>
        <v>15</v>
      </c>
    </row>
    <row r="1058" spans="2:16" x14ac:dyDescent="0.25">
      <c r="B1058" s="11" t="str">
        <f>LOOKUP(Tabela2[[#This Row],[RESUMO]],Tabela3[Grupo],Tabela3[Meus produtos])</f>
        <v>Não</v>
      </c>
      <c r="C1058" s="32" t="s">
        <v>1228</v>
      </c>
      <c r="D1058"/>
      <c r="E1058">
        <v>0</v>
      </c>
      <c r="F1058" s="32" t="s">
        <v>1219</v>
      </c>
      <c r="G1058">
        <v>4.2</v>
      </c>
      <c r="H1058">
        <v>10.25</v>
      </c>
      <c r="I1058">
        <v>17</v>
      </c>
      <c r="J1058">
        <v>0</v>
      </c>
      <c r="K1058" s="31">
        <f>SUM(Tabela2[[#This Row],[Tributação federal para nacionais]:[Tributação municipal]])</f>
        <v>0.3145</v>
      </c>
      <c r="L1058" s="14">
        <f>Tabela2[[#This Row],[importadosFederal]]/100</f>
        <v>4.2000000000000003E-2</v>
      </c>
      <c r="M1058" s="14">
        <f>Tabela2[[#This Row],[nacionalFederal]]/100</f>
        <v>0.10249999999999999</v>
      </c>
      <c r="N1058" s="14">
        <f>Tabela2[[#This Row],[estadual]]/100</f>
        <v>0.17</v>
      </c>
      <c r="O1058" s="14">
        <f>Tabela2[[#This Row],[municipal]]/100</f>
        <v>0</v>
      </c>
      <c r="P1058" s="13" t="str">
        <f>LEFT(Tabela2[[#This Row],[Código]],2)</f>
        <v>15</v>
      </c>
    </row>
    <row r="1059" spans="2:16" x14ac:dyDescent="0.25">
      <c r="B1059" s="11" t="str">
        <f>LOOKUP(Tabela2[[#This Row],[RESUMO]],Tabela3[Grupo],Tabela3[Meus produtos])</f>
        <v>Não</v>
      </c>
      <c r="C1059" s="32" t="s">
        <v>1229</v>
      </c>
      <c r="D1059"/>
      <c r="E1059">
        <v>0</v>
      </c>
      <c r="F1059" s="32" t="s">
        <v>13</v>
      </c>
      <c r="G1059">
        <v>4.2</v>
      </c>
      <c r="H1059">
        <v>10.25</v>
      </c>
      <c r="I1059">
        <v>17</v>
      </c>
      <c r="J1059">
        <v>0</v>
      </c>
      <c r="K1059" s="31">
        <f>SUM(Tabela2[[#This Row],[Tributação federal para nacionais]:[Tributação municipal]])</f>
        <v>0.3145</v>
      </c>
      <c r="L1059" s="14">
        <f>Tabela2[[#This Row],[importadosFederal]]/100</f>
        <v>4.2000000000000003E-2</v>
      </c>
      <c r="M1059" s="14">
        <f>Tabela2[[#This Row],[nacionalFederal]]/100</f>
        <v>0.10249999999999999</v>
      </c>
      <c r="N1059" s="14">
        <f>Tabela2[[#This Row],[estadual]]/100</f>
        <v>0.17</v>
      </c>
      <c r="O1059" s="14">
        <f>Tabela2[[#This Row],[municipal]]/100</f>
        <v>0</v>
      </c>
      <c r="P1059" s="13" t="str">
        <f>LEFT(Tabela2[[#This Row],[Código]],2)</f>
        <v>15</v>
      </c>
    </row>
    <row r="1060" spans="2:16" x14ac:dyDescent="0.25">
      <c r="B1060" s="11" t="str">
        <f>LOOKUP(Tabela2[[#This Row],[RESUMO]],Tabela3[Grupo],Tabela3[Meus produtos])</f>
        <v>Não</v>
      </c>
      <c r="C1060" s="32" t="s">
        <v>1230</v>
      </c>
      <c r="D1060"/>
      <c r="E1060">
        <v>0</v>
      </c>
      <c r="F1060" s="32" t="s">
        <v>1231</v>
      </c>
      <c r="G1060">
        <v>4.2</v>
      </c>
      <c r="H1060">
        <v>10.25</v>
      </c>
      <c r="I1060">
        <v>17</v>
      </c>
      <c r="J1060">
        <v>0</v>
      </c>
      <c r="K1060" s="31">
        <f>SUM(Tabela2[[#This Row],[Tributação federal para nacionais]:[Tributação municipal]])</f>
        <v>0.3145</v>
      </c>
      <c r="L1060" s="14">
        <f>Tabela2[[#This Row],[importadosFederal]]/100</f>
        <v>4.2000000000000003E-2</v>
      </c>
      <c r="M1060" s="14">
        <f>Tabela2[[#This Row],[nacionalFederal]]/100</f>
        <v>0.10249999999999999</v>
      </c>
      <c r="N1060" s="14">
        <f>Tabela2[[#This Row],[estadual]]/100</f>
        <v>0.17</v>
      </c>
      <c r="O1060" s="14">
        <f>Tabela2[[#This Row],[municipal]]/100</f>
        <v>0</v>
      </c>
      <c r="P1060" s="13" t="str">
        <f>LEFT(Tabela2[[#This Row],[Código]],2)</f>
        <v>15</v>
      </c>
    </row>
    <row r="1061" spans="2:16" x14ac:dyDescent="0.25">
      <c r="B1061" s="11" t="str">
        <f>LOOKUP(Tabela2[[#This Row],[RESUMO]],Tabela3[Grupo],Tabela3[Meus produtos])</f>
        <v>Não</v>
      </c>
      <c r="C1061" s="32" t="s">
        <v>1232</v>
      </c>
      <c r="D1061"/>
      <c r="E1061">
        <v>0</v>
      </c>
      <c r="F1061" s="32" t="s">
        <v>1233</v>
      </c>
      <c r="G1061">
        <v>4.2</v>
      </c>
      <c r="H1061">
        <v>10.25</v>
      </c>
      <c r="I1061">
        <v>17</v>
      </c>
      <c r="J1061">
        <v>0</v>
      </c>
      <c r="K1061" s="31">
        <f>SUM(Tabela2[[#This Row],[Tributação federal para nacionais]:[Tributação municipal]])</f>
        <v>0.3145</v>
      </c>
      <c r="L1061" s="14">
        <f>Tabela2[[#This Row],[importadosFederal]]/100</f>
        <v>4.2000000000000003E-2</v>
      </c>
      <c r="M1061" s="14">
        <f>Tabela2[[#This Row],[nacionalFederal]]/100</f>
        <v>0.10249999999999999</v>
      </c>
      <c r="N1061" s="14">
        <f>Tabela2[[#This Row],[estadual]]/100</f>
        <v>0.17</v>
      </c>
      <c r="O1061" s="14">
        <f>Tabela2[[#This Row],[municipal]]/100</f>
        <v>0</v>
      </c>
      <c r="P1061" s="13" t="str">
        <f>LEFT(Tabela2[[#This Row],[Código]],2)</f>
        <v>15</v>
      </c>
    </row>
    <row r="1062" spans="2:16" x14ac:dyDescent="0.25">
      <c r="B1062" s="11" t="str">
        <f>LOOKUP(Tabela2[[#This Row],[RESUMO]],Tabela3[Grupo],Tabela3[Meus produtos])</f>
        <v>Não</v>
      </c>
      <c r="C1062" s="32" t="s">
        <v>1234</v>
      </c>
      <c r="D1062"/>
      <c r="E1062">
        <v>0</v>
      </c>
      <c r="F1062" s="32" t="s">
        <v>1235</v>
      </c>
      <c r="G1062">
        <v>4.2</v>
      </c>
      <c r="H1062">
        <v>11.23</v>
      </c>
      <c r="I1062">
        <v>17</v>
      </c>
      <c r="J1062">
        <v>0</v>
      </c>
      <c r="K1062" s="31">
        <f>SUM(Tabela2[[#This Row],[Tributação federal para nacionais]:[Tributação municipal]])</f>
        <v>0.32430000000000003</v>
      </c>
      <c r="L1062" s="14">
        <f>Tabela2[[#This Row],[importadosFederal]]/100</f>
        <v>4.2000000000000003E-2</v>
      </c>
      <c r="M1062" s="14">
        <f>Tabela2[[#This Row],[nacionalFederal]]/100</f>
        <v>0.11230000000000001</v>
      </c>
      <c r="N1062" s="14">
        <f>Tabela2[[#This Row],[estadual]]/100</f>
        <v>0.17</v>
      </c>
      <c r="O1062" s="14">
        <f>Tabela2[[#This Row],[municipal]]/100</f>
        <v>0</v>
      </c>
      <c r="P1062" s="13" t="str">
        <f>LEFT(Tabela2[[#This Row],[Código]],2)</f>
        <v>15</v>
      </c>
    </row>
    <row r="1063" spans="2:16" x14ac:dyDescent="0.25">
      <c r="B1063" s="11" t="str">
        <f>LOOKUP(Tabela2[[#This Row],[RESUMO]],Tabela3[Grupo],Tabela3[Meus produtos])</f>
        <v>Não</v>
      </c>
      <c r="C1063" s="32" t="s">
        <v>1236</v>
      </c>
      <c r="D1063"/>
      <c r="E1063">
        <v>0</v>
      </c>
      <c r="F1063" s="32" t="s">
        <v>17</v>
      </c>
      <c r="G1063">
        <v>4.2</v>
      </c>
      <c r="H1063">
        <v>11.23</v>
      </c>
      <c r="I1063">
        <v>17</v>
      </c>
      <c r="J1063">
        <v>0</v>
      </c>
      <c r="K1063" s="31">
        <f>SUM(Tabela2[[#This Row],[Tributação federal para nacionais]:[Tributação municipal]])</f>
        <v>0.32430000000000003</v>
      </c>
      <c r="L1063" s="14">
        <f>Tabela2[[#This Row],[importadosFederal]]/100</f>
        <v>4.2000000000000003E-2</v>
      </c>
      <c r="M1063" s="14">
        <f>Tabela2[[#This Row],[nacionalFederal]]/100</f>
        <v>0.11230000000000001</v>
      </c>
      <c r="N1063" s="14">
        <f>Tabela2[[#This Row],[estadual]]/100</f>
        <v>0.17</v>
      </c>
      <c r="O1063" s="14">
        <f>Tabela2[[#This Row],[municipal]]/100</f>
        <v>0</v>
      </c>
      <c r="P1063" s="13" t="str">
        <f>LEFT(Tabela2[[#This Row],[Código]],2)</f>
        <v>15</v>
      </c>
    </row>
    <row r="1064" spans="2:16" x14ac:dyDescent="0.25">
      <c r="B1064" s="11" t="str">
        <f>LOOKUP(Tabela2[[#This Row],[RESUMO]],Tabela3[Grupo],Tabela3[Meus produtos])</f>
        <v>Não</v>
      </c>
      <c r="C1064" s="32" t="s">
        <v>1237</v>
      </c>
      <c r="D1064"/>
      <c r="E1064">
        <v>0</v>
      </c>
      <c r="F1064" s="32" t="s">
        <v>1233</v>
      </c>
      <c r="G1064">
        <v>4.2</v>
      </c>
      <c r="H1064">
        <v>10.25</v>
      </c>
      <c r="I1064">
        <v>17</v>
      </c>
      <c r="J1064">
        <v>0</v>
      </c>
      <c r="K1064" s="31">
        <f>SUM(Tabela2[[#This Row],[Tributação federal para nacionais]:[Tributação municipal]])</f>
        <v>0.3145</v>
      </c>
      <c r="L1064" s="14">
        <f>Tabela2[[#This Row],[importadosFederal]]/100</f>
        <v>4.2000000000000003E-2</v>
      </c>
      <c r="M1064" s="14">
        <f>Tabela2[[#This Row],[nacionalFederal]]/100</f>
        <v>0.10249999999999999</v>
      </c>
      <c r="N1064" s="14">
        <f>Tabela2[[#This Row],[estadual]]/100</f>
        <v>0.17</v>
      </c>
      <c r="O1064" s="14">
        <f>Tabela2[[#This Row],[municipal]]/100</f>
        <v>0</v>
      </c>
      <c r="P1064" s="13" t="str">
        <f>LEFT(Tabela2[[#This Row],[Código]],2)</f>
        <v>15</v>
      </c>
    </row>
    <row r="1065" spans="2:16" x14ac:dyDescent="0.25">
      <c r="B1065" s="11" t="str">
        <f>LOOKUP(Tabela2[[#This Row],[RESUMO]],Tabela3[Grupo],Tabela3[Meus produtos])</f>
        <v>Não</v>
      </c>
      <c r="C1065" s="32" t="s">
        <v>1238</v>
      </c>
      <c r="D1065"/>
      <c r="E1065">
        <v>0</v>
      </c>
      <c r="F1065" s="32" t="s">
        <v>1239</v>
      </c>
      <c r="G1065">
        <v>4.2</v>
      </c>
      <c r="H1065">
        <v>10.25</v>
      </c>
      <c r="I1065">
        <v>17</v>
      </c>
      <c r="J1065">
        <v>0</v>
      </c>
      <c r="K1065" s="31">
        <f>SUM(Tabela2[[#This Row],[Tributação federal para nacionais]:[Tributação municipal]])</f>
        <v>0.3145</v>
      </c>
      <c r="L1065" s="14">
        <f>Tabela2[[#This Row],[importadosFederal]]/100</f>
        <v>4.2000000000000003E-2</v>
      </c>
      <c r="M1065" s="14">
        <f>Tabela2[[#This Row],[nacionalFederal]]/100</f>
        <v>0.10249999999999999</v>
      </c>
      <c r="N1065" s="14">
        <f>Tabela2[[#This Row],[estadual]]/100</f>
        <v>0.17</v>
      </c>
      <c r="O1065" s="14">
        <f>Tabela2[[#This Row],[municipal]]/100</f>
        <v>0</v>
      </c>
      <c r="P1065" s="13" t="str">
        <f>LEFT(Tabela2[[#This Row],[Código]],2)</f>
        <v>15</v>
      </c>
    </row>
    <row r="1066" spans="2:16" x14ac:dyDescent="0.25">
      <c r="B1066" s="11" t="str">
        <f>LOOKUP(Tabela2[[#This Row],[RESUMO]],Tabela3[Grupo],Tabela3[Meus produtos])</f>
        <v>Não</v>
      </c>
      <c r="C1066" s="32" t="s">
        <v>1240</v>
      </c>
      <c r="D1066"/>
      <c r="E1066">
        <v>0</v>
      </c>
      <c r="F1066" s="32" t="s">
        <v>1224</v>
      </c>
      <c r="G1066">
        <v>4.2</v>
      </c>
      <c r="H1066">
        <v>10.25</v>
      </c>
      <c r="I1066">
        <v>17</v>
      </c>
      <c r="J1066">
        <v>0</v>
      </c>
      <c r="K1066" s="31">
        <f>SUM(Tabela2[[#This Row],[Tributação federal para nacionais]:[Tributação municipal]])</f>
        <v>0.3145</v>
      </c>
      <c r="L1066" s="14">
        <f>Tabela2[[#This Row],[importadosFederal]]/100</f>
        <v>4.2000000000000003E-2</v>
      </c>
      <c r="M1066" s="14">
        <f>Tabela2[[#This Row],[nacionalFederal]]/100</f>
        <v>0.10249999999999999</v>
      </c>
      <c r="N1066" s="14">
        <f>Tabela2[[#This Row],[estadual]]/100</f>
        <v>0.17</v>
      </c>
      <c r="O1066" s="14">
        <f>Tabela2[[#This Row],[municipal]]/100</f>
        <v>0</v>
      </c>
      <c r="P1066" s="13" t="str">
        <f>LEFT(Tabela2[[#This Row],[Código]],2)</f>
        <v>15</v>
      </c>
    </row>
    <row r="1067" spans="2:16" x14ac:dyDescent="0.25">
      <c r="B1067" s="11" t="str">
        <f>LOOKUP(Tabela2[[#This Row],[RESUMO]],Tabela3[Grupo],Tabela3[Meus produtos])</f>
        <v>Não</v>
      </c>
      <c r="C1067" s="32" t="s">
        <v>1241</v>
      </c>
      <c r="D1067"/>
      <c r="E1067">
        <v>0</v>
      </c>
      <c r="F1067" s="32" t="s">
        <v>17</v>
      </c>
      <c r="G1067">
        <v>4.2</v>
      </c>
      <c r="H1067">
        <v>10.25</v>
      </c>
      <c r="I1067">
        <v>17</v>
      </c>
      <c r="J1067">
        <v>0</v>
      </c>
      <c r="K1067" s="31">
        <f>SUM(Tabela2[[#This Row],[Tributação federal para nacionais]:[Tributação municipal]])</f>
        <v>0.3145</v>
      </c>
      <c r="L1067" s="14">
        <f>Tabela2[[#This Row],[importadosFederal]]/100</f>
        <v>4.2000000000000003E-2</v>
      </c>
      <c r="M1067" s="14">
        <f>Tabela2[[#This Row],[nacionalFederal]]/100</f>
        <v>0.10249999999999999</v>
      </c>
      <c r="N1067" s="14">
        <f>Tabela2[[#This Row],[estadual]]/100</f>
        <v>0.17</v>
      </c>
      <c r="O1067" s="14">
        <f>Tabela2[[#This Row],[municipal]]/100</f>
        <v>0</v>
      </c>
      <c r="P1067" s="13" t="str">
        <f>LEFT(Tabela2[[#This Row],[Código]],2)</f>
        <v>15</v>
      </c>
    </row>
    <row r="1068" spans="2:16" x14ac:dyDescent="0.25">
      <c r="B1068" s="11" t="str">
        <f>LOOKUP(Tabela2[[#This Row],[RESUMO]],Tabela3[Grupo],Tabela3[Meus produtos])</f>
        <v>Não</v>
      </c>
      <c r="C1068" s="32" t="s">
        <v>1242</v>
      </c>
      <c r="D1068"/>
      <c r="E1068">
        <v>0</v>
      </c>
      <c r="F1068" s="32" t="s">
        <v>1243</v>
      </c>
      <c r="G1068">
        <v>4.2</v>
      </c>
      <c r="H1068">
        <v>10.25</v>
      </c>
      <c r="I1068">
        <v>17</v>
      </c>
      <c r="J1068">
        <v>0</v>
      </c>
      <c r="K1068" s="31">
        <f>SUM(Tabela2[[#This Row],[Tributação federal para nacionais]:[Tributação municipal]])</f>
        <v>0.3145</v>
      </c>
      <c r="L1068" s="14">
        <f>Tabela2[[#This Row],[importadosFederal]]/100</f>
        <v>4.2000000000000003E-2</v>
      </c>
      <c r="M1068" s="14">
        <f>Tabela2[[#This Row],[nacionalFederal]]/100</f>
        <v>0.10249999999999999</v>
      </c>
      <c r="N1068" s="14">
        <f>Tabela2[[#This Row],[estadual]]/100</f>
        <v>0.17</v>
      </c>
      <c r="O1068" s="14">
        <f>Tabela2[[#This Row],[municipal]]/100</f>
        <v>0</v>
      </c>
      <c r="P1068" s="13" t="str">
        <f>LEFT(Tabela2[[#This Row],[Código]],2)</f>
        <v>15</v>
      </c>
    </row>
    <row r="1069" spans="2:16" x14ac:dyDescent="0.25">
      <c r="B1069" s="11" t="str">
        <f>LOOKUP(Tabela2[[#This Row],[RESUMO]],Tabela3[Grupo],Tabela3[Meus produtos])</f>
        <v>Não</v>
      </c>
      <c r="C1069" s="32" t="s">
        <v>1244</v>
      </c>
      <c r="D1069"/>
      <c r="E1069">
        <v>0</v>
      </c>
      <c r="F1069" s="32" t="s">
        <v>9</v>
      </c>
      <c r="G1069">
        <v>4.2</v>
      </c>
      <c r="H1069">
        <v>10.25</v>
      </c>
      <c r="I1069">
        <v>17</v>
      </c>
      <c r="J1069">
        <v>0</v>
      </c>
      <c r="K1069" s="31">
        <f>SUM(Tabela2[[#This Row],[Tributação federal para nacionais]:[Tributação municipal]])</f>
        <v>0.3145</v>
      </c>
      <c r="L1069" s="14">
        <f>Tabela2[[#This Row],[importadosFederal]]/100</f>
        <v>4.2000000000000003E-2</v>
      </c>
      <c r="M1069" s="14">
        <f>Tabela2[[#This Row],[nacionalFederal]]/100</f>
        <v>0.10249999999999999</v>
      </c>
      <c r="N1069" s="14">
        <f>Tabela2[[#This Row],[estadual]]/100</f>
        <v>0.17</v>
      </c>
      <c r="O1069" s="14">
        <f>Tabela2[[#This Row],[municipal]]/100</f>
        <v>0</v>
      </c>
      <c r="P1069" s="13" t="str">
        <f>LEFT(Tabela2[[#This Row],[Código]],2)</f>
        <v>15</v>
      </c>
    </row>
    <row r="1070" spans="2:16" x14ac:dyDescent="0.25">
      <c r="B1070" s="11" t="str">
        <f>LOOKUP(Tabela2[[#This Row],[RESUMO]],Tabela3[Grupo],Tabela3[Meus produtos])</f>
        <v>Não</v>
      </c>
      <c r="C1070" s="32" t="s">
        <v>1245</v>
      </c>
      <c r="D1070"/>
      <c r="E1070">
        <v>0</v>
      </c>
      <c r="F1070" s="32" t="s">
        <v>17167</v>
      </c>
      <c r="G1070">
        <v>4.2</v>
      </c>
      <c r="H1070">
        <v>10.25</v>
      </c>
      <c r="I1070">
        <v>17</v>
      </c>
      <c r="J1070">
        <v>0</v>
      </c>
      <c r="K1070" s="31">
        <f>SUM(Tabela2[[#This Row],[Tributação federal para nacionais]:[Tributação municipal]])</f>
        <v>0.3145</v>
      </c>
      <c r="L1070" s="14">
        <f>Tabela2[[#This Row],[importadosFederal]]/100</f>
        <v>4.2000000000000003E-2</v>
      </c>
      <c r="M1070" s="14">
        <f>Tabela2[[#This Row],[nacionalFederal]]/100</f>
        <v>0.10249999999999999</v>
      </c>
      <c r="N1070" s="14">
        <f>Tabela2[[#This Row],[estadual]]/100</f>
        <v>0.17</v>
      </c>
      <c r="O1070" s="14">
        <f>Tabela2[[#This Row],[municipal]]/100</f>
        <v>0</v>
      </c>
      <c r="P1070" s="13" t="str">
        <f>LEFT(Tabela2[[#This Row],[Código]],2)</f>
        <v>15</v>
      </c>
    </row>
    <row r="1071" spans="2:16" x14ac:dyDescent="0.25">
      <c r="B1071" s="11" t="str">
        <f>LOOKUP(Tabela2[[#This Row],[RESUMO]],Tabela3[Grupo],Tabela3[Meus produtos])</f>
        <v>Não</v>
      </c>
      <c r="C1071" s="32" t="s">
        <v>1246</v>
      </c>
      <c r="D1071"/>
      <c r="E1071">
        <v>0</v>
      </c>
      <c r="F1071" s="32" t="s">
        <v>1247</v>
      </c>
      <c r="G1071">
        <v>4.2</v>
      </c>
      <c r="H1071">
        <v>10.25</v>
      </c>
      <c r="I1071">
        <v>17</v>
      </c>
      <c r="J1071">
        <v>0</v>
      </c>
      <c r="K1071" s="31">
        <f>SUM(Tabela2[[#This Row],[Tributação federal para nacionais]:[Tributação municipal]])</f>
        <v>0.3145</v>
      </c>
      <c r="L1071" s="14">
        <f>Tabela2[[#This Row],[importadosFederal]]/100</f>
        <v>4.2000000000000003E-2</v>
      </c>
      <c r="M1071" s="14">
        <f>Tabela2[[#This Row],[nacionalFederal]]/100</f>
        <v>0.10249999999999999</v>
      </c>
      <c r="N1071" s="14">
        <f>Tabela2[[#This Row],[estadual]]/100</f>
        <v>0.17</v>
      </c>
      <c r="O1071" s="14">
        <f>Tabela2[[#This Row],[municipal]]/100</f>
        <v>0</v>
      </c>
      <c r="P1071" s="13" t="str">
        <f>LEFT(Tabela2[[#This Row],[Código]],2)</f>
        <v>15</v>
      </c>
    </row>
    <row r="1072" spans="2:16" x14ac:dyDescent="0.25">
      <c r="B1072" s="11" t="str">
        <f>LOOKUP(Tabela2[[#This Row],[RESUMO]],Tabela3[Grupo],Tabela3[Meus produtos])</f>
        <v>Não</v>
      </c>
      <c r="C1072" s="32" t="s">
        <v>1248</v>
      </c>
      <c r="D1072"/>
      <c r="E1072">
        <v>0</v>
      </c>
      <c r="F1072" s="32" t="s">
        <v>17167</v>
      </c>
      <c r="G1072">
        <v>4.2</v>
      </c>
      <c r="H1072">
        <v>5.98</v>
      </c>
      <c r="I1072">
        <v>17</v>
      </c>
      <c r="J1072">
        <v>0</v>
      </c>
      <c r="K1072" s="31">
        <f>SUM(Tabela2[[#This Row],[Tributação federal para nacionais]:[Tributação municipal]])</f>
        <v>0.27180000000000004</v>
      </c>
      <c r="L1072" s="14">
        <f>Tabela2[[#This Row],[importadosFederal]]/100</f>
        <v>4.2000000000000003E-2</v>
      </c>
      <c r="M1072" s="14">
        <f>Tabela2[[#This Row],[nacionalFederal]]/100</f>
        <v>5.9800000000000006E-2</v>
      </c>
      <c r="N1072" s="14">
        <f>Tabela2[[#This Row],[estadual]]/100</f>
        <v>0.17</v>
      </c>
      <c r="O1072" s="14">
        <f>Tabela2[[#This Row],[municipal]]/100</f>
        <v>0</v>
      </c>
      <c r="P1072" s="13" t="str">
        <f>LEFT(Tabela2[[#This Row],[Código]],2)</f>
        <v>15</v>
      </c>
    </row>
    <row r="1073" spans="2:16" x14ac:dyDescent="0.25">
      <c r="B1073" s="11" t="str">
        <f>LOOKUP(Tabela2[[#This Row],[RESUMO]],Tabela3[Grupo],Tabela3[Meus produtos])</f>
        <v>Não</v>
      </c>
      <c r="C1073" s="32" t="s">
        <v>1249</v>
      </c>
      <c r="D1073"/>
      <c r="E1073">
        <v>0</v>
      </c>
      <c r="F1073" s="32" t="s">
        <v>1247</v>
      </c>
      <c r="G1073">
        <v>4.2</v>
      </c>
      <c r="H1073">
        <v>10.25</v>
      </c>
      <c r="I1073">
        <v>17</v>
      </c>
      <c r="J1073">
        <v>0</v>
      </c>
      <c r="K1073" s="31">
        <f>SUM(Tabela2[[#This Row],[Tributação federal para nacionais]:[Tributação municipal]])</f>
        <v>0.3145</v>
      </c>
      <c r="L1073" s="14">
        <f>Tabela2[[#This Row],[importadosFederal]]/100</f>
        <v>4.2000000000000003E-2</v>
      </c>
      <c r="M1073" s="14">
        <f>Tabela2[[#This Row],[nacionalFederal]]/100</f>
        <v>0.10249999999999999</v>
      </c>
      <c r="N1073" s="14">
        <f>Tabela2[[#This Row],[estadual]]/100</f>
        <v>0.17</v>
      </c>
      <c r="O1073" s="14">
        <f>Tabela2[[#This Row],[municipal]]/100</f>
        <v>0</v>
      </c>
      <c r="P1073" s="13" t="str">
        <f>LEFT(Tabela2[[#This Row],[Código]],2)</f>
        <v>15</v>
      </c>
    </row>
    <row r="1074" spans="2:16" x14ac:dyDescent="0.25">
      <c r="B1074" s="11" t="str">
        <f>LOOKUP(Tabela2[[#This Row],[RESUMO]],Tabela3[Grupo],Tabela3[Meus produtos])</f>
        <v>Não</v>
      </c>
      <c r="C1074" s="32" t="s">
        <v>1250</v>
      </c>
      <c r="D1074"/>
      <c r="E1074">
        <v>0</v>
      </c>
      <c r="F1074" s="32" t="s">
        <v>1251</v>
      </c>
      <c r="G1074">
        <v>4.2</v>
      </c>
      <c r="H1074">
        <v>10.25</v>
      </c>
      <c r="I1074">
        <v>17</v>
      </c>
      <c r="J1074">
        <v>0</v>
      </c>
      <c r="K1074" s="31">
        <f>SUM(Tabela2[[#This Row],[Tributação federal para nacionais]:[Tributação municipal]])</f>
        <v>0.3145</v>
      </c>
      <c r="L1074" s="14">
        <f>Tabela2[[#This Row],[importadosFederal]]/100</f>
        <v>4.2000000000000003E-2</v>
      </c>
      <c r="M1074" s="14">
        <f>Tabela2[[#This Row],[nacionalFederal]]/100</f>
        <v>0.10249999999999999</v>
      </c>
      <c r="N1074" s="14">
        <f>Tabela2[[#This Row],[estadual]]/100</f>
        <v>0.17</v>
      </c>
      <c r="O1074" s="14">
        <f>Tabela2[[#This Row],[municipal]]/100</f>
        <v>0</v>
      </c>
      <c r="P1074" s="13" t="str">
        <f>LEFT(Tabela2[[#This Row],[Código]],2)</f>
        <v>15</v>
      </c>
    </row>
    <row r="1075" spans="2:16" x14ac:dyDescent="0.25">
      <c r="B1075" s="11" t="str">
        <f>LOOKUP(Tabela2[[#This Row],[RESUMO]],Tabela3[Grupo],Tabela3[Meus produtos])</f>
        <v>Não</v>
      </c>
      <c r="C1075" s="32" t="s">
        <v>1252</v>
      </c>
      <c r="D1075"/>
      <c r="E1075">
        <v>0</v>
      </c>
      <c r="F1075" s="32" t="s">
        <v>1253</v>
      </c>
      <c r="G1075">
        <v>4.2</v>
      </c>
      <c r="H1075">
        <v>10.25</v>
      </c>
      <c r="I1075">
        <v>17</v>
      </c>
      <c r="J1075">
        <v>0</v>
      </c>
      <c r="K1075" s="31">
        <f>SUM(Tabela2[[#This Row],[Tributação federal para nacionais]:[Tributação municipal]])</f>
        <v>0.3145</v>
      </c>
      <c r="L1075" s="14">
        <f>Tabela2[[#This Row],[importadosFederal]]/100</f>
        <v>4.2000000000000003E-2</v>
      </c>
      <c r="M1075" s="14">
        <f>Tabela2[[#This Row],[nacionalFederal]]/100</f>
        <v>0.10249999999999999</v>
      </c>
      <c r="N1075" s="14">
        <f>Tabela2[[#This Row],[estadual]]/100</f>
        <v>0.17</v>
      </c>
      <c r="O1075" s="14">
        <f>Tabela2[[#This Row],[municipal]]/100</f>
        <v>0</v>
      </c>
      <c r="P1075" s="13" t="str">
        <f>LEFT(Tabela2[[#This Row],[Código]],2)</f>
        <v>15</v>
      </c>
    </row>
    <row r="1076" spans="2:16" x14ac:dyDescent="0.25">
      <c r="B1076" s="11" t="str">
        <f>LOOKUP(Tabela2[[#This Row],[RESUMO]],Tabela3[Grupo],Tabela3[Meus produtos])</f>
        <v>Não</v>
      </c>
      <c r="C1076" s="32" t="s">
        <v>1254</v>
      </c>
      <c r="D1076"/>
      <c r="E1076">
        <v>0</v>
      </c>
      <c r="F1076" s="32" t="s">
        <v>17</v>
      </c>
      <c r="G1076">
        <v>4.2</v>
      </c>
      <c r="H1076">
        <v>10.25</v>
      </c>
      <c r="I1076">
        <v>17</v>
      </c>
      <c r="J1076">
        <v>0</v>
      </c>
      <c r="K1076" s="31">
        <f>SUM(Tabela2[[#This Row],[Tributação federal para nacionais]:[Tributação municipal]])</f>
        <v>0.3145</v>
      </c>
      <c r="L1076" s="14">
        <f>Tabela2[[#This Row],[importadosFederal]]/100</f>
        <v>4.2000000000000003E-2</v>
      </c>
      <c r="M1076" s="14">
        <f>Tabela2[[#This Row],[nacionalFederal]]/100</f>
        <v>0.10249999999999999</v>
      </c>
      <c r="N1076" s="14">
        <f>Tabela2[[#This Row],[estadual]]/100</f>
        <v>0.17</v>
      </c>
      <c r="O1076" s="14">
        <f>Tabela2[[#This Row],[municipal]]/100</f>
        <v>0</v>
      </c>
      <c r="P1076" s="13" t="str">
        <f>LEFT(Tabela2[[#This Row],[Código]],2)</f>
        <v>15</v>
      </c>
    </row>
    <row r="1077" spans="2:16" x14ac:dyDescent="0.25">
      <c r="B1077" s="11" t="str">
        <f>LOOKUP(Tabela2[[#This Row],[RESUMO]],Tabela3[Grupo],Tabela3[Meus produtos])</f>
        <v>Não</v>
      </c>
      <c r="C1077" s="32" t="s">
        <v>1255</v>
      </c>
      <c r="D1077"/>
      <c r="E1077">
        <v>0</v>
      </c>
      <c r="F1077" s="32" t="s">
        <v>1251</v>
      </c>
      <c r="G1077">
        <v>4.2</v>
      </c>
      <c r="H1077">
        <v>10.25</v>
      </c>
      <c r="I1077">
        <v>17</v>
      </c>
      <c r="J1077">
        <v>0</v>
      </c>
      <c r="K1077" s="31">
        <f>SUM(Tabela2[[#This Row],[Tributação federal para nacionais]:[Tributação municipal]])</f>
        <v>0.3145</v>
      </c>
      <c r="L1077" s="14">
        <f>Tabela2[[#This Row],[importadosFederal]]/100</f>
        <v>4.2000000000000003E-2</v>
      </c>
      <c r="M1077" s="14">
        <f>Tabela2[[#This Row],[nacionalFederal]]/100</f>
        <v>0.10249999999999999</v>
      </c>
      <c r="N1077" s="14">
        <f>Tabela2[[#This Row],[estadual]]/100</f>
        <v>0.17</v>
      </c>
      <c r="O1077" s="14">
        <f>Tabela2[[#This Row],[municipal]]/100</f>
        <v>0</v>
      </c>
      <c r="P1077" s="13" t="str">
        <f>LEFT(Tabela2[[#This Row],[Código]],2)</f>
        <v>15</v>
      </c>
    </row>
    <row r="1078" spans="2:16" x14ac:dyDescent="0.25">
      <c r="B1078" s="11" t="str">
        <f>LOOKUP(Tabela2[[#This Row],[RESUMO]],Tabela3[Grupo],Tabela3[Meus produtos])</f>
        <v>Não</v>
      </c>
      <c r="C1078" s="32" t="s">
        <v>1256</v>
      </c>
      <c r="D1078"/>
      <c r="E1078">
        <v>0</v>
      </c>
      <c r="F1078" s="32" t="s">
        <v>1253</v>
      </c>
      <c r="G1078">
        <v>4.2</v>
      </c>
      <c r="H1078">
        <v>10.25</v>
      </c>
      <c r="I1078">
        <v>17</v>
      </c>
      <c r="J1078">
        <v>0</v>
      </c>
      <c r="K1078" s="31">
        <f>SUM(Tabela2[[#This Row],[Tributação federal para nacionais]:[Tributação municipal]])</f>
        <v>0.3145</v>
      </c>
      <c r="L1078" s="14">
        <f>Tabela2[[#This Row],[importadosFederal]]/100</f>
        <v>4.2000000000000003E-2</v>
      </c>
      <c r="M1078" s="14">
        <f>Tabela2[[#This Row],[nacionalFederal]]/100</f>
        <v>0.10249999999999999</v>
      </c>
      <c r="N1078" s="14">
        <f>Tabela2[[#This Row],[estadual]]/100</f>
        <v>0.17</v>
      </c>
      <c r="O1078" s="14">
        <f>Tabela2[[#This Row],[municipal]]/100</f>
        <v>0</v>
      </c>
      <c r="P1078" s="13" t="str">
        <f>LEFT(Tabela2[[#This Row],[Código]],2)</f>
        <v>15</v>
      </c>
    </row>
    <row r="1079" spans="2:16" x14ac:dyDescent="0.25">
      <c r="B1079" s="11" t="str">
        <f>LOOKUP(Tabela2[[#This Row],[RESUMO]],Tabela3[Grupo],Tabela3[Meus produtos])</f>
        <v>Não</v>
      </c>
      <c r="C1079" s="32" t="s">
        <v>1257</v>
      </c>
      <c r="D1079"/>
      <c r="E1079">
        <v>0</v>
      </c>
      <c r="F1079" s="32" t="s">
        <v>17</v>
      </c>
      <c r="G1079">
        <v>4.2</v>
      </c>
      <c r="H1079">
        <v>10.25</v>
      </c>
      <c r="I1079">
        <v>17</v>
      </c>
      <c r="J1079">
        <v>0</v>
      </c>
      <c r="K1079" s="31">
        <f>SUM(Tabela2[[#This Row],[Tributação federal para nacionais]:[Tributação municipal]])</f>
        <v>0.3145</v>
      </c>
      <c r="L1079" s="14">
        <f>Tabela2[[#This Row],[importadosFederal]]/100</f>
        <v>4.2000000000000003E-2</v>
      </c>
      <c r="M1079" s="14">
        <f>Tabela2[[#This Row],[nacionalFederal]]/100</f>
        <v>0.10249999999999999</v>
      </c>
      <c r="N1079" s="14">
        <f>Tabela2[[#This Row],[estadual]]/100</f>
        <v>0.17</v>
      </c>
      <c r="O1079" s="14">
        <f>Tabela2[[#This Row],[municipal]]/100</f>
        <v>0</v>
      </c>
      <c r="P1079" s="13" t="str">
        <f>LEFT(Tabela2[[#This Row],[Código]],2)</f>
        <v>15</v>
      </c>
    </row>
    <row r="1080" spans="2:16" x14ac:dyDescent="0.25">
      <c r="B1080" s="11" t="str">
        <f>LOOKUP(Tabela2[[#This Row],[RESUMO]],Tabela3[Grupo],Tabela3[Meus produtos])</f>
        <v>Não</v>
      </c>
      <c r="C1080" s="32" t="s">
        <v>1258</v>
      </c>
      <c r="D1080"/>
      <c r="E1080">
        <v>0</v>
      </c>
      <c r="F1080" s="32" t="s">
        <v>1243</v>
      </c>
      <c r="G1080">
        <v>4.2</v>
      </c>
      <c r="H1080">
        <v>10.07</v>
      </c>
      <c r="I1080">
        <v>17</v>
      </c>
      <c r="J1080">
        <v>0</v>
      </c>
      <c r="K1080" s="31">
        <f>SUM(Tabela2[[#This Row],[Tributação federal para nacionais]:[Tributação municipal]])</f>
        <v>0.31269999999999998</v>
      </c>
      <c r="L1080" s="14">
        <f>Tabela2[[#This Row],[importadosFederal]]/100</f>
        <v>4.2000000000000003E-2</v>
      </c>
      <c r="M1080" s="14">
        <f>Tabela2[[#This Row],[nacionalFederal]]/100</f>
        <v>0.1007</v>
      </c>
      <c r="N1080" s="14">
        <f>Tabela2[[#This Row],[estadual]]/100</f>
        <v>0.17</v>
      </c>
      <c r="O1080" s="14">
        <f>Tabela2[[#This Row],[municipal]]/100</f>
        <v>0</v>
      </c>
      <c r="P1080" s="13" t="str">
        <f>LEFT(Tabela2[[#This Row],[Código]],2)</f>
        <v>15</v>
      </c>
    </row>
    <row r="1081" spans="2:16" x14ac:dyDescent="0.25">
      <c r="B1081" s="11" t="str">
        <f>LOOKUP(Tabela2[[#This Row],[RESUMO]],Tabela3[Grupo],Tabela3[Meus produtos])</f>
        <v>Não</v>
      </c>
      <c r="C1081" s="32" t="s">
        <v>1259</v>
      </c>
      <c r="D1081"/>
      <c r="E1081">
        <v>0</v>
      </c>
      <c r="F1081" s="32" t="s">
        <v>9</v>
      </c>
      <c r="G1081">
        <v>4.2</v>
      </c>
      <c r="H1081">
        <v>10.07</v>
      </c>
      <c r="I1081">
        <v>17</v>
      </c>
      <c r="J1081">
        <v>0</v>
      </c>
      <c r="K1081" s="31">
        <f>SUM(Tabela2[[#This Row],[Tributação federal para nacionais]:[Tributação municipal]])</f>
        <v>0.31269999999999998</v>
      </c>
      <c r="L1081" s="14">
        <f>Tabela2[[#This Row],[importadosFederal]]/100</f>
        <v>4.2000000000000003E-2</v>
      </c>
      <c r="M1081" s="14">
        <f>Tabela2[[#This Row],[nacionalFederal]]/100</f>
        <v>0.1007</v>
      </c>
      <c r="N1081" s="14">
        <f>Tabela2[[#This Row],[estadual]]/100</f>
        <v>0.17</v>
      </c>
      <c r="O1081" s="14">
        <f>Tabela2[[#This Row],[municipal]]/100</f>
        <v>0</v>
      </c>
      <c r="P1081" s="13" t="str">
        <f>LEFT(Tabela2[[#This Row],[Código]],2)</f>
        <v>15</v>
      </c>
    </row>
    <row r="1082" spans="2:16" x14ac:dyDescent="0.25">
      <c r="B1082" s="11" t="str">
        <f>LOOKUP(Tabela2[[#This Row],[RESUMO]],Tabela3[Grupo],Tabela3[Meus produtos])</f>
        <v>Não</v>
      </c>
      <c r="C1082" s="32" t="s">
        <v>1260</v>
      </c>
      <c r="D1082"/>
      <c r="E1082">
        <v>0</v>
      </c>
      <c r="F1082" s="32" t="s">
        <v>1243</v>
      </c>
      <c r="G1082">
        <v>4.2</v>
      </c>
      <c r="H1082">
        <v>10.25</v>
      </c>
      <c r="I1082">
        <v>17</v>
      </c>
      <c r="J1082">
        <v>0</v>
      </c>
      <c r="K1082" s="31">
        <f>SUM(Tabela2[[#This Row],[Tributação federal para nacionais]:[Tributação municipal]])</f>
        <v>0.3145</v>
      </c>
      <c r="L1082" s="14">
        <f>Tabela2[[#This Row],[importadosFederal]]/100</f>
        <v>4.2000000000000003E-2</v>
      </c>
      <c r="M1082" s="14">
        <f>Tabela2[[#This Row],[nacionalFederal]]/100</f>
        <v>0.10249999999999999</v>
      </c>
      <c r="N1082" s="14">
        <f>Tabela2[[#This Row],[estadual]]/100</f>
        <v>0.17</v>
      </c>
      <c r="O1082" s="14">
        <f>Tabela2[[#This Row],[municipal]]/100</f>
        <v>0</v>
      </c>
      <c r="P1082" s="13" t="str">
        <f>LEFT(Tabela2[[#This Row],[Código]],2)</f>
        <v>15</v>
      </c>
    </row>
    <row r="1083" spans="2:16" x14ac:dyDescent="0.25">
      <c r="B1083" s="11" t="str">
        <f>LOOKUP(Tabela2[[#This Row],[RESUMO]],Tabela3[Grupo],Tabela3[Meus produtos])</f>
        <v>Não</v>
      </c>
      <c r="C1083" s="32" t="s">
        <v>1261</v>
      </c>
      <c r="D1083"/>
      <c r="E1083">
        <v>0</v>
      </c>
      <c r="F1083" s="32" t="s">
        <v>1235</v>
      </c>
      <c r="G1083">
        <v>4.2</v>
      </c>
      <c r="H1083">
        <v>10.25</v>
      </c>
      <c r="I1083">
        <v>17</v>
      </c>
      <c r="J1083">
        <v>0</v>
      </c>
      <c r="K1083" s="31">
        <f>SUM(Tabela2[[#This Row],[Tributação federal para nacionais]:[Tributação municipal]])</f>
        <v>0.3145</v>
      </c>
      <c r="L1083" s="14">
        <f>Tabela2[[#This Row],[importadosFederal]]/100</f>
        <v>4.2000000000000003E-2</v>
      </c>
      <c r="M1083" s="14">
        <f>Tabela2[[#This Row],[nacionalFederal]]/100</f>
        <v>0.10249999999999999</v>
      </c>
      <c r="N1083" s="14">
        <f>Tabela2[[#This Row],[estadual]]/100</f>
        <v>0.17</v>
      </c>
      <c r="O1083" s="14">
        <f>Tabela2[[#This Row],[municipal]]/100</f>
        <v>0</v>
      </c>
      <c r="P1083" s="13" t="str">
        <f>LEFT(Tabela2[[#This Row],[Código]],2)</f>
        <v>15</v>
      </c>
    </row>
    <row r="1084" spans="2:16" x14ac:dyDescent="0.25">
      <c r="B1084" s="11" t="str">
        <f>LOOKUP(Tabela2[[#This Row],[RESUMO]],Tabela3[Grupo],Tabela3[Meus produtos])</f>
        <v>Não</v>
      </c>
      <c r="C1084" s="32" t="s">
        <v>1262</v>
      </c>
      <c r="D1084"/>
      <c r="E1084">
        <v>0</v>
      </c>
      <c r="F1084" s="32" t="s">
        <v>17</v>
      </c>
      <c r="G1084">
        <v>4.2</v>
      </c>
      <c r="H1084">
        <v>10.25</v>
      </c>
      <c r="I1084">
        <v>17</v>
      </c>
      <c r="J1084">
        <v>0</v>
      </c>
      <c r="K1084" s="31">
        <f>SUM(Tabela2[[#This Row],[Tributação federal para nacionais]:[Tributação municipal]])</f>
        <v>0.3145</v>
      </c>
      <c r="L1084" s="14">
        <f>Tabela2[[#This Row],[importadosFederal]]/100</f>
        <v>4.2000000000000003E-2</v>
      </c>
      <c r="M1084" s="14">
        <f>Tabela2[[#This Row],[nacionalFederal]]/100</f>
        <v>0.10249999999999999</v>
      </c>
      <c r="N1084" s="14">
        <f>Tabela2[[#This Row],[estadual]]/100</f>
        <v>0.17</v>
      </c>
      <c r="O1084" s="14">
        <f>Tabela2[[#This Row],[municipal]]/100</f>
        <v>0</v>
      </c>
      <c r="P1084" s="13" t="str">
        <f>LEFT(Tabela2[[#This Row],[Código]],2)</f>
        <v>15</v>
      </c>
    </row>
    <row r="1085" spans="2:16" x14ac:dyDescent="0.25">
      <c r="B1085" s="11" t="str">
        <f>LOOKUP(Tabela2[[#This Row],[RESUMO]],Tabela3[Grupo],Tabela3[Meus produtos])</f>
        <v>Não</v>
      </c>
      <c r="C1085" s="32" t="s">
        <v>1263</v>
      </c>
      <c r="D1085"/>
      <c r="E1085">
        <v>0</v>
      </c>
      <c r="F1085" s="32" t="s">
        <v>1264</v>
      </c>
      <c r="G1085">
        <v>4.2</v>
      </c>
      <c r="H1085">
        <v>18.649999999999999</v>
      </c>
      <c r="I1085">
        <v>17</v>
      </c>
      <c r="J1085">
        <v>0</v>
      </c>
      <c r="K1085" s="31">
        <f>SUM(Tabela2[[#This Row],[Tributação federal para nacionais]:[Tributação municipal]])</f>
        <v>0.39850000000000002</v>
      </c>
      <c r="L1085" s="14">
        <f>Tabela2[[#This Row],[importadosFederal]]/100</f>
        <v>4.2000000000000003E-2</v>
      </c>
      <c r="M1085" s="14">
        <f>Tabela2[[#This Row],[nacionalFederal]]/100</f>
        <v>0.1865</v>
      </c>
      <c r="N1085" s="14">
        <f>Tabela2[[#This Row],[estadual]]/100</f>
        <v>0.17</v>
      </c>
      <c r="O1085" s="14">
        <f>Tabela2[[#This Row],[municipal]]/100</f>
        <v>0</v>
      </c>
      <c r="P1085" s="13" t="str">
        <f>LEFT(Tabela2[[#This Row],[Código]],2)</f>
        <v>15</v>
      </c>
    </row>
    <row r="1086" spans="2:16" x14ac:dyDescent="0.25">
      <c r="B1086" s="11" t="str">
        <f>LOOKUP(Tabela2[[#This Row],[RESUMO]],Tabela3[Grupo],Tabela3[Meus produtos])</f>
        <v>Não</v>
      </c>
      <c r="C1086" s="32" t="s">
        <v>1265</v>
      </c>
      <c r="D1086"/>
      <c r="E1086">
        <v>0</v>
      </c>
      <c r="F1086" s="32" t="s">
        <v>1266</v>
      </c>
      <c r="G1086">
        <v>4.2</v>
      </c>
      <c r="H1086">
        <v>10.25</v>
      </c>
      <c r="I1086">
        <v>17</v>
      </c>
      <c r="J1086">
        <v>0</v>
      </c>
      <c r="K1086" s="31">
        <f>SUM(Tabela2[[#This Row],[Tributação federal para nacionais]:[Tributação municipal]])</f>
        <v>0.3145</v>
      </c>
      <c r="L1086" s="14">
        <f>Tabela2[[#This Row],[importadosFederal]]/100</f>
        <v>4.2000000000000003E-2</v>
      </c>
      <c r="M1086" s="14">
        <f>Tabela2[[#This Row],[nacionalFederal]]/100</f>
        <v>0.10249999999999999</v>
      </c>
      <c r="N1086" s="14">
        <f>Tabela2[[#This Row],[estadual]]/100</f>
        <v>0.17</v>
      </c>
      <c r="O1086" s="14">
        <f>Tabela2[[#This Row],[municipal]]/100</f>
        <v>0</v>
      </c>
      <c r="P1086" s="13" t="str">
        <f>LEFT(Tabela2[[#This Row],[Código]],2)</f>
        <v>15</v>
      </c>
    </row>
    <row r="1087" spans="2:16" x14ac:dyDescent="0.25">
      <c r="B1087" s="11" t="str">
        <f>LOOKUP(Tabela2[[#This Row],[RESUMO]],Tabela3[Grupo],Tabela3[Meus produtos])</f>
        <v>Não</v>
      </c>
      <c r="C1087" s="32" t="s">
        <v>1267</v>
      </c>
      <c r="D1087"/>
      <c r="E1087">
        <v>0</v>
      </c>
      <c r="F1087" s="32" t="s">
        <v>1268</v>
      </c>
      <c r="G1087">
        <v>4.2</v>
      </c>
      <c r="H1087">
        <v>10.25</v>
      </c>
      <c r="I1087">
        <v>17</v>
      </c>
      <c r="J1087">
        <v>0</v>
      </c>
      <c r="K1087" s="31">
        <f>SUM(Tabela2[[#This Row],[Tributação federal para nacionais]:[Tributação municipal]])</f>
        <v>0.3145</v>
      </c>
      <c r="L1087" s="14">
        <f>Tabela2[[#This Row],[importadosFederal]]/100</f>
        <v>4.2000000000000003E-2</v>
      </c>
      <c r="M1087" s="14">
        <f>Tabela2[[#This Row],[nacionalFederal]]/100</f>
        <v>0.10249999999999999</v>
      </c>
      <c r="N1087" s="14">
        <f>Tabela2[[#This Row],[estadual]]/100</f>
        <v>0.17</v>
      </c>
      <c r="O1087" s="14">
        <f>Tabela2[[#This Row],[municipal]]/100</f>
        <v>0</v>
      </c>
      <c r="P1087" s="13" t="str">
        <f>LEFT(Tabela2[[#This Row],[Código]],2)</f>
        <v>15</v>
      </c>
    </row>
    <row r="1088" spans="2:16" x14ac:dyDescent="0.25">
      <c r="B1088" s="11" t="str">
        <f>LOOKUP(Tabela2[[#This Row],[RESUMO]],Tabela3[Grupo],Tabela3[Meus produtos])</f>
        <v>Não</v>
      </c>
      <c r="C1088" s="32" t="s">
        <v>1269</v>
      </c>
      <c r="D1088"/>
      <c r="E1088">
        <v>0</v>
      </c>
      <c r="F1088" s="32" t="s">
        <v>1183</v>
      </c>
      <c r="G1088">
        <v>4.2</v>
      </c>
      <c r="H1088">
        <v>10.25</v>
      </c>
      <c r="I1088">
        <v>17</v>
      </c>
      <c r="J1088">
        <v>0</v>
      </c>
      <c r="K1088" s="31">
        <f>SUM(Tabela2[[#This Row],[Tributação federal para nacionais]:[Tributação municipal]])</f>
        <v>0.3145</v>
      </c>
      <c r="L1088" s="14">
        <f>Tabela2[[#This Row],[importadosFederal]]/100</f>
        <v>4.2000000000000003E-2</v>
      </c>
      <c r="M1088" s="14">
        <f>Tabela2[[#This Row],[nacionalFederal]]/100</f>
        <v>0.10249999999999999</v>
      </c>
      <c r="N1088" s="14">
        <f>Tabela2[[#This Row],[estadual]]/100</f>
        <v>0.17</v>
      </c>
      <c r="O1088" s="14">
        <f>Tabela2[[#This Row],[municipal]]/100</f>
        <v>0</v>
      </c>
      <c r="P1088" s="13" t="str">
        <f>LEFT(Tabela2[[#This Row],[Código]],2)</f>
        <v>15</v>
      </c>
    </row>
    <row r="1089" spans="2:16" x14ac:dyDescent="0.25">
      <c r="B1089" s="11" t="str">
        <f>LOOKUP(Tabela2[[#This Row],[RESUMO]],Tabela3[Grupo],Tabela3[Meus produtos])</f>
        <v>Não</v>
      </c>
      <c r="C1089" s="32" t="s">
        <v>1270</v>
      </c>
      <c r="D1089"/>
      <c r="E1089">
        <v>0</v>
      </c>
      <c r="F1089" s="32" t="s">
        <v>1224</v>
      </c>
      <c r="G1089">
        <v>4.2</v>
      </c>
      <c r="H1089">
        <v>10.25</v>
      </c>
      <c r="I1089">
        <v>17</v>
      </c>
      <c r="J1089">
        <v>0</v>
      </c>
      <c r="K1089" s="31">
        <f>SUM(Tabela2[[#This Row],[Tributação federal para nacionais]:[Tributação municipal]])</f>
        <v>0.3145</v>
      </c>
      <c r="L1089" s="14">
        <f>Tabela2[[#This Row],[importadosFederal]]/100</f>
        <v>4.2000000000000003E-2</v>
      </c>
      <c r="M1089" s="14">
        <f>Tabela2[[#This Row],[nacionalFederal]]/100</f>
        <v>0.10249999999999999</v>
      </c>
      <c r="N1089" s="14">
        <f>Tabela2[[#This Row],[estadual]]/100</f>
        <v>0.17</v>
      </c>
      <c r="O1089" s="14">
        <f>Tabela2[[#This Row],[municipal]]/100</f>
        <v>0</v>
      </c>
      <c r="P1089" s="13" t="str">
        <f>LEFT(Tabela2[[#This Row],[Código]],2)</f>
        <v>15</v>
      </c>
    </row>
    <row r="1090" spans="2:16" x14ac:dyDescent="0.25">
      <c r="B1090" s="11" t="str">
        <f>LOOKUP(Tabela2[[#This Row],[RESUMO]],Tabela3[Grupo],Tabela3[Meus produtos])</f>
        <v>Não</v>
      </c>
      <c r="C1090" s="32" t="s">
        <v>1271</v>
      </c>
      <c r="D1090"/>
      <c r="E1090">
        <v>0</v>
      </c>
      <c r="F1090" s="32" t="s">
        <v>17</v>
      </c>
      <c r="G1090">
        <v>4.2</v>
      </c>
      <c r="H1090">
        <v>10.25</v>
      </c>
      <c r="I1090">
        <v>17</v>
      </c>
      <c r="J1090">
        <v>0</v>
      </c>
      <c r="K1090" s="31">
        <f>SUM(Tabela2[[#This Row],[Tributação federal para nacionais]:[Tributação municipal]])</f>
        <v>0.3145</v>
      </c>
      <c r="L1090" s="14">
        <f>Tabela2[[#This Row],[importadosFederal]]/100</f>
        <v>4.2000000000000003E-2</v>
      </c>
      <c r="M1090" s="14">
        <f>Tabela2[[#This Row],[nacionalFederal]]/100</f>
        <v>0.10249999999999999</v>
      </c>
      <c r="N1090" s="14">
        <f>Tabela2[[#This Row],[estadual]]/100</f>
        <v>0.17</v>
      </c>
      <c r="O1090" s="14">
        <f>Tabela2[[#This Row],[municipal]]/100</f>
        <v>0</v>
      </c>
      <c r="P1090" s="13" t="str">
        <f>LEFT(Tabela2[[#This Row],[Código]],2)</f>
        <v>15</v>
      </c>
    </row>
    <row r="1091" spans="2:16" x14ac:dyDescent="0.25">
      <c r="B1091" s="11" t="str">
        <f>LOOKUP(Tabela2[[#This Row],[RESUMO]],Tabela3[Grupo],Tabela3[Meus produtos])</f>
        <v>Não</v>
      </c>
      <c r="C1091" s="32" t="s">
        <v>1272</v>
      </c>
      <c r="D1091"/>
      <c r="E1091">
        <v>0</v>
      </c>
      <c r="F1091" s="32" t="s">
        <v>1273</v>
      </c>
      <c r="G1091">
        <v>13.45</v>
      </c>
      <c r="H1091">
        <v>19.5</v>
      </c>
      <c r="I1091">
        <v>0</v>
      </c>
      <c r="J1091">
        <v>0</v>
      </c>
      <c r="K1091" s="31">
        <f>SUM(Tabela2[[#This Row],[Tributação federal para nacionais]:[Tributação municipal]])</f>
        <v>0.32950000000000002</v>
      </c>
      <c r="L1091" s="14">
        <f>Tabela2[[#This Row],[importadosFederal]]/100</f>
        <v>0.13449999999999998</v>
      </c>
      <c r="M1091" s="14">
        <f>Tabela2[[#This Row],[nacionalFederal]]/100</f>
        <v>0.19500000000000001</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2" t="s">
        <v>1274</v>
      </c>
      <c r="D1092"/>
      <c r="E1092">
        <v>0</v>
      </c>
      <c r="F1092" s="32" t="s">
        <v>1275</v>
      </c>
      <c r="G1092">
        <v>4.2</v>
      </c>
      <c r="H1092">
        <v>14.8</v>
      </c>
      <c r="I1092">
        <v>0</v>
      </c>
      <c r="J1092">
        <v>0</v>
      </c>
      <c r="K1092" s="31">
        <f>SUM(Tabela2[[#This Row],[Tributação federal para nacionais]:[Tributação municipal]])</f>
        <v>0.19000000000000003</v>
      </c>
      <c r="L1092" s="14">
        <f>Tabela2[[#This Row],[importadosFederal]]/100</f>
        <v>4.2000000000000003E-2</v>
      </c>
      <c r="M1092" s="14">
        <f>Tabela2[[#This Row],[nacionalFederal]]/100</f>
        <v>0.14800000000000002</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2" t="s">
        <v>1276</v>
      </c>
      <c r="D1093"/>
      <c r="E1093">
        <v>0</v>
      </c>
      <c r="F1093" s="32" t="s">
        <v>1277</v>
      </c>
      <c r="G1093">
        <v>4.2</v>
      </c>
      <c r="H1093">
        <v>12.3</v>
      </c>
      <c r="I1093">
        <v>17</v>
      </c>
      <c r="J1093">
        <v>0</v>
      </c>
      <c r="K1093" s="31">
        <f>SUM(Tabela2[[#This Row],[Tributação federal para nacionais]:[Tributação municipal]])</f>
        <v>0.33500000000000002</v>
      </c>
      <c r="L1093" s="14">
        <f>Tabela2[[#This Row],[importadosFederal]]/100</f>
        <v>4.2000000000000003E-2</v>
      </c>
      <c r="M1093" s="14">
        <f>Tabela2[[#This Row],[nacionalFederal]]/100</f>
        <v>0.12300000000000001</v>
      </c>
      <c r="N1093" s="14">
        <f>Tabela2[[#This Row],[estadual]]/100</f>
        <v>0.17</v>
      </c>
      <c r="O1093" s="14">
        <f>Tabela2[[#This Row],[municipal]]/100</f>
        <v>0</v>
      </c>
      <c r="P1093" s="13" t="str">
        <f>LEFT(Tabela2[[#This Row],[Código]],2)</f>
        <v>15</v>
      </c>
    </row>
    <row r="1094" spans="2:16" x14ac:dyDescent="0.25">
      <c r="B1094" s="11" t="str">
        <f>LOOKUP(Tabela2[[#This Row],[RESUMO]],Tabela3[Grupo],Tabela3[Meus produtos])</f>
        <v>Não</v>
      </c>
      <c r="C1094" s="32" t="s">
        <v>1278</v>
      </c>
      <c r="D1094"/>
      <c r="E1094">
        <v>0</v>
      </c>
      <c r="F1094" s="32" t="s">
        <v>1279</v>
      </c>
      <c r="G1094">
        <v>4.2</v>
      </c>
      <c r="H1094">
        <v>11.55</v>
      </c>
      <c r="I1094">
        <v>17</v>
      </c>
      <c r="J1094">
        <v>0</v>
      </c>
      <c r="K1094" s="31">
        <f>SUM(Tabela2[[#This Row],[Tributação federal para nacionais]:[Tributação municipal]])</f>
        <v>0.32750000000000001</v>
      </c>
      <c r="L1094" s="14">
        <f>Tabela2[[#This Row],[importadosFederal]]/100</f>
        <v>4.2000000000000003E-2</v>
      </c>
      <c r="M1094" s="14">
        <f>Tabela2[[#This Row],[nacionalFederal]]/100</f>
        <v>0.11550000000000001</v>
      </c>
      <c r="N1094" s="14">
        <f>Tabela2[[#This Row],[estadual]]/100</f>
        <v>0.17</v>
      </c>
      <c r="O1094" s="14">
        <f>Tabela2[[#This Row],[municipal]]/100</f>
        <v>0</v>
      </c>
      <c r="P1094" s="13" t="str">
        <f>LEFT(Tabela2[[#This Row],[Código]],2)</f>
        <v>15</v>
      </c>
    </row>
    <row r="1095" spans="2:16" x14ac:dyDescent="0.25">
      <c r="B1095" s="11" t="str">
        <f>LOOKUP(Tabela2[[#This Row],[RESUMO]],Tabela3[Grupo],Tabela3[Meus produtos])</f>
        <v>Não</v>
      </c>
      <c r="C1095" s="32" t="s">
        <v>1280</v>
      </c>
      <c r="D1095"/>
      <c r="E1095">
        <v>0</v>
      </c>
      <c r="F1095" s="32" t="s">
        <v>78</v>
      </c>
      <c r="G1095">
        <v>4.2</v>
      </c>
      <c r="H1095">
        <v>12.3</v>
      </c>
      <c r="I1095">
        <v>17</v>
      </c>
      <c r="J1095">
        <v>0</v>
      </c>
      <c r="K1095" s="31">
        <f>SUM(Tabela2[[#This Row],[Tributação federal para nacionais]:[Tributação municipal]])</f>
        <v>0.33500000000000002</v>
      </c>
      <c r="L1095" s="14">
        <f>Tabela2[[#This Row],[importadosFederal]]/100</f>
        <v>4.2000000000000003E-2</v>
      </c>
      <c r="M1095" s="14">
        <f>Tabela2[[#This Row],[nacionalFederal]]/100</f>
        <v>0.12300000000000001</v>
      </c>
      <c r="N1095" s="14">
        <f>Tabela2[[#This Row],[estadual]]/100</f>
        <v>0.17</v>
      </c>
      <c r="O1095" s="14">
        <f>Tabela2[[#This Row],[municipal]]/100</f>
        <v>0</v>
      </c>
      <c r="P1095" s="13" t="str">
        <f>LEFT(Tabela2[[#This Row],[Código]],2)</f>
        <v>15</v>
      </c>
    </row>
    <row r="1096" spans="2:16" x14ac:dyDescent="0.25">
      <c r="B1096" s="11" t="str">
        <f>LOOKUP(Tabela2[[#This Row],[RESUMO]],Tabela3[Grupo],Tabela3[Meus produtos])</f>
        <v>Não</v>
      </c>
      <c r="C1096" s="32" t="s">
        <v>1281</v>
      </c>
      <c r="D1096"/>
      <c r="E1096">
        <v>0</v>
      </c>
      <c r="F1096" s="32" t="s">
        <v>1282</v>
      </c>
      <c r="G1096">
        <v>4.2</v>
      </c>
      <c r="H1096">
        <v>10.25</v>
      </c>
      <c r="I1096">
        <v>17</v>
      </c>
      <c r="J1096">
        <v>0</v>
      </c>
      <c r="K1096" s="31">
        <f>SUM(Tabela2[[#This Row],[Tributação federal para nacionais]:[Tributação municipal]])</f>
        <v>0.3145</v>
      </c>
      <c r="L1096" s="14">
        <f>Tabela2[[#This Row],[importadosFederal]]/100</f>
        <v>4.2000000000000003E-2</v>
      </c>
      <c r="M1096" s="14">
        <f>Tabela2[[#This Row],[nacionalFederal]]/100</f>
        <v>0.10249999999999999</v>
      </c>
      <c r="N1096" s="14">
        <f>Tabela2[[#This Row],[estadual]]/100</f>
        <v>0.17</v>
      </c>
      <c r="O1096" s="14">
        <f>Tabela2[[#This Row],[municipal]]/100</f>
        <v>0</v>
      </c>
      <c r="P1096" s="13" t="str">
        <f>LEFT(Tabela2[[#This Row],[Código]],2)</f>
        <v>15</v>
      </c>
    </row>
    <row r="1097" spans="2:16" x14ac:dyDescent="0.25">
      <c r="B1097" s="11" t="str">
        <f>LOOKUP(Tabela2[[#This Row],[RESUMO]],Tabela3[Grupo],Tabela3[Meus produtos])</f>
        <v>Não</v>
      </c>
      <c r="C1097" s="32" t="s">
        <v>1283</v>
      </c>
      <c r="D1097"/>
      <c r="E1097">
        <v>0</v>
      </c>
      <c r="F1097" s="32" t="s">
        <v>17</v>
      </c>
      <c r="G1097">
        <v>4.2</v>
      </c>
      <c r="H1097">
        <v>10.25</v>
      </c>
      <c r="I1097">
        <v>17</v>
      </c>
      <c r="J1097">
        <v>0</v>
      </c>
      <c r="K1097" s="31">
        <f>SUM(Tabela2[[#This Row],[Tributação federal para nacionais]:[Tributação municipal]])</f>
        <v>0.3145</v>
      </c>
      <c r="L1097" s="14">
        <f>Tabela2[[#This Row],[importadosFederal]]/100</f>
        <v>4.2000000000000003E-2</v>
      </c>
      <c r="M1097" s="14">
        <f>Tabela2[[#This Row],[nacionalFederal]]/100</f>
        <v>0.10249999999999999</v>
      </c>
      <c r="N1097" s="14">
        <f>Tabela2[[#This Row],[estadual]]/100</f>
        <v>0.17</v>
      </c>
      <c r="O1097" s="14">
        <f>Tabela2[[#This Row],[municipal]]/100</f>
        <v>0</v>
      </c>
      <c r="P1097" s="13" t="str">
        <f>LEFT(Tabela2[[#This Row],[Código]],2)</f>
        <v>15</v>
      </c>
    </row>
    <row r="1098" spans="2:16" x14ac:dyDescent="0.25">
      <c r="B1098" s="11" t="str">
        <f>LOOKUP(Tabela2[[#This Row],[RESUMO]],Tabela3[Grupo],Tabela3[Meus produtos])</f>
        <v>Não</v>
      </c>
      <c r="C1098" s="32" t="s">
        <v>1284</v>
      </c>
      <c r="D1098"/>
      <c r="E1098">
        <v>0</v>
      </c>
      <c r="F1098" s="32" t="s">
        <v>1285</v>
      </c>
      <c r="G1098">
        <v>13.45</v>
      </c>
      <c r="H1098">
        <v>18.489999999999998</v>
      </c>
      <c r="I1098">
        <v>17</v>
      </c>
      <c r="J1098">
        <v>0</v>
      </c>
      <c r="K1098" s="31">
        <f>SUM(Tabela2[[#This Row],[Tributação federal para nacionais]:[Tributação municipal]])</f>
        <v>0.48939999999999995</v>
      </c>
      <c r="L1098" s="14">
        <f>Tabela2[[#This Row],[importadosFederal]]/100</f>
        <v>0.13449999999999998</v>
      </c>
      <c r="M1098" s="14">
        <f>Tabela2[[#This Row],[nacionalFederal]]/100</f>
        <v>0.18489999999999998</v>
      </c>
      <c r="N1098" s="14">
        <f>Tabela2[[#This Row],[estadual]]/100</f>
        <v>0.17</v>
      </c>
      <c r="O1098" s="14">
        <f>Tabela2[[#This Row],[municipal]]/100</f>
        <v>0</v>
      </c>
      <c r="P1098" s="13" t="str">
        <f>LEFT(Tabela2[[#This Row],[Código]],2)</f>
        <v>15</v>
      </c>
    </row>
    <row r="1099" spans="2:16" x14ac:dyDescent="0.25">
      <c r="B1099" s="11" t="str">
        <f>LOOKUP(Tabela2[[#This Row],[RESUMO]],Tabela3[Grupo],Tabela3[Meus produtos])</f>
        <v>Não</v>
      </c>
      <c r="C1099" s="32" t="s">
        <v>1286</v>
      </c>
      <c r="D1099"/>
      <c r="E1099">
        <v>0</v>
      </c>
      <c r="F1099" s="32" t="s">
        <v>1287</v>
      </c>
      <c r="G1099">
        <v>13.45</v>
      </c>
      <c r="H1099">
        <v>19.5</v>
      </c>
      <c r="I1099">
        <v>17</v>
      </c>
      <c r="J1099">
        <v>0</v>
      </c>
      <c r="K1099" s="31">
        <f>SUM(Tabela2[[#This Row],[Tributação federal para nacionais]:[Tributação municipal]])</f>
        <v>0.49950000000000006</v>
      </c>
      <c r="L1099" s="14">
        <f>Tabela2[[#This Row],[importadosFederal]]/100</f>
        <v>0.13449999999999998</v>
      </c>
      <c r="M1099" s="14">
        <f>Tabela2[[#This Row],[nacionalFederal]]/100</f>
        <v>0.19500000000000001</v>
      </c>
      <c r="N1099" s="14">
        <f>Tabela2[[#This Row],[estadual]]/100</f>
        <v>0.17</v>
      </c>
      <c r="O1099" s="14">
        <f>Tabela2[[#This Row],[municipal]]/100</f>
        <v>0</v>
      </c>
      <c r="P1099" s="13" t="str">
        <f>LEFT(Tabela2[[#This Row],[Código]],2)</f>
        <v>15</v>
      </c>
    </row>
    <row r="1100" spans="2:16" x14ac:dyDescent="0.25">
      <c r="B1100" s="11" t="str">
        <f>LOOKUP(Tabela2[[#This Row],[RESUMO]],Tabela3[Grupo],Tabela3[Meus produtos])</f>
        <v>Não</v>
      </c>
      <c r="C1100" s="32" t="s">
        <v>1288</v>
      </c>
      <c r="D1100"/>
      <c r="E1100">
        <v>0</v>
      </c>
      <c r="F1100" s="32" t="s">
        <v>1289</v>
      </c>
      <c r="G1100">
        <v>13.45</v>
      </c>
      <c r="H1100">
        <v>19.5</v>
      </c>
      <c r="I1100">
        <v>17</v>
      </c>
      <c r="J1100">
        <v>0</v>
      </c>
      <c r="K1100" s="31">
        <f>SUM(Tabela2[[#This Row],[Tributação federal para nacionais]:[Tributação municipal]])</f>
        <v>0.49950000000000006</v>
      </c>
      <c r="L1100" s="14">
        <f>Tabela2[[#This Row],[importadosFederal]]/100</f>
        <v>0.13449999999999998</v>
      </c>
      <c r="M1100" s="14">
        <f>Tabela2[[#This Row],[nacionalFederal]]/100</f>
        <v>0.19500000000000001</v>
      </c>
      <c r="N1100" s="14">
        <f>Tabela2[[#This Row],[estadual]]/100</f>
        <v>0.17</v>
      </c>
      <c r="O1100" s="14">
        <f>Tabela2[[#This Row],[municipal]]/100</f>
        <v>0</v>
      </c>
      <c r="P1100" s="13" t="str">
        <f>LEFT(Tabela2[[#This Row],[Código]],2)</f>
        <v>15</v>
      </c>
    </row>
    <row r="1101" spans="2:16" x14ac:dyDescent="0.25">
      <c r="B1101" s="11" t="str">
        <f>LOOKUP(Tabela2[[#This Row],[RESUMO]],Tabela3[Grupo],Tabela3[Meus produtos])</f>
        <v>Não</v>
      </c>
      <c r="C1101" s="32" t="s">
        <v>1288</v>
      </c>
      <c r="D1101">
        <v>1</v>
      </c>
      <c r="E1101">
        <v>0</v>
      </c>
      <c r="F1101" s="32" t="s">
        <v>1290</v>
      </c>
      <c r="G1101">
        <v>13.45</v>
      </c>
      <c r="H1101">
        <v>21.09</v>
      </c>
      <c r="I1101">
        <v>17</v>
      </c>
      <c r="J1101">
        <v>0</v>
      </c>
      <c r="K1101" s="31">
        <f>SUM(Tabela2[[#This Row],[Tributação federal para nacionais]:[Tributação municipal]])</f>
        <v>0.51539999999999997</v>
      </c>
      <c r="L1101" s="14">
        <f>Tabela2[[#This Row],[importadosFederal]]/100</f>
        <v>0.13449999999999998</v>
      </c>
      <c r="M1101" s="14">
        <f>Tabela2[[#This Row],[nacionalFederal]]/100</f>
        <v>0.2109</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2" t="s">
        <v>1291</v>
      </c>
      <c r="D1102"/>
      <c r="E1102">
        <v>0</v>
      </c>
      <c r="F1102" s="32" t="s">
        <v>1183</v>
      </c>
      <c r="G1102">
        <v>13.45</v>
      </c>
      <c r="H1102">
        <v>19.5</v>
      </c>
      <c r="I1102">
        <v>17</v>
      </c>
      <c r="J1102">
        <v>0</v>
      </c>
      <c r="K1102" s="31">
        <f>SUM(Tabela2[[#This Row],[Tributação federal para nacionais]:[Tributação municipal]])</f>
        <v>0.49950000000000006</v>
      </c>
      <c r="L1102" s="14">
        <f>Tabela2[[#This Row],[importadosFederal]]/100</f>
        <v>0.13449999999999998</v>
      </c>
      <c r="M1102" s="14">
        <f>Tabela2[[#This Row],[nacionalFederal]]/100</f>
        <v>0.19500000000000001</v>
      </c>
      <c r="N1102" s="14">
        <f>Tabela2[[#This Row],[estadual]]/100</f>
        <v>0.17</v>
      </c>
      <c r="O1102" s="14">
        <f>Tabela2[[#This Row],[municipal]]/100</f>
        <v>0</v>
      </c>
      <c r="P1102" s="13" t="str">
        <f>LEFT(Tabela2[[#This Row],[Código]],2)</f>
        <v>15</v>
      </c>
    </row>
    <row r="1103" spans="2:16" x14ac:dyDescent="0.25">
      <c r="B1103" s="11" t="str">
        <f>LOOKUP(Tabela2[[#This Row],[RESUMO]],Tabela3[Grupo],Tabela3[Meus produtos])</f>
        <v>Não</v>
      </c>
      <c r="C1103" s="32" t="s">
        <v>1292</v>
      </c>
      <c r="D1103"/>
      <c r="E1103">
        <v>0</v>
      </c>
      <c r="F1103" s="32" t="s">
        <v>78</v>
      </c>
      <c r="G1103">
        <v>13.45</v>
      </c>
      <c r="H1103">
        <v>19.5</v>
      </c>
      <c r="I1103">
        <v>17</v>
      </c>
      <c r="J1103">
        <v>0</v>
      </c>
      <c r="K1103" s="31">
        <f>SUM(Tabela2[[#This Row],[Tributação federal para nacionais]:[Tributação municipal]])</f>
        <v>0.49950000000000006</v>
      </c>
      <c r="L1103" s="14">
        <f>Tabela2[[#This Row],[importadosFederal]]/100</f>
        <v>0.13449999999999998</v>
      </c>
      <c r="M1103" s="14">
        <f>Tabela2[[#This Row],[nacionalFederal]]/100</f>
        <v>0.19500000000000001</v>
      </c>
      <c r="N1103" s="14">
        <f>Tabela2[[#This Row],[estadual]]/100</f>
        <v>0.17</v>
      </c>
      <c r="O1103" s="14">
        <f>Tabela2[[#This Row],[municipal]]/100</f>
        <v>0</v>
      </c>
      <c r="P1103" s="13" t="str">
        <f>LEFT(Tabela2[[#This Row],[Código]],2)</f>
        <v>15</v>
      </c>
    </row>
    <row r="1104" spans="2:16" x14ac:dyDescent="0.25">
      <c r="B1104" s="11" t="str">
        <f>LOOKUP(Tabela2[[#This Row],[RESUMO]],Tabela3[Grupo],Tabela3[Meus produtos])</f>
        <v>Não</v>
      </c>
      <c r="C1104" s="32" t="s">
        <v>1292</v>
      </c>
      <c r="D1104">
        <v>1</v>
      </c>
      <c r="E1104">
        <v>0</v>
      </c>
      <c r="F1104" s="32" t="s">
        <v>1290</v>
      </c>
      <c r="G1104">
        <v>13.45</v>
      </c>
      <c r="H1104">
        <v>21.09</v>
      </c>
      <c r="I1104">
        <v>17</v>
      </c>
      <c r="J1104">
        <v>0</v>
      </c>
      <c r="K1104" s="31">
        <f>SUM(Tabela2[[#This Row],[Tributação federal para nacionais]:[Tributação municipal]])</f>
        <v>0.51539999999999997</v>
      </c>
      <c r="L1104" s="14">
        <f>Tabela2[[#This Row],[importadosFederal]]/100</f>
        <v>0.13449999999999998</v>
      </c>
      <c r="M1104" s="14">
        <f>Tabela2[[#This Row],[nacionalFederal]]/100</f>
        <v>0.2109</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2" t="s">
        <v>1293</v>
      </c>
      <c r="D1105"/>
      <c r="E1105">
        <v>0</v>
      </c>
      <c r="F1105" s="32" t="s">
        <v>78</v>
      </c>
      <c r="G1105">
        <v>13.45</v>
      </c>
      <c r="H1105">
        <v>19.5</v>
      </c>
      <c r="I1105">
        <v>17</v>
      </c>
      <c r="J1105">
        <v>0</v>
      </c>
      <c r="K1105" s="31">
        <f>SUM(Tabela2[[#This Row],[Tributação federal para nacionais]:[Tributação municipal]])</f>
        <v>0.49950000000000006</v>
      </c>
      <c r="L1105" s="14">
        <f>Tabela2[[#This Row],[importadosFederal]]/100</f>
        <v>0.13449999999999998</v>
      </c>
      <c r="M1105" s="14">
        <f>Tabela2[[#This Row],[nacionalFederal]]/100</f>
        <v>0.19500000000000001</v>
      </c>
      <c r="N1105" s="14">
        <f>Tabela2[[#This Row],[estadual]]/100</f>
        <v>0.17</v>
      </c>
      <c r="O1105" s="14">
        <f>Tabela2[[#This Row],[municipal]]/100</f>
        <v>0</v>
      </c>
      <c r="P1105" s="13" t="str">
        <f>LEFT(Tabela2[[#This Row],[Código]],2)</f>
        <v>15</v>
      </c>
    </row>
    <row r="1106" spans="2:16" x14ac:dyDescent="0.25">
      <c r="B1106" s="11" t="str">
        <f>LOOKUP(Tabela2[[#This Row],[RESUMO]],Tabela3[Grupo],Tabela3[Meus produtos])</f>
        <v>Não</v>
      </c>
      <c r="C1106" s="32" t="s">
        <v>1293</v>
      </c>
      <c r="D1106">
        <v>1</v>
      </c>
      <c r="E1106">
        <v>0</v>
      </c>
      <c r="F1106" s="32" t="s">
        <v>1294</v>
      </c>
      <c r="G1106">
        <v>13.45</v>
      </c>
      <c r="H1106">
        <v>21.09</v>
      </c>
      <c r="I1106">
        <v>17</v>
      </c>
      <c r="J1106">
        <v>0</v>
      </c>
      <c r="K1106" s="31">
        <f>SUM(Tabela2[[#This Row],[Tributação federal para nacionais]:[Tributação municipal]])</f>
        <v>0.51539999999999997</v>
      </c>
      <c r="L1106" s="14">
        <f>Tabela2[[#This Row],[importadosFederal]]/100</f>
        <v>0.13449999999999998</v>
      </c>
      <c r="M1106" s="14">
        <f>Tabela2[[#This Row],[nacionalFederal]]/100</f>
        <v>0.2109</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2" t="s">
        <v>1293</v>
      </c>
      <c r="D1107">
        <v>2</v>
      </c>
      <c r="E1107">
        <v>0</v>
      </c>
      <c r="F1107" s="32" t="s">
        <v>1295</v>
      </c>
      <c r="G1107">
        <v>13.45</v>
      </c>
      <c r="H1107">
        <v>21.09</v>
      </c>
      <c r="I1107">
        <v>17</v>
      </c>
      <c r="J1107">
        <v>0</v>
      </c>
      <c r="K1107" s="31">
        <f>SUM(Tabela2[[#This Row],[Tributação federal para nacionais]:[Tributação municipal]])</f>
        <v>0.51539999999999997</v>
      </c>
      <c r="L1107" s="14">
        <f>Tabela2[[#This Row],[importadosFederal]]/100</f>
        <v>0.13449999999999998</v>
      </c>
      <c r="M1107" s="14">
        <f>Tabela2[[#This Row],[nacionalFederal]]/100</f>
        <v>0.2109</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2" t="s">
        <v>1296</v>
      </c>
      <c r="D1108"/>
      <c r="E1108">
        <v>0</v>
      </c>
      <c r="F1108" s="32" t="s">
        <v>17168</v>
      </c>
      <c r="G1108">
        <v>13.45</v>
      </c>
      <c r="H1108">
        <v>19.5</v>
      </c>
      <c r="I1108">
        <v>17</v>
      </c>
      <c r="J1108">
        <v>0</v>
      </c>
      <c r="K1108" s="31">
        <f>SUM(Tabela2[[#This Row],[Tributação federal para nacionais]:[Tributação municipal]])</f>
        <v>0.49950000000000006</v>
      </c>
      <c r="L1108" s="14">
        <f>Tabela2[[#This Row],[importadosFederal]]/100</f>
        <v>0.13449999999999998</v>
      </c>
      <c r="M1108" s="14">
        <f>Tabela2[[#This Row],[nacionalFederal]]/100</f>
        <v>0.19500000000000001</v>
      </c>
      <c r="N1108" s="14">
        <f>Tabela2[[#This Row],[estadual]]/100</f>
        <v>0.17</v>
      </c>
      <c r="O1108" s="14">
        <f>Tabela2[[#This Row],[municipal]]/100</f>
        <v>0</v>
      </c>
      <c r="P1108" s="13" t="str">
        <f>LEFT(Tabela2[[#This Row],[Código]],2)</f>
        <v>15</v>
      </c>
    </row>
    <row r="1109" spans="2:16" x14ac:dyDescent="0.25">
      <c r="B1109" s="11" t="str">
        <f>LOOKUP(Tabela2[[#This Row],[RESUMO]],Tabela3[Grupo],Tabela3[Meus produtos])</f>
        <v>Não</v>
      </c>
      <c r="C1109" s="32" t="s">
        <v>1297</v>
      </c>
      <c r="D1109"/>
      <c r="E1109">
        <v>0</v>
      </c>
      <c r="F1109" s="32" t="s">
        <v>17169</v>
      </c>
      <c r="G1109">
        <v>13.45</v>
      </c>
      <c r="H1109">
        <v>22.6</v>
      </c>
      <c r="I1109">
        <v>17</v>
      </c>
      <c r="J1109">
        <v>0</v>
      </c>
      <c r="K1109" s="31">
        <f>SUM(Tabela2[[#This Row],[Tributação federal para nacionais]:[Tributação municipal]])</f>
        <v>0.53049999999999997</v>
      </c>
      <c r="L1109" s="14">
        <f>Tabela2[[#This Row],[importadosFederal]]/100</f>
        <v>0.13449999999999998</v>
      </c>
      <c r="M1109" s="14">
        <f>Tabela2[[#This Row],[nacionalFederal]]/100</f>
        <v>0.22600000000000001</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2" t="s">
        <v>1298</v>
      </c>
      <c r="D1110"/>
      <c r="E1110">
        <v>0</v>
      </c>
      <c r="F1110" s="32" t="s">
        <v>1299</v>
      </c>
      <c r="G1110">
        <v>13.45</v>
      </c>
      <c r="H1110">
        <v>22.6</v>
      </c>
      <c r="I1110">
        <v>17</v>
      </c>
      <c r="J1110">
        <v>0</v>
      </c>
      <c r="K1110" s="31">
        <f>SUM(Tabela2[[#This Row],[Tributação federal para nacionais]:[Tributação municipal]])</f>
        <v>0.53049999999999997</v>
      </c>
      <c r="L1110" s="14">
        <f>Tabela2[[#This Row],[importadosFederal]]/100</f>
        <v>0.13449999999999998</v>
      </c>
      <c r="M1110" s="14">
        <f>Tabela2[[#This Row],[nacionalFederal]]/100</f>
        <v>0.22600000000000001</v>
      </c>
      <c r="N1110" s="14">
        <f>Tabela2[[#This Row],[estadual]]/100</f>
        <v>0.17</v>
      </c>
      <c r="O1110" s="14">
        <f>Tabela2[[#This Row],[municipal]]/100</f>
        <v>0</v>
      </c>
      <c r="P1110" s="13" t="str">
        <f>LEFT(Tabela2[[#This Row],[Código]],2)</f>
        <v>16</v>
      </c>
    </row>
    <row r="1111" spans="2:16" x14ac:dyDescent="0.25">
      <c r="B1111" s="11" t="str">
        <f>LOOKUP(Tabela2[[#This Row],[RESUMO]],Tabela3[Grupo],Tabela3[Meus produtos])</f>
        <v>Não</v>
      </c>
      <c r="C1111" s="32" t="s">
        <v>1300</v>
      </c>
      <c r="D1111"/>
      <c r="E1111">
        <v>0</v>
      </c>
      <c r="F1111" s="32" t="s">
        <v>1301</v>
      </c>
      <c r="G1111">
        <v>13.45</v>
      </c>
      <c r="H1111">
        <v>22.6</v>
      </c>
      <c r="I1111">
        <v>17</v>
      </c>
      <c r="J1111">
        <v>0</v>
      </c>
      <c r="K1111" s="31">
        <f>SUM(Tabela2[[#This Row],[Tributação federal para nacionais]:[Tributação municipal]])</f>
        <v>0.53049999999999997</v>
      </c>
      <c r="L1111" s="14">
        <f>Tabela2[[#This Row],[importadosFederal]]/100</f>
        <v>0.13449999999999998</v>
      </c>
      <c r="M1111" s="14">
        <f>Tabela2[[#This Row],[nacionalFederal]]/100</f>
        <v>0.22600000000000001</v>
      </c>
      <c r="N1111" s="14">
        <f>Tabela2[[#This Row],[estadual]]/100</f>
        <v>0.17</v>
      </c>
      <c r="O1111" s="14">
        <f>Tabela2[[#This Row],[municipal]]/100</f>
        <v>0</v>
      </c>
      <c r="P1111" s="13" t="str">
        <f>LEFT(Tabela2[[#This Row],[Código]],2)</f>
        <v>16</v>
      </c>
    </row>
    <row r="1112" spans="2:16" x14ac:dyDescent="0.25">
      <c r="B1112" s="11" t="str">
        <f>LOOKUP(Tabela2[[#This Row],[RESUMO]],Tabela3[Grupo],Tabela3[Meus produtos])</f>
        <v>Não</v>
      </c>
      <c r="C1112" s="32" t="s">
        <v>1302</v>
      </c>
      <c r="D1112"/>
      <c r="E1112">
        <v>0</v>
      </c>
      <c r="F1112" s="32" t="s">
        <v>1303</v>
      </c>
      <c r="G1112">
        <v>13.45</v>
      </c>
      <c r="H1112">
        <v>22.6</v>
      </c>
      <c r="I1112">
        <v>17</v>
      </c>
      <c r="J1112">
        <v>0</v>
      </c>
      <c r="K1112" s="31">
        <f>SUM(Tabela2[[#This Row],[Tributação federal para nacionais]:[Tributação municipal]])</f>
        <v>0.53049999999999997</v>
      </c>
      <c r="L1112" s="14">
        <f>Tabela2[[#This Row],[importadosFederal]]/100</f>
        <v>0.13449999999999998</v>
      </c>
      <c r="M1112" s="14">
        <f>Tabela2[[#This Row],[nacionalFederal]]/100</f>
        <v>0.22600000000000001</v>
      </c>
      <c r="N1112" s="14">
        <f>Tabela2[[#This Row],[estadual]]/100</f>
        <v>0.17</v>
      </c>
      <c r="O1112" s="14">
        <f>Tabela2[[#This Row],[municipal]]/100</f>
        <v>0</v>
      </c>
      <c r="P1112" s="13" t="str">
        <f>LEFT(Tabela2[[#This Row],[Código]],2)</f>
        <v>16</v>
      </c>
    </row>
    <row r="1113" spans="2:16" x14ac:dyDescent="0.25">
      <c r="B1113" s="11" t="str">
        <f>LOOKUP(Tabela2[[#This Row],[RESUMO]],Tabela3[Grupo],Tabela3[Meus produtos])</f>
        <v>Não</v>
      </c>
      <c r="C1113" s="32" t="s">
        <v>1304</v>
      </c>
      <c r="D1113"/>
      <c r="E1113">
        <v>0</v>
      </c>
      <c r="F1113" s="32" t="s">
        <v>1305</v>
      </c>
      <c r="G1113">
        <v>13.45</v>
      </c>
      <c r="H1113">
        <v>22.6</v>
      </c>
      <c r="I1113">
        <v>17</v>
      </c>
      <c r="J1113">
        <v>0</v>
      </c>
      <c r="K1113" s="31">
        <f>SUM(Tabela2[[#This Row],[Tributação federal para nacionais]:[Tributação municipal]])</f>
        <v>0.53049999999999997</v>
      </c>
      <c r="L1113" s="14">
        <f>Tabela2[[#This Row],[importadosFederal]]/100</f>
        <v>0.13449999999999998</v>
      </c>
      <c r="M1113" s="14">
        <f>Tabela2[[#This Row],[nacionalFederal]]/100</f>
        <v>0.22600000000000001</v>
      </c>
      <c r="N1113" s="14">
        <f>Tabela2[[#This Row],[estadual]]/100</f>
        <v>0.17</v>
      </c>
      <c r="O1113" s="14">
        <f>Tabela2[[#This Row],[municipal]]/100</f>
        <v>0</v>
      </c>
      <c r="P1113" s="13" t="str">
        <f>LEFT(Tabela2[[#This Row],[Código]],2)</f>
        <v>16</v>
      </c>
    </row>
    <row r="1114" spans="2:16" x14ac:dyDescent="0.25">
      <c r="B1114" s="11" t="str">
        <f>LOOKUP(Tabela2[[#This Row],[RESUMO]],Tabela3[Grupo],Tabela3[Meus produtos])</f>
        <v>Não</v>
      </c>
      <c r="C1114" s="32" t="s">
        <v>1306</v>
      </c>
      <c r="D1114"/>
      <c r="E1114">
        <v>0</v>
      </c>
      <c r="F1114" s="32" t="s">
        <v>1307</v>
      </c>
      <c r="G1114">
        <v>13.45</v>
      </c>
      <c r="H1114">
        <v>22.6</v>
      </c>
      <c r="I1114">
        <v>17</v>
      </c>
      <c r="J1114">
        <v>0</v>
      </c>
      <c r="K1114" s="31">
        <f>SUM(Tabela2[[#This Row],[Tributação federal para nacionais]:[Tributação municipal]])</f>
        <v>0.53049999999999997</v>
      </c>
      <c r="L1114" s="14">
        <f>Tabela2[[#This Row],[importadosFederal]]/100</f>
        <v>0.13449999999999998</v>
      </c>
      <c r="M1114" s="14">
        <f>Tabela2[[#This Row],[nacionalFederal]]/100</f>
        <v>0.22600000000000001</v>
      </c>
      <c r="N1114" s="14">
        <f>Tabela2[[#This Row],[estadual]]/100</f>
        <v>0.17</v>
      </c>
      <c r="O1114" s="14">
        <f>Tabela2[[#This Row],[municipal]]/100</f>
        <v>0</v>
      </c>
      <c r="P1114" s="13" t="str">
        <f>LEFT(Tabela2[[#This Row],[Código]],2)</f>
        <v>16</v>
      </c>
    </row>
    <row r="1115" spans="2:16" x14ac:dyDescent="0.25">
      <c r="B1115" s="11" t="str">
        <f>LOOKUP(Tabela2[[#This Row],[RESUMO]],Tabela3[Grupo],Tabela3[Meus produtos])</f>
        <v>Não</v>
      </c>
      <c r="C1115" s="32" t="s">
        <v>1308</v>
      </c>
      <c r="D1115"/>
      <c r="E1115">
        <v>0</v>
      </c>
      <c r="F1115" s="32" t="s">
        <v>1309</v>
      </c>
      <c r="G1115">
        <v>13.45</v>
      </c>
      <c r="H1115">
        <v>22.6</v>
      </c>
      <c r="I1115">
        <v>17</v>
      </c>
      <c r="J1115">
        <v>0</v>
      </c>
      <c r="K1115" s="31">
        <f>SUM(Tabela2[[#This Row],[Tributação federal para nacionais]:[Tributação municipal]])</f>
        <v>0.53049999999999997</v>
      </c>
      <c r="L1115" s="14">
        <f>Tabela2[[#This Row],[importadosFederal]]/100</f>
        <v>0.13449999999999998</v>
      </c>
      <c r="M1115" s="14">
        <f>Tabela2[[#This Row],[nacionalFederal]]/100</f>
        <v>0.22600000000000001</v>
      </c>
      <c r="N1115" s="14">
        <f>Tabela2[[#This Row],[estadual]]/100</f>
        <v>0.17</v>
      </c>
      <c r="O1115" s="14">
        <f>Tabela2[[#This Row],[municipal]]/100</f>
        <v>0</v>
      </c>
      <c r="P1115" s="13" t="str">
        <f>LEFT(Tabela2[[#This Row],[Código]],2)</f>
        <v>16</v>
      </c>
    </row>
    <row r="1116" spans="2:16" x14ac:dyDescent="0.25">
      <c r="B1116" s="11" t="str">
        <f>LOOKUP(Tabela2[[#This Row],[RESUMO]],Tabela3[Grupo],Tabela3[Meus produtos])</f>
        <v>Não</v>
      </c>
      <c r="C1116" s="32" t="s">
        <v>1310</v>
      </c>
      <c r="D1116"/>
      <c r="E1116">
        <v>0</v>
      </c>
      <c r="F1116" s="32" t="s">
        <v>78</v>
      </c>
      <c r="G1116">
        <v>13.45</v>
      </c>
      <c r="H1116">
        <v>22.6</v>
      </c>
      <c r="I1116">
        <v>17</v>
      </c>
      <c r="J1116">
        <v>0</v>
      </c>
      <c r="K1116" s="31">
        <f>SUM(Tabela2[[#This Row],[Tributação federal para nacionais]:[Tributação municipal]])</f>
        <v>0.53049999999999997</v>
      </c>
      <c r="L1116" s="14">
        <f>Tabela2[[#This Row],[importadosFederal]]/100</f>
        <v>0.13449999999999998</v>
      </c>
      <c r="M1116" s="14">
        <f>Tabela2[[#This Row],[nacionalFederal]]/100</f>
        <v>0.22600000000000001</v>
      </c>
      <c r="N1116" s="14">
        <f>Tabela2[[#This Row],[estadual]]/100</f>
        <v>0.17</v>
      </c>
      <c r="O1116" s="14">
        <f>Tabela2[[#This Row],[municipal]]/100</f>
        <v>0</v>
      </c>
      <c r="P1116" s="13" t="str">
        <f>LEFT(Tabela2[[#This Row],[Código]],2)</f>
        <v>16</v>
      </c>
    </row>
    <row r="1117" spans="2:16" x14ac:dyDescent="0.25">
      <c r="B1117" s="11" t="str">
        <f>LOOKUP(Tabela2[[#This Row],[RESUMO]],Tabela3[Grupo],Tabela3[Meus produtos])</f>
        <v>Não</v>
      </c>
      <c r="C1117" s="32" t="s">
        <v>1311</v>
      </c>
      <c r="D1117"/>
      <c r="E1117">
        <v>0</v>
      </c>
      <c r="F1117" s="32" t="s">
        <v>66</v>
      </c>
      <c r="G1117">
        <v>13.45</v>
      </c>
      <c r="H1117">
        <v>22.6</v>
      </c>
      <c r="I1117">
        <v>17</v>
      </c>
      <c r="J1117">
        <v>0</v>
      </c>
      <c r="K1117" s="31">
        <f>SUM(Tabela2[[#This Row],[Tributação federal para nacionais]:[Tributação municipal]])</f>
        <v>0.53049999999999997</v>
      </c>
      <c r="L1117" s="14">
        <f>Tabela2[[#This Row],[importadosFederal]]/100</f>
        <v>0.13449999999999998</v>
      </c>
      <c r="M1117" s="14">
        <f>Tabela2[[#This Row],[nacionalFederal]]/100</f>
        <v>0.22600000000000001</v>
      </c>
      <c r="N1117" s="14">
        <f>Tabela2[[#This Row],[estadual]]/100</f>
        <v>0.17</v>
      </c>
      <c r="O1117" s="14">
        <f>Tabela2[[#This Row],[municipal]]/100</f>
        <v>0</v>
      </c>
      <c r="P1117" s="13" t="str">
        <f>LEFT(Tabela2[[#This Row],[Código]],2)</f>
        <v>16</v>
      </c>
    </row>
    <row r="1118" spans="2:16" x14ac:dyDescent="0.25">
      <c r="B1118" s="11" t="str">
        <f>LOOKUP(Tabela2[[#This Row],[RESUMO]],Tabela3[Grupo],Tabela3[Meus produtos])</f>
        <v>Não</v>
      </c>
      <c r="C1118" s="32" t="s">
        <v>1312</v>
      </c>
      <c r="D1118"/>
      <c r="E1118">
        <v>0</v>
      </c>
      <c r="F1118" s="32" t="s">
        <v>1313</v>
      </c>
      <c r="G1118">
        <v>13.45</v>
      </c>
      <c r="H1118">
        <v>22.6</v>
      </c>
      <c r="I1118">
        <v>17</v>
      </c>
      <c r="J1118">
        <v>0</v>
      </c>
      <c r="K1118" s="31">
        <f>SUM(Tabela2[[#This Row],[Tributação federal para nacionais]:[Tributação municipal]])</f>
        <v>0.53049999999999997</v>
      </c>
      <c r="L1118" s="14">
        <f>Tabela2[[#This Row],[importadosFederal]]/100</f>
        <v>0.13449999999999998</v>
      </c>
      <c r="M1118" s="14">
        <f>Tabela2[[#This Row],[nacionalFederal]]/100</f>
        <v>0.22600000000000001</v>
      </c>
      <c r="N1118" s="14">
        <f>Tabela2[[#This Row],[estadual]]/100</f>
        <v>0.17</v>
      </c>
      <c r="O1118" s="14">
        <f>Tabela2[[#This Row],[municipal]]/100</f>
        <v>0</v>
      </c>
      <c r="P1118" s="13" t="str">
        <f>LEFT(Tabela2[[#This Row],[Código]],2)</f>
        <v>16</v>
      </c>
    </row>
    <row r="1119" spans="2:16" x14ac:dyDescent="0.25">
      <c r="B1119" s="11" t="str">
        <f>LOOKUP(Tabela2[[#This Row],[RESUMO]],Tabela3[Grupo],Tabela3[Meus produtos])</f>
        <v>Não</v>
      </c>
      <c r="C1119" s="32" t="s">
        <v>1314</v>
      </c>
      <c r="D1119"/>
      <c r="E1119">
        <v>0</v>
      </c>
      <c r="F1119" s="32" t="s">
        <v>1315</v>
      </c>
      <c r="G1119">
        <v>13.45</v>
      </c>
      <c r="H1119">
        <v>22.6</v>
      </c>
      <c r="I1119">
        <v>17</v>
      </c>
      <c r="J1119">
        <v>0</v>
      </c>
      <c r="K1119" s="31">
        <f>SUM(Tabela2[[#This Row],[Tributação federal para nacionais]:[Tributação municipal]])</f>
        <v>0.53049999999999997</v>
      </c>
      <c r="L1119" s="14">
        <f>Tabela2[[#This Row],[importadosFederal]]/100</f>
        <v>0.13449999999999998</v>
      </c>
      <c r="M1119" s="14">
        <f>Tabela2[[#This Row],[nacionalFederal]]/100</f>
        <v>0.22600000000000001</v>
      </c>
      <c r="N1119" s="14">
        <f>Tabela2[[#This Row],[estadual]]/100</f>
        <v>0.17</v>
      </c>
      <c r="O1119" s="14">
        <f>Tabela2[[#This Row],[municipal]]/100</f>
        <v>0</v>
      </c>
      <c r="P1119" s="13" t="str">
        <f>LEFT(Tabela2[[#This Row],[Código]],2)</f>
        <v>16</v>
      </c>
    </row>
    <row r="1120" spans="2:16" x14ac:dyDescent="0.25">
      <c r="B1120" s="11" t="str">
        <f>LOOKUP(Tabela2[[#This Row],[RESUMO]],Tabela3[Grupo],Tabela3[Meus produtos])</f>
        <v>Não</v>
      </c>
      <c r="C1120" s="32" t="s">
        <v>1316</v>
      </c>
      <c r="D1120"/>
      <c r="E1120">
        <v>0</v>
      </c>
      <c r="F1120" s="32" t="s">
        <v>1317</v>
      </c>
      <c r="G1120">
        <v>13.45</v>
      </c>
      <c r="H1120">
        <v>22.6</v>
      </c>
      <c r="I1120">
        <v>17</v>
      </c>
      <c r="J1120">
        <v>0</v>
      </c>
      <c r="K1120" s="31">
        <f>SUM(Tabela2[[#This Row],[Tributação federal para nacionais]:[Tributação municipal]])</f>
        <v>0.53049999999999997</v>
      </c>
      <c r="L1120" s="14">
        <f>Tabela2[[#This Row],[importadosFederal]]/100</f>
        <v>0.13449999999999998</v>
      </c>
      <c r="M1120" s="14">
        <f>Tabela2[[#This Row],[nacionalFederal]]/100</f>
        <v>0.22600000000000001</v>
      </c>
      <c r="N1120" s="14">
        <f>Tabela2[[#This Row],[estadual]]/100</f>
        <v>0.17</v>
      </c>
      <c r="O1120" s="14">
        <f>Tabela2[[#This Row],[municipal]]/100</f>
        <v>0</v>
      </c>
      <c r="P1120" s="13" t="str">
        <f>LEFT(Tabela2[[#This Row],[Código]],2)</f>
        <v>16</v>
      </c>
    </row>
    <row r="1121" spans="2:16" x14ac:dyDescent="0.25">
      <c r="B1121" s="11" t="str">
        <f>LOOKUP(Tabela2[[#This Row],[RESUMO]],Tabela3[Grupo],Tabela3[Meus produtos])</f>
        <v>Não</v>
      </c>
      <c r="C1121" s="32" t="s">
        <v>1318</v>
      </c>
      <c r="D1121"/>
      <c r="E1121">
        <v>0</v>
      </c>
      <c r="F1121" s="32" t="s">
        <v>1319</v>
      </c>
      <c r="G1121">
        <v>13.45</v>
      </c>
      <c r="H1121">
        <v>22.6</v>
      </c>
      <c r="I1121">
        <v>17</v>
      </c>
      <c r="J1121">
        <v>0</v>
      </c>
      <c r="K1121" s="31">
        <f>SUM(Tabela2[[#This Row],[Tributação federal para nacionais]:[Tributação municipal]])</f>
        <v>0.53049999999999997</v>
      </c>
      <c r="L1121" s="14">
        <f>Tabela2[[#This Row],[importadosFederal]]/100</f>
        <v>0.13449999999999998</v>
      </c>
      <c r="M1121" s="14">
        <f>Tabela2[[#This Row],[nacionalFederal]]/100</f>
        <v>0.22600000000000001</v>
      </c>
      <c r="N1121" s="14">
        <f>Tabela2[[#This Row],[estadual]]/100</f>
        <v>0.17</v>
      </c>
      <c r="O1121" s="14">
        <f>Tabela2[[#This Row],[municipal]]/100</f>
        <v>0</v>
      </c>
      <c r="P1121" s="13" t="str">
        <f>LEFT(Tabela2[[#This Row],[Código]],2)</f>
        <v>16</v>
      </c>
    </row>
    <row r="1122" spans="2:16" x14ac:dyDescent="0.25">
      <c r="B1122" s="11" t="str">
        <f>LOOKUP(Tabela2[[#This Row],[RESUMO]],Tabela3[Grupo],Tabela3[Meus produtos])</f>
        <v>Não</v>
      </c>
      <c r="C1122" s="32" t="s">
        <v>1320</v>
      </c>
      <c r="D1122"/>
      <c r="E1122">
        <v>0</v>
      </c>
      <c r="F1122" s="32" t="s">
        <v>1321</v>
      </c>
      <c r="G1122">
        <v>13.45</v>
      </c>
      <c r="H1122">
        <v>22.6</v>
      </c>
      <c r="I1122">
        <v>17</v>
      </c>
      <c r="J1122">
        <v>0</v>
      </c>
      <c r="K1122" s="31">
        <f>SUM(Tabela2[[#This Row],[Tributação federal para nacionais]:[Tributação municipal]])</f>
        <v>0.53049999999999997</v>
      </c>
      <c r="L1122" s="14">
        <f>Tabela2[[#This Row],[importadosFederal]]/100</f>
        <v>0.13449999999999998</v>
      </c>
      <c r="M1122" s="14">
        <f>Tabela2[[#This Row],[nacionalFederal]]/100</f>
        <v>0.22600000000000001</v>
      </c>
      <c r="N1122" s="14">
        <f>Tabela2[[#This Row],[estadual]]/100</f>
        <v>0.17</v>
      </c>
      <c r="O1122" s="14">
        <f>Tabela2[[#This Row],[municipal]]/100</f>
        <v>0</v>
      </c>
      <c r="P1122" s="13" t="str">
        <f>LEFT(Tabela2[[#This Row],[Código]],2)</f>
        <v>16</v>
      </c>
    </row>
    <row r="1123" spans="2:16" x14ac:dyDescent="0.25">
      <c r="B1123" s="11" t="str">
        <f>LOOKUP(Tabela2[[#This Row],[RESUMO]],Tabela3[Grupo],Tabela3[Meus produtos])</f>
        <v>Não</v>
      </c>
      <c r="C1123" s="32" t="s">
        <v>1322</v>
      </c>
      <c r="D1123"/>
      <c r="E1123">
        <v>0</v>
      </c>
      <c r="F1123" s="32" t="s">
        <v>1323</v>
      </c>
      <c r="G1123">
        <v>13.45</v>
      </c>
      <c r="H1123">
        <v>22.6</v>
      </c>
      <c r="I1123">
        <v>17</v>
      </c>
      <c r="J1123">
        <v>0</v>
      </c>
      <c r="K1123" s="31">
        <f>SUM(Tabela2[[#This Row],[Tributação federal para nacionais]:[Tributação municipal]])</f>
        <v>0.53049999999999997</v>
      </c>
      <c r="L1123" s="14">
        <f>Tabela2[[#This Row],[importadosFederal]]/100</f>
        <v>0.13449999999999998</v>
      </c>
      <c r="M1123" s="14">
        <f>Tabela2[[#This Row],[nacionalFederal]]/100</f>
        <v>0.22600000000000001</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2" t="s">
        <v>1324</v>
      </c>
      <c r="D1124"/>
      <c r="E1124">
        <v>0</v>
      </c>
      <c r="F1124" s="32" t="s">
        <v>1325</v>
      </c>
      <c r="G1124">
        <v>16.399999999999999</v>
      </c>
      <c r="H1124">
        <v>25.55</v>
      </c>
      <c r="I1124">
        <v>17</v>
      </c>
      <c r="J1124">
        <v>0</v>
      </c>
      <c r="K1124" s="31">
        <f>SUM(Tabela2[[#This Row],[Tributação federal para nacionais]:[Tributação municipal]])</f>
        <v>0.58950000000000002</v>
      </c>
      <c r="L1124" s="14">
        <f>Tabela2[[#This Row],[importadosFederal]]/100</f>
        <v>0.16399999999999998</v>
      </c>
      <c r="M1124" s="14">
        <f>Tabela2[[#This Row],[nacionalFederal]]/100</f>
        <v>0.2555</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2" t="s">
        <v>1326</v>
      </c>
      <c r="D1125"/>
      <c r="E1125">
        <v>0</v>
      </c>
      <c r="F1125" s="32" t="s">
        <v>1327</v>
      </c>
      <c r="G1125">
        <v>16.399999999999999</v>
      </c>
      <c r="H1125">
        <v>25.55</v>
      </c>
      <c r="I1125">
        <v>17</v>
      </c>
      <c r="J1125">
        <v>0</v>
      </c>
      <c r="K1125" s="31">
        <f>SUM(Tabela2[[#This Row],[Tributação federal para nacionais]:[Tributação municipal]])</f>
        <v>0.58950000000000002</v>
      </c>
      <c r="L1125" s="14">
        <f>Tabela2[[#This Row],[importadosFederal]]/100</f>
        <v>0.16399999999999998</v>
      </c>
      <c r="M1125" s="14">
        <f>Tabela2[[#This Row],[nacionalFederal]]/100</f>
        <v>0.2555</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2" t="s">
        <v>1328</v>
      </c>
      <c r="D1126"/>
      <c r="E1126">
        <v>0</v>
      </c>
      <c r="F1126" s="32" t="s">
        <v>1329</v>
      </c>
      <c r="G1126">
        <v>13.45</v>
      </c>
      <c r="H1126">
        <v>29.08</v>
      </c>
      <c r="I1126">
        <v>17</v>
      </c>
      <c r="J1126">
        <v>0</v>
      </c>
      <c r="K1126" s="31">
        <f>SUM(Tabela2[[#This Row],[Tributação federal para nacionais]:[Tributação municipal]])</f>
        <v>0.59530000000000005</v>
      </c>
      <c r="L1126" s="14">
        <f>Tabela2[[#This Row],[importadosFederal]]/100</f>
        <v>0.13449999999999998</v>
      </c>
      <c r="M1126" s="14">
        <f>Tabela2[[#This Row],[nacionalFederal]]/100</f>
        <v>0.2908</v>
      </c>
      <c r="N1126" s="14">
        <f>Tabela2[[#This Row],[estadual]]/100</f>
        <v>0.17</v>
      </c>
      <c r="O1126" s="14">
        <f>Tabela2[[#This Row],[municipal]]/100</f>
        <v>0</v>
      </c>
      <c r="P1126" s="13" t="str">
        <f>LEFT(Tabela2[[#This Row],[Código]],2)</f>
        <v>16</v>
      </c>
    </row>
    <row r="1127" spans="2:16" x14ac:dyDescent="0.25">
      <c r="B1127" s="11" t="str">
        <f>LOOKUP(Tabela2[[#This Row],[RESUMO]],Tabela3[Grupo],Tabela3[Meus produtos])</f>
        <v>Não</v>
      </c>
      <c r="C1127" s="32" t="s">
        <v>1330</v>
      </c>
      <c r="D1127"/>
      <c r="E1127">
        <v>0</v>
      </c>
      <c r="F1127" s="32" t="s">
        <v>17</v>
      </c>
      <c r="G1127">
        <v>13.45</v>
      </c>
      <c r="H1127">
        <v>22.6</v>
      </c>
      <c r="I1127">
        <v>17</v>
      </c>
      <c r="J1127">
        <v>0</v>
      </c>
      <c r="K1127" s="31">
        <f>SUM(Tabela2[[#This Row],[Tributação federal para nacionais]:[Tributação municipal]])</f>
        <v>0.53049999999999997</v>
      </c>
      <c r="L1127" s="14">
        <f>Tabela2[[#This Row],[importadosFederal]]/100</f>
        <v>0.13449999999999998</v>
      </c>
      <c r="M1127" s="14">
        <f>Tabela2[[#This Row],[nacionalFederal]]/100</f>
        <v>0.22600000000000001</v>
      </c>
      <c r="N1127" s="14">
        <f>Tabela2[[#This Row],[estadual]]/100</f>
        <v>0.17</v>
      </c>
      <c r="O1127" s="14">
        <f>Tabela2[[#This Row],[municipal]]/100</f>
        <v>0</v>
      </c>
      <c r="P1127" s="13" t="str">
        <f>LEFT(Tabela2[[#This Row],[Código]],2)</f>
        <v>16</v>
      </c>
    </row>
    <row r="1128" spans="2:16" x14ac:dyDescent="0.25">
      <c r="B1128" s="11" t="str">
        <f>LOOKUP(Tabela2[[#This Row],[RESUMO]],Tabela3[Grupo],Tabela3[Meus produtos])</f>
        <v>Não</v>
      </c>
      <c r="C1128" s="32" t="s">
        <v>1331</v>
      </c>
      <c r="D1128"/>
      <c r="E1128">
        <v>0</v>
      </c>
      <c r="F1128" s="32" t="s">
        <v>1332</v>
      </c>
      <c r="G1128">
        <v>13.45</v>
      </c>
      <c r="H1128">
        <v>22.6</v>
      </c>
      <c r="I1128">
        <v>17</v>
      </c>
      <c r="J1128">
        <v>0</v>
      </c>
      <c r="K1128" s="31">
        <f>SUM(Tabela2[[#This Row],[Tributação federal para nacionais]:[Tributação municipal]])</f>
        <v>0.53049999999999997</v>
      </c>
      <c r="L1128" s="14">
        <f>Tabela2[[#This Row],[importadosFederal]]/100</f>
        <v>0.13449999999999998</v>
      </c>
      <c r="M1128" s="14">
        <f>Tabela2[[#This Row],[nacionalFederal]]/100</f>
        <v>0.22600000000000001</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2" t="s">
        <v>1333</v>
      </c>
      <c r="D1129"/>
      <c r="E1129">
        <v>0</v>
      </c>
      <c r="F1129" s="32" t="s">
        <v>1334</v>
      </c>
      <c r="G1129">
        <v>13.45</v>
      </c>
      <c r="H1129">
        <v>22.6</v>
      </c>
      <c r="I1129">
        <v>17</v>
      </c>
      <c r="J1129">
        <v>0</v>
      </c>
      <c r="K1129" s="31">
        <f>SUM(Tabela2[[#This Row],[Tributação federal para nacionais]:[Tributação municipal]])</f>
        <v>0.53049999999999997</v>
      </c>
      <c r="L1129" s="14">
        <f>Tabela2[[#This Row],[importadosFederal]]/100</f>
        <v>0.13449999999999998</v>
      </c>
      <c r="M1129" s="14">
        <f>Tabela2[[#This Row],[nacionalFederal]]/100</f>
        <v>0.22600000000000001</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2" t="s">
        <v>1335</v>
      </c>
      <c r="D1130"/>
      <c r="E1130">
        <v>0</v>
      </c>
      <c r="F1130" s="32" t="s">
        <v>1336</v>
      </c>
      <c r="G1130">
        <v>13.45</v>
      </c>
      <c r="H1130">
        <v>22.6</v>
      </c>
      <c r="I1130">
        <v>17</v>
      </c>
      <c r="J1130">
        <v>0</v>
      </c>
      <c r="K1130" s="31">
        <f>SUM(Tabela2[[#This Row],[Tributação federal para nacionais]:[Tributação municipal]])</f>
        <v>0.53049999999999997</v>
      </c>
      <c r="L1130" s="14">
        <f>Tabela2[[#This Row],[importadosFederal]]/100</f>
        <v>0.13449999999999998</v>
      </c>
      <c r="M1130" s="14">
        <f>Tabela2[[#This Row],[nacionalFederal]]/100</f>
        <v>0.22600000000000001</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2" t="s">
        <v>1337</v>
      </c>
      <c r="D1131"/>
      <c r="E1131">
        <v>0</v>
      </c>
      <c r="F1131" s="32" t="s">
        <v>1338</v>
      </c>
      <c r="G1131">
        <v>13.45</v>
      </c>
      <c r="H1131">
        <v>22.6</v>
      </c>
      <c r="I1131">
        <v>17</v>
      </c>
      <c r="J1131">
        <v>0</v>
      </c>
      <c r="K1131" s="31">
        <f>SUM(Tabela2[[#This Row],[Tributação federal para nacionais]:[Tributação municipal]])</f>
        <v>0.53049999999999997</v>
      </c>
      <c r="L1131" s="14">
        <f>Tabela2[[#This Row],[importadosFederal]]/100</f>
        <v>0.13449999999999998</v>
      </c>
      <c r="M1131" s="14">
        <f>Tabela2[[#This Row],[nacionalFederal]]/100</f>
        <v>0.22600000000000001</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2" t="s">
        <v>1339</v>
      </c>
      <c r="D1132"/>
      <c r="E1132">
        <v>0</v>
      </c>
      <c r="F1132" s="32" t="s">
        <v>1340</v>
      </c>
      <c r="G1132">
        <v>13.45</v>
      </c>
      <c r="H1132">
        <v>22.6</v>
      </c>
      <c r="I1132">
        <v>17</v>
      </c>
      <c r="J1132">
        <v>0</v>
      </c>
      <c r="K1132" s="31">
        <f>SUM(Tabela2[[#This Row],[Tributação federal para nacionais]:[Tributação municipal]])</f>
        <v>0.53049999999999997</v>
      </c>
      <c r="L1132" s="14">
        <f>Tabela2[[#This Row],[importadosFederal]]/100</f>
        <v>0.13449999999999998</v>
      </c>
      <c r="M1132" s="14">
        <f>Tabela2[[#This Row],[nacionalFederal]]/100</f>
        <v>0.22600000000000001</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2" t="s">
        <v>1341</v>
      </c>
      <c r="D1133"/>
      <c r="E1133">
        <v>0</v>
      </c>
      <c r="F1133" s="32" t="s">
        <v>1342</v>
      </c>
      <c r="G1133">
        <v>13.45</v>
      </c>
      <c r="H1133">
        <v>22.6</v>
      </c>
      <c r="I1133">
        <v>17</v>
      </c>
      <c r="J1133">
        <v>0</v>
      </c>
      <c r="K1133" s="31">
        <f>SUM(Tabela2[[#This Row],[Tributação federal para nacionais]:[Tributação municipal]])</f>
        <v>0.53049999999999997</v>
      </c>
      <c r="L1133" s="14">
        <f>Tabela2[[#This Row],[importadosFederal]]/100</f>
        <v>0.13449999999999998</v>
      </c>
      <c r="M1133" s="14">
        <f>Tabela2[[#This Row],[nacionalFederal]]/100</f>
        <v>0.22600000000000001</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2" t="s">
        <v>1343</v>
      </c>
      <c r="D1134"/>
      <c r="E1134">
        <v>0</v>
      </c>
      <c r="F1134" s="32" t="s">
        <v>9</v>
      </c>
      <c r="G1134">
        <v>13.45</v>
      </c>
      <c r="H1134">
        <v>22.6</v>
      </c>
      <c r="I1134">
        <v>17</v>
      </c>
      <c r="J1134">
        <v>0</v>
      </c>
      <c r="K1134" s="31">
        <f>SUM(Tabela2[[#This Row],[Tributação federal para nacionais]:[Tributação municipal]])</f>
        <v>0.53049999999999997</v>
      </c>
      <c r="L1134" s="14">
        <f>Tabela2[[#This Row],[importadosFederal]]/100</f>
        <v>0.13449999999999998</v>
      </c>
      <c r="M1134" s="14">
        <f>Tabela2[[#This Row],[nacionalFederal]]/100</f>
        <v>0.22600000000000001</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2" t="s">
        <v>1344</v>
      </c>
      <c r="D1135"/>
      <c r="E1135">
        <v>0</v>
      </c>
      <c r="F1135" s="32" t="s">
        <v>1345</v>
      </c>
      <c r="G1135">
        <v>13.45</v>
      </c>
      <c r="H1135">
        <v>22.6</v>
      </c>
      <c r="I1135">
        <v>17</v>
      </c>
      <c r="J1135">
        <v>0</v>
      </c>
      <c r="K1135" s="31">
        <f>SUM(Tabela2[[#This Row],[Tributação federal para nacionais]:[Tributação municipal]])</f>
        <v>0.53049999999999997</v>
      </c>
      <c r="L1135" s="14">
        <f>Tabela2[[#This Row],[importadosFederal]]/100</f>
        <v>0.13449999999999998</v>
      </c>
      <c r="M1135" s="14">
        <f>Tabela2[[#This Row],[nacionalFederal]]/100</f>
        <v>0.22600000000000001</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2" t="s">
        <v>1346</v>
      </c>
      <c r="D1136"/>
      <c r="E1136">
        <v>0</v>
      </c>
      <c r="F1136" s="32" t="s">
        <v>1347</v>
      </c>
      <c r="G1136">
        <v>13.45</v>
      </c>
      <c r="H1136">
        <v>22.6</v>
      </c>
      <c r="I1136">
        <v>17</v>
      </c>
      <c r="J1136">
        <v>0</v>
      </c>
      <c r="K1136" s="31">
        <f>SUM(Tabela2[[#This Row],[Tributação federal para nacionais]:[Tributação municipal]])</f>
        <v>0.53049999999999997</v>
      </c>
      <c r="L1136" s="14">
        <f>Tabela2[[#This Row],[importadosFederal]]/100</f>
        <v>0.13449999999999998</v>
      </c>
      <c r="M1136" s="14">
        <f>Tabela2[[#This Row],[nacionalFederal]]/100</f>
        <v>0.22600000000000001</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2" t="s">
        <v>1348</v>
      </c>
      <c r="D1137"/>
      <c r="E1137">
        <v>0</v>
      </c>
      <c r="F1137" s="32" t="s">
        <v>1349</v>
      </c>
      <c r="G1137">
        <v>13.45</v>
      </c>
      <c r="H1137">
        <v>22.6</v>
      </c>
      <c r="I1137">
        <v>17</v>
      </c>
      <c r="J1137">
        <v>0</v>
      </c>
      <c r="K1137" s="31">
        <f>SUM(Tabela2[[#This Row],[Tributação federal para nacionais]:[Tributação municipal]])</f>
        <v>0.53049999999999997</v>
      </c>
      <c r="L1137" s="14">
        <f>Tabela2[[#This Row],[importadosFederal]]/100</f>
        <v>0.13449999999999998</v>
      </c>
      <c r="M1137" s="14">
        <f>Tabela2[[#This Row],[nacionalFederal]]/100</f>
        <v>0.22600000000000001</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2" t="s">
        <v>1350</v>
      </c>
      <c r="D1138"/>
      <c r="E1138">
        <v>0</v>
      </c>
      <c r="F1138" s="32" t="s">
        <v>78</v>
      </c>
      <c r="G1138">
        <v>13.45</v>
      </c>
      <c r="H1138">
        <v>22.6</v>
      </c>
      <c r="I1138">
        <v>17</v>
      </c>
      <c r="J1138">
        <v>0</v>
      </c>
      <c r="K1138" s="31">
        <f>SUM(Tabela2[[#This Row],[Tributação federal para nacionais]:[Tributação municipal]])</f>
        <v>0.53049999999999997</v>
      </c>
      <c r="L1138" s="14">
        <f>Tabela2[[#This Row],[importadosFederal]]/100</f>
        <v>0.13449999999999998</v>
      </c>
      <c r="M1138" s="14">
        <f>Tabela2[[#This Row],[nacionalFederal]]/100</f>
        <v>0.22600000000000001</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2" t="s">
        <v>1351</v>
      </c>
      <c r="D1139"/>
      <c r="E1139">
        <v>0</v>
      </c>
      <c r="F1139" s="32" t="s">
        <v>1352</v>
      </c>
      <c r="G1139">
        <v>16.399999999999999</v>
      </c>
      <c r="H1139">
        <v>25.55</v>
      </c>
      <c r="I1139">
        <v>17</v>
      </c>
      <c r="J1139">
        <v>0</v>
      </c>
      <c r="K1139" s="31">
        <f>SUM(Tabela2[[#This Row],[Tributação federal para nacionais]:[Tributação municipal]])</f>
        <v>0.58950000000000002</v>
      </c>
      <c r="L1139" s="14">
        <f>Tabela2[[#This Row],[importadosFederal]]/100</f>
        <v>0.16399999999999998</v>
      </c>
      <c r="M1139" s="14">
        <f>Tabela2[[#This Row],[nacionalFederal]]/100</f>
        <v>0.2555</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2" t="s">
        <v>1353</v>
      </c>
      <c r="D1140"/>
      <c r="E1140">
        <v>0</v>
      </c>
      <c r="F1140" s="32" t="s">
        <v>1354</v>
      </c>
      <c r="G1140">
        <v>16.399999999999999</v>
      </c>
      <c r="H1140">
        <v>25.55</v>
      </c>
      <c r="I1140">
        <v>17</v>
      </c>
      <c r="J1140">
        <v>0</v>
      </c>
      <c r="K1140" s="31">
        <f>SUM(Tabela2[[#This Row],[Tributação federal para nacionais]:[Tributação municipal]])</f>
        <v>0.58950000000000002</v>
      </c>
      <c r="L1140" s="14">
        <f>Tabela2[[#This Row],[importadosFederal]]/100</f>
        <v>0.16399999999999998</v>
      </c>
      <c r="M1140" s="14">
        <f>Tabela2[[#This Row],[nacionalFederal]]/100</f>
        <v>0.2555</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2" t="s">
        <v>1355</v>
      </c>
      <c r="D1141"/>
      <c r="E1141">
        <v>0</v>
      </c>
      <c r="F1141" s="32" t="s">
        <v>1356</v>
      </c>
      <c r="G1141">
        <v>13.45</v>
      </c>
      <c r="H1141">
        <v>22.05</v>
      </c>
      <c r="I1141">
        <v>17</v>
      </c>
      <c r="J1141">
        <v>0</v>
      </c>
      <c r="K1141" s="31">
        <f>SUM(Tabela2[[#This Row],[Tributação federal para nacionais]:[Tributação municipal]])</f>
        <v>0.52500000000000002</v>
      </c>
      <c r="L1141" s="14">
        <f>Tabela2[[#This Row],[importadosFederal]]/100</f>
        <v>0.13449999999999998</v>
      </c>
      <c r="M1141" s="14">
        <f>Tabela2[[#This Row],[nacionalFederal]]/100</f>
        <v>0.2205</v>
      </c>
      <c r="N1141" s="14">
        <f>Tabela2[[#This Row],[estadual]]/100</f>
        <v>0.17</v>
      </c>
      <c r="O1141" s="14">
        <f>Tabela2[[#This Row],[municipal]]/100</f>
        <v>0</v>
      </c>
      <c r="P1141" s="13" t="str">
        <f>LEFT(Tabela2[[#This Row],[Código]],2)</f>
        <v>16</v>
      </c>
    </row>
    <row r="1142" spans="2:16" x14ac:dyDescent="0.25">
      <c r="B1142" s="11" t="str">
        <f>LOOKUP(Tabela2[[#This Row],[RESUMO]],Tabela3[Grupo],Tabela3[Meus produtos])</f>
        <v>Não</v>
      </c>
      <c r="C1142" s="32" t="s">
        <v>1357</v>
      </c>
      <c r="D1142"/>
      <c r="E1142">
        <v>0</v>
      </c>
      <c r="F1142" s="32" t="s">
        <v>1358</v>
      </c>
      <c r="G1142">
        <v>13.45</v>
      </c>
      <c r="H1142">
        <v>22.05</v>
      </c>
      <c r="I1142">
        <v>17</v>
      </c>
      <c r="J1142">
        <v>0</v>
      </c>
      <c r="K1142" s="31">
        <f>SUM(Tabela2[[#This Row],[Tributação federal para nacionais]:[Tributação municipal]])</f>
        <v>0.52500000000000002</v>
      </c>
      <c r="L1142" s="14">
        <f>Tabela2[[#This Row],[importadosFederal]]/100</f>
        <v>0.13449999999999998</v>
      </c>
      <c r="M1142" s="14">
        <f>Tabela2[[#This Row],[nacionalFederal]]/100</f>
        <v>0.2205</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2" t="s">
        <v>1359</v>
      </c>
      <c r="D1143"/>
      <c r="E1143">
        <v>0</v>
      </c>
      <c r="F1143" s="32" t="s">
        <v>9</v>
      </c>
      <c r="G1143">
        <v>13.45</v>
      </c>
      <c r="H1143">
        <v>22.05</v>
      </c>
      <c r="I1143">
        <v>17</v>
      </c>
      <c r="J1143">
        <v>0</v>
      </c>
      <c r="K1143" s="31">
        <f>SUM(Tabela2[[#This Row],[Tributação federal para nacionais]:[Tributação municipal]])</f>
        <v>0.52500000000000002</v>
      </c>
      <c r="L1143" s="14">
        <f>Tabela2[[#This Row],[importadosFederal]]/100</f>
        <v>0.13449999999999998</v>
      </c>
      <c r="M1143" s="14">
        <f>Tabela2[[#This Row],[nacionalFederal]]/100</f>
        <v>0.2205</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2" t="s">
        <v>1360</v>
      </c>
      <c r="D1144"/>
      <c r="E1144">
        <v>0</v>
      </c>
      <c r="F1144" s="32" t="s">
        <v>1361</v>
      </c>
      <c r="G1144">
        <v>13.45</v>
      </c>
      <c r="H1144">
        <v>22.05</v>
      </c>
      <c r="I1144">
        <v>17</v>
      </c>
      <c r="J1144">
        <v>0</v>
      </c>
      <c r="K1144" s="31">
        <f>SUM(Tabela2[[#This Row],[Tributação federal para nacionais]:[Tributação municipal]])</f>
        <v>0.52500000000000002</v>
      </c>
      <c r="L1144" s="14">
        <f>Tabela2[[#This Row],[importadosFederal]]/100</f>
        <v>0.13449999999999998</v>
      </c>
      <c r="M1144" s="14">
        <f>Tabela2[[#This Row],[nacionalFederal]]/100</f>
        <v>0.2205</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2" t="s">
        <v>1362</v>
      </c>
      <c r="D1145"/>
      <c r="E1145">
        <v>0</v>
      </c>
      <c r="F1145" s="32" t="s">
        <v>1363</v>
      </c>
      <c r="G1145">
        <v>13.45</v>
      </c>
      <c r="H1145">
        <v>22.05</v>
      </c>
      <c r="I1145">
        <v>17</v>
      </c>
      <c r="J1145">
        <v>0</v>
      </c>
      <c r="K1145" s="31">
        <f>SUM(Tabela2[[#This Row],[Tributação federal para nacionais]:[Tributação municipal]])</f>
        <v>0.52500000000000002</v>
      </c>
      <c r="L1145" s="14">
        <f>Tabela2[[#This Row],[importadosFederal]]/100</f>
        <v>0.13449999999999998</v>
      </c>
      <c r="M1145" s="14">
        <f>Tabela2[[#This Row],[nacionalFederal]]/100</f>
        <v>0.2205</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2" t="s">
        <v>1364</v>
      </c>
      <c r="D1146"/>
      <c r="E1146">
        <v>0</v>
      </c>
      <c r="F1146" s="32" t="s">
        <v>1365</v>
      </c>
      <c r="G1146">
        <v>13.45</v>
      </c>
      <c r="H1146">
        <v>22.05</v>
      </c>
      <c r="I1146">
        <v>17</v>
      </c>
      <c r="J1146">
        <v>0</v>
      </c>
      <c r="K1146" s="31">
        <f>SUM(Tabela2[[#This Row],[Tributação federal para nacionais]:[Tributação municipal]])</f>
        <v>0.52500000000000002</v>
      </c>
      <c r="L1146" s="14">
        <f>Tabela2[[#This Row],[importadosFederal]]/100</f>
        <v>0.13449999999999998</v>
      </c>
      <c r="M1146" s="14">
        <f>Tabela2[[#This Row],[nacionalFederal]]/100</f>
        <v>0.2205</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2" t="s">
        <v>1366</v>
      </c>
      <c r="D1147"/>
      <c r="E1147">
        <v>0</v>
      </c>
      <c r="F1147" s="32" t="s">
        <v>1367</v>
      </c>
      <c r="G1147">
        <v>13.45</v>
      </c>
      <c r="H1147">
        <v>22.05</v>
      </c>
      <c r="I1147">
        <v>17</v>
      </c>
      <c r="J1147">
        <v>0</v>
      </c>
      <c r="K1147" s="31">
        <f>SUM(Tabela2[[#This Row],[Tributação federal para nacionais]:[Tributação municipal]])</f>
        <v>0.52500000000000002</v>
      </c>
      <c r="L1147" s="14">
        <f>Tabela2[[#This Row],[importadosFederal]]/100</f>
        <v>0.13449999999999998</v>
      </c>
      <c r="M1147" s="14">
        <f>Tabela2[[#This Row],[nacionalFederal]]/100</f>
        <v>0.2205</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2" t="s">
        <v>1368</v>
      </c>
      <c r="D1148"/>
      <c r="E1148">
        <v>0</v>
      </c>
      <c r="F1148" s="32" t="s">
        <v>1369</v>
      </c>
      <c r="G1148">
        <v>13.45</v>
      </c>
      <c r="H1148">
        <v>22.05</v>
      </c>
      <c r="I1148">
        <v>17</v>
      </c>
      <c r="J1148">
        <v>0</v>
      </c>
      <c r="K1148" s="31">
        <f>SUM(Tabela2[[#This Row],[Tributação federal para nacionais]:[Tributação municipal]])</f>
        <v>0.52500000000000002</v>
      </c>
      <c r="L1148" s="14">
        <f>Tabela2[[#This Row],[importadosFederal]]/100</f>
        <v>0.13449999999999998</v>
      </c>
      <c r="M1148" s="14">
        <f>Tabela2[[#This Row],[nacionalFederal]]/100</f>
        <v>0.2205</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2" t="s">
        <v>1370</v>
      </c>
      <c r="D1149"/>
      <c r="E1149">
        <v>0</v>
      </c>
      <c r="F1149" s="32" t="s">
        <v>1371</v>
      </c>
      <c r="G1149">
        <v>13.45</v>
      </c>
      <c r="H1149">
        <v>22.05</v>
      </c>
      <c r="I1149">
        <v>17</v>
      </c>
      <c r="J1149">
        <v>0</v>
      </c>
      <c r="K1149" s="31">
        <f>SUM(Tabela2[[#This Row],[Tributação federal para nacionais]:[Tributação municipal]])</f>
        <v>0.52500000000000002</v>
      </c>
      <c r="L1149" s="14">
        <f>Tabela2[[#This Row],[importadosFederal]]/100</f>
        <v>0.13449999999999998</v>
      </c>
      <c r="M1149" s="14">
        <f>Tabela2[[#This Row],[nacionalFederal]]/100</f>
        <v>0.2205</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2" t="s">
        <v>1372</v>
      </c>
      <c r="D1150"/>
      <c r="E1150">
        <v>0</v>
      </c>
      <c r="F1150" s="32" t="s">
        <v>1373</v>
      </c>
      <c r="G1150">
        <v>13.45</v>
      </c>
      <c r="H1150">
        <v>22.05</v>
      </c>
      <c r="I1150">
        <v>17</v>
      </c>
      <c r="J1150">
        <v>0</v>
      </c>
      <c r="K1150" s="31">
        <f>SUM(Tabela2[[#This Row],[Tributação federal para nacionais]:[Tributação municipal]])</f>
        <v>0.52500000000000002</v>
      </c>
      <c r="L1150" s="14">
        <f>Tabela2[[#This Row],[importadosFederal]]/100</f>
        <v>0.13449999999999998</v>
      </c>
      <c r="M1150" s="14">
        <f>Tabela2[[#This Row],[nacionalFederal]]/100</f>
        <v>0.2205</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2" t="s">
        <v>1374</v>
      </c>
      <c r="D1151"/>
      <c r="E1151">
        <v>0</v>
      </c>
      <c r="F1151" s="32" t="s">
        <v>1375</v>
      </c>
      <c r="G1151">
        <v>13.45</v>
      </c>
      <c r="H1151">
        <v>22.05</v>
      </c>
      <c r="I1151">
        <v>17</v>
      </c>
      <c r="J1151">
        <v>0</v>
      </c>
      <c r="K1151" s="31">
        <f>SUM(Tabela2[[#This Row],[Tributação federal para nacionais]:[Tributação municipal]])</f>
        <v>0.52500000000000002</v>
      </c>
      <c r="L1151" s="14">
        <f>Tabela2[[#This Row],[importadosFederal]]/100</f>
        <v>0.13449999999999998</v>
      </c>
      <c r="M1151" s="14">
        <f>Tabela2[[#This Row],[nacionalFederal]]/100</f>
        <v>0.2205</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2" t="s">
        <v>1376</v>
      </c>
      <c r="D1152"/>
      <c r="E1152">
        <v>0</v>
      </c>
      <c r="F1152" s="32" t="s">
        <v>1377</v>
      </c>
      <c r="G1152">
        <v>13.45</v>
      </c>
      <c r="H1152">
        <v>22.05</v>
      </c>
      <c r="I1152">
        <v>17</v>
      </c>
      <c r="J1152">
        <v>0</v>
      </c>
      <c r="K1152" s="31">
        <f>SUM(Tabela2[[#This Row],[Tributação federal para nacionais]:[Tributação municipal]])</f>
        <v>0.52500000000000002</v>
      </c>
      <c r="L1152" s="14">
        <f>Tabela2[[#This Row],[importadosFederal]]/100</f>
        <v>0.13449999999999998</v>
      </c>
      <c r="M1152" s="14">
        <f>Tabela2[[#This Row],[nacionalFederal]]/100</f>
        <v>0.2205</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2" t="s">
        <v>1378</v>
      </c>
      <c r="D1153"/>
      <c r="E1153">
        <v>0</v>
      </c>
      <c r="F1153" s="32" t="s">
        <v>1379</v>
      </c>
      <c r="G1153">
        <v>13.45</v>
      </c>
      <c r="H1153">
        <v>22.05</v>
      </c>
      <c r="I1153">
        <v>17</v>
      </c>
      <c r="J1153">
        <v>0</v>
      </c>
      <c r="K1153" s="31">
        <f>SUM(Tabela2[[#This Row],[Tributação federal para nacionais]:[Tributação municipal]])</f>
        <v>0.52500000000000002</v>
      </c>
      <c r="L1153" s="14">
        <f>Tabela2[[#This Row],[importadosFederal]]/100</f>
        <v>0.13449999999999998</v>
      </c>
      <c r="M1153" s="14">
        <f>Tabela2[[#This Row],[nacionalFederal]]/100</f>
        <v>0.2205</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2" t="s">
        <v>1380</v>
      </c>
      <c r="D1154"/>
      <c r="E1154">
        <v>0</v>
      </c>
      <c r="F1154" s="32" t="s">
        <v>13</v>
      </c>
      <c r="G1154">
        <v>13.45</v>
      </c>
      <c r="H1154">
        <v>22.05</v>
      </c>
      <c r="I1154">
        <v>17</v>
      </c>
      <c r="J1154">
        <v>0</v>
      </c>
      <c r="K1154" s="31">
        <f>SUM(Tabela2[[#This Row],[Tributação federal para nacionais]:[Tributação municipal]])</f>
        <v>0.52500000000000002</v>
      </c>
      <c r="L1154" s="14">
        <f>Tabela2[[#This Row],[importadosFederal]]/100</f>
        <v>0.13449999999999998</v>
      </c>
      <c r="M1154" s="14">
        <f>Tabela2[[#This Row],[nacionalFederal]]/100</f>
        <v>0.2205</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2" t="s">
        <v>1381</v>
      </c>
      <c r="D1155"/>
      <c r="E1155">
        <v>0</v>
      </c>
      <c r="F1155" s="32" t="s">
        <v>1382</v>
      </c>
      <c r="G1155">
        <v>13.45</v>
      </c>
      <c r="H1155">
        <v>22.05</v>
      </c>
      <c r="I1155">
        <v>17</v>
      </c>
      <c r="J1155">
        <v>0</v>
      </c>
      <c r="K1155" s="31">
        <f>SUM(Tabela2[[#This Row],[Tributação federal para nacionais]:[Tributação municipal]])</f>
        <v>0.52500000000000002</v>
      </c>
      <c r="L1155" s="14">
        <f>Tabela2[[#This Row],[importadosFederal]]/100</f>
        <v>0.13449999999999998</v>
      </c>
      <c r="M1155" s="14">
        <f>Tabela2[[#This Row],[nacionalFederal]]/100</f>
        <v>0.2205</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2" t="s">
        <v>1383</v>
      </c>
      <c r="D1156"/>
      <c r="E1156">
        <v>0</v>
      </c>
      <c r="F1156" s="32" t="s">
        <v>1384</v>
      </c>
      <c r="G1156">
        <v>13.45</v>
      </c>
      <c r="H1156">
        <v>22.05</v>
      </c>
      <c r="I1156">
        <v>17</v>
      </c>
      <c r="J1156">
        <v>0</v>
      </c>
      <c r="K1156" s="31">
        <f>SUM(Tabela2[[#This Row],[Tributação federal para nacionais]:[Tributação municipal]])</f>
        <v>0.52500000000000002</v>
      </c>
      <c r="L1156" s="14">
        <f>Tabela2[[#This Row],[importadosFederal]]/100</f>
        <v>0.13449999999999998</v>
      </c>
      <c r="M1156" s="14">
        <f>Tabela2[[#This Row],[nacionalFederal]]/100</f>
        <v>0.2205</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2" t="s">
        <v>1385</v>
      </c>
      <c r="D1157"/>
      <c r="E1157">
        <v>0</v>
      </c>
      <c r="F1157" s="32" t="s">
        <v>17170</v>
      </c>
      <c r="G1157">
        <v>13.45</v>
      </c>
      <c r="H1157">
        <v>22.05</v>
      </c>
      <c r="I1157">
        <v>17</v>
      </c>
      <c r="J1157">
        <v>0</v>
      </c>
      <c r="K1157" s="31">
        <f>SUM(Tabela2[[#This Row],[Tributação federal para nacionais]:[Tributação municipal]])</f>
        <v>0.52500000000000002</v>
      </c>
      <c r="L1157" s="14">
        <f>Tabela2[[#This Row],[importadosFederal]]/100</f>
        <v>0.13449999999999998</v>
      </c>
      <c r="M1157" s="14">
        <f>Tabela2[[#This Row],[nacionalFederal]]/100</f>
        <v>0.2205</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2" t="s">
        <v>1386</v>
      </c>
      <c r="D1158"/>
      <c r="E1158">
        <v>0</v>
      </c>
      <c r="F1158" s="32" t="s">
        <v>9</v>
      </c>
      <c r="G1158">
        <v>13.45</v>
      </c>
      <c r="H1158">
        <v>22.05</v>
      </c>
      <c r="I1158">
        <v>17</v>
      </c>
      <c r="J1158">
        <v>0</v>
      </c>
      <c r="K1158" s="31">
        <f>SUM(Tabela2[[#This Row],[Tributação federal para nacionais]:[Tributação municipal]])</f>
        <v>0.52500000000000002</v>
      </c>
      <c r="L1158" s="14">
        <f>Tabela2[[#This Row],[importadosFederal]]/100</f>
        <v>0.13449999999999998</v>
      </c>
      <c r="M1158" s="14">
        <f>Tabela2[[#This Row],[nacionalFederal]]/100</f>
        <v>0.2205</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2" t="s">
        <v>1387</v>
      </c>
      <c r="D1159"/>
      <c r="E1159">
        <v>0</v>
      </c>
      <c r="F1159" s="32" t="s">
        <v>1388</v>
      </c>
      <c r="G1159">
        <v>7.89</v>
      </c>
      <c r="H1159">
        <v>19.170000000000002</v>
      </c>
      <c r="I1159">
        <v>17</v>
      </c>
      <c r="J1159">
        <v>0</v>
      </c>
      <c r="K1159" s="31">
        <f>SUM(Tabela2[[#This Row],[Tributação federal para nacionais]:[Tributação municipal]])</f>
        <v>0.44059999999999999</v>
      </c>
      <c r="L1159" s="14">
        <f>Tabela2[[#This Row],[importadosFederal]]/100</f>
        <v>7.8899999999999998E-2</v>
      </c>
      <c r="M1159" s="14">
        <f>Tabela2[[#This Row],[nacionalFederal]]/100</f>
        <v>0.19170000000000001</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2" t="s">
        <v>1389</v>
      </c>
      <c r="D1160"/>
      <c r="E1160">
        <v>0</v>
      </c>
      <c r="F1160" s="32" t="s">
        <v>1390</v>
      </c>
      <c r="G1160">
        <v>7.06</v>
      </c>
      <c r="H1160">
        <v>15.94</v>
      </c>
      <c r="I1160">
        <v>17</v>
      </c>
      <c r="J1160">
        <v>0</v>
      </c>
      <c r="K1160" s="31">
        <f>SUM(Tabela2[[#This Row],[Tributação federal para nacionais]:[Tributação municipal]])</f>
        <v>0.4</v>
      </c>
      <c r="L1160" s="14">
        <f>Tabela2[[#This Row],[importadosFederal]]/100</f>
        <v>7.0599999999999996E-2</v>
      </c>
      <c r="M1160" s="14">
        <f>Tabela2[[#This Row],[nacionalFederal]]/100</f>
        <v>0.15939999999999999</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2" t="s">
        <v>1391</v>
      </c>
      <c r="D1161"/>
      <c r="E1161">
        <v>0</v>
      </c>
      <c r="F1161" s="32" t="s">
        <v>1392</v>
      </c>
      <c r="G1161">
        <v>4.2</v>
      </c>
      <c r="H1161">
        <v>13.08</v>
      </c>
      <c r="I1161">
        <v>17</v>
      </c>
      <c r="J1161">
        <v>0</v>
      </c>
      <c r="K1161" s="31">
        <f>SUM(Tabela2[[#This Row],[Tributação federal para nacionais]:[Tributação municipal]])</f>
        <v>0.34279999999999999</v>
      </c>
      <c r="L1161" s="14">
        <f>Tabela2[[#This Row],[importadosFederal]]/100</f>
        <v>4.2000000000000003E-2</v>
      </c>
      <c r="M1161" s="14">
        <f>Tabela2[[#This Row],[nacionalFederal]]/100</f>
        <v>0.1308</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2" t="s">
        <v>1393</v>
      </c>
      <c r="D1162"/>
      <c r="E1162">
        <v>0</v>
      </c>
      <c r="F1162" s="32" t="s">
        <v>1394</v>
      </c>
      <c r="G1162">
        <v>7.06</v>
      </c>
      <c r="H1162">
        <v>15.94</v>
      </c>
      <c r="I1162">
        <v>17</v>
      </c>
      <c r="J1162">
        <v>0</v>
      </c>
      <c r="K1162" s="31">
        <f>SUM(Tabela2[[#This Row],[Tributação federal para nacionais]:[Tributação municipal]])</f>
        <v>0.4</v>
      </c>
      <c r="L1162" s="14">
        <f>Tabela2[[#This Row],[importadosFederal]]/100</f>
        <v>7.0599999999999996E-2</v>
      </c>
      <c r="M1162" s="14">
        <f>Tabela2[[#This Row],[nacionalFederal]]/100</f>
        <v>0.15939999999999999</v>
      </c>
      <c r="N1162" s="14">
        <f>Tabela2[[#This Row],[estadual]]/100</f>
        <v>0.17</v>
      </c>
      <c r="O1162" s="14">
        <f>Tabela2[[#This Row],[municipal]]/100</f>
        <v>0</v>
      </c>
      <c r="P1162" s="13" t="str">
        <f>LEFT(Tabela2[[#This Row],[Código]],2)</f>
        <v>17</v>
      </c>
    </row>
    <row r="1163" spans="2:16" x14ac:dyDescent="0.25">
      <c r="B1163" s="11" t="str">
        <f>LOOKUP(Tabela2[[#This Row],[RESUMO]],Tabela3[Grupo],Tabela3[Meus produtos])</f>
        <v>Não</v>
      </c>
      <c r="C1163" s="32" t="s">
        <v>1395</v>
      </c>
      <c r="D1163"/>
      <c r="E1163">
        <v>0</v>
      </c>
      <c r="F1163" s="32" t="s">
        <v>9</v>
      </c>
      <c r="G1163">
        <v>4.2</v>
      </c>
      <c r="H1163">
        <v>13.08</v>
      </c>
      <c r="I1163">
        <v>17</v>
      </c>
      <c r="J1163">
        <v>0</v>
      </c>
      <c r="K1163" s="31">
        <f>SUM(Tabela2[[#This Row],[Tributação federal para nacionais]:[Tributação municipal]])</f>
        <v>0.34279999999999999</v>
      </c>
      <c r="L1163" s="14">
        <f>Tabela2[[#This Row],[importadosFederal]]/100</f>
        <v>4.2000000000000003E-2</v>
      </c>
      <c r="M1163" s="14">
        <f>Tabela2[[#This Row],[nacionalFederal]]/100</f>
        <v>0.1308</v>
      </c>
      <c r="N1163" s="14">
        <f>Tabela2[[#This Row],[estadual]]/100</f>
        <v>0.17</v>
      </c>
      <c r="O1163" s="14">
        <f>Tabela2[[#This Row],[municipal]]/100</f>
        <v>0</v>
      </c>
      <c r="P1163" s="13" t="str">
        <f>LEFT(Tabela2[[#This Row],[Código]],2)</f>
        <v>17</v>
      </c>
    </row>
    <row r="1164" spans="2:16" x14ac:dyDescent="0.25">
      <c r="B1164" s="11" t="str">
        <f>LOOKUP(Tabela2[[#This Row],[RESUMO]],Tabela3[Grupo],Tabela3[Meus produtos])</f>
        <v>Não</v>
      </c>
      <c r="C1164" s="32" t="s">
        <v>1395</v>
      </c>
      <c r="D1164">
        <v>1</v>
      </c>
      <c r="E1164">
        <v>0</v>
      </c>
      <c r="F1164" s="32" t="s">
        <v>1396</v>
      </c>
      <c r="G1164">
        <v>13.45</v>
      </c>
      <c r="H1164">
        <v>24.73</v>
      </c>
      <c r="I1164">
        <v>17</v>
      </c>
      <c r="J1164">
        <v>0</v>
      </c>
      <c r="K1164" s="31">
        <f>SUM(Tabela2[[#This Row],[Tributação federal para nacionais]:[Tributação municipal]])</f>
        <v>0.55179999999999996</v>
      </c>
      <c r="L1164" s="14">
        <f>Tabela2[[#This Row],[importadosFederal]]/100</f>
        <v>0.13449999999999998</v>
      </c>
      <c r="M1164" s="14">
        <f>Tabela2[[#This Row],[nacionalFederal]]/100</f>
        <v>0.24729999999999999</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2" t="s">
        <v>1397</v>
      </c>
      <c r="D1165"/>
      <c r="E1165">
        <v>0</v>
      </c>
      <c r="F1165" s="32" t="s">
        <v>1398</v>
      </c>
      <c r="G1165">
        <v>4.2</v>
      </c>
      <c r="H1165">
        <v>15.48</v>
      </c>
      <c r="I1165">
        <v>17</v>
      </c>
      <c r="J1165">
        <v>0</v>
      </c>
      <c r="K1165" s="31">
        <f>SUM(Tabela2[[#This Row],[Tributação federal para nacionais]:[Tributação municipal]])</f>
        <v>0.36680000000000001</v>
      </c>
      <c r="L1165" s="14">
        <f>Tabela2[[#This Row],[importadosFederal]]/100</f>
        <v>4.2000000000000003E-2</v>
      </c>
      <c r="M1165" s="14">
        <f>Tabela2[[#This Row],[nacionalFederal]]/100</f>
        <v>0.15479999999999999</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2" t="s">
        <v>1399</v>
      </c>
      <c r="D1166"/>
      <c r="E1166">
        <v>0</v>
      </c>
      <c r="F1166" s="32" t="s">
        <v>9</v>
      </c>
      <c r="G1166">
        <v>4.2</v>
      </c>
      <c r="H1166">
        <v>15.48</v>
      </c>
      <c r="I1166">
        <v>17</v>
      </c>
      <c r="J1166">
        <v>0</v>
      </c>
      <c r="K1166" s="31">
        <f>SUM(Tabela2[[#This Row],[Tributação federal para nacionais]:[Tributação municipal]])</f>
        <v>0.36680000000000001</v>
      </c>
      <c r="L1166" s="14">
        <f>Tabela2[[#This Row],[importadosFederal]]/100</f>
        <v>4.2000000000000003E-2</v>
      </c>
      <c r="M1166" s="14">
        <f>Tabela2[[#This Row],[nacionalFederal]]/100</f>
        <v>0.15479999999999999</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2" t="s">
        <v>1400</v>
      </c>
      <c r="D1167"/>
      <c r="E1167">
        <v>0</v>
      </c>
      <c r="F1167" s="32" t="s">
        <v>17171</v>
      </c>
      <c r="G1167">
        <v>4.2</v>
      </c>
      <c r="H1167">
        <v>15.48</v>
      </c>
      <c r="I1167">
        <v>17</v>
      </c>
      <c r="J1167">
        <v>0</v>
      </c>
      <c r="K1167" s="31">
        <f>SUM(Tabela2[[#This Row],[Tributação federal para nacionais]:[Tributação municipal]])</f>
        <v>0.36680000000000001</v>
      </c>
      <c r="L1167" s="14">
        <f>Tabela2[[#This Row],[importadosFederal]]/100</f>
        <v>4.2000000000000003E-2</v>
      </c>
      <c r="M1167" s="14">
        <f>Tabela2[[#This Row],[nacionalFederal]]/100</f>
        <v>0.15479999999999999</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2" t="s">
        <v>1401</v>
      </c>
      <c r="D1168"/>
      <c r="E1168">
        <v>0</v>
      </c>
      <c r="F1168" s="32" t="s">
        <v>1402</v>
      </c>
      <c r="G1168">
        <v>4.2</v>
      </c>
      <c r="H1168">
        <v>15.48</v>
      </c>
      <c r="I1168">
        <v>17</v>
      </c>
      <c r="J1168">
        <v>0</v>
      </c>
      <c r="K1168" s="31">
        <f>SUM(Tabela2[[#This Row],[Tributação federal para nacionais]:[Tributação municipal]])</f>
        <v>0.36680000000000001</v>
      </c>
      <c r="L1168" s="14">
        <f>Tabela2[[#This Row],[importadosFederal]]/100</f>
        <v>4.2000000000000003E-2</v>
      </c>
      <c r="M1168" s="14">
        <f>Tabela2[[#This Row],[nacionalFederal]]/100</f>
        <v>0.15479999999999999</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2" t="s">
        <v>1403</v>
      </c>
      <c r="D1169"/>
      <c r="E1169">
        <v>0</v>
      </c>
      <c r="F1169" s="32" t="s">
        <v>78</v>
      </c>
      <c r="G1169">
        <v>7.89</v>
      </c>
      <c r="H1169">
        <v>19.170000000000002</v>
      </c>
      <c r="I1169">
        <v>17</v>
      </c>
      <c r="J1169">
        <v>0</v>
      </c>
      <c r="K1169" s="31">
        <f>SUM(Tabela2[[#This Row],[Tributação federal para nacionais]:[Tributação municipal]])</f>
        <v>0.44059999999999999</v>
      </c>
      <c r="L1169" s="14">
        <f>Tabela2[[#This Row],[importadosFederal]]/100</f>
        <v>7.8899999999999998E-2</v>
      </c>
      <c r="M1169" s="14">
        <f>Tabela2[[#This Row],[nacionalFederal]]/100</f>
        <v>0.19170000000000001</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2" t="s">
        <v>1404</v>
      </c>
      <c r="D1170"/>
      <c r="E1170">
        <v>0</v>
      </c>
      <c r="F1170" s="32" t="s">
        <v>1405</v>
      </c>
      <c r="G1170">
        <v>4.2</v>
      </c>
      <c r="H1170">
        <v>15.48</v>
      </c>
      <c r="I1170">
        <v>17</v>
      </c>
      <c r="J1170">
        <v>0</v>
      </c>
      <c r="K1170" s="31">
        <f>SUM(Tabela2[[#This Row],[Tributação federal para nacionais]:[Tributação municipal]])</f>
        <v>0.36680000000000001</v>
      </c>
      <c r="L1170" s="14">
        <f>Tabela2[[#This Row],[importadosFederal]]/100</f>
        <v>4.2000000000000003E-2</v>
      </c>
      <c r="M1170" s="14">
        <f>Tabela2[[#This Row],[nacionalFederal]]/100</f>
        <v>0.15479999999999999</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2" t="s">
        <v>1406</v>
      </c>
      <c r="D1171"/>
      <c r="E1171">
        <v>0</v>
      </c>
      <c r="F1171" s="32" t="s">
        <v>1407</v>
      </c>
      <c r="G1171">
        <v>4.2</v>
      </c>
      <c r="H1171">
        <v>15.48</v>
      </c>
      <c r="I1171">
        <v>17</v>
      </c>
      <c r="J1171">
        <v>0</v>
      </c>
      <c r="K1171" s="31">
        <f>SUM(Tabela2[[#This Row],[Tributação federal para nacionais]:[Tributação municipal]])</f>
        <v>0.36680000000000001</v>
      </c>
      <c r="L1171" s="14">
        <f>Tabela2[[#This Row],[importadosFederal]]/100</f>
        <v>4.2000000000000003E-2</v>
      </c>
      <c r="M1171" s="14">
        <f>Tabela2[[#This Row],[nacionalFederal]]/100</f>
        <v>0.15479999999999999</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2" t="s">
        <v>1408</v>
      </c>
      <c r="D1172"/>
      <c r="E1172">
        <v>0</v>
      </c>
      <c r="F1172" s="32" t="s">
        <v>1405</v>
      </c>
      <c r="G1172">
        <v>4.2</v>
      </c>
      <c r="H1172">
        <v>15.48</v>
      </c>
      <c r="I1172">
        <v>17</v>
      </c>
      <c r="J1172">
        <v>0</v>
      </c>
      <c r="K1172" s="31">
        <f>SUM(Tabela2[[#This Row],[Tributação federal para nacionais]:[Tributação municipal]])</f>
        <v>0.36680000000000001</v>
      </c>
      <c r="L1172" s="14">
        <f>Tabela2[[#This Row],[importadosFederal]]/100</f>
        <v>4.2000000000000003E-2</v>
      </c>
      <c r="M1172" s="14">
        <f>Tabela2[[#This Row],[nacionalFederal]]/100</f>
        <v>0.15479999999999999</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2" t="s">
        <v>1409</v>
      </c>
      <c r="D1173"/>
      <c r="E1173">
        <v>0</v>
      </c>
      <c r="F1173" s="32" t="s">
        <v>17172</v>
      </c>
      <c r="G1173">
        <v>4.2</v>
      </c>
      <c r="H1173">
        <v>15.48</v>
      </c>
      <c r="I1173">
        <v>17</v>
      </c>
      <c r="J1173">
        <v>0</v>
      </c>
      <c r="K1173" s="31">
        <f>SUM(Tabela2[[#This Row],[Tributação federal para nacionais]:[Tributação municipal]])</f>
        <v>0.36680000000000001</v>
      </c>
      <c r="L1173" s="14">
        <f>Tabela2[[#This Row],[importadosFederal]]/100</f>
        <v>4.2000000000000003E-2</v>
      </c>
      <c r="M1173" s="14">
        <f>Tabela2[[#This Row],[nacionalFederal]]/100</f>
        <v>0.15479999999999999</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2" t="s">
        <v>1410</v>
      </c>
      <c r="D1174"/>
      <c r="E1174">
        <v>0</v>
      </c>
      <c r="F1174" s="32" t="s">
        <v>17173</v>
      </c>
      <c r="G1174">
        <v>4.2</v>
      </c>
      <c r="H1174">
        <v>15.48</v>
      </c>
      <c r="I1174">
        <v>17</v>
      </c>
      <c r="J1174">
        <v>0</v>
      </c>
      <c r="K1174" s="31">
        <f>SUM(Tabela2[[#This Row],[Tributação federal para nacionais]:[Tributação municipal]])</f>
        <v>0.36680000000000001</v>
      </c>
      <c r="L1174" s="14">
        <f>Tabela2[[#This Row],[importadosFederal]]/100</f>
        <v>4.2000000000000003E-2</v>
      </c>
      <c r="M1174" s="14">
        <f>Tabela2[[#This Row],[nacionalFederal]]/100</f>
        <v>0.15479999999999999</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2" t="s">
        <v>1411</v>
      </c>
      <c r="D1175"/>
      <c r="E1175">
        <v>0</v>
      </c>
      <c r="F1175" s="32" t="s">
        <v>17174</v>
      </c>
      <c r="G1175">
        <v>4.2</v>
      </c>
      <c r="H1175">
        <v>15.48</v>
      </c>
      <c r="I1175">
        <v>17</v>
      </c>
      <c r="J1175">
        <v>0</v>
      </c>
      <c r="K1175" s="31">
        <f>SUM(Tabela2[[#This Row],[Tributação federal para nacionais]:[Tributação municipal]])</f>
        <v>0.36680000000000001</v>
      </c>
      <c r="L1175" s="14">
        <f>Tabela2[[#This Row],[importadosFederal]]/100</f>
        <v>4.2000000000000003E-2</v>
      </c>
      <c r="M1175" s="14">
        <f>Tabela2[[#This Row],[nacionalFederal]]/100</f>
        <v>0.15479999999999999</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2" t="s">
        <v>1412</v>
      </c>
      <c r="D1176"/>
      <c r="E1176">
        <v>0</v>
      </c>
      <c r="F1176" s="32" t="s">
        <v>17175</v>
      </c>
      <c r="G1176">
        <v>7.89</v>
      </c>
      <c r="H1176">
        <v>19.170000000000002</v>
      </c>
      <c r="I1176">
        <v>17</v>
      </c>
      <c r="J1176">
        <v>0</v>
      </c>
      <c r="K1176" s="31">
        <f>SUM(Tabela2[[#This Row],[Tributação federal para nacionais]:[Tributação municipal]])</f>
        <v>0.44059999999999999</v>
      </c>
      <c r="L1176" s="14">
        <f>Tabela2[[#This Row],[importadosFederal]]/100</f>
        <v>7.8899999999999998E-2</v>
      </c>
      <c r="M1176" s="14">
        <f>Tabela2[[#This Row],[nacionalFederal]]/100</f>
        <v>0.19170000000000001</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2" t="s">
        <v>1413</v>
      </c>
      <c r="D1177"/>
      <c r="E1177">
        <v>0</v>
      </c>
      <c r="F1177" s="32" t="s">
        <v>1414</v>
      </c>
      <c r="G1177">
        <v>17.14</v>
      </c>
      <c r="H1177">
        <v>28.42</v>
      </c>
      <c r="I1177">
        <v>17</v>
      </c>
      <c r="J1177">
        <v>0</v>
      </c>
      <c r="K1177" s="31">
        <f>SUM(Tabela2[[#This Row],[Tributação federal para nacionais]:[Tributação municipal]])</f>
        <v>0.62560000000000004</v>
      </c>
      <c r="L1177" s="14">
        <f>Tabela2[[#This Row],[importadosFederal]]/100</f>
        <v>0.1714</v>
      </c>
      <c r="M1177" s="14">
        <f>Tabela2[[#This Row],[nacionalFederal]]/100</f>
        <v>0.28420000000000001</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2" t="s">
        <v>1415</v>
      </c>
      <c r="D1178"/>
      <c r="E1178">
        <v>0</v>
      </c>
      <c r="F1178" s="32" t="s">
        <v>13</v>
      </c>
      <c r="G1178">
        <v>17.14</v>
      </c>
      <c r="H1178">
        <v>28.42</v>
      </c>
      <c r="I1178">
        <v>17</v>
      </c>
      <c r="J1178">
        <v>0</v>
      </c>
      <c r="K1178" s="31">
        <f>SUM(Tabela2[[#This Row],[Tributação federal para nacionais]:[Tributação municipal]])</f>
        <v>0.62560000000000004</v>
      </c>
      <c r="L1178" s="14">
        <f>Tabela2[[#This Row],[importadosFederal]]/100</f>
        <v>0.1714</v>
      </c>
      <c r="M1178" s="14">
        <f>Tabela2[[#This Row],[nacionalFederal]]/100</f>
        <v>0.28420000000000001</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2" t="s">
        <v>1416</v>
      </c>
      <c r="D1179"/>
      <c r="E1179">
        <v>0</v>
      </c>
      <c r="F1179" s="32" t="s">
        <v>1417</v>
      </c>
      <c r="G1179">
        <v>15.21</v>
      </c>
      <c r="H1179">
        <v>21.98</v>
      </c>
      <c r="I1179">
        <v>17</v>
      </c>
      <c r="J1179">
        <v>0</v>
      </c>
      <c r="K1179" s="31">
        <f>SUM(Tabela2[[#This Row],[Tributação federal para nacionais]:[Tributação municipal]])</f>
        <v>0.54190000000000005</v>
      </c>
      <c r="L1179" s="14">
        <f>Tabela2[[#This Row],[importadosFederal]]/100</f>
        <v>0.15210000000000001</v>
      </c>
      <c r="M1179" s="14">
        <f>Tabela2[[#This Row],[nacionalFederal]]/100</f>
        <v>0.2198</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2" t="s">
        <v>1418</v>
      </c>
      <c r="D1180"/>
      <c r="E1180">
        <v>0</v>
      </c>
      <c r="F1180" s="32" t="s">
        <v>1419</v>
      </c>
      <c r="G1180">
        <v>16.07</v>
      </c>
      <c r="H1180">
        <v>25.84</v>
      </c>
      <c r="I1180">
        <v>17</v>
      </c>
      <c r="J1180">
        <v>0</v>
      </c>
      <c r="K1180" s="31">
        <f>SUM(Tabela2[[#This Row],[Tributação federal para nacionais]:[Tributação municipal]])</f>
        <v>0.58910000000000007</v>
      </c>
      <c r="L1180" s="14">
        <f>Tabela2[[#This Row],[importadosFederal]]/100</f>
        <v>0.16070000000000001</v>
      </c>
      <c r="M1180" s="14">
        <f>Tabela2[[#This Row],[nacionalFederal]]/100</f>
        <v>0.25840000000000002</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2" t="s">
        <v>1420</v>
      </c>
      <c r="D1181"/>
      <c r="E1181">
        <v>0</v>
      </c>
      <c r="F1181" s="32" t="s">
        <v>1421</v>
      </c>
      <c r="G1181">
        <v>15.69</v>
      </c>
      <c r="H1181">
        <v>24.12</v>
      </c>
      <c r="I1181">
        <v>17</v>
      </c>
      <c r="J1181">
        <v>0</v>
      </c>
      <c r="K1181" s="31">
        <f>SUM(Tabela2[[#This Row],[Tributação federal para nacionais]:[Tributação municipal]])</f>
        <v>0.56810000000000005</v>
      </c>
      <c r="L1181" s="14">
        <f>Tabela2[[#This Row],[importadosFederal]]/100</f>
        <v>0.15689999999999998</v>
      </c>
      <c r="M1181" s="14">
        <f>Tabela2[[#This Row],[nacionalFederal]]/100</f>
        <v>0.2412</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2" t="s">
        <v>1422</v>
      </c>
      <c r="D1182"/>
      <c r="E1182">
        <v>0</v>
      </c>
      <c r="F1182" s="32" t="s">
        <v>17</v>
      </c>
      <c r="G1182">
        <v>15.69</v>
      </c>
      <c r="H1182">
        <v>24.12</v>
      </c>
      <c r="I1182">
        <v>17</v>
      </c>
      <c r="J1182">
        <v>0</v>
      </c>
      <c r="K1182" s="31">
        <f>SUM(Tabela2[[#This Row],[Tributação federal para nacionais]:[Tributação municipal]])</f>
        <v>0.56810000000000005</v>
      </c>
      <c r="L1182" s="14">
        <f>Tabela2[[#This Row],[importadosFederal]]/100</f>
        <v>0.15689999999999998</v>
      </c>
      <c r="M1182" s="14">
        <f>Tabela2[[#This Row],[nacionalFederal]]/100</f>
        <v>0.2412</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2" t="s">
        <v>1423</v>
      </c>
      <c r="D1183"/>
      <c r="E1183">
        <v>0</v>
      </c>
      <c r="F1183" s="32" t="s">
        <v>1424</v>
      </c>
      <c r="G1183">
        <v>4.2</v>
      </c>
      <c r="H1183">
        <v>11.84</v>
      </c>
      <c r="I1183">
        <v>17</v>
      </c>
      <c r="J1183">
        <v>0</v>
      </c>
      <c r="K1183" s="31">
        <f>SUM(Tabela2[[#This Row],[Tributação federal para nacionais]:[Tributação municipal]])</f>
        <v>0.33040000000000003</v>
      </c>
      <c r="L1183" s="14">
        <f>Tabela2[[#This Row],[importadosFederal]]/100</f>
        <v>4.2000000000000003E-2</v>
      </c>
      <c r="M1183" s="14">
        <f>Tabela2[[#This Row],[nacionalFederal]]/100</f>
        <v>0.11840000000000001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2" t="s">
        <v>1423</v>
      </c>
      <c r="D1184">
        <v>1</v>
      </c>
      <c r="E1184">
        <v>0</v>
      </c>
      <c r="F1184" s="32" t="s">
        <v>1425</v>
      </c>
      <c r="G1184">
        <v>13.45</v>
      </c>
      <c r="H1184">
        <v>21.09</v>
      </c>
      <c r="I1184">
        <v>17</v>
      </c>
      <c r="J1184">
        <v>0</v>
      </c>
      <c r="K1184" s="31">
        <f>SUM(Tabela2[[#This Row],[Tributação federal para nacionais]:[Tributação municipal]])</f>
        <v>0.51539999999999997</v>
      </c>
      <c r="L1184" s="14">
        <f>Tabela2[[#This Row],[importadosFederal]]/100</f>
        <v>0.13449999999999998</v>
      </c>
      <c r="M1184" s="14">
        <f>Tabela2[[#This Row],[nacionalFederal]]/100</f>
        <v>0.2109</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2" t="s">
        <v>1426</v>
      </c>
      <c r="D1185"/>
      <c r="E1185">
        <v>0</v>
      </c>
      <c r="F1185" s="32" t="s">
        <v>1427</v>
      </c>
      <c r="G1185">
        <v>13.45</v>
      </c>
      <c r="H1185">
        <v>21.09</v>
      </c>
      <c r="I1185">
        <v>17</v>
      </c>
      <c r="J1185">
        <v>0</v>
      </c>
      <c r="K1185" s="31">
        <f>SUM(Tabela2[[#This Row],[Tributação federal para nacionais]:[Tributação municipal]])</f>
        <v>0.51539999999999997</v>
      </c>
      <c r="L1185" s="14">
        <f>Tabela2[[#This Row],[importadosFederal]]/100</f>
        <v>0.13449999999999998</v>
      </c>
      <c r="M1185" s="14">
        <f>Tabela2[[#This Row],[nacionalFederal]]/100</f>
        <v>0.2109</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2" t="s">
        <v>1428</v>
      </c>
      <c r="D1186"/>
      <c r="E1186">
        <v>0</v>
      </c>
      <c r="F1186" s="32" t="s">
        <v>1429</v>
      </c>
      <c r="G1186">
        <v>13.45</v>
      </c>
      <c r="H1186">
        <v>22.35</v>
      </c>
      <c r="I1186">
        <v>17</v>
      </c>
      <c r="J1186">
        <v>0</v>
      </c>
      <c r="K1186" s="31">
        <f>SUM(Tabela2[[#This Row],[Tributação federal para nacionais]:[Tributação municipal]])</f>
        <v>0.52800000000000002</v>
      </c>
      <c r="L1186" s="14">
        <f>Tabela2[[#This Row],[importadosFederal]]/100</f>
        <v>0.13449999999999998</v>
      </c>
      <c r="M1186" s="14">
        <f>Tabela2[[#This Row],[nacionalFederal]]/100</f>
        <v>0.2235</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2" t="s">
        <v>1430</v>
      </c>
      <c r="D1187"/>
      <c r="E1187">
        <v>0</v>
      </c>
      <c r="F1187" s="32" t="s">
        <v>1431</v>
      </c>
      <c r="G1187">
        <v>13.45</v>
      </c>
      <c r="H1187">
        <v>22.35</v>
      </c>
      <c r="I1187">
        <v>17</v>
      </c>
      <c r="J1187">
        <v>0</v>
      </c>
      <c r="K1187" s="31">
        <f>SUM(Tabela2[[#This Row],[Tributação federal para nacionais]:[Tributação municipal]])</f>
        <v>0.52800000000000002</v>
      </c>
      <c r="L1187" s="14">
        <f>Tabela2[[#This Row],[importadosFederal]]/100</f>
        <v>0.13449999999999998</v>
      </c>
      <c r="M1187" s="14">
        <f>Tabela2[[#This Row],[nacionalFederal]]/100</f>
        <v>0.2235</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2" t="s">
        <v>1432</v>
      </c>
      <c r="D1188"/>
      <c r="E1188">
        <v>0</v>
      </c>
      <c r="F1188" s="32" t="s">
        <v>1433</v>
      </c>
      <c r="G1188">
        <v>13.45</v>
      </c>
      <c r="H1188">
        <v>22.35</v>
      </c>
      <c r="I1188">
        <v>17</v>
      </c>
      <c r="J1188">
        <v>0</v>
      </c>
      <c r="K1188" s="31">
        <f>SUM(Tabela2[[#This Row],[Tributação federal para nacionais]:[Tributação municipal]])</f>
        <v>0.52800000000000002</v>
      </c>
      <c r="L1188" s="14">
        <f>Tabela2[[#This Row],[importadosFederal]]/100</f>
        <v>0.13449999999999998</v>
      </c>
      <c r="M1188" s="14">
        <f>Tabela2[[#This Row],[nacionalFederal]]/100</f>
        <v>0.2235</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2" t="s">
        <v>1434</v>
      </c>
      <c r="D1189"/>
      <c r="E1189">
        <v>0</v>
      </c>
      <c r="F1189" s="32" t="s">
        <v>1435</v>
      </c>
      <c r="G1189">
        <v>13.45</v>
      </c>
      <c r="H1189">
        <v>23.56</v>
      </c>
      <c r="I1189">
        <v>17</v>
      </c>
      <c r="J1189">
        <v>0</v>
      </c>
      <c r="K1189" s="31">
        <f>SUM(Tabela2[[#This Row],[Tributação federal para nacionais]:[Tributação municipal]])</f>
        <v>0.54010000000000002</v>
      </c>
      <c r="L1189" s="14">
        <f>Tabela2[[#This Row],[importadosFederal]]/100</f>
        <v>0.13449999999999998</v>
      </c>
      <c r="M1189" s="14">
        <f>Tabela2[[#This Row],[nacionalFederal]]/100</f>
        <v>0.23559999999999998</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2" t="s">
        <v>1436</v>
      </c>
      <c r="D1190"/>
      <c r="E1190">
        <v>0</v>
      </c>
      <c r="F1190" s="32" t="s">
        <v>1437</v>
      </c>
      <c r="G1190">
        <v>13.45</v>
      </c>
      <c r="H1190">
        <v>29.3</v>
      </c>
      <c r="I1190">
        <v>17</v>
      </c>
      <c r="J1190">
        <v>0</v>
      </c>
      <c r="K1190" s="31">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2" t="s">
        <v>1438</v>
      </c>
      <c r="D1191"/>
      <c r="E1191">
        <v>0</v>
      </c>
      <c r="F1191" s="32" t="s">
        <v>1439</v>
      </c>
      <c r="G1191">
        <v>13.45</v>
      </c>
      <c r="H1191">
        <v>29.3</v>
      </c>
      <c r="I1191">
        <v>17</v>
      </c>
      <c r="J1191">
        <v>0</v>
      </c>
      <c r="K1191" s="31">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2" t="s">
        <v>1440</v>
      </c>
      <c r="D1192"/>
      <c r="E1192">
        <v>0</v>
      </c>
      <c r="F1192" s="32" t="s">
        <v>1441</v>
      </c>
      <c r="G1192">
        <v>18.21</v>
      </c>
      <c r="H1192">
        <v>35.479999999999997</v>
      </c>
      <c r="I1192">
        <v>17</v>
      </c>
      <c r="J1192">
        <v>0</v>
      </c>
      <c r="K1192" s="31">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2" t="s">
        <v>1442</v>
      </c>
      <c r="D1193"/>
      <c r="E1193">
        <v>0</v>
      </c>
      <c r="F1193" s="32" t="s">
        <v>1443</v>
      </c>
      <c r="G1193">
        <v>18.21</v>
      </c>
      <c r="H1193">
        <v>35.479999999999997</v>
      </c>
      <c r="I1193">
        <v>17</v>
      </c>
      <c r="J1193">
        <v>0</v>
      </c>
      <c r="K1193" s="31">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2" t="s">
        <v>1444</v>
      </c>
      <c r="D1194"/>
      <c r="E1194">
        <v>0</v>
      </c>
      <c r="F1194" s="32" t="s">
        <v>1441</v>
      </c>
      <c r="G1194">
        <v>18.21</v>
      </c>
      <c r="H1194">
        <v>35.479999999999997</v>
      </c>
      <c r="I1194">
        <v>17</v>
      </c>
      <c r="J1194">
        <v>0</v>
      </c>
      <c r="K1194" s="31">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2" t="s">
        <v>1445</v>
      </c>
      <c r="D1195"/>
      <c r="E1195">
        <v>0</v>
      </c>
      <c r="F1195" s="32" t="s">
        <v>1443</v>
      </c>
      <c r="G1195">
        <v>18.21</v>
      </c>
      <c r="H1195">
        <v>35.479999999999997</v>
      </c>
      <c r="I1195">
        <v>17</v>
      </c>
      <c r="J1195">
        <v>0</v>
      </c>
      <c r="K1195" s="31">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2" t="s">
        <v>1446</v>
      </c>
      <c r="D1196"/>
      <c r="E1196">
        <v>0</v>
      </c>
      <c r="F1196" s="32" t="s">
        <v>13</v>
      </c>
      <c r="G1196">
        <v>18.21</v>
      </c>
      <c r="H1196">
        <v>35.479999999999997</v>
      </c>
      <c r="I1196">
        <v>17</v>
      </c>
      <c r="J1196">
        <v>0</v>
      </c>
      <c r="K1196" s="31">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2" t="s">
        <v>1446</v>
      </c>
      <c r="D1197">
        <v>1</v>
      </c>
      <c r="E1197">
        <v>0</v>
      </c>
      <c r="F1197" s="32" t="s">
        <v>1447</v>
      </c>
      <c r="G1197">
        <v>13.45</v>
      </c>
      <c r="H1197">
        <v>26.96</v>
      </c>
      <c r="I1197">
        <v>17</v>
      </c>
      <c r="J1197">
        <v>0</v>
      </c>
      <c r="K1197" s="31">
        <f>SUM(Tabela2[[#This Row],[Tributação federal para nacionais]:[Tributação municipal]])</f>
        <v>0.57410000000000005</v>
      </c>
      <c r="L1197" s="14">
        <f>Tabela2[[#This Row],[importadosFederal]]/100</f>
        <v>0.13449999999999998</v>
      </c>
      <c r="M1197" s="14">
        <f>Tabela2[[#This Row],[nacionalFederal]]/100</f>
        <v>0.26960000000000001</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2" t="s">
        <v>1448</v>
      </c>
      <c r="D1198"/>
      <c r="E1198">
        <v>0</v>
      </c>
      <c r="F1198" s="32" t="s">
        <v>1449</v>
      </c>
      <c r="G1198">
        <v>4.2</v>
      </c>
      <c r="H1198">
        <v>18.59</v>
      </c>
      <c r="I1198">
        <v>17</v>
      </c>
      <c r="J1198">
        <v>0</v>
      </c>
      <c r="K1198" s="31">
        <f>SUM(Tabela2[[#This Row],[Tributação federal para nacionais]:[Tributação municipal]])</f>
        <v>0.39790000000000003</v>
      </c>
      <c r="L1198" s="14">
        <f>Tabela2[[#This Row],[importadosFederal]]/100</f>
        <v>4.2000000000000003E-2</v>
      </c>
      <c r="M1198" s="14">
        <f>Tabela2[[#This Row],[nacionalFederal]]/100</f>
        <v>0.18590000000000001</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2" t="s">
        <v>1450</v>
      </c>
      <c r="D1199"/>
      <c r="E1199">
        <v>0</v>
      </c>
      <c r="F1199" s="32" t="s">
        <v>1451</v>
      </c>
      <c r="G1199">
        <v>4.2</v>
      </c>
      <c r="H1199">
        <v>20.05</v>
      </c>
      <c r="I1199">
        <v>17</v>
      </c>
      <c r="J1199">
        <v>0</v>
      </c>
      <c r="K1199" s="31">
        <f>SUM(Tabela2[[#This Row],[Tributação federal para nacionais]:[Tributação municipal]])</f>
        <v>0.41250000000000003</v>
      </c>
      <c r="L1199" s="14">
        <f>Tabela2[[#This Row],[importadosFederal]]/100</f>
        <v>4.2000000000000003E-2</v>
      </c>
      <c r="M1199" s="14">
        <f>Tabela2[[#This Row],[nacionalFederal]]/100</f>
        <v>0.20050000000000001</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2" t="s">
        <v>1452</v>
      </c>
      <c r="D1200"/>
      <c r="E1200">
        <v>0</v>
      </c>
      <c r="F1200" s="32" t="s">
        <v>1453</v>
      </c>
      <c r="G1200">
        <v>4.2</v>
      </c>
      <c r="H1200">
        <v>20.05</v>
      </c>
      <c r="I1200">
        <v>17</v>
      </c>
      <c r="J1200">
        <v>0</v>
      </c>
      <c r="K1200" s="31">
        <f>SUM(Tabela2[[#This Row],[Tributação federal para nacionais]:[Tributação municipal]])</f>
        <v>0.41250000000000003</v>
      </c>
      <c r="L1200" s="14">
        <f>Tabela2[[#This Row],[importadosFederal]]/100</f>
        <v>4.2000000000000003E-2</v>
      </c>
      <c r="M1200" s="14">
        <f>Tabela2[[#This Row],[nacionalFederal]]/100</f>
        <v>0.20050000000000001</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2" t="s">
        <v>1454</v>
      </c>
      <c r="D1201"/>
      <c r="E1201">
        <v>0</v>
      </c>
      <c r="F1201" s="32" t="s">
        <v>78</v>
      </c>
      <c r="G1201">
        <v>4.2</v>
      </c>
      <c r="H1201">
        <v>20.05</v>
      </c>
      <c r="I1201">
        <v>17</v>
      </c>
      <c r="J1201">
        <v>0</v>
      </c>
      <c r="K1201" s="31">
        <f>SUM(Tabela2[[#This Row],[Tributação federal para nacionais]:[Tributação municipal]])</f>
        <v>0.41250000000000003</v>
      </c>
      <c r="L1201" s="14">
        <f>Tabela2[[#This Row],[importadosFederal]]/100</f>
        <v>4.2000000000000003E-2</v>
      </c>
      <c r="M1201" s="14">
        <f>Tabela2[[#This Row],[nacionalFederal]]/100</f>
        <v>0.20050000000000001</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2" t="s">
        <v>1455</v>
      </c>
      <c r="D1202"/>
      <c r="E1202">
        <v>0</v>
      </c>
      <c r="F1202" s="32" t="s">
        <v>1456</v>
      </c>
      <c r="G1202">
        <v>13.45</v>
      </c>
      <c r="H1202">
        <v>26.33</v>
      </c>
      <c r="I1202">
        <v>17</v>
      </c>
      <c r="J1202">
        <v>0</v>
      </c>
      <c r="K1202" s="31">
        <f>SUM(Tabela2[[#This Row],[Tributação federal para nacionais]:[Tributação municipal]])</f>
        <v>0.56779999999999997</v>
      </c>
      <c r="L1202" s="14">
        <f>Tabela2[[#This Row],[importadosFederal]]/100</f>
        <v>0.13449999999999998</v>
      </c>
      <c r="M1202" s="14">
        <f>Tabela2[[#This Row],[nacionalFederal]]/100</f>
        <v>0.26329999999999998</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2" t="s">
        <v>1455</v>
      </c>
      <c r="D1203">
        <v>1</v>
      </c>
      <c r="E1203">
        <v>0</v>
      </c>
      <c r="F1203" s="32" t="s">
        <v>1457</v>
      </c>
      <c r="G1203">
        <v>13.45</v>
      </c>
      <c r="H1203">
        <v>23.56</v>
      </c>
      <c r="I1203">
        <v>17</v>
      </c>
      <c r="J1203">
        <v>0</v>
      </c>
      <c r="K1203" s="31">
        <f>SUM(Tabela2[[#This Row],[Tributação federal para nacionais]:[Tributação municipal]])</f>
        <v>0.54010000000000002</v>
      </c>
      <c r="L1203" s="14">
        <f>Tabela2[[#This Row],[importadosFederal]]/100</f>
        <v>0.13449999999999998</v>
      </c>
      <c r="M1203" s="14">
        <f>Tabela2[[#This Row],[nacionalFederal]]/100</f>
        <v>0.23559999999999998</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2" t="s">
        <v>1458</v>
      </c>
      <c r="D1204"/>
      <c r="E1204">
        <v>0</v>
      </c>
      <c r="F1204" s="32" t="s">
        <v>1459</v>
      </c>
      <c r="G1204">
        <v>13.45</v>
      </c>
      <c r="H1204">
        <v>26.33</v>
      </c>
      <c r="I1204">
        <v>17</v>
      </c>
      <c r="J1204">
        <v>0</v>
      </c>
      <c r="K1204" s="31">
        <f>SUM(Tabela2[[#This Row],[Tributação federal para nacionais]:[Tributação municipal]])</f>
        <v>0.56779999999999997</v>
      </c>
      <c r="L1204" s="14">
        <f>Tabela2[[#This Row],[importadosFederal]]/100</f>
        <v>0.13449999999999998</v>
      </c>
      <c r="M1204" s="14">
        <f>Tabela2[[#This Row],[nacionalFederal]]/100</f>
        <v>0.26329999999999998</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2" t="s">
        <v>1460</v>
      </c>
      <c r="D1205"/>
      <c r="E1205">
        <v>0</v>
      </c>
      <c r="F1205" s="32" t="s">
        <v>1461</v>
      </c>
      <c r="G1205">
        <v>13.45</v>
      </c>
      <c r="H1205">
        <v>27.84</v>
      </c>
      <c r="I1205">
        <v>17</v>
      </c>
      <c r="J1205">
        <v>0</v>
      </c>
      <c r="K1205" s="31">
        <f>SUM(Tabela2[[#This Row],[Tributação federal para nacionais]:[Tributação municipal]])</f>
        <v>0.58289999999999997</v>
      </c>
      <c r="L1205" s="14">
        <f>Tabela2[[#This Row],[importadosFederal]]/100</f>
        <v>0.13449999999999998</v>
      </c>
      <c r="M1205" s="14">
        <f>Tabela2[[#This Row],[nacionalFederal]]/100</f>
        <v>0.27839999999999998</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2" t="s">
        <v>1462</v>
      </c>
      <c r="D1206"/>
      <c r="E1206">
        <v>0</v>
      </c>
      <c r="F1206" s="32" t="s">
        <v>17</v>
      </c>
      <c r="G1206">
        <v>13.45</v>
      </c>
      <c r="H1206">
        <v>27.84</v>
      </c>
      <c r="I1206">
        <v>17</v>
      </c>
      <c r="J1206">
        <v>0</v>
      </c>
      <c r="K1206" s="31">
        <f>SUM(Tabela2[[#This Row],[Tributação federal para nacionais]:[Tributação municipal]])</f>
        <v>0.58289999999999997</v>
      </c>
      <c r="L1206" s="14">
        <f>Tabela2[[#This Row],[importadosFederal]]/100</f>
        <v>0.13449999999999998</v>
      </c>
      <c r="M1206" s="14">
        <f>Tabela2[[#This Row],[nacionalFederal]]/100</f>
        <v>0.27839999999999998</v>
      </c>
      <c r="N1206" s="14">
        <f>Tabela2[[#This Row],[estadual]]/100</f>
        <v>0.17</v>
      </c>
      <c r="O1206" s="14">
        <f>Tabela2[[#This Row],[municipal]]/100</f>
        <v>0</v>
      </c>
      <c r="P1206" s="13" t="str">
        <f>LEFT(Tabela2[[#This Row],[Código]],2)</f>
        <v>19</v>
      </c>
    </row>
    <row r="1207" spans="2:16" x14ac:dyDescent="0.25">
      <c r="B1207" s="11" t="str">
        <f>LOOKUP(Tabela2[[#This Row],[RESUMO]],Tabela3[Grupo],Tabela3[Meus produtos])</f>
        <v>Não</v>
      </c>
      <c r="C1207" s="32" t="s">
        <v>1463</v>
      </c>
      <c r="D1207"/>
      <c r="E1207">
        <v>0</v>
      </c>
      <c r="F1207" s="32" t="s">
        <v>1464</v>
      </c>
      <c r="G1207">
        <v>4.2</v>
      </c>
      <c r="H1207">
        <v>13.35</v>
      </c>
      <c r="I1207">
        <v>17</v>
      </c>
      <c r="J1207">
        <v>0</v>
      </c>
      <c r="K1207" s="31">
        <f>SUM(Tabela2[[#This Row],[Tributação federal para nacionais]:[Tributação municipal]])</f>
        <v>0.34550000000000003</v>
      </c>
      <c r="L1207" s="14">
        <f>Tabela2[[#This Row],[importadosFederal]]/100</f>
        <v>4.2000000000000003E-2</v>
      </c>
      <c r="M1207" s="14">
        <f>Tabela2[[#This Row],[nacionalFederal]]/100</f>
        <v>0.13350000000000001</v>
      </c>
      <c r="N1207" s="14">
        <f>Tabela2[[#This Row],[estadual]]/100</f>
        <v>0.17</v>
      </c>
      <c r="O1207" s="14">
        <f>Tabela2[[#This Row],[municipal]]/100</f>
        <v>0</v>
      </c>
      <c r="P1207" s="13" t="str">
        <f>LEFT(Tabela2[[#This Row],[Código]],2)</f>
        <v>19</v>
      </c>
    </row>
    <row r="1208" spans="2:16" x14ac:dyDescent="0.25">
      <c r="B1208" s="11" t="str">
        <f>LOOKUP(Tabela2[[#This Row],[RESUMO]],Tabela3[Grupo],Tabela3[Meus produtos])</f>
        <v>Não</v>
      </c>
      <c r="C1208" s="32" t="s">
        <v>1465</v>
      </c>
      <c r="D1208"/>
      <c r="E1208">
        <v>0</v>
      </c>
      <c r="F1208" s="32" t="s">
        <v>66</v>
      </c>
      <c r="G1208">
        <v>4.2</v>
      </c>
      <c r="H1208">
        <v>13.35</v>
      </c>
      <c r="I1208">
        <v>17</v>
      </c>
      <c r="J1208">
        <v>0</v>
      </c>
      <c r="K1208" s="31">
        <f>SUM(Tabela2[[#This Row],[Tributação federal para nacionais]:[Tributação municipal]])</f>
        <v>0.34550000000000003</v>
      </c>
      <c r="L1208" s="14">
        <f>Tabela2[[#This Row],[importadosFederal]]/100</f>
        <v>4.2000000000000003E-2</v>
      </c>
      <c r="M1208" s="14">
        <f>Tabela2[[#This Row],[nacionalFederal]]/100</f>
        <v>0.13350000000000001</v>
      </c>
      <c r="N1208" s="14">
        <f>Tabela2[[#This Row],[estadual]]/100</f>
        <v>0.17</v>
      </c>
      <c r="O1208" s="14">
        <f>Tabela2[[#This Row],[municipal]]/100</f>
        <v>0</v>
      </c>
      <c r="P1208" s="13" t="str">
        <f>LEFT(Tabela2[[#This Row],[Código]],2)</f>
        <v>19</v>
      </c>
    </row>
    <row r="1209" spans="2:16" x14ac:dyDescent="0.25">
      <c r="B1209" s="11" t="str">
        <f>LOOKUP(Tabela2[[#This Row],[RESUMO]],Tabela3[Grupo],Tabela3[Meus produtos])</f>
        <v>Não</v>
      </c>
      <c r="C1209" s="32" t="s">
        <v>1466</v>
      </c>
      <c r="D1209"/>
      <c r="E1209">
        <v>0</v>
      </c>
      <c r="F1209" s="32" t="s">
        <v>17176</v>
      </c>
      <c r="G1209">
        <v>4.2</v>
      </c>
      <c r="H1209">
        <v>13.35</v>
      </c>
      <c r="I1209">
        <v>17</v>
      </c>
      <c r="J1209">
        <v>0</v>
      </c>
      <c r="K1209" s="31">
        <f>SUM(Tabela2[[#This Row],[Tributação federal para nacionais]:[Tributação municipal]])</f>
        <v>0.34550000000000003</v>
      </c>
      <c r="L1209" s="14">
        <f>Tabela2[[#This Row],[importadosFederal]]/100</f>
        <v>4.2000000000000003E-2</v>
      </c>
      <c r="M1209" s="14">
        <f>Tabela2[[#This Row],[nacionalFederal]]/100</f>
        <v>0.13350000000000001</v>
      </c>
      <c r="N1209" s="14">
        <f>Tabela2[[#This Row],[estadual]]/100</f>
        <v>0.17</v>
      </c>
      <c r="O1209" s="14">
        <f>Tabela2[[#This Row],[municipal]]/100</f>
        <v>0</v>
      </c>
      <c r="P1209" s="13" t="str">
        <f>LEFT(Tabela2[[#This Row],[Código]],2)</f>
        <v>19</v>
      </c>
    </row>
    <row r="1210" spans="2:16" x14ac:dyDescent="0.25">
      <c r="B1210" s="11" t="str">
        <f>LOOKUP(Tabela2[[#This Row],[RESUMO]],Tabela3[Grupo],Tabela3[Meus produtos])</f>
        <v>Não</v>
      </c>
      <c r="C1210" s="32" t="s">
        <v>1467</v>
      </c>
      <c r="D1210"/>
      <c r="E1210">
        <v>0</v>
      </c>
      <c r="F1210" s="32" t="s">
        <v>1468</v>
      </c>
      <c r="G1210">
        <v>4.2</v>
      </c>
      <c r="H1210">
        <v>13.35</v>
      </c>
      <c r="I1210">
        <v>17</v>
      </c>
      <c r="J1210">
        <v>0</v>
      </c>
      <c r="K1210" s="31">
        <f>SUM(Tabela2[[#This Row],[Tributação federal para nacionais]:[Tributação municipal]])</f>
        <v>0.34550000000000003</v>
      </c>
      <c r="L1210" s="14">
        <f>Tabela2[[#This Row],[importadosFederal]]/100</f>
        <v>4.2000000000000003E-2</v>
      </c>
      <c r="M1210" s="14">
        <f>Tabela2[[#This Row],[nacionalFederal]]/100</f>
        <v>0.13350000000000001</v>
      </c>
      <c r="N1210" s="14">
        <f>Tabela2[[#This Row],[estadual]]/100</f>
        <v>0.17</v>
      </c>
      <c r="O1210" s="14">
        <f>Tabela2[[#This Row],[municipal]]/100</f>
        <v>0</v>
      </c>
      <c r="P1210" s="13" t="str">
        <f>LEFT(Tabela2[[#This Row],[Código]],2)</f>
        <v>19</v>
      </c>
    </row>
    <row r="1211" spans="2:16" x14ac:dyDescent="0.25">
      <c r="B1211" s="11" t="str">
        <f>LOOKUP(Tabela2[[#This Row],[RESUMO]],Tabela3[Grupo],Tabela3[Meus produtos])</f>
        <v>Não</v>
      </c>
      <c r="C1211" s="32" t="s">
        <v>1469</v>
      </c>
      <c r="D1211"/>
      <c r="E1211">
        <v>0</v>
      </c>
      <c r="F1211" s="32" t="s">
        <v>1470</v>
      </c>
      <c r="G1211">
        <v>4.2</v>
      </c>
      <c r="H1211">
        <v>13.35</v>
      </c>
      <c r="I1211">
        <v>17</v>
      </c>
      <c r="J1211">
        <v>0</v>
      </c>
      <c r="K1211" s="31">
        <f>SUM(Tabela2[[#This Row],[Tributação federal para nacionais]:[Tributação municipal]])</f>
        <v>0.34550000000000003</v>
      </c>
      <c r="L1211" s="14">
        <f>Tabela2[[#This Row],[importadosFederal]]/100</f>
        <v>4.2000000000000003E-2</v>
      </c>
      <c r="M1211" s="14">
        <f>Tabela2[[#This Row],[nacionalFederal]]/100</f>
        <v>0.13350000000000001</v>
      </c>
      <c r="N1211" s="14">
        <f>Tabela2[[#This Row],[estadual]]/100</f>
        <v>0.17</v>
      </c>
      <c r="O1211" s="14">
        <f>Tabela2[[#This Row],[municipal]]/100</f>
        <v>0</v>
      </c>
      <c r="P1211" s="13" t="str">
        <f>LEFT(Tabela2[[#This Row],[Código]],2)</f>
        <v>19</v>
      </c>
    </row>
    <row r="1212" spans="2:16" x14ac:dyDescent="0.25">
      <c r="B1212" s="11" t="str">
        <f>LOOKUP(Tabela2[[#This Row],[RESUMO]],Tabela3[Grupo],Tabela3[Meus produtos])</f>
        <v>Não</v>
      </c>
      <c r="C1212" s="32" t="s">
        <v>1471</v>
      </c>
      <c r="D1212"/>
      <c r="E1212">
        <v>0</v>
      </c>
      <c r="F1212" s="32" t="s">
        <v>1472</v>
      </c>
      <c r="G1212">
        <v>13.45</v>
      </c>
      <c r="H1212">
        <v>23.29</v>
      </c>
      <c r="I1212">
        <v>17</v>
      </c>
      <c r="J1212">
        <v>0</v>
      </c>
      <c r="K1212" s="31">
        <f>SUM(Tabela2[[#This Row],[Tributação federal para nacionais]:[Tributação municipal]])</f>
        <v>0.53739999999999999</v>
      </c>
      <c r="L1212" s="14">
        <f>Tabela2[[#This Row],[importadosFederal]]/100</f>
        <v>0.13449999999999998</v>
      </c>
      <c r="M1212" s="14">
        <f>Tabela2[[#This Row],[nacionalFederal]]/100</f>
        <v>0.2329</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2" t="s">
        <v>1473</v>
      </c>
      <c r="D1213"/>
      <c r="E1213">
        <v>0</v>
      </c>
      <c r="F1213" s="32" t="s">
        <v>1474</v>
      </c>
      <c r="G1213">
        <v>13.45</v>
      </c>
      <c r="H1213">
        <v>22.33</v>
      </c>
      <c r="I1213">
        <v>17</v>
      </c>
      <c r="J1213">
        <v>0</v>
      </c>
      <c r="K1213" s="31">
        <f>SUM(Tabela2[[#This Row],[Tributação federal para nacionais]:[Tributação municipal]])</f>
        <v>0.52779999999999994</v>
      </c>
      <c r="L1213" s="14">
        <f>Tabela2[[#This Row],[importadosFederal]]/100</f>
        <v>0.13449999999999998</v>
      </c>
      <c r="M1213" s="14">
        <f>Tabela2[[#This Row],[nacionalFederal]]/100</f>
        <v>0.22329999999999997</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2" t="s">
        <v>1475</v>
      </c>
      <c r="D1214"/>
      <c r="E1214">
        <v>0</v>
      </c>
      <c r="F1214" s="32" t="s">
        <v>1476</v>
      </c>
      <c r="G1214">
        <v>13.45</v>
      </c>
      <c r="H1214">
        <v>22.33</v>
      </c>
      <c r="I1214">
        <v>17</v>
      </c>
      <c r="J1214">
        <v>0</v>
      </c>
      <c r="K1214" s="31">
        <f>SUM(Tabela2[[#This Row],[Tributação federal para nacionais]:[Tributação municipal]])</f>
        <v>0.52779999999999994</v>
      </c>
      <c r="L1214" s="14">
        <f>Tabela2[[#This Row],[importadosFederal]]/100</f>
        <v>0.13449999999999998</v>
      </c>
      <c r="M1214" s="14">
        <f>Tabela2[[#This Row],[nacionalFederal]]/100</f>
        <v>0.22329999999999997</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2" t="s">
        <v>1477</v>
      </c>
      <c r="D1215"/>
      <c r="E1215">
        <v>0</v>
      </c>
      <c r="F1215" s="32" t="s">
        <v>1478</v>
      </c>
      <c r="G1215">
        <v>13.45</v>
      </c>
      <c r="H1215">
        <v>22.33</v>
      </c>
      <c r="I1215">
        <v>17</v>
      </c>
      <c r="J1215">
        <v>0</v>
      </c>
      <c r="K1215" s="31">
        <f>SUM(Tabela2[[#This Row],[Tributação federal para nacionais]:[Tributação municipal]])</f>
        <v>0.52779999999999994</v>
      </c>
      <c r="L1215" s="14">
        <f>Tabela2[[#This Row],[importadosFederal]]/100</f>
        <v>0.13449999999999998</v>
      </c>
      <c r="M1215" s="14">
        <f>Tabela2[[#This Row],[nacionalFederal]]/100</f>
        <v>0.22329999999999997</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2" t="s">
        <v>1479</v>
      </c>
      <c r="D1216"/>
      <c r="E1216">
        <v>0</v>
      </c>
      <c r="F1216" s="32" t="s">
        <v>13</v>
      </c>
      <c r="G1216">
        <v>13.45</v>
      </c>
      <c r="H1216">
        <v>22.33</v>
      </c>
      <c r="I1216">
        <v>17</v>
      </c>
      <c r="J1216">
        <v>0</v>
      </c>
      <c r="K1216" s="31">
        <f>SUM(Tabela2[[#This Row],[Tributação federal para nacionais]:[Tributação municipal]])</f>
        <v>0.52779999999999994</v>
      </c>
      <c r="L1216" s="14">
        <f>Tabela2[[#This Row],[importadosFederal]]/100</f>
        <v>0.13449999999999998</v>
      </c>
      <c r="M1216" s="14">
        <f>Tabela2[[#This Row],[nacionalFederal]]/100</f>
        <v>0.22329999999999997</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2" t="s">
        <v>1480</v>
      </c>
      <c r="D1217"/>
      <c r="E1217">
        <v>0</v>
      </c>
      <c r="F1217" s="32" t="s">
        <v>1481</v>
      </c>
      <c r="G1217">
        <v>13.45</v>
      </c>
      <c r="H1217">
        <v>25.03</v>
      </c>
      <c r="I1217">
        <v>17</v>
      </c>
      <c r="J1217">
        <v>0</v>
      </c>
      <c r="K1217" s="31">
        <f>SUM(Tabela2[[#This Row],[Tributação federal para nacionais]:[Tributação municipal]])</f>
        <v>0.55480000000000007</v>
      </c>
      <c r="L1217" s="14">
        <f>Tabela2[[#This Row],[importadosFederal]]/100</f>
        <v>0.13449999999999998</v>
      </c>
      <c r="M1217" s="14">
        <f>Tabela2[[#This Row],[nacionalFederal]]/100</f>
        <v>0.25030000000000002</v>
      </c>
      <c r="N1217" s="14">
        <f>Tabela2[[#This Row],[estadual]]/100</f>
        <v>0.17</v>
      </c>
      <c r="O1217" s="14">
        <f>Tabela2[[#This Row],[municipal]]/100</f>
        <v>0</v>
      </c>
      <c r="P1217" s="13" t="str">
        <f>LEFT(Tabela2[[#This Row],[Código]],2)</f>
        <v>19</v>
      </c>
    </row>
    <row r="1218" spans="2:16" x14ac:dyDescent="0.25">
      <c r="B1218" s="11" t="str">
        <f>LOOKUP(Tabela2[[#This Row],[RESUMO]],Tabela3[Grupo],Tabela3[Meus produtos])</f>
        <v>Não</v>
      </c>
      <c r="C1218" s="32" t="s">
        <v>1482</v>
      </c>
      <c r="D1218"/>
      <c r="E1218">
        <v>0</v>
      </c>
      <c r="F1218" s="32" t="s">
        <v>1483</v>
      </c>
      <c r="G1218">
        <v>13.45</v>
      </c>
      <c r="H1218">
        <v>25.03</v>
      </c>
      <c r="I1218">
        <v>17</v>
      </c>
      <c r="J1218">
        <v>0</v>
      </c>
      <c r="K1218" s="31">
        <f>SUM(Tabela2[[#This Row],[Tributação federal para nacionais]:[Tributação municipal]])</f>
        <v>0.55480000000000007</v>
      </c>
      <c r="L1218" s="14">
        <f>Tabela2[[#This Row],[importadosFederal]]/100</f>
        <v>0.13449999999999998</v>
      </c>
      <c r="M1218" s="14">
        <f>Tabela2[[#This Row],[nacionalFederal]]/100</f>
        <v>0.25030000000000002</v>
      </c>
      <c r="N1218" s="14">
        <f>Tabela2[[#This Row],[estadual]]/100</f>
        <v>0.17</v>
      </c>
      <c r="O1218" s="14">
        <f>Tabela2[[#This Row],[municipal]]/100</f>
        <v>0</v>
      </c>
      <c r="P1218" s="13" t="str">
        <f>LEFT(Tabela2[[#This Row],[Código]],2)</f>
        <v>19</v>
      </c>
    </row>
    <row r="1219" spans="2:16" x14ac:dyDescent="0.25">
      <c r="B1219" s="11" t="str">
        <f>LOOKUP(Tabela2[[#This Row],[RESUMO]],Tabela3[Grupo],Tabela3[Meus produtos])</f>
        <v>Não</v>
      </c>
      <c r="C1219" s="32" t="s">
        <v>1484</v>
      </c>
      <c r="D1219"/>
      <c r="E1219">
        <v>0</v>
      </c>
      <c r="F1219" s="32" t="s">
        <v>17</v>
      </c>
      <c r="G1219">
        <v>13.45</v>
      </c>
      <c r="H1219">
        <v>25.03</v>
      </c>
      <c r="I1219">
        <v>17</v>
      </c>
      <c r="J1219">
        <v>0</v>
      </c>
      <c r="K1219" s="31">
        <f>SUM(Tabela2[[#This Row],[Tributação federal para nacionais]:[Tributação municipal]])</f>
        <v>0.55480000000000007</v>
      </c>
      <c r="L1219" s="14">
        <f>Tabela2[[#This Row],[importadosFederal]]/100</f>
        <v>0.13449999999999998</v>
      </c>
      <c r="M1219" s="14">
        <f>Tabela2[[#This Row],[nacionalFederal]]/100</f>
        <v>0.25030000000000002</v>
      </c>
      <c r="N1219" s="14">
        <f>Tabela2[[#This Row],[estadual]]/100</f>
        <v>0.17</v>
      </c>
      <c r="O1219" s="14">
        <f>Tabela2[[#This Row],[municipal]]/100</f>
        <v>0</v>
      </c>
      <c r="P1219" s="13" t="str">
        <f>LEFT(Tabela2[[#This Row],[Código]],2)</f>
        <v>19</v>
      </c>
    </row>
    <row r="1220" spans="2:16" x14ac:dyDescent="0.25">
      <c r="B1220" s="11" t="str">
        <f>LOOKUP(Tabela2[[#This Row],[RESUMO]],Tabela3[Grupo],Tabela3[Meus produtos])</f>
        <v>Não</v>
      </c>
      <c r="C1220" s="32" t="s">
        <v>1485</v>
      </c>
      <c r="D1220"/>
      <c r="E1220">
        <v>0</v>
      </c>
      <c r="F1220" s="32" t="s">
        <v>1486</v>
      </c>
      <c r="G1220">
        <v>13.45</v>
      </c>
      <c r="H1220">
        <v>24.12</v>
      </c>
      <c r="I1220">
        <v>17</v>
      </c>
      <c r="J1220">
        <v>0</v>
      </c>
      <c r="K1220" s="31">
        <f>SUM(Tabela2[[#This Row],[Tributação federal para nacionais]:[Tributação municipal]])</f>
        <v>0.54569999999999996</v>
      </c>
      <c r="L1220" s="14">
        <f>Tabela2[[#This Row],[importadosFederal]]/100</f>
        <v>0.13449999999999998</v>
      </c>
      <c r="M1220" s="14">
        <f>Tabela2[[#This Row],[nacionalFederal]]/100</f>
        <v>0.2412</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2" t="s">
        <v>1487</v>
      </c>
      <c r="D1221"/>
      <c r="E1221">
        <v>0</v>
      </c>
      <c r="F1221" s="32" t="s">
        <v>1488</v>
      </c>
      <c r="G1221">
        <v>13.45</v>
      </c>
      <c r="H1221">
        <v>24.12</v>
      </c>
      <c r="I1221">
        <v>17</v>
      </c>
      <c r="J1221">
        <v>0</v>
      </c>
      <c r="K1221" s="31">
        <f>SUM(Tabela2[[#This Row],[Tributação federal para nacionais]:[Tributação municipal]])</f>
        <v>0.54569999999999996</v>
      </c>
      <c r="L1221" s="14">
        <f>Tabela2[[#This Row],[importadosFederal]]/100</f>
        <v>0.13449999999999998</v>
      </c>
      <c r="M1221" s="14">
        <f>Tabela2[[#This Row],[nacionalFederal]]/100</f>
        <v>0.2412</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2" t="s">
        <v>1489</v>
      </c>
      <c r="D1222"/>
      <c r="E1222">
        <v>0</v>
      </c>
      <c r="F1222" s="32" t="s">
        <v>1490</v>
      </c>
      <c r="G1222">
        <v>13.45</v>
      </c>
      <c r="H1222">
        <v>25.03</v>
      </c>
      <c r="I1222">
        <v>17</v>
      </c>
      <c r="J1222">
        <v>0</v>
      </c>
      <c r="K1222" s="31">
        <f>SUM(Tabela2[[#This Row],[Tributação federal para nacionais]:[Tributação municipal]])</f>
        <v>0.55480000000000007</v>
      </c>
      <c r="L1222" s="14">
        <f>Tabela2[[#This Row],[importadosFederal]]/100</f>
        <v>0.13449999999999998</v>
      </c>
      <c r="M1222" s="14">
        <f>Tabela2[[#This Row],[nacionalFederal]]/100</f>
        <v>0.25030000000000002</v>
      </c>
      <c r="N1222" s="14">
        <f>Tabela2[[#This Row],[estadual]]/100</f>
        <v>0.17</v>
      </c>
      <c r="O1222" s="14">
        <f>Tabela2[[#This Row],[municipal]]/100</f>
        <v>0</v>
      </c>
      <c r="P1222" s="13" t="str">
        <f>LEFT(Tabela2[[#This Row],[Código]],2)</f>
        <v>19</v>
      </c>
    </row>
    <row r="1223" spans="2:16" x14ac:dyDescent="0.25">
      <c r="B1223" s="11" t="str">
        <f>LOOKUP(Tabela2[[#This Row],[RESUMO]],Tabela3[Grupo],Tabela3[Meus produtos])</f>
        <v>Não</v>
      </c>
      <c r="C1223" s="32" t="s">
        <v>1491</v>
      </c>
      <c r="D1223"/>
      <c r="E1223">
        <v>0</v>
      </c>
      <c r="F1223" s="32" t="s">
        <v>1492</v>
      </c>
      <c r="G1223">
        <v>13.45</v>
      </c>
      <c r="H1223">
        <v>25.03</v>
      </c>
      <c r="I1223">
        <v>17</v>
      </c>
      <c r="J1223">
        <v>0</v>
      </c>
      <c r="K1223" s="31">
        <f>SUM(Tabela2[[#This Row],[Tributação federal para nacionais]:[Tributação municipal]])</f>
        <v>0.55480000000000007</v>
      </c>
      <c r="L1223" s="14">
        <f>Tabela2[[#This Row],[importadosFederal]]/100</f>
        <v>0.13449999999999998</v>
      </c>
      <c r="M1223" s="14">
        <f>Tabela2[[#This Row],[nacionalFederal]]/100</f>
        <v>0.25030000000000002</v>
      </c>
      <c r="N1223" s="14">
        <f>Tabela2[[#This Row],[estadual]]/100</f>
        <v>0.17</v>
      </c>
      <c r="O1223" s="14">
        <f>Tabela2[[#This Row],[municipal]]/100</f>
        <v>0</v>
      </c>
      <c r="P1223" s="13" t="str">
        <f>LEFT(Tabela2[[#This Row],[Código]],2)</f>
        <v>19</v>
      </c>
    </row>
    <row r="1224" spans="2:16" x14ac:dyDescent="0.25">
      <c r="B1224" s="11" t="str">
        <f>LOOKUP(Tabela2[[#This Row],[RESUMO]],Tabela3[Grupo],Tabela3[Meus produtos])</f>
        <v>Não</v>
      </c>
      <c r="C1224" s="32" t="s">
        <v>1493</v>
      </c>
      <c r="D1224"/>
      <c r="E1224">
        <v>0</v>
      </c>
      <c r="F1224" s="32" t="s">
        <v>1494</v>
      </c>
      <c r="G1224">
        <v>13.45</v>
      </c>
      <c r="H1224">
        <v>24.12</v>
      </c>
      <c r="I1224">
        <v>17</v>
      </c>
      <c r="J1224">
        <v>0</v>
      </c>
      <c r="K1224" s="31">
        <f>SUM(Tabela2[[#This Row],[Tributação federal para nacionais]:[Tributação municipal]])</f>
        <v>0.54569999999999996</v>
      </c>
      <c r="L1224" s="14">
        <f>Tabela2[[#This Row],[importadosFederal]]/100</f>
        <v>0.13449999999999998</v>
      </c>
      <c r="M1224" s="14">
        <f>Tabela2[[#This Row],[nacionalFederal]]/100</f>
        <v>0.2412</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2" t="s">
        <v>1495</v>
      </c>
      <c r="D1225"/>
      <c r="E1225">
        <v>0</v>
      </c>
      <c r="F1225" s="32" t="s">
        <v>17</v>
      </c>
      <c r="G1225">
        <v>13.45</v>
      </c>
      <c r="H1225">
        <v>24.12</v>
      </c>
      <c r="I1225">
        <v>17</v>
      </c>
      <c r="J1225">
        <v>0</v>
      </c>
      <c r="K1225" s="31">
        <f>SUM(Tabela2[[#This Row],[Tributação federal para nacionais]:[Tributação municipal]])</f>
        <v>0.54569999999999996</v>
      </c>
      <c r="L1225" s="14">
        <f>Tabela2[[#This Row],[importadosFederal]]/100</f>
        <v>0.13449999999999998</v>
      </c>
      <c r="M1225" s="14">
        <f>Tabela2[[#This Row],[nacionalFederal]]/100</f>
        <v>0.2412</v>
      </c>
      <c r="N1225" s="14">
        <f>Tabela2[[#This Row],[estadual]]/100</f>
        <v>0.17</v>
      </c>
      <c r="O1225" s="14">
        <f>Tabela2[[#This Row],[municipal]]/100</f>
        <v>0</v>
      </c>
      <c r="P1225" s="13" t="str">
        <f>LEFT(Tabela2[[#This Row],[Código]],2)</f>
        <v>19</v>
      </c>
    </row>
    <row r="1226" spans="2:16" x14ac:dyDescent="0.25">
      <c r="B1226" s="11" t="str">
        <f>LOOKUP(Tabela2[[#This Row],[RESUMO]],Tabela3[Grupo],Tabela3[Meus produtos])</f>
        <v>Não</v>
      </c>
      <c r="C1226" s="32" t="s">
        <v>1495</v>
      </c>
      <c r="D1226">
        <v>1</v>
      </c>
      <c r="E1226">
        <v>0</v>
      </c>
      <c r="F1226" s="32" t="s">
        <v>1496</v>
      </c>
      <c r="G1226">
        <v>13.45</v>
      </c>
      <c r="H1226">
        <v>25.86</v>
      </c>
      <c r="I1226">
        <v>17</v>
      </c>
      <c r="J1226">
        <v>0</v>
      </c>
      <c r="K1226" s="31">
        <f>SUM(Tabela2[[#This Row],[Tributação federal para nacionais]:[Tributação municipal]])</f>
        <v>0.56310000000000004</v>
      </c>
      <c r="L1226" s="14">
        <f>Tabela2[[#This Row],[importadosFederal]]/100</f>
        <v>0.13449999999999998</v>
      </c>
      <c r="M1226" s="14">
        <f>Tabela2[[#This Row],[nacionalFederal]]/100</f>
        <v>0.2586</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2" t="s">
        <v>1497</v>
      </c>
      <c r="D1227"/>
      <c r="E1227">
        <v>0</v>
      </c>
      <c r="F1227" s="32" t="s">
        <v>17122</v>
      </c>
      <c r="G1227">
        <v>13.45</v>
      </c>
      <c r="H1227">
        <v>19.82</v>
      </c>
      <c r="I1227">
        <v>17</v>
      </c>
      <c r="J1227">
        <v>0</v>
      </c>
      <c r="K1227" s="31">
        <f>SUM(Tabela2[[#This Row],[Tributação federal para nacionais]:[Tributação municipal]])</f>
        <v>0.50270000000000004</v>
      </c>
      <c r="L1227" s="14">
        <f>Tabela2[[#This Row],[importadosFederal]]/100</f>
        <v>0.13449999999999998</v>
      </c>
      <c r="M1227" s="14">
        <f>Tabela2[[#This Row],[nacionalFederal]]/100</f>
        <v>0.19820000000000002</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2" t="s">
        <v>1498</v>
      </c>
      <c r="D1228"/>
      <c r="E1228">
        <v>0</v>
      </c>
      <c r="F1228" s="32" t="s">
        <v>13</v>
      </c>
      <c r="G1228">
        <v>13.45</v>
      </c>
      <c r="H1228">
        <v>19.82</v>
      </c>
      <c r="I1228">
        <v>17</v>
      </c>
      <c r="J1228">
        <v>0</v>
      </c>
      <c r="K1228" s="31">
        <f>SUM(Tabela2[[#This Row],[Tributação federal para nacionais]:[Tributação municipal]])</f>
        <v>0.50270000000000004</v>
      </c>
      <c r="L1228" s="14">
        <f>Tabela2[[#This Row],[importadosFederal]]/100</f>
        <v>0.13449999999999998</v>
      </c>
      <c r="M1228" s="14">
        <f>Tabela2[[#This Row],[nacionalFederal]]/100</f>
        <v>0.19820000000000002</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2" t="s">
        <v>1499</v>
      </c>
      <c r="D1229"/>
      <c r="E1229">
        <v>0</v>
      </c>
      <c r="F1229" s="32" t="s">
        <v>1500</v>
      </c>
      <c r="G1229">
        <v>13.45</v>
      </c>
      <c r="H1229">
        <v>21.3</v>
      </c>
      <c r="I1229">
        <v>17</v>
      </c>
      <c r="J1229">
        <v>0</v>
      </c>
      <c r="K1229" s="31">
        <f>SUM(Tabela2[[#This Row],[Tributação federal para nacionais]:[Tributação municipal]])</f>
        <v>0.51749999999999996</v>
      </c>
      <c r="L1229" s="14">
        <f>Tabela2[[#This Row],[importadosFederal]]/100</f>
        <v>0.13449999999999998</v>
      </c>
      <c r="M1229" s="14">
        <f>Tabela2[[#This Row],[nacionalFederal]]/100</f>
        <v>0.21299999999999999</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2" t="s">
        <v>1499</v>
      </c>
      <c r="D1230">
        <v>1</v>
      </c>
      <c r="E1230">
        <v>0</v>
      </c>
      <c r="F1230" s="32" t="s">
        <v>17177</v>
      </c>
      <c r="G1230">
        <v>13.45</v>
      </c>
      <c r="H1230">
        <v>23.56</v>
      </c>
      <c r="I1230">
        <v>17</v>
      </c>
      <c r="J1230">
        <v>0</v>
      </c>
      <c r="K1230" s="31">
        <f>SUM(Tabela2[[#This Row],[Tributação federal para nacionais]:[Tributação municipal]])</f>
        <v>0.54010000000000002</v>
      </c>
      <c r="L1230" s="14">
        <f>Tabela2[[#This Row],[importadosFederal]]/100</f>
        <v>0.13449999999999998</v>
      </c>
      <c r="M1230" s="14">
        <f>Tabela2[[#This Row],[nacionalFederal]]/100</f>
        <v>0.23559999999999998</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2" t="s">
        <v>1501</v>
      </c>
      <c r="D1231"/>
      <c r="E1231">
        <v>0</v>
      </c>
      <c r="F1231" s="32" t="s">
        <v>1502</v>
      </c>
      <c r="G1231">
        <v>13.45</v>
      </c>
      <c r="H1231">
        <v>21.3</v>
      </c>
      <c r="I1231">
        <v>17</v>
      </c>
      <c r="J1231">
        <v>0</v>
      </c>
      <c r="K1231" s="31">
        <f>SUM(Tabela2[[#This Row],[Tributação federal para nacionais]:[Tributação municipal]])</f>
        <v>0.51749999999999996</v>
      </c>
      <c r="L1231" s="14">
        <f>Tabela2[[#This Row],[importadosFederal]]/100</f>
        <v>0.13449999999999998</v>
      </c>
      <c r="M1231" s="14">
        <f>Tabela2[[#This Row],[nacionalFederal]]/100</f>
        <v>0.21299999999999999</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2" t="s">
        <v>1503</v>
      </c>
      <c r="D1232"/>
      <c r="E1232">
        <v>0</v>
      </c>
      <c r="F1232" s="32" t="s">
        <v>17</v>
      </c>
      <c r="G1232">
        <v>13.45</v>
      </c>
      <c r="H1232">
        <v>21.3</v>
      </c>
      <c r="I1232">
        <v>17</v>
      </c>
      <c r="J1232">
        <v>0</v>
      </c>
      <c r="K1232" s="31">
        <f>SUM(Tabela2[[#This Row],[Tributação federal para nacionais]:[Tributação municipal]])</f>
        <v>0.51749999999999996</v>
      </c>
      <c r="L1232" s="14">
        <f>Tabela2[[#This Row],[importadosFederal]]/100</f>
        <v>0.13449999999999998</v>
      </c>
      <c r="M1232" s="14">
        <f>Tabela2[[#This Row],[nacionalFederal]]/100</f>
        <v>0.21299999999999999</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2" t="s">
        <v>1503</v>
      </c>
      <c r="D1233">
        <v>1</v>
      </c>
      <c r="E1233">
        <v>0</v>
      </c>
      <c r="F1233" s="32" t="s">
        <v>17177</v>
      </c>
      <c r="G1233">
        <v>13.45</v>
      </c>
      <c r="H1233">
        <v>23.56</v>
      </c>
      <c r="I1233">
        <v>17</v>
      </c>
      <c r="J1233">
        <v>0</v>
      </c>
      <c r="K1233" s="31">
        <f>SUM(Tabela2[[#This Row],[Tributação federal para nacionais]:[Tributação municipal]])</f>
        <v>0.54010000000000002</v>
      </c>
      <c r="L1233" s="14">
        <f>Tabela2[[#This Row],[importadosFederal]]/100</f>
        <v>0.13449999999999998</v>
      </c>
      <c r="M1233" s="14">
        <f>Tabela2[[#This Row],[nacionalFederal]]/100</f>
        <v>0.23559999999999998</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2" t="s">
        <v>1504</v>
      </c>
      <c r="D1234"/>
      <c r="E1234">
        <v>0</v>
      </c>
      <c r="F1234" s="32" t="s">
        <v>1505</v>
      </c>
      <c r="G1234">
        <v>13.45</v>
      </c>
      <c r="H1234">
        <v>26.24</v>
      </c>
      <c r="I1234">
        <v>17</v>
      </c>
      <c r="J1234">
        <v>0</v>
      </c>
      <c r="K1234" s="31">
        <f>SUM(Tabela2[[#This Row],[Tributação federal para nacionais]:[Tributação municipal]])</f>
        <v>0.56689999999999996</v>
      </c>
      <c r="L1234" s="14">
        <f>Tabela2[[#This Row],[importadosFederal]]/100</f>
        <v>0.13449999999999998</v>
      </c>
      <c r="M1234" s="14">
        <f>Tabela2[[#This Row],[nacionalFederal]]/100</f>
        <v>0.26239999999999997</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2" t="s">
        <v>1504</v>
      </c>
      <c r="D1235">
        <v>1</v>
      </c>
      <c r="E1235">
        <v>0</v>
      </c>
      <c r="F1235" s="32" t="s">
        <v>17177</v>
      </c>
      <c r="G1235">
        <v>13.45</v>
      </c>
      <c r="H1235">
        <v>34.130000000000003</v>
      </c>
      <c r="I1235">
        <v>17</v>
      </c>
      <c r="J1235">
        <v>0</v>
      </c>
      <c r="K1235" s="31">
        <f>SUM(Tabela2[[#This Row],[Tributação federal para nacionais]:[Tributação municipal]])</f>
        <v>0.64580000000000004</v>
      </c>
      <c r="L1235" s="14">
        <f>Tabela2[[#This Row],[importadosFederal]]/100</f>
        <v>0.13449999999999998</v>
      </c>
      <c r="M1235" s="14">
        <f>Tabela2[[#This Row],[nacionalFederal]]/100</f>
        <v>0.34130000000000005</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2" t="s">
        <v>1506</v>
      </c>
      <c r="D1236"/>
      <c r="E1236">
        <v>0</v>
      </c>
      <c r="F1236" s="32" t="s">
        <v>13</v>
      </c>
      <c r="G1236">
        <v>13.45</v>
      </c>
      <c r="H1236">
        <v>19.82</v>
      </c>
      <c r="I1236">
        <v>17</v>
      </c>
      <c r="J1236">
        <v>0</v>
      </c>
      <c r="K1236" s="31">
        <f>SUM(Tabela2[[#This Row],[Tributação federal para nacionais]:[Tributação municipal]])</f>
        <v>0.50270000000000004</v>
      </c>
      <c r="L1236" s="14">
        <f>Tabela2[[#This Row],[importadosFederal]]/100</f>
        <v>0.13449999999999998</v>
      </c>
      <c r="M1236" s="14">
        <f>Tabela2[[#This Row],[nacionalFederal]]/100</f>
        <v>0.19820000000000002</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2" t="s">
        <v>1506</v>
      </c>
      <c r="D1237">
        <v>1</v>
      </c>
      <c r="E1237">
        <v>0</v>
      </c>
      <c r="F1237" s="32" t="s">
        <v>17177</v>
      </c>
      <c r="G1237">
        <v>13.45</v>
      </c>
      <c r="H1237">
        <v>23.56</v>
      </c>
      <c r="I1237">
        <v>17</v>
      </c>
      <c r="J1237">
        <v>0</v>
      </c>
      <c r="K1237" s="31">
        <f>SUM(Tabela2[[#This Row],[Tributação federal para nacionais]:[Tributação municipal]])</f>
        <v>0.54010000000000002</v>
      </c>
      <c r="L1237" s="14">
        <f>Tabela2[[#This Row],[importadosFederal]]/100</f>
        <v>0.13449999999999998</v>
      </c>
      <c r="M1237" s="14">
        <f>Tabela2[[#This Row],[nacionalFederal]]/100</f>
        <v>0.23559999999999998</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2" t="s">
        <v>1506</v>
      </c>
      <c r="D1238">
        <v>2</v>
      </c>
      <c r="E1238">
        <v>0</v>
      </c>
      <c r="F1238" s="32" t="s">
        <v>17178</v>
      </c>
      <c r="G1238">
        <v>13.45</v>
      </c>
      <c r="H1238">
        <v>23.56</v>
      </c>
      <c r="I1238">
        <v>17</v>
      </c>
      <c r="J1238">
        <v>0</v>
      </c>
      <c r="K1238" s="31">
        <f>SUM(Tabela2[[#This Row],[Tributação federal para nacionais]:[Tributação municipal]])</f>
        <v>0.54010000000000002</v>
      </c>
      <c r="L1238" s="14">
        <f>Tabela2[[#This Row],[importadosFederal]]/100</f>
        <v>0.13449999999999998</v>
      </c>
      <c r="M1238" s="14">
        <f>Tabela2[[#This Row],[nacionalFederal]]/100</f>
        <v>0.23559999999999998</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2" t="s">
        <v>1506</v>
      </c>
      <c r="D1239">
        <v>3</v>
      </c>
      <c r="E1239">
        <v>0</v>
      </c>
      <c r="F1239" s="32" t="s">
        <v>1508</v>
      </c>
      <c r="G1239">
        <v>17.14</v>
      </c>
      <c r="H1239">
        <v>27.25</v>
      </c>
      <c r="I1239">
        <v>17</v>
      </c>
      <c r="J1239">
        <v>0</v>
      </c>
      <c r="K1239" s="31">
        <f>SUM(Tabela2[[#This Row],[Tributação federal para nacionais]:[Tributação municipal]])</f>
        <v>0.6139</v>
      </c>
      <c r="L1239" s="14">
        <f>Tabela2[[#This Row],[importadosFederal]]/100</f>
        <v>0.1714</v>
      </c>
      <c r="M1239" s="14">
        <f>Tabela2[[#This Row],[nacionalFederal]]/100</f>
        <v>0.27250000000000002</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2" t="s">
        <v>1509</v>
      </c>
      <c r="D1240"/>
      <c r="E1240">
        <v>0</v>
      </c>
      <c r="F1240" s="32" t="s">
        <v>704</v>
      </c>
      <c r="G1240">
        <v>13.45</v>
      </c>
      <c r="H1240">
        <v>21.17</v>
      </c>
      <c r="I1240">
        <v>17</v>
      </c>
      <c r="J1240">
        <v>0</v>
      </c>
      <c r="K1240" s="31">
        <f>SUM(Tabela2[[#This Row],[Tributação federal para nacionais]:[Tributação municipal]])</f>
        <v>0.51619999999999999</v>
      </c>
      <c r="L1240" s="14">
        <f>Tabela2[[#This Row],[importadosFederal]]/100</f>
        <v>0.13449999999999998</v>
      </c>
      <c r="M1240" s="14">
        <f>Tabela2[[#This Row],[nacionalFederal]]/100</f>
        <v>0.21170000000000003</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2" t="s">
        <v>1509</v>
      </c>
      <c r="D1241">
        <v>1</v>
      </c>
      <c r="E1241">
        <v>0</v>
      </c>
      <c r="F1241" s="32" t="s">
        <v>17179</v>
      </c>
      <c r="G1241">
        <v>13.45</v>
      </c>
      <c r="H1241">
        <v>23.56</v>
      </c>
      <c r="I1241">
        <v>17</v>
      </c>
      <c r="J1241">
        <v>0</v>
      </c>
      <c r="K1241" s="31">
        <f>SUM(Tabela2[[#This Row],[Tributação federal para nacionais]:[Tributação municipal]])</f>
        <v>0.54010000000000002</v>
      </c>
      <c r="L1241" s="14">
        <f>Tabela2[[#This Row],[importadosFederal]]/100</f>
        <v>0.13449999999999998</v>
      </c>
      <c r="M1241" s="14">
        <f>Tabela2[[#This Row],[nacionalFederal]]/100</f>
        <v>0.23559999999999998</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2" t="s">
        <v>1510</v>
      </c>
      <c r="D1242"/>
      <c r="E1242">
        <v>0</v>
      </c>
      <c r="F1242" s="32" t="s">
        <v>1511</v>
      </c>
      <c r="G1242">
        <v>13.45</v>
      </c>
      <c r="H1242">
        <v>21.17</v>
      </c>
      <c r="I1242">
        <v>17</v>
      </c>
      <c r="J1242">
        <v>0</v>
      </c>
      <c r="K1242" s="31">
        <f>SUM(Tabela2[[#This Row],[Tributação federal para nacionais]:[Tributação municipal]])</f>
        <v>0.51619999999999999</v>
      </c>
      <c r="L1242" s="14">
        <f>Tabela2[[#This Row],[importadosFederal]]/100</f>
        <v>0.13449999999999998</v>
      </c>
      <c r="M1242" s="14">
        <f>Tabela2[[#This Row],[nacionalFederal]]/100</f>
        <v>0.21170000000000003</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2" t="s">
        <v>1510</v>
      </c>
      <c r="D1243">
        <v>1</v>
      </c>
      <c r="E1243">
        <v>0</v>
      </c>
      <c r="F1243" s="32" t="s">
        <v>17180</v>
      </c>
      <c r="G1243">
        <v>13.45</v>
      </c>
      <c r="H1243">
        <v>23.56</v>
      </c>
      <c r="I1243">
        <v>17</v>
      </c>
      <c r="J1243">
        <v>0</v>
      </c>
      <c r="K1243" s="31">
        <f>SUM(Tabela2[[#This Row],[Tributação federal para nacionais]:[Tributação municipal]])</f>
        <v>0.54010000000000002</v>
      </c>
      <c r="L1243" s="14">
        <f>Tabela2[[#This Row],[importadosFederal]]/100</f>
        <v>0.13449999999999998</v>
      </c>
      <c r="M1243" s="14">
        <f>Tabela2[[#This Row],[nacionalFederal]]/100</f>
        <v>0.23559999999999998</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2" t="s">
        <v>1512</v>
      </c>
      <c r="D1244"/>
      <c r="E1244">
        <v>0</v>
      </c>
      <c r="F1244" s="32" t="s">
        <v>1513</v>
      </c>
      <c r="G1244">
        <v>13.45</v>
      </c>
      <c r="H1244">
        <v>19.82</v>
      </c>
      <c r="I1244">
        <v>17</v>
      </c>
      <c r="J1244">
        <v>0</v>
      </c>
      <c r="K1244" s="31">
        <f>SUM(Tabela2[[#This Row],[Tributação federal para nacionais]:[Tributação municipal]])</f>
        <v>0.50270000000000004</v>
      </c>
      <c r="L1244" s="14">
        <f>Tabela2[[#This Row],[importadosFederal]]/100</f>
        <v>0.13449999999999998</v>
      </c>
      <c r="M1244" s="14">
        <f>Tabela2[[#This Row],[nacionalFederal]]/100</f>
        <v>0.19820000000000002</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2" t="s">
        <v>1514</v>
      </c>
      <c r="D1245"/>
      <c r="E1245">
        <v>0</v>
      </c>
      <c r="F1245" s="32" t="s">
        <v>704</v>
      </c>
      <c r="G1245">
        <v>13.45</v>
      </c>
      <c r="H1245">
        <v>19.82</v>
      </c>
      <c r="I1245">
        <v>17</v>
      </c>
      <c r="J1245">
        <v>0</v>
      </c>
      <c r="K1245" s="31">
        <f>SUM(Tabela2[[#This Row],[Tributação federal para nacionais]:[Tributação municipal]])</f>
        <v>0.50270000000000004</v>
      </c>
      <c r="L1245" s="14">
        <f>Tabela2[[#This Row],[importadosFederal]]/100</f>
        <v>0.13449999999999998</v>
      </c>
      <c r="M1245" s="14">
        <f>Tabela2[[#This Row],[nacionalFederal]]/100</f>
        <v>0.19820000000000002</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2" t="s">
        <v>1515</v>
      </c>
      <c r="D1246"/>
      <c r="E1246">
        <v>0</v>
      </c>
      <c r="F1246" s="32" t="s">
        <v>17117</v>
      </c>
      <c r="G1246">
        <v>13.45</v>
      </c>
      <c r="H1246">
        <v>19.82</v>
      </c>
      <c r="I1246">
        <v>17</v>
      </c>
      <c r="J1246">
        <v>0</v>
      </c>
      <c r="K1246" s="31">
        <f>SUM(Tabela2[[#This Row],[Tributação federal para nacionais]:[Tributação municipal]])</f>
        <v>0.50270000000000004</v>
      </c>
      <c r="L1246" s="14">
        <f>Tabela2[[#This Row],[importadosFederal]]/100</f>
        <v>0.13449999999999998</v>
      </c>
      <c r="M1246" s="14">
        <f>Tabela2[[#This Row],[nacionalFederal]]/100</f>
        <v>0.19820000000000002</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2" t="s">
        <v>1516</v>
      </c>
      <c r="D1247"/>
      <c r="E1247">
        <v>0</v>
      </c>
      <c r="F1247" s="32" t="s">
        <v>1517</v>
      </c>
      <c r="G1247">
        <v>13.45</v>
      </c>
      <c r="H1247">
        <v>19.82</v>
      </c>
      <c r="I1247">
        <v>17</v>
      </c>
      <c r="J1247">
        <v>0</v>
      </c>
      <c r="K1247" s="31">
        <f>SUM(Tabela2[[#This Row],[Tributação federal para nacionais]:[Tributação municipal]])</f>
        <v>0.50270000000000004</v>
      </c>
      <c r="L1247" s="14">
        <f>Tabela2[[#This Row],[importadosFederal]]/100</f>
        <v>0.13449999999999998</v>
      </c>
      <c r="M1247" s="14">
        <f>Tabela2[[#This Row],[nacionalFederal]]/100</f>
        <v>0.19820000000000002</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2" t="s">
        <v>1518</v>
      </c>
      <c r="D1248"/>
      <c r="E1248">
        <v>0</v>
      </c>
      <c r="F1248" s="32" t="s">
        <v>9</v>
      </c>
      <c r="G1248">
        <v>13.45</v>
      </c>
      <c r="H1248">
        <v>19.82</v>
      </c>
      <c r="I1248">
        <v>17</v>
      </c>
      <c r="J1248">
        <v>0</v>
      </c>
      <c r="K1248" s="31">
        <f>SUM(Tabela2[[#This Row],[Tributação federal para nacionais]:[Tributação municipal]])</f>
        <v>0.50270000000000004</v>
      </c>
      <c r="L1248" s="14">
        <f>Tabela2[[#This Row],[importadosFederal]]/100</f>
        <v>0.13449999999999998</v>
      </c>
      <c r="M1248" s="14">
        <f>Tabela2[[#This Row],[nacionalFederal]]/100</f>
        <v>0.19820000000000002</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2" t="s">
        <v>1519</v>
      </c>
      <c r="D1249"/>
      <c r="E1249">
        <v>0</v>
      </c>
      <c r="F1249" s="32" t="s">
        <v>683</v>
      </c>
      <c r="G1249">
        <v>13.45</v>
      </c>
      <c r="H1249">
        <v>19.82</v>
      </c>
      <c r="I1249">
        <v>17</v>
      </c>
      <c r="J1249">
        <v>0</v>
      </c>
      <c r="K1249" s="31">
        <f>SUM(Tabela2[[#This Row],[Tributação federal para nacionais]:[Tributação municipal]])</f>
        <v>0.50270000000000004</v>
      </c>
      <c r="L1249" s="14">
        <f>Tabela2[[#This Row],[importadosFederal]]/100</f>
        <v>0.13449999999999998</v>
      </c>
      <c r="M1249" s="14">
        <f>Tabela2[[#This Row],[nacionalFederal]]/100</f>
        <v>0.19820000000000002</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2" t="s">
        <v>1520</v>
      </c>
      <c r="D1250"/>
      <c r="E1250">
        <v>0</v>
      </c>
      <c r="F1250" s="32" t="s">
        <v>1521</v>
      </c>
      <c r="G1250">
        <v>13.45</v>
      </c>
      <c r="H1250">
        <v>19.82</v>
      </c>
      <c r="I1250">
        <v>17</v>
      </c>
      <c r="J1250">
        <v>0</v>
      </c>
      <c r="K1250" s="31">
        <f>SUM(Tabela2[[#This Row],[Tributação federal para nacionais]:[Tributação municipal]])</f>
        <v>0.50270000000000004</v>
      </c>
      <c r="L1250" s="14">
        <f>Tabela2[[#This Row],[importadosFederal]]/100</f>
        <v>0.13449999999999998</v>
      </c>
      <c r="M1250" s="14">
        <f>Tabela2[[#This Row],[nacionalFederal]]/100</f>
        <v>0.19820000000000002</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2" t="s">
        <v>1522</v>
      </c>
      <c r="D1251"/>
      <c r="E1251">
        <v>0</v>
      </c>
      <c r="F1251" s="32" t="s">
        <v>17181</v>
      </c>
      <c r="G1251">
        <v>13.45</v>
      </c>
      <c r="H1251">
        <v>19.82</v>
      </c>
      <c r="I1251">
        <v>17</v>
      </c>
      <c r="J1251">
        <v>0</v>
      </c>
      <c r="K1251" s="31">
        <f>SUM(Tabela2[[#This Row],[Tributação federal para nacionais]:[Tributação municipal]])</f>
        <v>0.50270000000000004</v>
      </c>
      <c r="L1251" s="14">
        <f>Tabela2[[#This Row],[importadosFederal]]/100</f>
        <v>0.13449999999999998</v>
      </c>
      <c r="M1251" s="14">
        <f>Tabela2[[#This Row],[nacionalFederal]]/100</f>
        <v>0.19820000000000002</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2" t="s">
        <v>1523</v>
      </c>
      <c r="D1252"/>
      <c r="E1252">
        <v>0</v>
      </c>
      <c r="F1252" s="32" t="s">
        <v>1524</v>
      </c>
      <c r="G1252">
        <v>13.45</v>
      </c>
      <c r="H1252">
        <v>19.82</v>
      </c>
      <c r="I1252">
        <v>17</v>
      </c>
      <c r="J1252">
        <v>0</v>
      </c>
      <c r="K1252" s="31">
        <f>SUM(Tabela2[[#This Row],[Tributação federal para nacionais]:[Tributação municipal]])</f>
        <v>0.50270000000000004</v>
      </c>
      <c r="L1252" s="14">
        <f>Tabela2[[#This Row],[importadosFederal]]/100</f>
        <v>0.13449999999999998</v>
      </c>
      <c r="M1252" s="14">
        <f>Tabela2[[#This Row],[nacionalFederal]]/100</f>
        <v>0.19820000000000002</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2" t="s">
        <v>1525</v>
      </c>
      <c r="D1253"/>
      <c r="E1253">
        <v>0</v>
      </c>
      <c r="F1253" s="32" t="s">
        <v>9</v>
      </c>
      <c r="G1253">
        <v>13.45</v>
      </c>
      <c r="H1253">
        <v>19.82</v>
      </c>
      <c r="I1253">
        <v>17</v>
      </c>
      <c r="J1253">
        <v>0</v>
      </c>
      <c r="K1253" s="31">
        <f>SUM(Tabela2[[#This Row],[Tributação federal para nacionais]:[Tributação municipal]])</f>
        <v>0.50270000000000004</v>
      </c>
      <c r="L1253" s="14">
        <f>Tabela2[[#This Row],[importadosFederal]]/100</f>
        <v>0.13449999999999998</v>
      </c>
      <c r="M1253" s="14">
        <f>Tabela2[[#This Row],[nacionalFederal]]/100</f>
        <v>0.19820000000000002</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2" t="s">
        <v>1526</v>
      </c>
      <c r="D1254"/>
      <c r="E1254">
        <v>0</v>
      </c>
      <c r="F1254" s="32" t="s">
        <v>17182</v>
      </c>
      <c r="G1254">
        <v>13.45</v>
      </c>
      <c r="H1254">
        <v>21.17</v>
      </c>
      <c r="I1254">
        <v>17</v>
      </c>
      <c r="J1254">
        <v>0</v>
      </c>
      <c r="K1254" s="31">
        <f>SUM(Tabela2[[#This Row],[Tributação federal para nacionais]:[Tributação municipal]])</f>
        <v>0.51619999999999999</v>
      </c>
      <c r="L1254" s="14">
        <f>Tabela2[[#This Row],[importadosFederal]]/100</f>
        <v>0.13449999999999998</v>
      </c>
      <c r="M1254" s="14">
        <f>Tabela2[[#This Row],[nacionalFederal]]/100</f>
        <v>0.21170000000000003</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2" t="s">
        <v>1527</v>
      </c>
      <c r="D1255"/>
      <c r="E1255">
        <v>0</v>
      </c>
      <c r="F1255" s="32" t="s">
        <v>1299</v>
      </c>
      <c r="G1255">
        <v>13.45</v>
      </c>
      <c r="H1255">
        <v>19.21</v>
      </c>
      <c r="I1255">
        <v>17</v>
      </c>
      <c r="J1255">
        <v>0</v>
      </c>
      <c r="K1255" s="31">
        <f>SUM(Tabela2[[#This Row],[Tributação federal para nacionais]:[Tributação municipal]])</f>
        <v>0.49660000000000004</v>
      </c>
      <c r="L1255" s="14">
        <f>Tabela2[[#This Row],[importadosFederal]]/100</f>
        <v>0.13449999999999998</v>
      </c>
      <c r="M1255" s="14">
        <f>Tabela2[[#This Row],[nacionalFederal]]/100</f>
        <v>0.19210000000000002</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2" t="s">
        <v>1528</v>
      </c>
      <c r="D1256"/>
      <c r="E1256">
        <v>0</v>
      </c>
      <c r="F1256" s="32" t="s">
        <v>1529</v>
      </c>
      <c r="G1256">
        <v>13.45</v>
      </c>
      <c r="H1256">
        <v>19.21</v>
      </c>
      <c r="I1256">
        <v>17</v>
      </c>
      <c r="J1256">
        <v>0</v>
      </c>
      <c r="K1256" s="31">
        <f>SUM(Tabela2[[#This Row],[Tributação federal para nacionais]:[Tributação municipal]])</f>
        <v>0.49660000000000004</v>
      </c>
      <c r="L1256" s="14">
        <f>Tabela2[[#This Row],[importadosFederal]]/100</f>
        <v>0.13449999999999998</v>
      </c>
      <c r="M1256" s="14">
        <f>Tabela2[[#This Row],[nacionalFederal]]/100</f>
        <v>0.19210000000000002</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2" t="s">
        <v>1530</v>
      </c>
      <c r="D1257"/>
      <c r="E1257">
        <v>0</v>
      </c>
      <c r="F1257" s="32" t="s">
        <v>1531</v>
      </c>
      <c r="G1257">
        <v>13.45</v>
      </c>
      <c r="H1257">
        <v>19.21</v>
      </c>
      <c r="I1257">
        <v>17</v>
      </c>
      <c r="J1257">
        <v>0</v>
      </c>
      <c r="K1257" s="31">
        <f>SUM(Tabela2[[#This Row],[Tributação federal para nacionais]:[Tributação municipal]])</f>
        <v>0.49660000000000004</v>
      </c>
      <c r="L1257" s="14">
        <f>Tabela2[[#This Row],[importadosFederal]]/100</f>
        <v>0.13449999999999998</v>
      </c>
      <c r="M1257" s="14">
        <f>Tabela2[[#This Row],[nacionalFederal]]/100</f>
        <v>0.19210000000000002</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2" t="s">
        <v>1532</v>
      </c>
      <c r="D1258"/>
      <c r="E1258">
        <v>0</v>
      </c>
      <c r="F1258" s="32" t="s">
        <v>17</v>
      </c>
      <c r="G1258">
        <v>13.45</v>
      </c>
      <c r="H1258">
        <v>19.21</v>
      </c>
      <c r="I1258">
        <v>17</v>
      </c>
      <c r="J1258">
        <v>0</v>
      </c>
      <c r="K1258" s="31">
        <f>SUM(Tabela2[[#This Row],[Tributação federal para nacionais]:[Tributação municipal]])</f>
        <v>0.49660000000000004</v>
      </c>
      <c r="L1258" s="14">
        <f>Tabela2[[#This Row],[importadosFederal]]/100</f>
        <v>0.13449999999999998</v>
      </c>
      <c r="M1258" s="14">
        <f>Tabela2[[#This Row],[nacionalFederal]]/100</f>
        <v>0.19210000000000002</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2" t="s">
        <v>1533</v>
      </c>
      <c r="D1259"/>
      <c r="E1259">
        <v>0</v>
      </c>
      <c r="F1259" s="32" t="s">
        <v>1534</v>
      </c>
      <c r="G1259">
        <v>13.45</v>
      </c>
      <c r="H1259">
        <v>20.190000000000001</v>
      </c>
      <c r="I1259">
        <v>0</v>
      </c>
      <c r="J1259">
        <v>0</v>
      </c>
      <c r="K1259" s="31">
        <f>SUM(Tabela2[[#This Row],[Tributação federal para nacionais]:[Tributação municipal]])</f>
        <v>0.33640000000000003</v>
      </c>
      <c r="L1259" s="14">
        <f>Tabela2[[#This Row],[importadosFederal]]/100</f>
        <v>0.13449999999999998</v>
      </c>
      <c r="M1259" s="14">
        <f>Tabela2[[#This Row],[nacionalFederal]]/100</f>
        <v>0.20190000000000002</v>
      </c>
      <c r="N1259" s="14">
        <f>Tabela2[[#This Row],[estadual]]/100</f>
        <v>0</v>
      </c>
      <c r="O1259" s="14">
        <f>Tabela2[[#This Row],[municipal]]/100</f>
        <v>0</v>
      </c>
      <c r="P1259" s="13" t="str">
        <f>LEFT(Tabela2[[#This Row],[Código]],2)</f>
        <v>20</v>
      </c>
    </row>
    <row r="1260" spans="2:16" x14ac:dyDescent="0.25">
      <c r="B1260" s="11" t="str">
        <f>LOOKUP(Tabela2[[#This Row],[RESUMO]],Tabela3[Grupo],Tabela3[Meus produtos])</f>
        <v>Não</v>
      </c>
      <c r="C1260" s="32" t="s">
        <v>1535</v>
      </c>
      <c r="D1260"/>
      <c r="E1260">
        <v>0</v>
      </c>
      <c r="F1260" s="32" t="s">
        <v>1536</v>
      </c>
      <c r="G1260">
        <v>13.45</v>
      </c>
      <c r="H1260">
        <v>21.3</v>
      </c>
      <c r="I1260">
        <v>0</v>
      </c>
      <c r="J1260">
        <v>0</v>
      </c>
      <c r="K1260" s="31">
        <f>SUM(Tabela2[[#This Row],[Tributação federal para nacionais]:[Tributação municipal]])</f>
        <v>0.34749999999999998</v>
      </c>
      <c r="L1260" s="14">
        <f>Tabela2[[#This Row],[importadosFederal]]/100</f>
        <v>0.13449999999999998</v>
      </c>
      <c r="M1260" s="14">
        <f>Tabela2[[#This Row],[nacionalFederal]]/100</f>
        <v>0.21299999999999999</v>
      </c>
      <c r="N1260" s="14">
        <f>Tabela2[[#This Row],[estadual]]/100</f>
        <v>0</v>
      </c>
      <c r="O1260" s="14">
        <f>Tabela2[[#This Row],[municipal]]/100</f>
        <v>0</v>
      </c>
      <c r="P1260" s="13" t="str">
        <f>LEFT(Tabela2[[#This Row],[Código]],2)</f>
        <v>20</v>
      </c>
    </row>
    <row r="1261" spans="2:16" x14ac:dyDescent="0.25">
      <c r="B1261" s="11" t="str">
        <f>LOOKUP(Tabela2[[#This Row],[RESUMO]],Tabela3[Grupo],Tabela3[Meus produtos])</f>
        <v>Não</v>
      </c>
      <c r="C1261" s="32" t="s">
        <v>1535</v>
      </c>
      <c r="D1261">
        <v>1</v>
      </c>
      <c r="E1261">
        <v>0</v>
      </c>
      <c r="F1261" s="32" t="s">
        <v>17183</v>
      </c>
      <c r="G1261">
        <v>13.45</v>
      </c>
      <c r="H1261">
        <v>23.56</v>
      </c>
      <c r="I1261">
        <v>17</v>
      </c>
      <c r="J1261">
        <v>0</v>
      </c>
      <c r="K1261" s="31">
        <f>SUM(Tabela2[[#This Row],[Tributação federal para nacionais]:[Tributação municipal]])</f>
        <v>0.54010000000000002</v>
      </c>
      <c r="L1261" s="14">
        <f>Tabela2[[#This Row],[importadosFederal]]/100</f>
        <v>0.13449999999999998</v>
      </c>
      <c r="M1261" s="14">
        <f>Tabela2[[#This Row],[nacionalFederal]]/100</f>
        <v>0.23559999999999998</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2" t="s">
        <v>1537</v>
      </c>
      <c r="D1262"/>
      <c r="E1262">
        <v>0</v>
      </c>
      <c r="F1262" s="32" t="s">
        <v>1538</v>
      </c>
      <c r="G1262">
        <v>13.45</v>
      </c>
      <c r="H1262">
        <v>21.3</v>
      </c>
      <c r="I1262">
        <v>0</v>
      </c>
      <c r="J1262">
        <v>0</v>
      </c>
      <c r="K1262" s="31">
        <f>SUM(Tabela2[[#This Row],[Tributação federal para nacionais]:[Tributação municipal]])</f>
        <v>0.34749999999999998</v>
      </c>
      <c r="L1262" s="14">
        <f>Tabela2[[#This Row],[importadosFederal]]/100</f>
        <v>0.13449999999999998</v>
      </c>
      <c r="M1262" s="14">
        <f>Tabela2[[#This Row],[nacionalFederal]]/100</f>
        <v>0.21299999999999999</v>
      </c>
      <c r="N1262" s="14">
        <f>Tabela2[[#This Row],[estadual]]/100</f>
        <v>0</v>
      </c>
      <c r="O1262" s="14">
        <f>Tabela2[[#This Row],[municipal]]/100</f>
        <v>0</v>
      </c>
      <c r="P1262" s="13" t="str">
        <f>LEFT(Tabela2[[#This Row],[Código]],2)</f>
        <v>20</v>
      </c>
    </row>
    <row r="1263" spans="2:16" x14ac:dyDescent="0.25">
      <c r="B1263" s="11" t="str">
        <f>LOOKUP(Tabela2[[#This Row],[RESUMO]],Tabela3[Grupo],Tabela3[Meus produtos])</f>
        <v>Não</v>
      </c>
      <c r="C1263" s="32" t="s">
        <v>1539</v>
      </c>
      <c r="D1263"/>
      <c r="E1263">
        <v>0</v>
      </c>
      <c r="F1263" s="32" t="s">
        <v>17</v>
      </c>
      <c r="G1263">
        <v>13.45</v>
      </c>
      <c r="H1263">
        <v>21.3</v>
      </c>
      <c r="I1263">
        <v>0</v>
      </c>
      <c r="J1263">
        <v>0</v>
      </c>
      <c r="K1263" s="31">
        <f>SUM(Tabela2[[#This Row],[Tributação federal para nacionais]:[Tributação municipal]])</f>
        <v>0.34749999999999998</v>
      </c>
      <c r="L1263" s="14">
        <f>Tabela2[[#This Row],[importadosFederal]]/100</f>
        <v>0.13449999999999998</v>
      </c>
      <c r="M1263" s="14">
        <f>Tabela2[[#This Row],[nacionalFederal]]/100</f>
        <v>0.21299999999999999</v>
      </c>
      <c r="N1263" s="14">
        <f>Tabela2[[#This Row],[estadual]]/100</f>
        <v>0</v>
      </c>
      <c r="O1263" s="14">
        <f>Tabela2[[#This Row],[municipal]]/100</f>
        <v>0</v>
      </c>
      <c r="P1263" s="13" t="str">
        <f>LEFT(Tabela2[[#This Row],[Código]],2)</f>
        <v>20</v>
      </c>
    </row>
    <row r="1264" spans="2:16" x14ac:dyDescent="0.25">
      <c r="B1264" s="11" t="str">
        <f>LOOKUP(Tabela2[[#This Row],[RESUMO]],Tabela3[Grupo],Tabela3[Meus produtos])</f>
        <v>Não</v>
      </c>
      <c r="C1264" s="32" t="s">
        <v>1539</v>
      </c>
      <c r="D1264">
        <v>1</v>
      </c>
      <c r="E1264">
        <v>0</v>
      </c>
      <c r="F1264" s="32" t="s">
        <v>17184</v>
      </c>
      <c r="G1264">
        <v>13.45</v>
      </c>
      <c r="H1264">
        <v>23.56</v>
      </c>
      <c r="I1264">
        <v>17</v>
      </c>
      <c r="J1264">
        <v>0</v>
      </c>
      <c r="K1264" s="31">
        <f>SUM(Tabela2[[#This Row],[Tributação federal para nacionais]:[Tributação municipal]])</f>
        <v>0.54010000000000002</v>
      </c>
      <c r="L1264" s="14">
        <f>Tabela2[[#This Row],[importadosFederal]]/100</f>
        <v>0.13449999999999998</v>
      </c>
      <c r="M1264" s="14">
        <f>Tabela2[[#This Row],[nacionalFederal]]/100</f>
        <v>0.23559999999999998</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2" t="s">
        <v>1540</v>
      </c>
      <c r="D1265"/>
      <c r="E1265">
        <v>0</v>
      </c>
      <c r="F1265" s="32" t="s">
        <v>1541</v>
      </c>
      <c r="G1265">
        <v>13.45</v>
      </c>
      <c r="H1265">
        <v>21.3</v>
      </c>
      <c r="I1265">
        <v>0</v>
      </c>
      <c r="J1265">
        <v>0</v>
      </c>
      <c r="K1265" s="31">
        <f>SUM(Tabela2[[#This Row],[Tributação federal para nacionais]:[Tributação municipal]])</f>
        <v>0.34749999999999998</v>
      </c>
      <c r="L1265" s="14">
        <f>Tabela2[[#This Row],[importadosFederal]]/100</f>
        <v>0.13449999999999998</v>
      </c>
      <c r="M1265" s="14">
        <f>Tabela2[[#This Row],[nacionalFederal]]/100</f>
        <v>0.21299999999999999</v>
      </c>
      <c r="N1265" s="14">
        <f>Tabela2[[#This Row],[estadual]]/100</f>
        <v>0</v>
      </c>
      <c r="O1265" s="14">
        <f>Tabela2[[#This Row],[municipal]]/100</f>
        <v>0</v>
      </c>
      <c r="P1265" s="13" t="str">
        <f>LEFT(Tabela2[[#This Row],[Código]],2)</f>
        <v>20</v>
      </c>
    </row>
    <row r="1266" spans="2:16" x14ac:dyDescent="0.25">
      <c r="B1266" s="11" t="str">
        <f>LOOKUP(Tabela2[[#This Row],[RESUMO]],Tabela3[Grupo],Tabela3[Meus produtos])</f>
        <v>Não</v>
      </c>
      <c r="C1266" s="32" t="s">
        <v>1540</v>
      </c>
      <c r="D1266">
        <v>1</v>
      </c>
      <c r="E1266">
        <v>0</v>
      </c>
      <c r="F1266" s="32" t="s">
        <v>17184</v>
      </c>
      <c r="G1266">
        <v>13.45</v>
      </c>
      <c r="H1266">
        <v>23.56</v>
      </c>
      <c r="I1266">
        <v>17</v>
      </c>
      <c r="J1266">
        <v>0</v>
      </c>
      <c r="K1266" s="31">
        <f>SUM(Tabela2[[#This Row],[Tributação federal para nacionais]:[Tributação municipal]])</f>
        <v>0.54010000000000002</v>
      </c>
      <c r="L1266" s="14">
        <f>Tabela2[[#This Row],[importadosFederal]]/100</f>
        <v>0.13449999999999998</v>
      </c>
      <c r="M1266" s="14">
        <f>Tabela2[[#This Row],[nacionalFederal]]/100</f>
        <v>0.23559999999999998</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2" t="s">
        <v>1542</v>
      </c>
      <c r="D1267"/>
      <c r="E1267">
        <v>0</v>
      </c>
      <c r="F1267" s="32" t="s">
        <v>1538</v>
      </c>
      <c r="G1267">
        <v>13.45</v>
      </c>
      <c r="H1267">
        <v>21.3</v>
      </c>
      <c r="I1267">
        <v>0</v>
      </c>
      <c r="J1267">
        <v>0</v>
      </c>
      <c r="K1267" s="31">
        <f>SUM(Tabela2[[#This Row],[Tributação federal para nacionais]:[Tributação municipal]])</f>
        <v>0.34749999999999998</v>
      </c>
      <c r="L1267" s="14">
        <f>Tabela2[[#This Row],[importadosFederal]]/100</f>
        <v>0.13449999999999998</v>
      </c>
      <c r="M1267" s="14">
        <f>Tabela2[[#This Row],[nacionalFederal]]/100</f>
        <v>0.21299999999999999</v>
      </c>
      <c r="N1267" s="14">
        <f>Tabela2[[#This Row],[estadual]]/100</f>
        <v>0</v>
      </c>
      <c r="O1267" s="14">
        <f>Tabela2[[#This Row],[municipal]]/100</f>
        <v>0</v>
      </c>
      <c r="P1267" s="13" t="str">
        <f>LEFT(Tabela2[[#This Row],[Código]],2)</f>
        <v>20</v>
      </c>
    </row>
    <row r="1268" spans="2:16" x14ac:dyDescent="0.25">
      <c r="B1268" s="11" t="str">
        <f>LOOKUP(Tabela2[[#This Row],[RESUMO]],Tabela3[Grupo],Tabela3[Meus produtos])</f>
        <v>Não</v>
      </c>
      <c r="C1268" s="32" t="s">
        <v>1543</v>
      </c>
      <c r="D1268"/>
      <c r="E1268">
        <v>0</v>
      </c>
      <c r="F1268" s="32" t="s">
        <v>78</v>
      </c>
      <c r="G1268">
        <v>13.45</v>
      </c>
      <c r="H1268">
        <v>21.3</v>
      </c>
      <c r="I1268">
        <v>0</v>
      </c>
      <c r="J1268">
        <v>0</v>
      </c>
      <c r="K1268" s="31">
        <f>SUM(Tabela2[[#This Row],[Tributação federal para nacionais]:[Tributação municipal]])</f>
        <v>0.34749999999999998</v>
      </c>
      <c r="L1268" s="14">
        <f>Tabela2[[#This Row],[importadosFederal]]/100</f>
        <v>0.13449999999999998</v>
      </c>
      <c r="M1268" s="14">
        <f>Tabela2[[#This Row],[nacionalFederal]]/100</f>
        <v>0.21299999999999999</v>
      </c>
      <c r="N1268" s="14">
        <f>Tabela2[[#This Row],[estadual]]/100</f>
        <v>0</v>
      </c>
      <c r="O1268" s="14">
        <f>Tabela2[[#This Row],[municipal]]/100</f>
        <v>0</v>
      </c>
      <c r="P1268" s="13" t="str">
        <f>LEFT(Tabela2[[#This Row],[Código]],2)</f>
        <v>20</v>
      </c>
    </row>
    <row r="1269" spans="2:16" x14ac:dyDescent="0.25">
      <c r="B1269" s="11" t="str">
        <f>LOOKUP(Tabela2[[#This Row],[RESUMO]],Tabela3[Grupo],Tabela3[Meus produtos])</f>
        <v>Não</v>
      </c>
      <c r="C1269" s="32" t="s">
        <v>1543</v>
      </c>
      <c r="D1269">
        <v>1</v>
      </c>
      <c r="E1269">
        <v>0</v>
      </c>
      <c r="F1269" s="32" t="s">
        <v>17185</v>
      </c>
      <c r="G1269">
        <v>13.45</v>
      </c>
      <c r="H1269">
        <v>23.56</v>
      </c>
      <c r="I1269">
        <v>17</v>
      </c>
      <c r="J1269">
        <v>0</v>
      </c>
      <c r="K1269" s="31">
        <f>SUM(Tabela2[[#This Row],[Tributação federal para nacionais]:[Tributação municipal]])</f>
        <v>0.54010000000000002</v>
      </c>
      <c r="L1269" s="14">
        <f>Tabela2[[#This Row],[importadosFederal]]/100</f>
        <v>0.13449999999999998</v>
      </c>
      <c r="M1269" s="14">
        <f>Tabela2[[#This Row],[nacionalFederal]]/100</f>
        <v>0.23559999999999998</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2" t="s">
        <v>1544</v>
      </c>
      <c r="D1270"/>
      <c r="E1270">
        <v>0</v>
      </c>
      <c r="F1270" s="32" t="s">
        <v>845</v>
      </c>
      <c r="G1270">
        <v>13.45</v>
      </c>
      <c r="H1270">
        <v>21.3</v>
      </c>
      <c r="I1270">
        <v>0</v>
      </c>
      <c r="J1270">
        <v>0</v>
      </c>
      <c r="K1270" s="31">
        <f>SUM(Tabela2[[#This Row],[Tributação federal para nacionais]:[Tributação municipal]])</f>
        <v>0.34749999999999998</v>
      </c>
      <c r="L1270" s="14">
        <f>Tabela2[[#This Row],[importadosFederal]]/100</f>
        <v>0.13449999999999998</v>
      </c>
      <c r="M1270" s="14">
        <f>Tabela2[[#This Row],[nacionalFederal]]/100</f>
        <v>0.21299999999999999</v>
      </c>
      <c r="N1270" s="14">
        <f>Tabela2[[#This Row],[estadual]]/100</f>
        <v>0</v>
      </c>
      <c r="O1270" s="14">
        <f>Tabela2[[#This Row],[municipal]]/100</f>
        <v>0</v>
      </c>
      <c r="P1270" s="13" t="str">
        <f>LEFT(Tabela2[[#This Row],[Código]],2)</f>
        <v>20</v>
      </c>
    </row>
    <row r="1271" spans="2:16" x14ac:dyDescent="0.25">
      <c r="B1271" s="11" t="str">
        <f>LOOKUP(Tabela2[[#This Row],[RESUMO]],Tabela3[Grupo],Tabela3[Meus produtos])</f>
        <v>Não</v>
      </c>
      <c r="C1271" s="32" t="s">
        <v>1544</v>
      </c>
      <c r="D1271">
        <v>1</v>
      </c>
      <c r="E1271">
        <v>0</v>
      </c>
      <c r="F1271" s="32" t="s">
        <v>17184</v>
      </c>
      <c r="G1271">
        <v>13.45</v>
      </c>
      <c r="H1271">
        <v>23.56</v>
      </c>
      <c r="I1271">
        <v>17</v>
      </c>
      <c r="J1271">
        <v>0</v>
      </c>
      <c r="K1271" s="31">
        <f>SUM(Tabela2[[#This Row],[Tributação federal para nacionais]:[Tributação municipal]])</f>
        <v>0.54010000000000002</v>
      </c>
      <c r="L1271" s="14">
        <f>Tabela2[[#This Row],[importadosFederal]]/100</f>
        <v>0.13449999999999998</v>
      </c>
      <c r="M1271" s="14">
        <f>Tabela2[[#This Row],[nacionalFederal]]/100</f>
        <v>0.23559999999999998</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2" t="s">
        <v>1545</v>
      </c>
      <c r="D1272"/>
      <c r="E1272">
        <v>0</v>
      </c>
      <c r="F1272" s="32" t="s">
        <v>1538</v>
      </c>
      <c r="G1272">
        <v>13.45</v>
      </c>
      <c r="H1272">
        <v>21.3</v>
      </c>
      <c r="I1272">
        <v>0</v>
      </c>
      <c r="J1272">
        <v>0</v>
      </c>
      <c r="K1272" s="31">
        <f>SUM(Tabela2[[#This Row],[Tributação federal para nacionais]:[Tributação municipal]])</f>
        <v>0.34749999999999998</v>
      </c>
      <c r="L1272" s="14">
        <f>Tabela2[[#This Row],[importadosFederal]]/100</f>
        <v>0.13449999999999998</v>
      </c>
      <c r="M1272" s="14">
        <f>Tabela2[[#This Row],[nacionalFederal]]/100</f>
        <v>0.21299999999999999</v>
      </c>
      <c r="N1272" s="14">
        <f>Tabela2[[#This Row],[estadual]]/100</f>
        <v>0</v>
      </c>
      <c r="O1272" s="14">
        <f>Tabela2[[#This Row],[municipal]]/100</f>
        <v>0</v>
      </c>
      <c r="P1272" s="13" t="str">
        <f>LEFT(Tabela2[[#This Row],[Código]],2)</f>
        <v>20</v>
      </c>
    </row>
    <row r="1273" spans="2:16" x14ac:dyDescent="0.25">
      <c r="B1273" s="11" t="str">
        <f>LOOKUP(Tabela2[[#This Row],[RESUMO]],Tabela3[Grupo],Tabela3[Meus produtos])</f>
        <v>Não</v>
      </c>
      <c r="C1273" s="32" t="s">
        <v>1546</v>
      </c>
      <c r="D1273"/>
      <c r="E1273">
        <v>0</v>
      </c>
      <c r="F1273" s="32" t="s">
        <v>78</v>
      </c>
      <c r="G1273">
        <v>13.45</v>
      </c>
      <c r="H1273">
        <v>21.3</v>
      </c>
      <c r="I1273">
        <v>0</v>
      </c>
      <c r="J1273">
        <v>0</v>
      </c>
      <c r="K1273" s="31">
        <f>SUM(Tabela2[[#This Row],[Tributação federal para nacionais]:[Tributação municipal]])</f>
        <v>0.34749999999999998</v>
      </c>
      <c r="L1273" s="14">
        <f>Tabela2[[#This Row],[importadosFederal]]/100</f>
        <v>0.13449999999999998</v>
      </c>
      <c r="M1273" s="14">
        <f>Tabela2[[#This Row],[nacionalFederal]]/100</f>
        <v>0.21299999999999999</v>
      </c>
      <c r="N1273" s="14">
        <f>Tabela2[[#This Row],[estadual]]/100</f>
        <v>0</v>
      </c>
      <c r="O1273" s="14">
        <f>Tabela2[[#This Row],[municipal]]/100</f>
        <v>0</v>
      </c>
      <c r="P1273" s="13" t="str">
        <f>LEFT(Tabela2[[#This Row],[Código]],2)</f>
        <v>20</v>
      </c>
    </row>
    <row r="1274" spans="2:16" x14ac:dyDescent="0.25">
      <c r="B1274" s="11" t="str">
        <f>LOOKUP(Tabela2[[#This Row],[RESUMO]],Tabela3[Grupo],Tabela3[Meus produtos])</f>
        <v>Não</v>
      </c>
      <c r="C1274" s="32" t="s">
        <v>1546</v>
      </c>
      <c r="D1274">
        <v>1</v>
      </c>
      <c r="E1274">
        <v>0</v>
      </c>
      <c r="F1274" s="32" t="s">
        <v>17185</v>
      </c>
      <c r="G1274">
        <v>13.45</v>
      </c>
      <c r="H1274">
        <v>23.56</v>
      </c>
      <c r="I1274">
        <v>17</v>
      </c>
      <c r="J1274">
        <v>0</v>
      </c>
      <c r="K1274" s="31">
        <f>SUM(Tabela2[[#This Row],[Tributação federal para nacionais]:[Tributação municipal]])</f>
        <v>0.54010000000000002</v>
      </c>
      <c r="L1274" s="14">
        <f>Tabela2[[#This Row],[importadosFederal]]/100</f>
        <v>0.13449999999999998</v>
      </c>
      <c r="M1274" s="14">
        <f>Tabela2[[#This Row],[nacionalFederal]]/100</f>
        <v>0.23559999999999998</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2" t="s">
        <v>1547</v>
      </c>
      <c r="D1275"/>
      <c r="E1275">
        <v>0</v>
      </c>
      <c r="F1275" s="32" t="s">
        <v>1538</v>
      </c>
      <c r="G1275">
        <v>13.45</v>
      </c>
      <c r="H1275">
        <v>34.99</v>
      </c>
      <c r="I1275">
        <v>0</v>
      </c>
      <c r="J1275">
        <v>0</v>
      </c>
      <c r="K1275" s="31">
        <f>SUM(Tabela2[[#This Row],[Tributação federal para nacionais]:[Tributação municipal]])</f>
        <v>0.48440000000000005</v>
      </c>
      <c r="L1275" s="14">
        <f>Tabela2[[#This Row],[importadosFederal]]/100</f>
        <v>0.13449999999999998</v>
      </c>
      <c r="M1275" s="14">
        <f>Tabela2[[#This Row],[nacionalFederal]]/100</f>
        <v>0.34990000000000004</v>
      </c>
      <c r="N1275" s="14">
        <f>Tabela2[[#This Row],[estadual]]/100</f>
        <v>0</v>
      </c>
      <c r="O1275" s="14">
        <f>Tabela2[[#This Row],[municipal]]/100</f>
        <v>0</v>
      </c>
      <c r="P1275" s="13" t="str">
        <f>LEFT(Tabela2[[#This Row],[Código]],2)</f>
        <v>20</v>
      </c>
    </row>
    <row r="1276" spans="2:16" x14ac:dyDescent="0.25">
      <c r="B1276" s="11" t="str">
        <f>LOOKUP(Tabela2[[#This Row],[RESUMO]],Tabela3[Grupo],Tabela3[Meus produtos])</f>
        <v>Não</v>
      </c>
      <c r="C1276" s="32" t="s">
        <v>1548</v>
      </c>
      <c r="D1276"/>
      <c r="E1276">
        <v>0</v>
      </c>
      <c r="F1276" s="32" t="s">
        <v>1549</v>
      </c>
      <c r="G1276">
        <v>13.45</v>
      </c>
      <c r="H1276">
        <v>29.35</v>
      </c>
      <c r="I1276">
        <v>0</v>
      </c>
      <c r="J1276">
        <v>0</v>
      </c>
      <c r="K1276" s="31">
        <f>SUM(Tabela2[[#This Row],[Tributação federal para nacionais]:[Tributação municipal]])</f>
        <v>0.42800000000000005</v>
      </c>
      <c r="L1276" s="14">
        <f>Tabela2[[#This Row],[importadosFederal]]/100</f>
        <v>0.13449999999999998</v>
      </c>
      <c r="M1276" s="14">
        <f>Tabela2[[#This Row],[nacionalFederal]]/100</f>
        <v>0.29350000000000004</v>
      </c>
      <c r="N1276" s="14">
        <f>Tabela2[[#This Row],[estadual]]/100</f>
        <v>0</v>
      </c>
      <c r="O1276" s="14">
        <f>Tabela2[[#This Row],[municipal]]/100</f>
        <v>0</v>
      </c>
      <c r="P1276" s="13" t="str">
        <f>LEFT(Tabela2[[#This Row],[Código]],2)</f>
        <v>20</v>
      </c>
    </row>
    <row r="1277" spans="2:16" x14ac:dyDescent="0.25">
      <c r="B1277" s="11" t="str">
        <f>LOOKUP(Tabela2[[#This Row],[RESUMO]],Tabela3[Grupo],Tabela3[Meus produtos])</f>
        <v>Não</v>
      </c>
      <c r="C1277" s="32" t="s">
        <v>1550</v>
      </c>
      <c r="D1277"/>
      <c r="E1277">
        <v>0</v>
      </c>
      <c r="F1277" s="32" t="s">
        <v>17</v>
      </c>
      <c r="G1277">
        <v>13.45</v>
      </c>
      <c r="H1277">
        <v>29.35</v>
      </c>
      <c r="I1277">
        <v>0</v>
      </c>
      <c r="J1277">
        <v>0</v>
      </c>
      <c r="K1277" s="31">
        <f>SUM(Tabela2[[#This Row],[Tributação federal para nacionais]:[Tributação municipal]])</f>
        <v>0.42800000000000005</v>
      </c>
      <c r="L1277" s="14">
        <f>Tabela2[[#This Row],[importadosFederal]]/100</f>
        <v>0.13449999999999998</v>
      </c>
      <c r="M1277" s="14">
        <f>Tabela2[[#This Row],[nacionalFederal]]/100</f>
        <v>0.29350000000000004</v>
      </c>
      <c r="N1277" s="14">
        <f>Tabela2[[#This Row],[estadual]]/100</f>
        <v>0</v>
      </c>
      <c r="O1277" s="14">
        <f>Tabela2[[#This Row],[municipal]]/100</f>
        <v>0</v>
      </c>
      <c r="P1277" s="13" t="str">
        <f>LEFT(Tabela2[[#This Row],[Código]],2)</f>
        <v>20</v>
      </c>
    </row>
    <row r="1278" spans="2:16" x14ac:dyDescent="0.25">
      <c r="B1278" s="11" t="str">
        <f>LOOKUP(Tabela2[[#This Row],[RESUMO]],Tabela3[Grupo],Tabela3[Meus produtos])</f>
        <v>Não</v>
      </c>
      <c r="C1278" s="32" t="s">
        <v>1550</v>
      </c>
      <c r="D1278">
        <v>1</v>
      </c>
      <c r="E1278">
        <v>0</v>
      </c>
      <c r="F1278" s="32" t="s">
        <v>17184</v>
      </c>
      <c r="G1278">
        <v>13.45</v>
      </c>
      <c r="H1278">
        <v>34.130000000000003</v>
      </c>
      <c r="I1278">
        <v>17</v>
      </c>
      <c r="J1278">
        <v>0</v>
      </c>
      <c r="K1278" s="31">
        <f>SUM(Tabela2[[#This Row],[Tributação federal para nacionais]:[Tributação municipal]])</f>
        <v>0.64580000000000004</v>
      </c>
      <c r="L1278" s="14">
        <f>Tabela2[[#This Row],[importadosFederal]]/100</f>
        <v>0.13449999999999998</v>
      </c>
      <c r="M1278" s="14">
        <f>Tabela2[[#This Row],[nacionalFederal]]/100</f>
        <v>0.34130000000000005</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2" t="s">
        <v>1551</v>
      </c>
      <c r="D1279"/>
      <c r="E1279">
        <v>0</v>
      </c>
      <c r="F1279" s="32" t="s">
        <v>855</v>
      </c>
      <c r="G1279">
        <v>13.45</v>
      </c>
      <c r="H1279">
        <v>21.3</v>
      </c>
      <c r="I1279">
        <v>0</v>
      </c>
      <c r="J1279">
        <v>0</v>
      </c>
      <c r="K1279" s="31">
        <f>SUM(Tabela2[[#This Row],[Tributação federal para nacionais]:[Tributação municipal]])</f>
        <v>0.34749999999999998</v>
      </c>
      <c r="L1279" s="14">
        <f>Tabela2[[#This Row],[importadosFederal]]/100</f>
        <v>0.13449999999999998</v>
      </c>
      <c r="M1279" s="14">
        <f>Tabela2[[#This Row],[nacionalFederal]]/100</f>
        <v>0.21299999999999999</v>
      </c>
      <c r="N1279" s="14">
        <f>Tabela2[[#This Row],[estadual]]/100</f>
        <v>0</v>
      </c>
      <c r="O1279" s="14">
        <f>Tabela2[[#This Row],[municipal]]/100</f>
        <v>0</v>
      </c>
      <c r="P1279" s="13" t="str">
        <f>LEFT(Tabela2[[#This Row],[Código]],2)</f>
        <v>20</v>
      </c>
    </row>
    <row r="1280" spans="2:16" x14ac:dyDescent="0.25">
      <c r="B1280" s="11" t="str">
        <f>LOOKUP(Tabela2[[#This Row],[RESUMO]],Tabela3[Grupo],Tabela3[Meus produtos])</f>
        <v>Não</v>
      </c>
      <c r="C1280" s="32" t="s">
        <v>1551</v>
      </c>
      <c r="D1280">
        <v>1</v>
      </c>
      <c r="E1280">
        <v>0</v>
      </c>
      <c r="F1280" s="32" t="s">
        <v>17184</v>
      </c>
      <c r="G1280">
        <v>13.45</v>
      </c>
      <c r="H1280">
        <v>23.56</v>
      </c>
      <c r="I1280">
        <v>17</v>
      </c>
      <c r="J1280">
        <v>0</v>
      </c>
      <c r="K1280" s="31">
        <f>SUM(Tabela2[[#This Row],[Tributação federal para nacionais]:[Tributação municipal]])</f>
        <v>0.54010000000000002</v>
      </c>
      <c r="L1280" s="14">
        <f>Tabela2[[#This Row],[importadosFederal]]/100</f>
        <v>0.13449999999999998</v>
      </c>
      <c r="M1280" s="14">
        <f>Tabela2[[#This Row],[nacionalFederal]]/100</f>
        <v>0.23559999999999998</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2" t="s">
        <v>1552</v>
      </c>
      <c r="D1281"/>
      <c r="E1281">
        <v>0</v>
      </c>
      <c r="F1281" s="32" t="s">
        <v>1553</v>
      </c>
      <c r="G1281">
        <v>13.45</v>
      </c>
      <c r="H1281">
        <v>21.3</v>
      </c>
      <c r="I1281">
        <v>0</v>
      </c>
      <c r="J1281">
        <v>0</v>
      </c>
      <c r="K1281" s="31">
        <f>SUM(Tabela2[[#This Row],[Tributação federal para nacionais]:[Tributação municipal]])</f>
        <v>0.34749999999999998</v>
      </c>
      <c r="L1281" s="14">
        <f>Tabela2[[#This Row],[importadosFederal]]/100</f>
        <v>0.13449999999999998</v>
      </c>
      <c r="M1281" s="14">
        <f>Tabela2[[#This Row],[nacionalFederal]]/100</f>
        <v>0.21299999999999999</v>
      </c>
      <c r="N1281" s="14">
        <f>Tabela2[[#This Row],[estadual]]/100</f>
        <v>0</v>
      </c>
      <c r="O1281" s="14">
        <f>Tabela2[[#This Row],[municipal]]/100</f>
        <v>0</v>
      </c>
      <c r="P1281" s="13" t="str">
        <f>LEFT(Tabela2[[#This Row],[Código]],2)</f>
        <v>20</v>
      </c>
    </row>
    <row r="1282" spans="2:16" x14ac:dyDescent="0.25">
      <c r="B1282" s="11" t="str">
        <f>LOOKUP(Tabela2[[#This Row],[RESUMO]],Tabela3[Grupo],Tabela3[Meus produtos])</f>
        <v>Não</v>
      </c>
      <c r="C1282" s="32" t="s">
        <v>1554</v>
      </c>
      <c r="D1282"/>
      <c r="E1282">
        <v>0</v>
      </c>
      <c r="F1282" s="32" t="s">
        <v>17186</v>
      </c>
      <c r="G1282">
        <v>13.45</v>
      </c>
      <c r="H1282">
        <v>19.82</v>
      </c>
      <c r="I1282">
        <v>0</v>
      </c>
      <c r="J1282">
        <v>0</v>
      </c>
      <c r="K1282" s="31">
        <f>SUM(Tabela2[[#This Row],[Tributação federal para nacionais]:[Tributação municipal]])</f>
        <v>0.3327</v>
      </c>
      <c r="L1282" s="14">
        <f>Tabela2[[#This Row],[importadosFederal]]/100</f>
        <v>0.13449999999999998</v>
      </c>
      <c r="M1282" s="14">
        <f>Tabela2[[#This Row],[nacionalFederal]]/100</f>
        <v>0.19820000000000002</v>
      </c>
      <c r="N1282" s="14">
        <f>Tabela2[[#This Row],[estadual]]/100</f>
        <v>0</v>
      </c>
      <c r="O1282" s="14">
        <f>Tabela2[[#This Row],[municipal]]/100</f>
        <v>0</v>
      </c>
      <c r="P1282" s="13" t="str">
        <f>LEFT(Tabela2[[#This Row],[Código]],2)</f>
        <v>20</v>
      </c>
    </row>
    <row r="1283" spans="2:16" x14ac:dyDescent="0.25">
      <c r="B1283" s="11" t="str">
        <f>LOOKUP(Tabela2[[#This Row],[RESUMO]],Tabela3[Grupo],Tabela3[Meus produtos])</f>
        <v>Não</v>
      </c>
      <c r="C1283" s="32" t="s">
        <v>1554</v>
      </c>
      <c r="D1283">
        <v>1</v>
      </c>
      <c r="E1283">
        <v>0</v>
      </c>
      <c r="F1283" s="32" t="s">
        <v>17185</v>
      </c>
      <c r="G1283">
        <v>13.45</v>
      </c>
      <c r="H1283">
        <v>23.56</v>
      </c>
      <c r="I1283">
        <v>17</v>
      </c>
      <c r="J1283">
        <v>0</v>
      </c>
      <c r="K1283" s="31">
        <f>SUM(Tabela2[[#This Row],[Tributação federal para nacionais]:[Tributação municipal]])</f>
        <v>0.54010000000000002</v>
      </c>
      <c r="L1283" s="14">
        <f>Tabela2[[#This Row],[importadosFederal]]/100</f>
        <v>0.13449999999999998</v>
      </c>
      <c r="M1283" s="14">
        <f>Tabela2[[#This Row],[nacionalFederal]]/100</f>
        <v>0.23559999999999998</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2" t="s">
        <v>1555</v>
      </c>
      <c r="D1284"/>
      <c r="E1284">
        <v>0</v>
      </c>
      <c r="F1284" s="32" t="s">
        <v>1538</v>
      </c>
      <c r="G1284">
        <v>13.45</v>
      </c>
      <c r="H1284">
        <v>21.3</v>
      </c>
      <c r="I1284">
        <v>0</v>
      </c>
      <c r="J1284">
        <v>0</v>
      </c>
      <c r="K1284" s="31">
        <f>SUM(Tabela2[[#This Row],[Tributação federal para nacionais]:[Tributação municipal]])</f>
        <v>0.34749999999999998</v>
      </c>
      <c r="L1284" s="14">
        <f>Tabela2[[#This Row],[importadosFederal]]/100</f>
        <v>0.13449999999999998</v>
      </c>
      <c r="M1284" s="14">
        <f>Tabela2[[#This Row],[nacionalFederal]]/100</f>
        <v>0.21299999999999999</v>
      </c>
      <c r="N1284" s="14">
        <f>Tabela2[[#This Row],[estadual]]/100</f>
        <v>0</v>
      </c>
      <c r="O1284" s="14">
        <f>Tabela2[[#This Row],[municipal]]/100</f>
        <v>0</v>
      </c>
      <c r="P1284" s="13" t="str">
        <f>LEFT(Tabela2[[#This Row],[Código]],2)</f>
        <v>20</v>
      </c>
    </row>
    <row r="1285" spans="2:16" x14ac:dyDescent="0.25">
      <c r="B1285" s="11" t="str">
        <f>LOOKUP(Tabela2[[#This Row],[RESUMO]],Tabela3[Grupo],Tabela3[Meus produtos])</f>
        <v>Não</v>
      </c>
      <c r="C1285" s="32" t="s">
        <v>1556</v>
      </c>
      <c r="D1285"/>
      <c r="E1285">
        <v>0</v>
      </c>
      <c r="F1285" s="32" t="s">
        <v>78</v>
      </c>
      <c r="G1285">
        <v>13.45</v>
      </c>
      <c r="H1285">
        <v>21.3</v>
      </c>
      <c r="I1285">
        <v>0</v>
      </c>
      <c r="J1285">
        <v>0</v>
      </c>
      <c r="K1285" s="31">
        <f>SUM(Tabela2[[#This Row],[Tributação federal para nacionais]:[Tributação municipal]])</f>
        <v>0.34749999999999998</v>
      </c>
      <c r="L1285" s="14">
        <f>Tabela2[[#This Row],[importadosFederal]]/100</f>
        <v>0.13449999999999998</v>
      </c>
      <c r="M1285" s="14">
        <f>Tabela2[[#This Row],[nacionalFederal]]/100</f>
        <v>0.21299999999999999</v>
      </c>
      <c r="N1285" s="14">
        <f>Tabela2[[#This Row],[estadual]]/100</f>
        <v>0</v>
      </c>
      <c r="O1285" s="14">
        <f>Tabela2[[#This Row],[municipal]]/100</f>
        <v>0</v>
      </c>
      <c r="P1285" s="13" t="str">
        <f>LEFT(Tabela2[[#This Row],[Código]],2)</f>
        <v>20</v>
      </c>
    </row>
    <row r="1286" spans="2:16" x14ac:dyDescent="0.25">
      <c r="B1286" s="11" t="str">
        <f>LOOKUP(Tabela2[[#This Row],[RESUMO]],Tabela3[Grupo],Tabela3[Meus produtos])</f>
        <v>Não</v>
      </c>
      <c r="C1286" s="32" t="s">
        <v>1556</v>
      </c>
      <c r="D1286">
        <v>1</v>
      </c>
      <c r="E1286">
        <v>0</v>
      </c>
      <c r="F1286" s="32" t="s">
        <v>17185</v>
      </c>
      <c r="G1286">
        <v>13.45</v>
      </c>
      <c r="H1286">
        <v>23.56</v>
      </c>
      <c r="I1286">
        <v>17</v>
      </c>
      <c r="J1286">
        <v>0</v>
      </c>
      <c r="K1286" s="31">
        <f>SUM(Tabela2[[#This Row],[Tributação federal para nacionais]:[Tributação municipal]])</f>
        <v>0.54010000000000002</v>
      </c>
      <c r="L1286" s="14">
        <f>Tabela2[[#This Row],[importadosFederal]]/100</f>
        <v>0.13449999999999998</v>
      </c>
      <c r="M1286" s="14">
        <f>Tabela2[[#This Row],[nacionalFederal]]/100</f>
        <v>0.23559999999999998</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2" t="s">
        <v>1557</v>
      </c>
      <c r="D1287"/>
      <c r="E1287">
        <v>0</v>
      </c>
      <c r="F1287" s="32" t="s">
        <v>66</v>
      </c>
      <c r="G1287">
        <v>13.45</v>
      </c>
      <c r="H1287">
        <v>21.3</v>
      </c>
      <c r="I1287">
        <v>0</v>
      </c>
      <c r="J1287">
        <v>0</v>
      </c>
      <c r="K1287" s="31">
        <f>SUM(Tabela2[[#This Row],[Tributação federal para nacionais]:[Tributação municipal]])</f>
        <v>0.34749999999999998</v>
      </c>
      <c r="L1287" s="14">
        <f>Tabela2[[#This Row],[importadosFederal]]/100</f>
        <v>0.13449999999999998</v>
      </c>
      <c r="M1287" s="14">
        <f>Tabela2[[#This Row],[nacionalFederal]]/100</f>
        <v>0.21299999999999999</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2" t="s">
        <v>1557</v>
      </c>
      <c r="D1288">
        <v>1</v>
      </c>
      <c r="E1288">
        <v>0</v>
      </c>
      <c r="F1288" s="32" t="s">
        <v>17185</v>
      </c>
      <c r="G1288">
        <v>13.45</v>
      </c>
      <c r="H1288">
        <v>23.56</v>
      </c>
      <c r="I1288">
        <v>17</v>
      </c>
      <c r="J1288">
        <v>0</v>
      </c>
      <c r="K1288" s="31">
        <f>SUM(Tabela2[[#This Row],[Tributação federal para nacionais]:[Tributação municipal]])</f>
        <v>0.54010000000000002</v>
      </c>
      <c r="L1288" s="14">
        <f>Tabela2[[#This Row],[importadosFederal]]/100</f>
        <v>0.13449999999999998</v>
      </c>
      <c r="M1288" s="14">
        <f>Tabela2[[#This Row],[nacionalFederal]]/100</f>
        <v>0.23559999999999998</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2" t="s">
        <v>1558</v>
      </c>
      <c r="D1289"/>
      <c r="E1289">
        <v>0</v>
      </c>
      <c r="F1289" s="32" t="s">
        <v>1559</v>
      </c>
      <c r="G1289">
        <v>13.45</v>
      </c>
      <c r="H1289">
        <v>21.17</v>
      </c>
      <c r="I1289">
        <v>17</v>
      </c>
      <c r="J1289">
        <v>0</v>
      </c>
      <c r="K1289" s="31">
        <f>SUM(Tabela2[[#This Row],[Tributação federal para nacionais]:[Tributação municipal]])</f>
        <v>0.51619999999999999</v>
      </c>
      <c r="L1289" s="14">
        <f>Tabela2[[#This Row],[importadosFederal]]/100</f>
        <v>0.13449999999999998</v>
      </c>
      <c r="M1289" s="14">
        <f>Tabela2[[#This Row],[nacionalFederal]]/100</f>
        <v>0.21170000000000003</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2" t="s">
        <v>1560</v>
      </c>
      <c r="D1290"/>
      <c r="E1290">
        <v>0</v>
      </c>
      <c r="F1290" s="32" t="s">
        <v>1561</v>
      </c>
      <c r="G1290">
        <v>13.45</v>
      </c>
      <c r="H1290">
        <v>21.17</v>
      </c>
      <c r="I1290">
        <v>17</v>
      </c>
      <c r="J1290">
        <v>0</v>
      </c>
      <c r="K1290" s="31">
        <f>SUM(Tabela2[[#This Row],[Tributação federal para nacionais]:[Tributação municipal]])</f>
        <v>0.51619999999999999</v>
      </c>
      <c r="L1290" s="14">
        <f>Tabela2[[#This Row],[importadosFederal]]/100</f>
        <v>0.13449999999999998</v>
      </c>
      <c r="M1290" s="14">
        <f>Tabela2[[#This Row],[nacionalFederal]]/100</f>
        <v>0.21170000000000003</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2" t="s">
        <v>1562</v>
      </c>
      <c r="D1291"/>
      <c r="E1291">
        <v>0</v>
      </c>
      <c r="F1291" s="32" t="s">
        <v>9</v>
      </c>
      <c r="G1291">
        <v>13.45</v>
      </c>
      <c r="H1291">
        <v>21.17</v>
      </c>
      <c r="I1291">
        <v>17</v>
      </c>
      <c r="J1291">
        <v>0</v>
      </c>
      <c r="K1291" s="31">
        <f>SUM(Tabela2[[#This Row],[Tributação federal para nacionais]:[Tributação municipal]])</f>
        <v>0.51619999999999999</v>
      </c>
      <c r="L1291" s="14">
        <f>Tabela2[[#This Row],[importadosFederal]]/100</f>
        <v>0.13449999999999998</v>
      </c>
      <c r="M1291" s="14">
        <f>Tabela2[[#This Row],[nacionalFederal]]/100</f>
        <v>0.21170000000000003</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2" t="s">
        <v>1563</v>
      </c>
      <c r="D1292"/>
      <c r="E1292">
        <v>0</v>
      </c>
      <c r="F1292" s="32" t="s">
        <v>1564</v>
      </c>
      <c r="G1292">
        <v>13.45</v>
      </c>
      <c r="H1292">
        <v>21.17</v>
      </c>
      <c r="I1292">
        <v>17</v>
      </c>
      <c r="J1292">
        <v>0</v>
      </c>
      <c r="K1292" s="31">
        <f>SUM(Tabela2[[#This Row],[Tributação federal para nacionais]:[Tributação municipal]])</f>
        <v>0.51619999999999999</v>
      </c>
      <c r="L1292" s="14">
        <f>Tabela2[[#This Row],[importadosFederal]]/100</f>
        <v>0.13449999999999998</v>
      </c>
      <c r="M1292" s="14">
        <f>Tabela2[[#This Row],[nacionalFederal]]/100</f>
        <v>0.21170000000000003</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2" t="s">
        <v>1565</v>
      </c>
      <c r="D1293"/>
      <c r="E1293">
        <v>0</v>
      </c>
      <c r="F1293" s="32" t="s">
        <v>9</v>
      </c>
      <c r="G1293">
        <v>13.45</v>
      </c>
      <c r="H1293">
        <v>21.17</v>
      </c>
      <c r="I1293">
        <v>17</v>
      </c>
      <c r="J1293">
        <v>0</v>
      </c>
      <c r="K1293" s="31">
        <f>SUM(Tabela2[[#This Row],[Tributação federal para nacionais]:[Tributação municipal]])</f>
        <v>0.51619999999999999</v>
      </c>
      <c r="L1293" s="14">
        <f>Tabela2[[#This Row],[importadosFederal]]/100</f>
        <v>0.13449999999999998</v>
      </c>
      <c r="M1293" s="14">
        <f>Tabela2[[#This Row],[nacionalFederal]]/100</f>
        <v>0.21170000000000003</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2" t="s">
        <v>1566</v>
      </c>
      <c r="D1294"/>
      <c r="E1294">
        <v>0</v>
      </c>
      <c r="F1294" s="32" t="s">
        <v>1564</v>
      </c>
      <c r="G1294">
        <v>13.45</v>
      </c>
      <c r="H1294">
        <v>21.17</v>
      </c>
      <c r="I1294">
        <v>17</v>
      </c>
      <c r="J1294">
        <v>0</v>
      </c>
      <c r="K1294" s="31">
        <f>SUM(Tabela2[[#This Row],[Tributação federal para nacionais]:[Tributação municipal]])</f>
        <v>0.51619999999999999</v>
      </c>
      <c r="L1294" s="14">
        <f>Tabela2[[#This Row],[importadosFederal]]/100</f>
        <v>0.13449999999999998</v>
      </c>
      <c r="M1294" s="14">
        <f>Tabela2[[#This Row],[nacionalFederal]]/100</f>
        <v>0.21170000000000003</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2" t="s">
        <v>1567</v>
      </c>
      <c r="D1295"/>
      <c r="E1295">
        <v>0</v>
      </c>
      <c r="F1295" s="32" t="s">
        <v>9</v>
      </c>
      <c r="G1295">
        <v>13.45</v>
      </c>
      <c r="H1295">
        <v>21.17</v>
      </c>
      <c r="I1295">
        <v>17</v>
      </c>
      <c r="J1295">
        <v>0</v>
      </c>
      <c r="K1295" s="31">
        <f>SUM(Tabela2[[#This Row],[Tributação federal para nacionais]:[Tributação municipal]])</f>
        <v>0.51619999999999999</v>
      </c>
      <c r="L1295" s="14">
        <f>Tabela2[[#This Row],[importadosFederal]]/100</f>
        <v>0.13449999999999998</v>
      </c>
      <c r="M1295" s="14">
        <f>Tabela2[[#This Row],[nacionalFederal]]/100</f>
        <v>0.21170000000000003</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2" t="s">
        <v>1568</v>
      </c>
      <c r="D1296"/>
      <c r="E1296">
        <v>0</v>
      </c>
      <c r="F1296" s="32" t="s">
        <v>1564</v>
      </c>
      <c r="G1296">
        <v>13.45</v>
      </c>
      <c r="H1296">
        <v>21.17</v>
      </c>
      <c r="I1296">
        <v>17</v>
      </c>
      <c r="J1296">
        <v>0</v>
      </c>
      <c r="K1296" s="31">
        <f>SUM(Tabela2[[#This Row],[Tributação federal para nacionais]:[Tributação municipal]])</f>
        <v>0.51619999999999999</v>
      </c>
      <c r="L1296" s="14">
        <f>Tabela2[[#This Row],[importadosFederal]]/100</f>
        <v>0.13449999999999998</v>
      </c>
      <c r="M1296" s="14">
        <f>Tabela2[[#This Row],[nacionalFederal]]/100</f>
        <v>0.21170000000000003</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2" t="s">
        <v>1569</v>
      </c>
      <c r="D1297"/>
      <c r="E1297">
        <v>0</v>
      </c>
      <c r="F1297" s="32" t="s">
        <v>9</v>
      </c>
      <c r="G1297">
        <v>13.45</v>
      </c>
      <c r="H1297">
        <v>21.17</v>
      </c>
      <c r="I1297">
        <v>17</v>
      </c>
      <c r="J1297">
        <v>0</v>
      </c>
      <c r="K1297" s="31">
        <f>SUM(Tabela2[[#This Row],[Tributação federal para nacionais]:[Tributação municipal]])</f>
        <v>0.51619999999999999</v>
      </c>
      <c r="L1297" s="14">
        <f>Tabela2[[#This Row],[importadosFederal]]/100</f>
        <v>0.13449999999999998</v>
      </c>
      <c r="M1297" s="14">
        <f>Tabela2[[#This Row],[nacionalFederal]]/100</f>
        <v>0.21170000000000003</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2" t="s">
        <v>1570</v>
      </c>
      <c r="D1298"/>
      <c r="E1298">
        <v>0</v>
      </c>
      <c r="F1298" s="32" t="s">
        <v>17187</v>
      </c>
      <c r="G1298">
        <v>13.45</v>
      </c>
      <c r="H1298">
        <v>21.17</v>
      </c>
      <c r="I1298">
        <v>17</v>
      </c>
      <c r="J1298">
        <v>0</v>
      </c>
      <c r="K1298" s="31">
        <f>SUM(Tabela2[[#This Row],[Tributação federal para nacionais]:[Tributação municipal]])</f>
        <v>0.51619999999999999</v>
      </c>
      <c r="L1298" s="14">
        <f>Tabela2[[#This Row],[importadosFederal]]/100</f>
        <v>0.13449999999999998</v>
      </c>
      <c r="M1298" s="14">
        <f>Tabela2[[#This Row],[nacionalFederal]]/100</f>
        <v>0.21170000000000003</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2" t="s">
        <v>1571</v>
      </c>
      <c r="D1299"/>
      <c r="E1299">
        <v>0</v>
      </c>
      <c r="F1299" s="32" t="s">
        <v>1572</v>
      </c>
      <c r="G1299">
        <v>13.45</v>
      </c>
      <c r="H1299">
        <v>21.17</v>
      </c>
      <c r="I1299">
        <v>17</v>
      </c>
      <c r="J1299">
        <v>0</v>
      </c>
      <c r="K1299" s="31">
        <f>SUM(Tabela2[[#This Row],[Tributação federal para nacionais]:[Tributação municipal]])</f>
        <v>0.51619999999999999</v>
      </c>
      <c r="L1299" s="14">
        <f>Tabela2[[#This Row],[importadosFederal]]/100</f>
        <v>0.13449999999999998</v>
      </c>
      <c r="M1299" s="14">
        <f>Tabela2[[#This Row],[nacionalFederal]]/100</f>
        <v>0.21170000000000003</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2" t="s">
        <v>1573</v>
      </c>
      <c r="D1300"/>
      <c r="E1300">
        <v>0</v>
      </c>
      <c r="F1300" s="32" t="s">
        <v>9</v>
      </c>
      <c r="G1300">
        <v>13.45</v>
      </c>
      <c r="H1300">
        <v>21.17</v>
      </c>
      <c r="I1300">
        <v>17</v>
      </c>
      <c r="J1300">
        <v>0</v>
      </c>
      <c r="K1300" s="31">
        <f>SUM(Tabela2[[#This Row],[Tributação federal para nacionais]:[Tributação municipal]])</f>
        <v>0.51619999999999999</v>
      </c>
      <c r="L1300" s="14">
        <f>Tabela2[[#This Row],[importadosFederal]]/100</f>
        <v>0.13449999999999998</v>
      </c>
      <c r="M1300" s="14">
        <f>Tabela2[[#This Row],[nacionalFederal]]/100</f>
        <v>0.21170000000000003</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2" t="s">
        <v>1574</v>
      </c>
      <c r="D1301"/>
      <c r="E1301">
        <v>0</v>
      </c>
      <c r="F1301" s="32" t="s">
        <v>1564</v>
      </c>
      <c r="G1301">
        <v>13.45</v>
      </c>
      <c r="H1301">
        <v>21.17</v>
      </c>
      <c r="I1301">
        <v>17</v>
      </c>
      <c r="J1301">
        <v>0</v>
      </c>
      <c r="K1301" s="31">
        <f>SUM(Tabela2[[#This Row],[Tributação federal para nacionais]:[Tributação municipal]])</f>
        <v>0.51619999999999999</v>
      </c>
      <c r="L1301" s="14">
        <f>Tabela2[[#This Row],[importadosFederal]]/100</f>
        <v>0.13449999999999998</v>
      </c>
      <c r="M1301" s="14">
        <f>Tabela2[[#This Row],[nacionalFederal]]/100</f>
        <v>0.21170000000000003</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2" t="s">
        <v>1575</v>
      </c>
      <c r="D1302"/>
      <c r="E1302">
        <v>0</v>
      </c>
      <c r="F1302" s="32" t="s">
        <v>9</v>
      </c>
      <c r="G1302">
        <v>13.45</v>
      </c>
      <c r="H1302">
        <v>21.17</v>
      </c>
      <c r="I1302">
        <v>17</v>
      </c>
      <c r="J1302">
        <v>0</v>
      </c>
      <c r="K1302" s="31">
        <f>SUM(Tabela2[[#This Row],[Tributação federal para nacionais]:[Tributação municipal]])</f>
        <v>0.51619999999999999</v>
      </c>
      <c r="L1302" s="14">
        <f>Tabela2[[#This Row],[importadosFederal]]/100</f>
        <v>0.13449999999999998</v>
      </c>
      <c r="M1302" s="14">
        <f>Tabela2[[#This Row],[nacionalFederal]]/100</f>
        <v>0.21170000000000003</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2" t="s">
        <v>1576</v>
      </c>
      <c r="D1303"/>
      <c r="E1303">
        <v>0</v>
      </c>
      <c r="F1303" s="32" t="s">
        <v>17188</v>
      </c>
      <c r="G1303">
        <v>13.45</v>
      </c>
      <c r="H1303">
        <v>21.17</v>
      </c>
      <c r="I1303">
        <v>17</v>
      </c>
      <c r="J1303">
        <v>0</v>
      </c>
      <c r="K1303" s="31">
        <f>SUM(Tabela2[[#This Row],[Tributação federal para nacionais]:[Tributação municipal]])</f>
        <v>0.51619999999999999</v>
      </c>
      <c r="L1303" s="14">
        <f>Tabela2[[#This Row],[importadosFederal]]/100</f>
        <v>0.13449999999999998</v>
      </c>
      <c r="M1303" s="14">
        <f>Tabela2[[#This Row],[nacionalFederal]]/100</f>
        <v>0.21170000000000003</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2" t="s">
        <v>1577</v>
      </c>
      <c r="D1304"/>
      <c r="E1304">
        <v>0</v>
      </c>
      <c r="F1304" s="32" t="s">
        <v>17189</v>
      </c>
      <c r="G1304">
        <v>13.45</v>
      </c>
      <c r="H1304">
        <v>21.17</v>
      </c>
      <c r="I1304">
        <v>17</v>
      </c>
      <c r="J1304">
        <v>0</v>
      </c>
      <c r="K1304" s="31">
        <f>SUM(Tabela2[[#This Row],[Tributação federal para nacionais]:[Tributação municipal]])</f>
        <v>0.51619999999999999</v>
      </c>
      <c r="L1304" s="14">
        <f>Tabela2[[#This Row],[importadosFederal]]/100</f>
        <v>0.13449999999999998</v>
      </c>
      <c r="M1304" s="14">
        <f>Tabela2[[#This Row],[nacionalFederal]]/100</f>
        <v>0.21170000000000003</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2" t="s">
        <v>1578</v>
      </c>
      <c r="D1305"/>
      <c r="E1305">
        <v>0</v>
      </c>
      <c r="F1305" s="32" t="s">
        <v>17</v>
      </c>
      <c r="G1305">
        <v>13.45</v>
      </c>
      <c r="H1305">
        <v>21.17</v>
      </c>
      <c r="I1305">
        <v>17</v>
      </c>
      <c r="J1305">
        <v>0</v>
      </c>
      <c r="K1305" s="31">
        <f>SUM(Tabela2[[#This Row],[Tributação federal para nacionais]:[Tributação municipal]])</f>
        <v>0.51619999999999999</v>
      </c>
      <c r="L1305" s="14">
        <f>Tabela2[[#This Row],[importadosFederal]]/100</f>
        <v>0.13449999999999998</v>
      </c>
      <c r="M1305" s="14">
        <f>Tabela2[[#This Row],[nacionalFederal]]/100</f>
        <v>0.21170000000000003</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2" t="s">
        <v>1579</v>
      </c>
      <c r="D1306"/>
      <c r="E1306">
        <v>0</v>
      </c>
      <c r="F1306" s="32" t="s">
        <v>17190</v>
      </c>
      <c r="G1306">
        <v>13.45</v>
      </c>
      <c r="H1306">
        <v>21.17</v>
      </c>
      <c r="I1306">
        <v>17</v>
      </c>
      <c r="J1306">
        <v>0</v>
      </c>
      <c r="K1306" s="31">
        <f>SUM(Tabela2[[#This Row],[Tributação federal para nacionais]:[Tributação municipal]])</f>
        <v>0.51619999999999999</v>
      </c>
      <c r="L1306" s="14">
        <f>Tabela2[[#This Row],[importadosFederal]]/100</f>
        <v>0.13449999999999998</v>
      </c>
      <c r="M1306" s="14">
        <f>Tabela2[[#This Row],[nacionalFederal]]/100</f>
        <v>0.21170000000000003</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2" t="s">
        <v>1580</v>
      </c>
      <c r="D1307"/>
      <c r="E1307">
        <v>0</v>
      </c>
      <c r="F1307" s="32" t="s">
        <v>1581</v>
      </c>
      <c r="G1307">
        <v>4.2</v>
      </c>
      <c r="H1307">
        <v>12.8</v>
      </c>
      <c r="I1307">
        <v>17</v>
      </c>
      <c r="J1307">
        <v>0</v>
      </c>
      <c r="K1307" s="31">
        <f>SUM(Tabela2[[#This Row],[Tributação federal para nacionais]:[Tributação municipal]])</f>
        <v>0.34</v>
      </c>
      <c r="L1307" s="14">
        <f>Tabela2[[#This Row],[importadosFederal]]/100</f>
        <v>4.2000000000000003E-2</v>
      </c>
      <c r="M1307" s="14">
        <f>Tabela2[[#This Row],[nacionalFederal]]/100</f>
        <v>0.128</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2" t="s">
        <v>1582</v>
      </c>
      <c r="D1308"/>
      <c r="E1308">
        <v>0</v>
      </c>
      <c r="F1308" s="32" t="s">
        <v>17</v>
      </c>
      <c r="G1308">
        <v>4.2</v>
      </c>
      <c r="H1308">
        <v>12.8</v>
      </c>
      <c r="I1308">
        <v>17</v>
      </c>
      <c r="J1308">
        <v>0</v>
      </c>
      <c r="K1308" s="31">
        <f>SUM(Tabela2[[#This Row],[Tributação federal para nacionais]:[Tributação municipal]])</f>
        <v>0.34</v>
      </c>
      <c r="L1308" s="14">
        <f>Tabela2[[#This Row],[importadosFederal]]/100</f>
        <v>4.2000000000000003E-2</v>
      </c>
      <c r="M1308" s="14">
        <f>Tabela2[[#This Row],[nacionalFederal]]/100</f>
        <v>0.128</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2" t="s">
        <v>1583</v>
      </c>
      <c r="D1309"/>
      <c r="E1309">
        <v>0</v>
      </c>
      <c r="F1309" s="32" t="s">
        <v>1584</v>
      </c>
      <c r="G1309">
        <v>4.2</v>
      </c>
      <c r="H1309">
        <v>12.8</v>
      </c>
      <c r="I1309">
        <v>17</v>
      </c>
      <c r="J1309">
        <v>0</v>
      </c>
      <c r="K1309" s="31">
        <f>SUM(Tabela2[[#This Row],[Tributação federal para nacionais]:[Tributação municipal]])</f>
        <v>0.34</v>
      </c>
      <c r="L1309" s="14">
        <f>Tabela2[[#This Row],[importadosFederal]]/100</f>
        <v>4.2000000000000003E-2</v>
      </c>
      <c r="M1309" s="14">
        <f>Tabela2[[#This Row],[nacionalFederal]]/100</f>
        <v>0.128</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2" t="s">
        <v>1585</v>
      </c>
      <c r="D1310"/>
      <c r="E1310">
        <v>0</v>
      </c>
      <c r="F1310" s="32" t="s">
        <v>1586</v>
      </c>
      <c r="G1310">
        <v>13.45</v>
      </c>
      <c r="H1310">
        <v>22.05</v>
      </c>
      <c r="I1310">
        <v>17</v>
      </c>
      <c r="J1310">
        <v>0</v>
      </c>
      <c r="K1310" s="31">
        <f>SUM(Tabela2[[#This Row],[Tributação federal para nacionais]:[Tributação municipal]])</f>
        <v>0.52500000000000002</v>
      </c>
      <c r="L1310" s="14">
        <f>Tabela2[[#This Row],[importadosFederal]]/100</f>
        <v>0.13449999999999998</v>
      </c>
      <c r="M1310" s="14">
        <f>Tabela2[[#This Row],[nacionalFederal]]/100</f>
        <v>0.2205</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2" t="s">
        <v>1587</v>
      </c>
      <c r="D1311"/>
      <c r="E1311">
        <v>0</v>
      </c>
      <c r="F1311" s="32" t="s">
        <v>1588</v>
      </c>
      <c r="G1311">
        <v>13.45</v>
      </c>
      <c r="H1311">
        <v>22.05</v>
      </c>
      <c r="I1311">
        <v>17</v>
      </c>
      <c r="J1311">
        <v>0</v>
      </c>
      <c r="K1311" s="31">
        <f>SUM(Tabela2[[#This Row],[Tributação federal para nacionais]:[Tributação municipal]])</f>
        <v>0.52500000000000002</v>
      </c>
      <c r="L1311" s="14">
        <f>Tabela2[[#This Row],[importadosFederal]]/100</f>
        <v>0.13449999999999998</v>
      </c>
      <c r="M1311" s="14">
        <f>Tabela2[[#This Row],[nacionalFederal]]/100</f>
        <v>0.2205</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2" t="s">
        <v>1589</v>
      </c>
      <c r="D1312"/>
      <c r="E1312">
        <v>0</v>
      </c>
      <c r="F1312" s="32" t="s">
        <v>1590</v>
      </c>
      <c r="G1312">
        <v>13.45</v>
      </c>
      <c r="H1312">
        <v>21.54</v>
      </c>
      <c r="I1312">
        <v>17</v>
      </c>
      <c r="J1312">
        <v>0</v>
      </c>
      <c r="K1312" s="31">
        <f>SUM(Tabela2[[#This Row],[Tributação federal para nacionais]:[Tributação municipal]])</f>
        <v>0.51990000000000003</v>
      </c>
      <c r="L1312" s="14">
        <f>Tabela2[[#This Row],[importadosFederal]]/100</f>
        <v>0.13449999999999998</v>
      </c>
      <c r="M1312" s="14">
        <f>Tabela2[[#This Row],[nacionalFederal]]/100</f>
        <v>0.21539999999999998</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2" t="s">
        <v>1591</v>
      </c>
      <c r="D1313"/>
      <c r="E1313">
        <v>0</v>
      </c>
      <c r="F1313" s="32" t="s">
        <v>1592</v>
      </c>
      <c r="G1313">
        <v>13.45</v>
      </c>
      <c r="H1313">
        <v>15.25</v>
      </c>
      <c r="I1313">
        <v>17</v>
      </c>
      <c r="J1313">
        <v>0</v>
      </c>
      <c r="K1313" s="31">
        <f>SUM(Tabela2[[#This Row],[Tributação federal para nacionais]:[Tributação municipal]])</f>
        <v>0.45699999999999996</v>
      </c>
      <c r="L1313" s="14">
        <f>Tabela2[[#This Row],[importadosFederal]]/100</f>
        <v>0.13449999999999998</v>
      </c>
      <c r="M1313" s="14">
        <f>Tabela2[[#This Row],[nacionalFederal]]/100</f>
        <v>0.1525</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2" t="s">
        <v>1593</v>
      </c>
      <c r="D1314"/>
      <c r="E1314">
        <v>0</v>
      </c>
      <c r="F1314" s="32" t="s">
        <v>78</v>
      </c>
      <c r="G1314">
        <v>13.45</v>
      </c>
      <c r="H1314">
        <v>21.54</v>
      </c>
      <c r="I1314">
        <v>17</v>
      </c>
      <c r="J1314">
        <v>0</v>
      </c>
      <c r="K1314" s="31">
        <f>SUM(Tabela2[[#This Row],[Tributação federal para nacionais]:[Tributação municipal]])</f>
        <v>0.51990000000000003</v>
      </c>
      <c r="L1314" s="14">
        <f>Tabela2[[#This Row],[importadosFederal]]/100</f>
        <v>0.13449999999999998</v>
      </c>
      <c r="M1314" s="14">
        <f>Tabela2[[#This Row],[nacionalFederal]]/100</f>
        <v>0.21539999999999998</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2" t="s">
        <v>1594</v>
      </c>
      <c r="D1315"/>
      <c r="E1315">
        <v>0</v>
      </c>
      <c r="F1315" s="32" t="s">
        <v>17191</v>
      </c>
      <c r="G1315">
        <v>13.45</v>
      </c>
      <c r="H1315">
        <v>21.54</v>
      </c>
      <c r="I1315">
        <v>17</v>
      </c>
      <c r="J1315">
        <v>0</v>
      </c>
      <c r="K1315" s="31">
        <f>SUM(Tabela2[[#This Row],[Tributação federal para nacionais]:[Tributação municipal]])</f>
        <v>0.51990000000000003</v>
      </c>
      <c r="L1315" s="14">
        <f>Tabela2[[#This Row],[importadosFederal]]/100</f>
        <v>0.13449999999999998</v>
      </c>
      <c r="M1315" s="14">
        <f>Tabela2[[#This Row],[nacionalFederal]]/100</f>
        <v>0.21539999999999998</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2" t="s">
        <v>1594</v>
      </c>
      <c r="D1316">
        <v>1</v>
      </c>
      <c r="E1316">
        <v>0</v>
      </c>
      <c r="F1316" s="32" t="s">
        <v>1595</v>
      </c>
      <c r="G1316">
        <v>13.45</v>
      </c>
      <c r="H1316">
        <v>23.56</v>
      </c>
      <c r="I1316">
        <v>17</v>
      </c>
      <c r="J1316">
        <v>0</v>
      </c>
      <c r="K1316" s="31">
        <f>SUM(Tabela2[[#This Row],[Tributação federal para nacionais]:[Tributação municipal]])</f>
        <v>0.54010000000000002</v>
      </c>
      <c r="L1316" s="14">
        <f>Tabela2[[#This Row],[importadosFederal]]/100</f>
        <v>0.13449999999999998</v>
      </c>
      <c r="M1316" s="14">
        <f>Tabela2[[#This Row],[nacionalFederal]]/100</f>
        <v>0.23559999999999998</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2" t="s">
        <v>1596</v>
      </c>
      <c r="D1317"/>
      <c r="E1317">
        <v>0</v>
      </c>
      <c r="F1317" s="32" t="s">
        <v>1597</v>
      </c>
      <c r="G1317">
        <v>13.45</v>
      </c>
      <c r="H1317">
        <v>21.54</v>
      </c>
      <c r="I1317">
        <v>17</v>
      </c>
      <c r="J1317">
        <v>0</v>
      </c>
      <c r="K1317" s="31">
        <f>SUM(Tabela2[[#This Row],[Tributação federal para nacionais]:[Tributação municipal]])</f>
        <v>0.51990000000000003</v>
      </c>
      <c r="L1317" s="14">
        <f>Tabela2[[#This Row],[importadosFederal]]/100</f>
        <v>0.13449999999999998</v>
      </c>
      <c r="M1317" s="14">
        <f>Tabela2[[#This Row],[nacionalFederal]]/100</f>
        <v>0.21539999999999998</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2" t="s">
        <v>1598</v>
      </c>
      <c r="D1318"/>
      <c r="E1318">
        <v>0</v>
      </c>
      <c r="F1318" s="32" t="s">
        <v>1599</v>
      </c>
      <c r="G1318">
        <v>13.45</v>
      </c>
      <c r="H1318">
        <v>21.68</v>
      </c>
      <c r="I1318">
        <v>17</v>
      </c>
      <c r="J1318">
        <v>0</v>
      </c>
      <c r="K1318" s="31">
        <f>SUM(Tabela2[[#This Row],[Tributação federal para nacionais]:[Tributação municipal]])</f>
        <v>0.52129999999999999</v>
      </c>
      <c r="L1318" s="14">
        <f>Tabela2[[#This Row],[importadosFederal]]/100</f>
        <v>0.13449999999999998</v>
      </c>
      <c r="M1318" s="14">
        <f>Tabela2[[#This Row],[nacionalFederal]]/100</f>
        <v>0.21679999999999999</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2" t="s">
        <v>1600</v>
      </c>
      <c r="D1319"/>
      <c r="E1319">
        <v>0</v>
      </c>
      <c r="F1319" s="32" t="s">
        <v>17</v>
      </c>
      <c r="G1319">
        <v>13.45</v>
      </c>
      <c r="H1319">
        <v>20.95</v>
      </c>
      <c r="I1319">
        <v>17</v>
      </c>
      <c r="J1319">
        <v>0</v>
      </c>
      <c r="K1319" s="31">
        <f>SUM(Tabela2[[#This Row],[Tributação federal para nacionais]:[Tributação municipal]])</f>
        <v>0.51400000000000001</v>
      </c>
      <c r="L1319" s="14">
        <f>Tabela2[[#This Row],[importadosFederal]]/100</f>
        <v>0.13449999999999998</v>
      </c>
      <c r="M1319" s="14">
        <f>Tabela2[[#This Row],[nacionalFederal]]/100</f>
        <v>0.20949999999999999</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2" t="s">
        <v>1601</v>
      </c>
      <c r="D1320"/>
      <c r="E1320">
        <v>0</v>
      </c>
      <c r="F1320" s="32" t="s">
        <v>1599</v>
      </c>
      <c r="G1320">
        <v>13.45</v>
      </c>
      <c r="H1320">
        <v>21.68</v>
      </c>
      <c r="I1320">
        <v>17</v>
      </c>
      <c r="J1320">
        <v>0</v>
      </c>
      <c r="K1320" s="31">
        <f>SUM(Tabela2[[#This Row],[Tributação federal para nacionais]:[Tributação municipal]])</f>
        <v>0.52129999999999999</v>
      </c>
      <c r="L1320" s="14">
        <f>Tabela2[[#This Row],[importadosFederal]]/100</f>
        <v>0.13449999999999998</v>
      </c>
      <c r="M1320" s="14">
        <f>Tabela2[[#This Row],[nacionalFederal]]/100</f>
        <v>0.21679999999999999</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2" t="s">
        <v>1602</v>
      </c>
      <c r="D1321"/>
      <c r="E1321">
        <v>0</v>
      </c>
      <c r="F1321" s="32" t="s">
        <v>17</v>
      </c>
      <c r="G1321">
        <v>13.45</v>
      </c>
      <c r="H1321">
        <v>20.95</v>
      </c>
      <c r="I1321">
        <v>17</v>
      </c>
      <c r="J1321">
        <v>0</v>
      </c>
      <c r="K1321" s="31">
        <f>SUM(Tabela2[[#This Row],[Tributação federal para nacionais]:[Tributação municipal]])</f>
        <v>0.51400000000000001</v>
      </c>
      <c r="L1321" s="14">
        <f>Tabela2[[#This Row],[importadosFederal]]/100</f>
        <v>0.13449999999999998</v>
      </c>
      <c r="M1321" s="14">
        <f>Tabela2[[#This Row],[nacionalFederal]]/100</f>
        <v>0.20949999999999999</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2" t="s">
        <v>1603</v>
      </c>
      <c r="D1322"/>
      <c r="E1322">
        <v>0</v>
      </c>
      <c r="F1322" s="32" t="s">
        <v>1604</v>
      </c>
      <c r="G1322">
        <v>13.45</v>
      </c>
      <c r="H1322">
        <v>20.95</v>
      </c>
      <c r="I1322">
        <v>17</v>
      </c>
      <c r="J1322">
        <v>0</v>
      </c>
      <c r="K1322" s="31">
        <f>SUM(Tabela2[[#This Row],[Tributação federal para nacionais]:[Tributação municipal]])</f>
        <v>0.51400000000000001</v>
      </c>
      <c r="L1322" s="14">
        <f>Tabela2[[#This Row],[importadosFederal]]/100</f>
        <v>0.13449999999999998</v>
      </c>
      <c r="M1322" s="14">
        <f>Tabela2[[#This Row],[nacionalFederal]]/100</f>
        <v>0.20949999999999999</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2" t="s">
        <v>1605</v>
      </c>
      <c r="D1323"/>
      <c r="E1323">
        <v>0</v>
      </c>
      <c r="F1323" s="32" t="s">
        <v>1599</v>
      </c>
      <c r="G1323">
        <v>13.45</v>
      </c>
      <c r="H1323">
        <v>21.68</v>
      </c>
      <c r="I1323">
        <v>17</v>
      </c>
      <c r="J1323">
        <v>0</v>
      </c>
      <c r="K1323" s="31">
        <f>SUM(Tabela2[[#This Row],[Tributação federal para nacionais]:[Tributação municipal]])</f>
        <v>0.52129999999999999</v>
      </c>
      <c r="L1323" s="14">
        <f>Tabela2[[#This Row],[importadosFederal]]/100</f>
        <v>0.13449999999999998</v>
      </c>
      <c r="M1323" s="14">
        <f>Tabela2[[#This Row],[nacionalFederal]]/100</f>
        <v>0.21679999999999999</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2" t="s">
        <v>1606</v>
      </c>
      <c r="D1324"/>
      <c r="E1324">
        <v>0</v>
      </c>
      <c r="F1324" s="32" t="s">
        <v>78</v>
      </c>
      <c r="G1324">
        <v>13.45</v>
      </c>
      <c r="H1324">
        <v>20.95</v>
      </c>
      <c r="I1324">
        <v>17</v>
      </c>
      <c r="J1324">
        <v>0</v>
      </c>
      <c r="K1324" s="31">
        <f>SUM(Tabela2[[#This Row],[Tributação federal para nacionais]:[Tributação municipal]])</f>
        <v>0.51400000000000001</v>
      </c>
      <c r="L1324" s="14">
        <f>Tabela2[[#This Row],[importadosFederal]]/100</f>
        <v>0.13449999999999998</v>
      </c>
      <c r="M1324" s="14">
        <f>Tabela2[[#This Row],[nacionalFederal]]/100</f>
        <v>0.20949999999999999</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2" t="s">
        <v>1607</v>
      </c>
      <c r="D1325"/>
      <c r="E1325">
        <v>0</v>
      </c>
      <c r="F1325" s="32" t="s">
        <v>1599</v>
      </c>
      <c r="G1325">
        <v>13.45</v>
      </c>
      <c r="H1325">
        <v>21.68</v>
      </c>
      <c r="I1325">
        <v>17</v>
      </c>
      <c r="J1325">
        <v>0</v>
      </c>
      <c r="K1325" s="31">
        <f>SUM(Tabela2[[#This Row],[Tributação federal para nacionais]:[Tributação municipal]])</f>
        <v>0.52129999999999999</v>
      </c>
      <c r="L1325" s="14">
        <f>Tabela2[[#This Row],[importadosFederal]]/100</f>
        <v>0.13449999999999998</v>
      </c>
      <c r="M1325" s="14">
        <f>Tabela2[[#This Row],[nacionalFederal]]/100</f>
        <v>0.21679999999999999</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2" t="s">
        <v>1608</v>
      </c>
      <c r="D1326"/>
      <c r="E1326">
        <v>0</v>
      </c>
      <c r="F1326" s="32" t="s">
        <v>1609</v>
      </c>
      <c r="G1326">
        <v>13.45</v>
      </c>
      <c r="H1326">
        <v>20.95</v>
      </c>
      <c r="I1326">
        <v>17</v>
      </c>
      <c r="J1326">
        <v>0</v>
      </c>
      <c r="K1326" s="31">
        <f>SUM(Tabela2[[#This Row],[Tributação federal para nacionais]:[Tributação municipal]])</f>
        <v>0.51400000000000001</v>
      </c>
      <c r="L1326" s="14">
        <f>Tabela2[[#This Row],[importadosFederal]]/100</f>
        <v>0.13449999999999998</v>
      </c>
      <c r="M1326" s="14">
        <f>Tabela2[[#This Row],[nacionalFederal]]/100</f>
        <v>0.20949999999999999</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2" t="s">
        <v>1610</v>
      </c>
      <c r="D1327"/>
      <c r="E1327">
        <v>0</v>
      </c>
      <c r="F1327" s="32" t="s">
        <v>1599</v>
      </c>
      <c r="G1327">
        <v>13.45</v>
      </c>
      <c r="H1327">
        <v>21.68</v>
      </c>
      <c r="I1327">
        <v>17</v>
      </c>
      <c r="J1327">
        <v>0</v>
      </c>
      <c r="K1327" s="31">
        <f>SUM(Tabela2[[#This Row],[Tributação federal para nacionais]:[Tributação municipal]])</f>
        <v>0.52129999999999999</v>
      </c>
      <c r="L1327" s="14">
        <f>Tabela2[[#This Row],[importadosFederal]]/100</f>
        <v>0.13449999999999998</v>
      </c>
      <c r="M1327" s="14">
        <f>Tabela2[[#This Row],[nacionalFederal]]/100</f>
        <v>0.21679999999999999</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2" t="s">
        <v>1611</v>
      </c>
      <c r="D1328"/>
      <c r="E1328">
        <v>0</v>
      </c>
      <c r="F1328" s="32" t="s">
        <v>17</v>
      </c>
      <c r="G1328">
        <v>13.45</v>
      </c>
      <c r="H1328">
        <v>20.95</v>
      </c>
      <c r="I1328">
        <v>17</v>
      </c>
      <c r="J1328">
        <v>0</v>
      </c>
      <c r="K1328" s="31">
        <f>SUM(Tabela2[[#This Row],[Tributação federal para nacionais]:[Tributação municipal]])</f>
        <v>0.51400000000000001</v>
      </c>
      <c r="L1328" s="14">
        <f>Tabela2[[#This Row],[importadosFederal]]/100</f>
        <v>0.13449999999999998</v>
      </c>
      <c r="M1328" s="14">
        <f>Tabela2[[#This Row],[nacionalFederal]]/100</f>
        <v>0.20949999999999999</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2" t="s">
        <v>1612</v>
      </c>
      <c r="D1329"/>
      <c r="E1329">
        <v>0</v>
      </c>
      <c r="F1329" s="32" t="s">
        <v>1599</v>
      </c>
      <c r="G1329">
        <v>13.45</v>
      </c>
      <c r="H1329">
        <v>21.68</v>
      </c>
      <c r="I1329">
        <v>17</v>
      </c>
      <c r="J1329">
        <v>0</v>
      </c>
      <c r="K1329" s="31">
        <f>SUM(Tabela2[[#This Row],[Tributação federal para nacionais]:[Tributação municipal]])</f>
        <v>0.52129999999999999</v>
      </c>
      <c r="L1329" s="14">
        <f>Tabela2[[#This Row],[importadosFederal]]/100</f>
        <v>0.13449999999999998</v>
      </c>
      <c r="M1329" s="14">
        <f>Tabela2[[#This Row],[nacionalFederal]]/100</f>
        <v>0.21679999999999999</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2" t="s">
        <v>1613</v>
      </c>
      <c r="D1330"/>
      <c r="E1330">
        <v>0</v>
      </c>
      <c r="F1330" s="32" t="s">
        <v>17</v>
      </c>
      <c r="G1330">
        <v>13.45</v>
      </c>
      <c r="H1330">
        <v>20.95</v>
      </c>
      <c r="I1330">
        <v>17</v>
      </c>
      <c r="J1330">
        <v>0</v>
      </c>
      <c r="K1330" s="31">
        <f>SUM(Tabela2[[#This Row],[Tributação federal para nacionais]:[Tributação municipal]])</f>
        <v>0.51400000000000001</v>
      </c>
      <c r="L1330" s="14">
        <f>Tabela2[[#This Row],[importadosFederal]]/100</f>
        <v>0.13449999999999998</v>
      </c>
      <c r="M1330" s="14">
        <f>Tabela2[[#This Row],[nacionalFederal]]/100</f>
        <v>0.20949999999999999</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2" t="s">
        <v>1614</v>
      </c>
      <c r="D1331"/>
      <c r="E1331">
        <v>0</v>
      </c>
      <c r="F1331" s="32" t="s">
        <v>1599</v>
      </c>
      <c r="G1331">
        <v>13.45</v>
      </c>
      <c r="H1331">
        <v>21.68</v>
      </c>
      <c r="I1331">
        <v>17</v>
      </c>
      <c r="J1331">
        <v>0</v>
      </c>
      <c r="K1331" s="31">
        <f>SUM(Tabela2[[#This Row],[Tributação federal para nacionais]:[Tributação municipal]])</f>
        <v>0.52129999999999999</v>
      </c>
      <c r="L1331" s="14">
        <f>Tabela2[[#This Row],[importadosFederal]]/100</f>
        <v>0.13449999999999998</v>
      </c>
      <c r="M1331" s="14">
        <f>Tabela2[[#This Row],[nacionalFederal]]/100</f>
        <v>0.21679999999999999</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2" t="s">
        <v>1615</v>
      </c>
      <c r="D1332"/>
      <c r="E1332">
        <v>0</v>
      </c>
      <c r="F1332" s="32" t="s">
        <v>78</v>
      </c>
      <c r="G1332">
        <v>13.45</v>
      </c>
      <c r="H1332">
        <v>20.95</v>
      </c>
      <c r="I1332">
        <v>17</v>
      </c>
      <c r="J1332">
        <v>0</v>
      </c>
      <c r="K1332" s="31">
        <f>SUM(Tabela2[[#This Row],[Tributação federal para nacionais]:[Tributação municipal]])</f>
        <v>0.51400000000000001</v>
      </c>
      <c r="L1332" s="14">
        <f>Tabela2[[#This Row],[importadosFederal]]/100</f>
        <v>0.13449999999999998</v>
      </c>
      <c r="M1332" s="14">
        <f>Tabela2[[#This Row],[nacionalFederal]]/100</f>
        <v>0.20949999999999999</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2" t="s">
        <v>1616</v>
      </c>
      <c r="D1333"/>
      <c r="E1333">
        <v>0</v>
      </c>
      <c r="F1333" s="32" t="s">
        <v>1599</v>
      </c>
      <c r="G1333">
        <v>13.45</v>
      </c>
      <c r="H1333">
        <v>21.68</v>
      </c>
      <c r="I1333">
        <v>17</v>
      </c>
      <c r="J1333">
        <v>0</v>
      </c>
      <c r="K1333" s="31">
        <f>SUM(Tabela2[[#This Row],[Tributação federal para nacionais]:[Tributação municipal]])</f>
        <v>0.52129999999999999</v>
      </c>
      <c r="L1333" s="14">
        <f>Tabela2[[#This Row],[importadosFederal]]/100</f>
        <v>0.13449999999999998</v>
      </c>
      <c r="M1333" s="14">
        <f>Tabela2[[#This Row],[nacionalFederal]]/100</f>
        <v>0.21679999999999999</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2" t="s">
        <v>1617</v>
      </c>
      <c r="D1334"/>
      <c r="E1334">
        <v>0</v>
      </c>
      <c r="F1334" s="32" t="s">
        <v>17</v>
      </c>
      <c r="G1334">
        <v>13.45</v>
      </c>
      <c r="H1334">
        <v>20.95</v>
      </c>
      <c r="I1334">
        <v>17</v>
      </c>
      <c r="J1334">
        <v>0</v>
      </c>
      <c r="K1334" s="31">
        <f>SUM(Tabela2[[#This Row],[Tributação federal para nacionais]:[Tributação municipal]])</f>
        <v>0.51400000000000001</v>
      </c>
      <c r="L1334" s="14">
        <f>Tabela2[[#This Row],[importadosFederal]]/100</f>
        <v>0.13449999999999998</v>
      </c>
      <c r="M1334" s="14">
        <f>Tabela2[[#This Row],[nacionalFederal]]/100</f>
        <v>0.20949999999999999</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2" t="s">
        <v>1618</v>
      </c>
      <c r="D1335"/>
      <c r="E1335">
        <v>0</v>
      </c>
      <c r="F1335" s="32" t="s">
        <v>1619</v>
      </c>
      <c r="G1335">
        <v>13.45</v>
      </c>
      <c r="H1335">
        <v>20.95</v>
      </c>
      <c r="I1335">
        <v>17</v>
      </c>
      <c r="J1335">
        <v>0</v>
      </c>
      <c r="K1335" s="31">
        <f>SUM(Tabela2[[#This Row],[Tributação federal para nacionais]:[Tributação municipal]])</f>
        <v>0.51400000000000001</v>
      </c>
      <c r="L1335" s="14">
        <f>Tabela2[[#This Row],[importadosFederal]]/100</f>
        <v>0.13449999999999998</v>
      </c>
      <c r="M1335" s="14">
        <f>Tabela2[[#This Row],[nacionalFederal]]/100</f>
        <v>0.20949999999999999</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2" t="s">
        <v>1620</v>
      </c>
      <c r="D1336"/>
      <c r="E1336">
        <v>0</v>
      </c>
      <c r="F1336" s="32" t="s">
        <v>1621</v>
      </c>
      <c r="G1336">
        <v>14.88</v>
      </c>
      <c r="H1336">
        <v>20.059999999999999</v>
      </c>
      <c r="I1336">
        <v>17</v>
      </c>
      <c r="J1336">
        <v>0</v>
      </c>
      <c r="K1336" s="31">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2" t="s">
        <v>1622</v>
      </c>
      <c r="D1337"/>
      <c r="E1337">
        <v>0</v>
      </c>
      <c r="F1337" s="32" t="s">
        <v>17</v>
      </c>
      <c r="G1337">
        <v>14.88</v>
      </c>
      <c r="H1337">
        <v>19.62</v>
      </c>
      <c r="I1337">
        <v>17</v>
      </c>
      <c r="J1337">
        <v>0</v>
      </c>
      <c r="K1337" s="31">
        <f>SUM(Tabela2[[#This Row],[Tributação federal para nacionais]:[Tributação municipal]])</f>
        <v>0.51500000000000001</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2" t="s">
        <v>1623</v>
      </c>
      <c r="D1338"/>
      <c r="E1338">
        <v>0</v>
      </c>
      <c r="F1338" s="32" t="s">
        <v>1624</v>
      </c>
      <c r="G1338">
        <v>13.45</v>
      </c>
      <c r="H1338">
        <v>26.33</v>
      </c>
      <c r="I1338">
        <v>17</v>
      </c>
      <c r="J1338">
        <v>0</v>
      </c>
      <c r="K1338" s="31">
        <f>SUM(Tabela2[[#This Row],[Tributação federal para nacionais]:[Tributação municipal]])</f>
        <v>0.56779999999999997</v>
      </c>
      <c r="L1338" s="14">
        <f>Tabela2[[#This Row],[importadosFederal]]/100</f>
        <v>0.13449999999999998</v>
      </c>
      <c r="M1338" s="14">
        <f>Tabela2[[#This Row],[nacionalFederal]]/100</f>
        <v>0.26329999999999998</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2" t="s">
        <v>1625</v>
      </c>
      <c r="D1339"/>
      <c r="E1339">
        <v>0</v>
      </c>
      <c r="F1339" s="32" t="s">
        <v>1626</v>
      </c>
      <c r="G1339">
        <v>13.45</v>
      </c>
      <c r="H1339">
        <v>26.33</v>
      </c>
      <c r="I1339">
        <v>17</v>
      </c>
      <c r="J1339">
        <v>0</v>
      </c>
      <c r="K1339" s="31">
        <f>SUM(Tabela2[[#This Row],[Tributação federal para nacionais]:[Tributação municipal]])</f>
        <v>0.56779999999999997</v>
      </c>
      <c r="L1339" s="14">
        <f>Tabela2[[#This Row],[importadosFederal]]/100</f>
        <v>0.13449999999999998</v>
      </c>
      <c r="M1339" s="14">
        <f>Tabela2[[#This Row],[nacionalFederal]]/100</f>
        <v>0.26329999999999998</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2" t="s">
        <v>1625</v>
      </c>
      <c r="D1340">
        <v>1</v>
      </c>
      <c r="E1340">
        <v>0</v>
      </c>
      <c r="F1340" s="32" t="s">
        <v>17192</v>
      </c>
      <c r="G1340">
        <v>26.36</v>
      </c>
      <c r="H1340">
        <v>36.47</v>
      </c>
      <c r="I1340">
        <v>17</v>
      </c>
      <c r="J1340">
        <v>0</v>
      </c>
      <c r="K1340" s="31">
        <f>SUM(Tabela2[[#This Row],[Tributação federal para nacionais]:[Tributação municipal]])</f>
        <v>0.79830000000000001</v>
      </c>
      <c r="L1340" s="14">
        <f>Tabela2[[#This Row],[importadosFederal]]/100</f>
        <v>0.2636</v>
      </c>
      <c r="M1340" s="14">
        <f>Tabela2[[#This Row],[nacionalFederal]]/100</f>
        <v>0.36469999999999997</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2" t="s">
        <v>1625</v>
      </c>
      <c r="D1341">
        <v>2</v>
      </c>
      <c r="E1341">
        <v>0</v>
      </c>
      <c r="F1341" s="32" t="s">
        <v>17193</v>
      </c>
      <c r="G1341">
        <v>31.32</v>
      </c>
      <c r="H1341">
        <v>41.43</v>
      </c>
      <c r="I1341">
        <v>17</v>
      </c>
      <c r="J1341">
        <v>0</v>
      </c>
      <c r="K1341" s="31">
        <f>SUM(Tabela2[[#This Row],[Tributação federal para nacionais]:[Tributação municipal]])</f>
        <v>0.89750000000000008</v>
      </c>
      <c r="L1341" s="14">
        <f>Tabela2[[#This Row],[importadosFederal]]/100</f>
        <v>0.31319999999999998</v>
      </c>
      <c r="M1341" s="14">
        <f>Tabela2[[#This Row],[nacionalFederal]]/100</f>
        <v>0.4143</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2" t="s">
        <v>1627</v>
      </c>
      <c r="D1342"/>
      <c r="E1342">
        <v>0</v>
      </c>
      <c r="F1342" s="32" t="s">
        <v>1628</v>
      </c>
      <c r="G1342">
        <v>13.45</v>
      </c>
      <c r="H1342">
        <v>29.3</v>
      </c>
      <c r="I1342">
        <v>17</v>
      </c>
      <c r="J1342">
        <v>0</v>
      </c>
      <c r="K1342" s="31">
        <f>SUM(Tabela2[[#This Row],[Tributação federal para nacionais]:[Tributação municipal]])</f>
        <v>0.59750000000000003</v>
      </c>
      <c r="L1342" s="14">
        <f>Tabela2[[#This Row],[importadosFederal]]/100</f>
        <v>0.13449999999999998</v>
      </c>
      <c r="M1342" s="14">
        <f>Tabela2[[#This Row],[nacionalFederal]]/100</f>
        <v>0.29299999999999998</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2" t="s">
        <v>1629</v>
      </c>
      <c r="D1343"/>
      <c r="E1343">
        <v>0</v>
      </c>
      <c r="F1343" s="32" t="s">
        <v>17</v>
      </c>
      <c r="G1343">
        <v>13.45</v>
      </c>
      <c r="H1343">
        <v>27.84</v>
      </c>
      <c r="I1343">
        <v>17</v>
      </c>
      <c r="J1343">
        <v>0</v>
      </c>
      <c r="K1343" s="31">
        <f>SUM(Tabela2[[#This Row],[Tributação federal para nacionais]:[Tributação municipal]])</f>
        <v>0.58289999999999997</v>
      </c>
      <c r="L1343" s="14">
        <f>Tabela2[[#This Row],[importadosFederal]]/100</f>
        <v>0.13449999999999998</v>
      </c>
      <c r="M1343" s="14">
        <f>Tabela2[[#This Row],[nacionalFederal]]/100</f>
        <v>0.27839999999999998</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2" t="s">
        <v>1630</v>
      </c>
      <c r="D1344"/>
      <c r="E1344">
        <v>0</v>
      </c>
      <c r="F1344" s="32" t="s">
        <v>1631</v>
      </c>
      <c r="G1344">
        <v>13.45</v>
      </c>
      <c r="H1344">
        <v>27.84</v>
      </c>
      <c r="I1344">
        <v>17</v>
      </c>
      <c r="J1344">
        <v>0</v>
      </c>
      <c r="K1344" s="31">
        <f>SUM(Tabela2[[#This Row],[Tributação federal para nacionais]:[Tributação municipal]])</f>
        <v>0.58289999999999997</v>
      </c>
      <c r="L1344" s="14">
        <f>Tabela2[[#This Row],[importadosFederal]]/100</f>
        <v>0.13449999999999998</v>
      </c>
      <c r="M1344" s="14">
        <f>Tabela2[[#This Row],[nacionalFederal]]/100</f>
        <v>0.27839999999999998</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2" t="s">
        <v>1632</v>
      </c>
      <c r="D1345"/>
      <c r="E1345">
        <v>0</v>
      </c>
      <c r="F1345" s="32" t="s">
        <v>1633</v>
      </c>
      <c r="G1345">
        <v>13.45</v>
      </c>
      <c r="H1345">
        <v>26.33</v>
      </c>
      <c r="I1345">
        <v>17</v>
      </c>
      <c r="J1345">
        <v>0</v>
      </c>
      <c r="K1345" s="31">
        <f>SUM(Tabela2[[#This Row],[Tributação federal para nacionais]:[Tributação municipal]])</f>
        <v>0.56779999999999997</v>
      </c>
      <c r="L1345" s="14">
        <f>Tabela2[[#This Row],[importadosFederal]]/100</f>
        <v>0.13449999999999998</v>
      </c>
      <c r="M1345" s="14">
        <f>Tabela2[[#This Row],[nacionalFederal]]/100</f>
        <v>0.26329999999999998</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2" t="s">
        <v>1634</v>
      </c>
      <c r="D1346"/>
      <c r="E1346">
        <v>0</v>
      </c>
      <c r="F1346" s="32" t="s">
        <v>1635</v>
      </c>
      <c r="G1346">
        <v>13.45</v>
      </c>
      <c r="H1346">
        <v>27.84</v>
      </c>
      <c r="I1346">
        <v>17</v>
      </c>
      <c r="J1346">
        <v>0</v>
      </c>
      <c r="K1346" s="31">
        <f>SUM(Tabela2[[#This Row],[Tributação federal para nacionais]:[Tributação municipal]])</f>
        <v>0.58289999999999997</v>
      </c>
      <c r="L1346" s="14">
        <f>Tabela2[[#This Row],[importadosFederal]]/100</f>
        <v>0.13449999999999998</v>
      </c>
      <c r="M1346" s="14">
        <f>Tabela2[[#This Row],[nacionalFederal]]/100</f>
        <v>0.27839999999999998</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2" t="s">
        <v>1636</v>
      </c>
      <c r="D1347"/>
      <c r="E1347">
        <v>0</v>
      </c>
      <c r="F1347" s="32" t="s">
        <v>1637</v>
      </c>
      <c r="G1347">
        <v>13.45</v>
      </c>
      <c r="H1347">
        <v>27.84</v>
      </c>
      <c r="I1347">
        <v>17</v>
      </c>
      <c r="J1347">
        <v>0</v>
      </c>
      <c r="K1347" s="31">
        <f>SUM(Tabela2[[#This Row],[Tributação federal para nacionais]:[Tributação municipal]])</f>
        <v>0.58289999999999997</v>
      </c>
      <c r="L1347" s="14">
        <f>Tabela2[[#This Row],[importadosFederal]]/100</f>
        <v>0.13449999999999998</v>
      </c>
      <c r="M1347" s="14">
        <f>Tabela2[[#This Row],[nacionalFederal]]/100</f>
        <v>0.27839999999999998</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2" t="s">
        <v>1638</v>
      </c>
      <c r="D1348"/>
      <c r="E1348">
        <v>0</v>
      </c>
      <c r="F1348" s="32" t="s">
        <v>78</v>
      </c>
      <c r="G1348">
        <v>4.2</v>
      </c>
      <c r="H1348">
        <v>18.59</v>
      </c>
      <c r="I1348">
        <v>17</v>
      </c>
      <c r="J1348">
        <v>0</v>
      </c>
      <c r="K1348" s="31">
        <f>SUM(Tabela2[[#This Row],[Tributação federal para nacionais]:[Tributação municipal]])</f>
        <v>0.39790000000000003</v>
      </c>
      <c r="L1348" s="14">
        <f>Tabela2[[#This Row],[importadosFederal]]/100</f>
        <v>4.2000000000000003E-2</v>
      </c>
      <c r="M1348" s="14">
        <f>Tabela2[[#This Row],[nacionalFederal]]/100</f>
        <v>0.18590000000000001</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2" t="s">
        <v>1639</v>
      </c>
      <c r="D1349"/>
      <c r="E1349">
        <v>0</v>
      </c>
      <c r="F1349" s="32" t="s">
        <v>1640</v>
      </c>
      <c r="G1349">
        <v>19.97</v>
      </c>
      <c r="H1349">
        <v>28.9</v>
      </c>
      <c r="I1349">
        <v>30</v>
      </c>
      <c r="J1349">
        <v>0</v>
      </c>
      <c r="K1349" s="31">
        <f>SUM(Tabela2[[#This Row],[Tributação federal para nacionais]:[Tributação municipal]])</f>
        <v>0.78869999999999996</v>
      </c>
      <c r="L1349" s="14">
        <f>Tabela2[[#This Row],[importadosFederal]]/100</f>
        <v>0.19969999999999999</v>
      </c>
      <c r="M1349" s="14">
        <f>Tabela2[[#This Row],[nacionalFederal]]/100</f>
        <v>0.28899999999999998</v>
      </c>
      <c r="N1349" s="14">
        <f>Tabela2[[#This Row],[estadual]]/100</f>
        <v>0.3</v>
      </c>
      <c r="O1349" s="14">
        <f>Tabela2[[#This Row],[municipal]]/100</f>
        <v>0</v>
      </c>
      <c r="P1349" s="13" t="str">
        <f>LEFT(Tabela2[[#This Row],[Código]],2)</f>
        <v>22</v>
      </c>
    </row>
    <row r="1350" spans="2:16" x14ac:dyDescent="0.25">
      <c r="B1350" s="11" t="str">
        <f>LOOKUP(Tabela2[[#This Row],[RESUMO]],Tabela3[Grupo],Tabela3[Meus produtos])</f>
        <v>Não</v>
      </c>
      <c r="C1350" s="32" t="s">
        <v>1639</v>
      </c>
      <c r="D1350">
        <v>1</v>
      </c>
      <c r="E1350">
        <v>0</v>
      </c>
      <c r="F1350" s="32" t="s">
        <v>17194</v>
      </c>
      <c r="G1350">
        <v>13.45</v>
      </c>
      <c r="H1350">
        <v>26.96</v>
      </c>
      <c r="I1350">
        <v>17</v>
      </c>
      <c r="J1350">
        <v>0</v>
      </c>
      <c r="K1350" s="31">
        <f>SUM(Tabela2[[#This Row],[Tributação federal para nacionais]:[Tributação municipal]])</f>
        <v>0.57410000000000005</v>
      </c>
      <c r="L1350" s="14">
        <f>Tabela2[[#This Row],[importadosFederal]]/100</f>
        <v>0.13449999999999998</v>
      </c>
      <c r="M1350" s="14">
        <f>Tabela2[[#This Row],[nacionalFederal]]/100</f>
        <v>0.26960000000000001</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2" t="s">
        <v>1639</v>
      </c>
      <c r="D1351">
        <v>2</v>
      </c>
      <c r="E1351">
        <v>0</v>
      </c>
      <c r="F1351" s="32" t="s">
        <v>17195</v>
      </c>
      <c r="G1351">
        <v>13.45</v>
      </c>
      <c r="H1351">
        <v>26.96</v>
      </c>
      <c r="I1351">
        <v>17</v>
      </c>
      <c r="J1351">
        <v>0</v>
      </c>
      <c r="K1351" s="31">
        <f>SUM(Tabela2[[#This Row],[Tributação federal para nacionais]:[Tributação municipal]])</f>
        <v>0.57410000000000005</v>
      </c>
      <c r="L1351" s="14">
        <f>Tabela2[[#This Row],[importadosFederal]]/100</f>
        <v>0.13449999999999998</v>
      </c>
      <c r="M1351" s="14">
        <f>Tabela2[[#This Row],[nacionalFederal]]/100</f>
        <v>0.26960000000000001</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2" t="s">
        <v>1641</v>
      </c>
      <c r="D1352"/>
      <c r="E1352">
        <v>0</v>
      </c>
      <c r="F1352" s="32" t="s">
        <v>13</v>
      </c>
      <c r="G1352">
        <v>13.45</v>
      </c>
      <c r="H1352">
        <v>30.72</v>
      </c>
      <c r="I1352">
        <v>30</v>
      </c>
      <c r="J1352">
        <v>0</v>
      </c>
      <c r="K1352" s="31">
        <f>SUM(Tabela2[[#This Row],[Tributação federal para nacionais]:[Tributação municipal]])</f>
        <v>0.74170000000000003</v>
      </c>
      <c r="L1352" s="14">
        <f>Tabela2[[#This Row],[importadosFederal]]/100</f>
        <v>0.13449999999999998</v>
      </c>
      <c r="M1352" s="14">
        <f>Tabela2[[#This Row],[nacionalFederal]]/100</f>
        <v>0.30719999999999997</v>
      </c>
      <c r="N1352" s="14">
        <f>Tabela2[[#This Row],[estadual]]/100</f>
        <v>0.3</v>
      </c>
      <c r="O1352" s="14">
        <f>Tabela2[[#This Row],[municipal]]/100</f>
        <v>0</v>
      </c>
      <c r="P1352" s="13" t="str">
        <f>LEFT(Tabela2[[#This Row],[Código]],2)</f>
        <v>22</v>
      </c>
    </row>
    <row r="1353" spans="2:16" x14ac:dyDescent="0.25">
      <c r="B1353" s="11" t="str">
        <f>LOOKUP(Tabela2[[#This Row],[RESUMO]],Tabela3[Grupo],Tabela3[Meus produtos])</f>
        <v>Não</v>
      </c>
      <c r="C1353" s="32" t="s">
        <v>1642</v>
      </c>
      <c r="D1353"/>
      <c r="E1353">
        <v>0</v>
      </c>
      <c r="F1353" s="32" t="s">
        <v>1643</v>
      </c>
      <c r="G1353">
        <v>24.08</v>
      </c>
      <c r="H1353">
        <v>33.01</v>
      </c>
      <c r="I1353">
        <v>30</v>
      </c>
      <c r="J1353">
        <v>0</v>
      </c>
      <c r="K1353" s="31">
        <f>SUM(Tabela2[[#This Row],[Tributação federal para nacionais]:[Tributação municipal]])</f>
        <v>0.87090000000000001</v>
      </c>
      <c r="L1353" s="14">
        <f>Tabela2[[#This Row],[importadosFederal]]/100</f>
        <v>0.24079999999999999</v>
      </c>
      <c r="M1353" s="14">
        <f>Tabela2[[#This Row],[nacionalFederal]]/100</f>
        <v>0.3301</v>
      </c>
      <c r="N1353" s="14">
        <f>Tabela2[[#This Row],[estadual]]/100</f>
        <v>0.3</v>
      </c>
      <c r="O1353" s="14">
        <f>Tabela2[[#This Row],[municipal]]/100</f>
        <v>0</v>
      </c>
      <c r="P1353" s="13" t="str">
        <f>LEFT(Tabela2[[#This Row],[Código]],2)</f>
        <v>22</v>
      </c>
    </row>
    <row r="1354" spans="2:16" x14ac:dyDescent="0.25">
      <c r="B1354" s="11" t="str">
        <f>LOOKUP(Tabela2[[#This Row],[RESUMO]],Tabela3[Grupo],Tabela3[Meus produtos])</f>
        <v>Não</v>
      </c>
      <c r="C1354" s="32" t="s">
        <v>1642</v>
      </c>
      <c r="D1354">
        <v>1</v>
      </c>
      <c r="E1354">
        <v>0</v>
      </c>
      <c r="F1354" s="32" t="s">
        <v>1644</v>
      </c>
      <c r="G1354">
        <v>29.91</v>
      </c>
      <c r="H1354">
        <v>43.42</v>
      </c>
      <c r="I1354">
        <v>17</v>
      </c>
      <c r="J1354">
        <v>0</v>
      </c>
      <c r="K1354" s="31">
        <f>SUM(Tabela2[[#This Row],[Tributação federal para nacionais]:[Tributação municipal]])</f>
        <v>0.9033000000000001</v>
      </c>
      <c r="L1354" s="14">
        <f>Tabela2[[#This Row],[importadosFederal]]/100</f>
        <v>0.29909999999999998</v>
      </c>
      <c r="M1354" s="14">
        <f>Tabela2[[#This Row],[nacionalFederal]]/100</f>
        <v>0.43420000000000003</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2" t="s">
        <v>1645</v>
      </c>
      <c r="D1355"/>
      <c r="E1355">
        <v>0</v>
      </c>
      <c r="F1355" s="32" t="s">
        <v>160</v>
      </c>
      <c r="G1355">
        <v>25.46</v>
      </c>
      <c r="H1355">
        <v>42.73</v>
      </c>
      <c r="I1355">
        <v>30</v>
      </c>
      <c r="J1355">
        <v>0</v>
      </c>
      <c r="K1355" s="31">
        <f>SUM(Tabela2[[#This Row],[Tributação federal para nacionais]:[Tributação municipal]])</f>
        <v>0.9819</v>
      </c>
      <c r="L1355" s="14">
        <f>Tabela2[[#This Row],[importadosFederal]]/100</f>
        <v>0.25459999999999999</v>
      </c>
      <c r="M1355" s="14">
        <f>Tabela2[[#This Row],[nacionalFederal]]/100</f>
        <v>0.42729999999999996</v>
      </c>
      <c r="N1355" s="14">
        <f>Tabela2[[#This Row],[estadual]]/100</f>
        <v>0.3</v>
      </c>
      <c r="O1355" s="14">
        <f>Tabela2[[#This Row],[municipal]]/100</f>
        <v>0</v>
      </c>
      <c r="P1355" s="13" t="str">
        <f>LEFT(Tabela2[[#This Row],[Código]],2)</f>
        <v>22</v>
      </c>
    </row>
    <row r="1356" spans="2:16" x14ac:dyDescent="0.25">
      <c r="B1356" s="11" t="str">
        <f>LOOKUP(Tabela2[[#This Row],[RESUMO]],Tabela3[Grupo],Tabela3[Meus produtos])</f>
        <v>Não</v>
      </c>
      <c r="C1356" s="32" t="s">
        <v>1645</v>
      </c>
      <c r="D1356">
        <v>1</v>
      </c>
      <c r="E1356">
        <v>0</v>
      </c>
      <c r="F1356" s="32" t="s">
        <v>1646</v>
      </c>
      <c r="G1356">
        <v>13.45</v>
      </c>
      <c r="H1356">
        <v>26.96</v>
      </c>
      <c r="I1356">
        <v>17</v>
      </c>
      <c r="J1356">
        <v>0</v>
      </c>
      <c r="K1356" s="31">
        <f>SUM(Tabela2[[#This Row],[Tributação federal para nacionais]:[Tributação municipal]])</f>
        <v>0.57410000000000005</v>
      </c>
      <c r="L1356" s="14">
        <f>Tabela2[[#This Row],[importadosFederal]]/100</f>
        <v>0.13449999999999998</v>
      </c>
      <c r="M1356" s="14">
        <f>Tabela2[[#This Row],[nacionalFederal]]/100</f>
        <v>0.26960000000000001</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2" t="s">
        <v>1645</v>
      </c>
      <c r="D1357">
        <v>2</v>
      </c>
      <c r="E1357">
        <v>0</v>
      </c>
      <c r="F1357" s="32" t="s">
        <v>1647</v>
      </c>
      <c r="G1357">
        <v>13.45</v>
      </c>
      <c r="H1357">
        <v>26.96</v>
      </c>
      <c r="I1357">
        <v>17</v>
      </c>
      <c r="J1357">
        <v>0</v>
      </c>
      <c r="K1357" s="31">
        <f>SUM(Tabela2[[#This Row],[Tributação federal para nacionais]:[Tributação municipal]])</f>
        <v>0.57410000000000005</v>
      </c>
      <c r="L1357" s="14">
        <f>Tabela2[[#This Row],[importadosFederal]]/100</f>
        <v>0.13449999999999998</v>
      </c>
      <c r="M1357" s="14">
        <f>Tabela2[[#This Row],[nacionalFederal]]/100</f>
        <v>0.26960000000000001</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2" t="s">
        <v>1645</v>
      </c>
      <c r="D1358">
        <v>3</v>
      </c>
      <c r="E1358">
        <v>0</v>
      </c>
      <c r="F1358" s="32" t="s">
        <v>1648</v>
      </c>
      <c r="G1358">
        <v>29.91</v>
      </c>
      <c r="H1358">
        <v>43.42</v>
      </c>
      <c r="I1358">
        <v>17</v>
      </c>
      <c r="J1358">
        <v>0</v>
      </c>
      <c r="K1358" s="31">
        <f>SUM(Tabela2[[#This Row],[Tributação federal para nacionais]:[Tributação municipal]])</f>
        <v>0.9033000000000001</v>
      </c>
      <c r="L1358" s="14">
        <f>Tabela2[[#This Row],[importadosFederal]]/100</f>
        <v>0.29909999999999998</v>
      </c>
      <c r="M1358" s="14">
        <f>Tabela2[[#This Row],[nacionalFederal]]/100</f>
        <v>0.43420000000000003</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2" t="s">
        <v>1645</v>
      </c>
      <c r="D1359">
        <v>4</v>
      </c>
      <c r="E1359">
        <v>0</v>
      </c>
      <c r="F1359" s="32" t="s">
        <v>1650</v>
      </c>
      <c r="G1359">
        <v>29.91</v>
      </c>
      <c r="H1359">
        <v>43.42</v>
      </c>
      <c r="I1359">
        <v>17</v>
      </c>
      <c r="J1359">
        <v>0</v>
      </c>
      <c r="K1359" s="31">
        <f>SUM(Tabela2[[#This Row],[Tributação federal para nacionais]:[Tributação municipal]])</f>
        <v>0.9033000000000001</v>
      </c>
      <c r="L1359" s="14">
        <f>Tabela2[[#This Row],[importadosFederal]]/100</f>
        <v>0.29909999999999998</v>
      </c>
      <c r="M1359" s="14">
        <f>Tabela2[[#This Row],[nacionalFederal]]/100</f>
        <v>0.43420000000000003</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2" t="s">
        <v>1645</v>
      </c>
      <c r="D1360">
        <v>5</v>
      </c>
      <c r="E1360">
        <v>0</v>
      </c>
      <c r="F1360" s="32" t="s">
        <v>1652</v>
      </c>
      <c r="G1360">
        <v>29.91</v>
      </c>
      <c r="H1360">
        <v>43.42</v>
      </c>
      <c r="I1360">
        <v>17</v>
      </c>
      <c r="J1360">
        <v>0</v>
      </c>
      <c r="K1360" s="31">
        <f>SUM(Tabela2[[#This Row],[Tributação federal para nacionais]:[Tributação municipal]])</f>
        <v>0.9033000000000001</v>
      </c>
      <c r="L1360" s="14">
        <f>Tabela2[[#This Row],[importadosFederal]]/100</f>
        <v>0.29909999999999998</v>
      </c>
      <c r="M1360" s="14">
        <f>Tabela2[[#This Row],[nacionalFederal]]/100</f>
        <v>0.43420000000000003</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2" t="s">
        <v>1653</v>
      </c>
      <c r="D1361"/>
      <c r="E1361">
        <v>0</v>
      </c>
      <c r="F1361" s="32" t="s">
        <v>1654</v>
      </c>
      <c r="G1361">
        <v>42.02</v>
      </c>
      <c r="H1361">
        <v>59.29</v>
      </c>
      <c r="I1361">
        <v>30</v>
      </c>
      <c r="J1361">
        <v>0</v>
      </c>
      <c r="K1361" s="31">
        <f>SUM(Tabela2[[#This Row],[Tributação federal para nacionais]:[Tributação municipal]])</f>
        <v>1.3131000000000002</v>
      </c>
      <c r="L1361" s="14">
        <f>Tabela2[[#This Row],[importadosFederal]]/100</f>
        <v>0.42020000000000002</v>
      </c>
      <c r="M1361" s="14">
        <f>Tabela2[[#This Row],[nacionalFederal]]/100</f>
        <v>0.59289999999999998</v>
      </c>
      <c r="N1361" s="14">
        <f>Tabela2[[#This Row],[estadual]]/100</f>
        <v>0.3</v>
      </c>
      <c r="O1361" s="14">
        <f>Tabela2[[#This Row],[municipal]]/100</f>
        <v>0</v>
      </c>
      <c r="P1361" s="13" t="str">
        <f>LEFT(Tabela2[[#This Row],[Código]],2)</f>
        <v>22</v>
      </c>
    </row>
    <row r="1362" spans="2:16" x14ac:dyDescent="0.25">
      <c r="B1362" s="11" t="str">
        <f>LOOKUP(Tabela2[[#This Row],[RESUMO]],Tabela3[Grupo],Tabela3[Meus produtos])</f>
        <v>Não</v>
      </c>
      <c r="C1362" s="32" t="s">
        <v>1653</v>
      </c>
      <c r="D1362">
        <v>1</v>
      </c>
      <c r="E1362">
        <v>0</v>
      </c>
      <c r="F1362" s="32" t="s">
        <v>1655</v>
      </c>
      <c r="G1362">
        <v>35.58</v>
      </c>
      <c r="H1362">
        <v>49.09</v>
      </c>
      <c r="I1362">
        <v>17</v>
      </c>
      <c r="J1362">
        <v>0</v>
      </c>
      <c r="K1362" s="31">
        <f>SUM(Tabela2[[#This Row],[Tributação federal para nacionais]:[Tributação municipal]])</f>
        <v>1.0166999999999999</v>
      </c>
      <c r="L1362" s="14">
        <f>Tabela2[[#This Row],[importadosFederal]]/100</f>
        <v>0.35580000000000001</v>
      </c>
      <c r="M1362" s="14">
        <f>Tabela2[[#This Row],[nacionalFederal]]/100</f>
        <v>0.49090000000000006</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2" t="s">
        <v>1656</v>
      </c>
      <c r="D1363"/>
      <c r="E1363">
        <v>0</v>
      </c>
      <c r="F1363" s="32" t="s">
        <v>17196</v>
      </c>
      <c r="G1363">
        <v>20.12</v>
      </c>
      <c r="H1363">
        <v>27.39</v>
      </c>
      <c r="I1363">
        <v>30</v>
      </c>
      <c r="J1363">
        <v>0</v>
      </c>
      <c r="K1363" s="31">
        <f>SUM(Tabela2[[#This Row],[Tributação federal para nacionais]:[Tributação municipal]])</f>
        <v>0.77510000000000012</v>
      </c>
      <c r="L1363" s="14">
        <f>Tabela2[[#This Row],[importadosFederal]]/100</f>
        <v>0.20120000000000002</v>
      </c>
      <c r="M1363" s="14">
        <f>Tabela2[[#This Row],[nacionalFederal]]/100</f>
        <v>0.27390000000000003</v>
      </c>
      <c r="N1363" s="14">
        <f>Tabela2[[#This Row],[estadual]]/100</f>
        <v>0.3</v>
      </c>
      <c r="O1363" s="14">
        <f>Tabela2[[#This Row],[municipal]]/100</f>
        <v>0</v>
      </c>
      <c r="P1363" s="13" t="str">
        <f>LEFT(Tabela2[[#This Row],[Código]],2)</f>
        <v>22</v>
      </c>
    </row>
    <row r="1364" spans="2:16" x14ac:dyDescent="0.25">
      <c r="B1364" s="11" t="str">
        <f>LOOKUP(Tabela2[[#This Row],[RESUMO]],Tabela3[Grupo],Tabela3[Meus produtos])</f>
        <v>Não</v>
      </c>
      <c r="C1364" s="32" t="s">
        <v>1657</v>
      </c>
      <c r="D1364"/>
      <c r="E1364">
        <v>0</v>
      </c>
      <c r="F1364" s="32" t="s">
        <v>17</v>
      </c>
      <c r="G1364">
        <v>20.12</v>
      </c>
      <c r="H1364">
        <v>27.39</v>
      </c>
      <c r="I1364">
        <v>30</v>
      </c>
      <c r="J1364">
        <v>0</v>
      </c>
      <c r="K1364" s="31">
        <f>SUM(Tabela2[[#This Row],[Tributação federal para nacionais]:[Tributação municipal]])</f>
        <v>0.77510000000000012</v>
      </c>
      <c r="L1364" s="14">
        <f>Tabela2[[#This Row],[importadosFederal]]/100</f>
        <v>0.20120000000000002</v>
      </c>
      <c r="M1364" s="14">
        <f>Tabela2[[#This Row],[nacionalFederal]]/100</f>
        <v>0.27390000000000003</v>
      </c>
      <c r="N1364" s="14">
        <f>Tabela2[[#This Row],[estadual]]/100</f>
        <v>0.3</v>
      </c>
      <c r="O1364" s="14">
        <f>Tabela2[[#This Row],[municipal]]/100</f>
        <v>0</v>
      </c>
      <c r="P1364" s="13" t="str">
        <f>LEFT(Tabela2[[#This Row],[Código]],2)</f>
        <v>22</v>
      </c>
    </row>
    <row r="1365" spans="2:16" x14ac:dyDescent="0.25">
      <c r="B1365" s="11" t="str">
        <f>LOOKUP(Tabela2[[#This Row],[RESUMO]],Tabela3[Grupo],Tabela3[Meus produtos])</f>
        <v>Não</v>
      </c>
      <c r="C1365" s="32" t="s">
        <v>1658</v>
      </c>
      <c r="D1365"/>
      <c r="E1365">
        <v>0</v>
      </c>
      <c r="F1365" s="32" t="s">
        <v>1659</v>
      </c>
      <c r="G1365">
        <v>17.09</v>
      </c>
      <c r="H1365">
        <v>26.19</v>
      </c>
      <c r="I1365">
        <v>30</v>
      </c>
      <c r="J1365">
        <v>0</v>
      </c>
      <c r="K1365" s="31">
        <f>SUM(Tabela2[[#This Row],[Tributação federal para nacionais]:[Tributação municipal]])</f>
        <v>0.73280000000000001</v>
      </c>
      <c r="L1365" s="14">
        <f>Tabela2[[#This Row],[importadosFederal]]/100</f>
        <v>0.1709</v>
      </c>
      <c r="M1365" s="14">
        <f>Tabela2[[#This Row],[nacionalFederal]]/100</f>
        <v>0.26190000000000002</v>
      </c>
      <c r="N1365" s="14">
        <f>Tabela2[[#This Row],[estadual]]/100</f>
        <v>0.3</v>
      </c>
      <c r="O1365" s="14">
        <f>Tabela2[[#This Row],[municipal]]/100</f>
        <v>0</v>
      </c>
      <c r="P1365" s="13" t="str">
        <f>LEFT(Tabela2[[#This Row],[Código]],2)</f>
        <v>22</v>
      </c>
    </row>
    <row r="1366" spans="2:16" x14ac:dyDescent="0.25">
      <c r="B1366" s="11" t="str">
        <f>LOOKUP(Tabela2[[#This Row],[RESUMO]],Tabela3[Grupo],Tabela3[Meus produtos])</f>
        <v>Não</v>
      </c>
      <c r="C1366" s="32" t="s">
        <v>1658</v>
      </c>
      <c r="D1366">
        <v>1</v>
      </c>
      <c r="E1366">
        <v>0</v>
      </c>
      <c r="F1366" s="32" t="s">
        <v>1660</v>
      </c>
      <c r="G1366">
        <v>35.58</v>
      </c>
      <c r="H1366">
        <v>52.64</v>
      </c>
      <c r="I1366">
        <v>17</v>
      </c>
      <c r="J1366">
        <v>0</v>
      </c>
      <c r="K1366" s="31">
        <f>SUM(Tabela2[[#This Row],[Tributação federal para nacionais]:[Tributação municipal]])</f>
        <v>1.0522</v>
      </c>
      <c r="L1366" s="14">
        <f>Tabela2[[#This Row],[importadosFederal]]/100</f>
        <v>0.35580000000000001</v>
      </c>
      <c r="M1366" s="14">
        <f>Tabela2[[#This Row],[nacionalFederal]]/100</f>
        <v>0.52639999999999998</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2" t="s">
        <v>1661</v>
      </c>
      <c r="D1367"/>
      <c r="E1367">
        <v>0</v>
      </c>
      <c r="F1367" s="32" t="s">
        <v>1662</v>
      </c>
      <c r="G1367">
        <v>17.09</v>
      </c>
      <c r="H1367">
        <v>24.36</v>
      </c>
      <c r="I1367">
        <v>30</v>
      </c>
      <c r="J1367">
        <v>0</v>
      </c>
      <c r="K1367" s="31">
        <f>SUM(Tabela2[[#This Row],[Tributação federal para nacionais]:[Tributação municipal]])</f>
        <v>0.71449999999999991</v>
      </c>
      <c r="L1367" s="14">
        <f>Tabela2[[#This Row],[importadosFederal]]/100</f>
        <v>0.1709</v>
      </c>
      <c r="M1367" s="14">
        <f>Tabela2[[#This Row],[nacionalFederal]]/100</f>
        <v>0.24359999999999998</v>
      </c>
      <c r="N1367" s="14">
        <f>Tabela2[[#This Row],[estadual]]/100</f>
        <v>0.3</v>
      </c>
      <c r="O1367" s="14">
        <f>Tabela2[[#This Row],[municipal]]/100</f>
        <v>0</v>
      </c>
      <c r="P1367" s="13" t="str">
        <f>LEFT(Tabela2[[#This Row],[Código]],2)</f>
        <v>22</v>
      </c>
    </row>
    <row r="1368" spans="2:16" x14ac:dyDescent="0.25">
      <c r="B1368" s="11" t="str">
        <f>LOOKUP(Tabela2[[#This Row],[RESUMO]],Tabela3[Grupo],Tabela3[Meus produtos])</f>
        <v>Não</v>
      </c>
      <c r="C1368" s="32" t="s">
        <v>1661</v>
      </c>
      <c r="D1368">
        <v>1</v>
      </c>
      <c r="E1368">
        <v>0</v>
      </c>
      <c r="F1368" s="32" t="s">
        <v>1660</v>
      </c>
      <c r="G1368">
        <v>35.58</v>
      </c>
      <c r="H1368">
        <v>49.09</v>
      </c>
      <c r="I1368">
        <v>17</v>
      </c>
      <c r="J1368">
        <v>0</v>
      </c>
      <c r="K1368" s="31">
        <f>SUM(Tabela2[[#This Row],[Tributação federal para nacionais]:[Tributação municipal]])</f>
        <v>1.0166999999999999</v>
      </c>
      <c r="L1368" s="14">
        <f>Tabela2[[#This Row],[importadosFederal]]/100</f>
        <v>0.35580000000000001</v>
      </c>
      <c r="M1368" s="14">
        <f>Tabela2[[#This Row],[nacionalFederal]]/100</f>
        <v>0.49090000000000006</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2" t="s">
        <v>1663</v>
      </c>
      <c r="D1369"/>
      <c r="E1369">
        <v>0</v>
      </c>
      <c r="F1369" s="32" t="s">
        <v>17</v>
      </c>
      <c r="G1369">
        <v>17.09</v>
      </c>
      <c r="H1369">
        <v>24.36</v>
      </c>
      <c r="I1369">
        <v>30</v>
      </c>
      <c r="J1369">
        <v>0</v>
      </c>
      <c r="K1369" s="31">
        <f>SUM(Tabela2[[#This Row],[Tributação federal para nacionais]:[Tributação municipal]])</f>
        <v>0.71449999999999991</v>
      </c>
      <c r="L1369" s="14">
        <f>Tabela2[[#This Row],[importadosFederal]]/100</f>
        <v>0.1709</v>
      </c>
      <c r="M1369" s="14">
        <f>Tabela2[[#This Row],[nacionalFederal]]/100</f>
        <v>0.24359999999999998</v>
      </c>
      <c r="N1369" s="14">
        <f>Tabela2[[#This Row],[estadual]]/100</f>
        <v>0.3</v>
      </c>
      <c r="O1369" s="14">
        <f>Tabela2[[#This Row],[municipal]]/100</f>
        <v>0</v>
      </c>
      <c r="P1369" s="13" t="str">
        <f>LEFT(Tabela2[[#This Row],[Código]],2)</f>
        <v>22</v>
      </c>
    </row>
    <row r="1370" spans="2:16" x14ac:dyDescent="0.25">
      <c r="B1370" s="11" t="str">
        <f>LOOKUP(Tabela2[[#This Row],[RESUMO]],Tabela3[Grupo],Tabela3[Meus produtos])</f>
        <v>Não</v>
      </c>
      <c r="C1370" s="32" t="s">
        <v>1663</v>
      </c>
      <c r="D1370">
        <v>1</v>
      </c>
      <c r="E1370">
        <v>0</v>
      </c>
      <c r="F1370" s="32" t="s">
        <v>1660</v>
      </c>
      <c r="G1370">
        <v>35.58</v>
      </c>
      <c r="H1370">
        <v>49.09</v>
      </c>
      <c r="I1370">
        <v>17</v>
      </c>
      <c r="J1370">
        <v>0</v>
      </c>
      <c r="K1370" s="31">
        <f>SUM(Tabela2[[#This Row],[Tributação federal para nacionais]:[Tributação municipal]])</f>
        <v>1.0166999999999999</v>
      </c>
      <c r="L1370" s="14">
        <f>Tabela2[[#This Row],[importadosFederal]]/100</f>
        <v>0.35580000000000001</v>
      </c>
      <c r="M1370" s="14">
        <f>Tabela2[[#This Row],[nacionalFederal]]/100</f>
        <v>0.49090000000000006</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2" t="s">
        <v>1664</v>
      </c>
      <c r="D1371"/>
      <c r="E1371">
        <v>0</v>
      </c>
      <c r="F1371" s="32" t="s">
        <v>1665</v>
      </c>
      <c r="G1371">
        <v>17.09</v>
      </c>
      <c r="H1371">
        <v>24.36</v>
      </c>
      <c r="I1371">
        <v>30</v>
      </c>
      <c r="J1371">
        <v>0</v>
      </c>
      <c r="K1371" s="31">
        <f>SUM(Tabela2[[#This Row],[Tributação federal para nacionais]:[Tributação municipal]])</f>
        <v>0.71449999999999991</v>
      </c>
      <c r="L1371" s="14">
        <f>Tabela2[[#This Row],[importadosFederal]]/100</f>
        <v>0.1709</v>
      </c>
      <c r="M1371" s="14">
        <f>Tabela2[[#This Row],[nacionalFederal]]/100</f>
        <v>0.24359999999999998</v>
      </c>
      <c r="N1371" s="14">
        <f>Tabela2[[#This Row],[estadual]]/100</f>
        <v>0.3</v>
      </c>
      <c r="O1371" s="14">
        <f>Tabela2[[#This Row],[municipal]]/100</f>
        <v>0</v>
      </c>
      <c r="P1371" s="13" t="str">
        <f>LEFT(Tabela2[[#This Row],[Código]],2)</f>
        <v>22</v>
      </c>
    </row>
    <row r="1372" spans="2:16" x14ac:dyDescent="0.25">
      <c r="B1372" s="11" t="str">
        <f>LOOKUP(Tabela2[[#This Row],[RESUMO]],Tabela3[Grupo],Tabela3[Meus produtos])</f>
        <v>Não</v>
      </c>
      <c r="C1372" s="32" t="s">
        <v>1666</v>
      </c>
      <c r="D1372"/>
      <c r="E1372">
        <v>0</v>
      </c>
      <c r="F1372" s="32" t="s">
        <v>1667</v>
      </c>
      <c r="G1372">
        <v>17.09</v>
      </c>
      <c r="H1372">
        <v>24.36</v>
      </c>
      <c r="I1372">
        <v>30</v>
      </c>
      <c r="J1372">
        <v>0</v>
      </c>
      <c r="K1372" s="31">
        <f>SUM(Tabela2[[#This Row],[Tributação federal para nacionais]:[Tributação municipal]])</f>
        <v>0.71449999999999991</v>
      </c>
      <c r="L1372" s="14">
        <f>Tabela2[[#This Row],[importadosFederal]]/100</f>
        <v>0.1709</v>
      </c>
      <c r="M1372" s="14">
        <f>Tabela2[[#This Row],[nacionalFederal]]/100</f>
        <v>0.24359999999999998</v>
      </c>
      <c r="N1372" s="14">
        <f>Tabela2[[#This Row],[estadual]]/100</f>
        <v>0.3</v>
      </c>
      <c r="O1372" s="14">
        <f>Tabela2[[#This Row],[municipal]]/100</f>
        <v>0</v>
      </c>
      <c r="P1372" s="13" t="str">
        <f>LEFT(Tabela2[[#This Row],[Código]],2)</f>
        <v>22</v>
      </c>
    </row>
    <row r="1373" spans="2:16" x14ac:dyDescent="0.25">
      <c r="B1373" s="11" t="str">
        <f>LOOKUP(Tabela2[[#This Row],[RESUMO]],Tabela3[Grupo],Tabela3[Meus produtos])</f>
        <v>Não</v>
      </c>
      <c r="C1373" s="32" t="s">
        <v>1668</v>
      </c>
      <c r="D1373"/>
      <c r="E1373">
        <v>0</v>
      </c>
      <c r="F1373" s="32" t="s">
        <v>1669</v>
      </c>
      <c r="G1373">
        <v>22.68</v>
      </c>
      <c r="H1373">
        <v>29.95</v>
      </c>
      <c r="I1373">
        <v>30</v>
      </c>
      <c r="J1373">
        <v>0</v>
      </c>
      <c r="K1373" s="31">
        <f>SUM(Tabela2[[#This Row],[Tributação federal para nacionais]:[Tributação municipal]])</f>
        <v>0.82630000000000003</v>
      </c>
      <c r="L1373" s="14">
        <f>Tabela2[[#This Row],[importadosFederal]]/100</f>
        <v>0.2268</v>
      </c>
      <c r="M1373" s="14">
        <f>Tabela2[[#This Row],[nacionalFederal]]/100</f>
        <v>0.29949999999999999</v>
      </c>
      <c r="N1373" s="14">
        <f>Tabela2[[#This Row],[estadual]]/100</f>
        <v>0.3</v>
      </c>
      <c r="O1373" s="14">
        <f>Tabela2[[#This Row],[municipal]]/100</f>
        <v>0</v>
      </c>
      <c r="P1373" s="13" t="str">
        <f>LEFT(Tabela2[[#This Row],[Código]],2)</f>
        <v>22</v>
      </c>
    </row>
    <row r="1374" spans="2:16" x14ac:dyDescent="0.25">
      <c r="B1374" s="11" t="str">
        <f>LOOKUP(Tabela2[[#This Row],[RESUMO]],Tabela3[Grupo],Tabela3[Meus produtos])</f>
        <v>Não</v>
      </c>
      <c r="C1374" s="32" t="s">
        <v>1670</v>
      </c>
      <c r="D1374"/>
      <c r="E1374">
        <v>0</v>
      </c>
      <c r="F1374" s="32" t="s">
        <v>13</v>
      </c>
      <c r="G1374">
        <v>22.68</v>
      </c>
      <c r="H1374">
        <v>29.95</v>
      </c>
      <c r="I1374">
        <v>30</v>
      </c>
      <c r="J1374">
        <v>0</v>
      </c>
      <c r="K1374" s="31">
        <f>SUM(Tabela2[[#This Row],[Tributação federal para nacionais]:[Tributação municipal]])</f>
        <v>0.82630000000000003</v>
      </c>
      <c r="L1374" s="14">
        <f>Tabela2[[#This Row],[importadosFederal]]/100</f>
        <v>0.2268</v>
      </c>
      <c r="M1374" s="14">
        <f>Tabela2[[#This Row],[nacionalFederal]]/100</f>
        <v>0.29949999999999999</v>
      </c>
      <c r="N1374" s="14">
        <f>Tabela2[[#This Row],[estadual]]/100</f>
        <v>0.3</v>
      </c>
      <c r="O1374" s="14">
        <f>Tabela2[[#This Row],[municipal]]/100</f>
        <v>0</v>
      </c>
      <c r="P1374" s="13" t="str">
        <f>LEFT(Tabela2[[#This Row],[Código]],2)</f>
        <v>22</v>
      </c>
    </row>
    <row r="1375" spans="2:16" x14ac:dyDescent="0.25">
      <c r="B1375" s="11" t="str">
        <f>LOOKUP(Tabela2[[#This Row],[RESUMO]],Tabela3[Grupo],Tabela3[Meus produtos])</f>
        <v>Não</v>
      </c>
      <c r="C1375" s="32" t="s">
        <v>1671</v>
      </c>
      <c r="D1375"/>
      <c r="E1375">
        <v>0</v>
      </c>
      <c r="F1375" s="32" t="s">
        <v>1672</v>
      </c>
      <c r="G1375">
        <v>17.09</v>
      </c>
      <c r="H1375">
        <v>24.36</v>
      </c>
      <c r="I1375">
        <v>30</v>
      </c>
      <c r="J1375">
        <v>0</v>
      </c>
      <c r="K1375" s="31">
        <f>SUM(Tabela2[[#This Row],[Tributação federal para nacionais]:[Tributação municipal]])</f>
        <v>0.71449999999999991</v>
      </c>
      <c r="L1375" s="14">
        <f>Tabela2[[#This Row],[importadosFederal]]/100</f>
        <v>0.1709</v>
      </c>
      <c r="M1375" s="14">
        <f>Tabela2[[#This Row],[nacionalFederal]]/100</f>
        <v>0.24359999999999998</v>
      </c>
      <c r="N1375" s="14">
        <f>Tabela2[[#This Row],[estadual]]/100</f>
        <v>0.3</v>
      </c>
      <c r="O1375" s="14">
        <f>Tabela2[[#This Row],[municipal]]/100</f>
        <v>0</v>
      </c>
      <c r="P1375" s="13" t="str">
        <f>LEFT(Tabela2[[#This Row],[Código]],2)</f>
        <v>22</v>
      </c>
    </row>
    <row r="1376" spans="2:16" x14ac:dyDescent="0.25">
      <c r="B1376" s="11" t="str">
        <f>LOOKUP(Tabela2[[#This Row],[RESUMO]],Tabela3[Grupo],Tabela3[Meus produtos])</f>
        <v>Não</v>
      </c>
      <c r="C1376" s="32" t="s">
        <v>1673</v>
      </c>
      <c r="D1376"/>
      <c r="E1376">
        <v>0</v>
      </c>
      <c r="F1376" s="32" t="s">
        <v>78</v>
      </c>
      <c r="G1376">
        <v>17.09</v>
      </c>
      <c r="H1376">
        <v>24.36</v>
      </c>
      <c r="I1376">
        <v>30</v>
      </c>
      <c r="J1376">
        <v>0</v>
      </c>
      <c r="K1376" s="31">
        <f>SUM(Tabela2[[#This Row],[Tributação federal para nacionais]:[Tributação municipal]])</f>
        <v>0.71449999999999991</v>
      </c>
      <c r="L1376" s="14">
        <f>Tabela2[[#This Row],[importadosFederal]]/100</f>
        <v>0.1709</v>
      </c>
      <c r="M1376" s="14">
        <f>Tabela2[[#This Row],[nacionalFederal]]/100</f>
        <v>0.24359999999999998</v>
      </c>
      <c r="N1376" s="14">
        <f>Tabela2[[#This Row],[estadual]]/100</f>
        <v>0.3</v>
      </c>
      <c r="O1376" s="14">
        <f>Tabela2[[#This Row],[municipal]]/100</f>
        <v>0</v>
      </c>
      <c r="P1376" s="13" t="str">
        <f>LEFT(Tabela2[[#This Row],[Código]],2)</f>
        <v>22</v>
      </c>
    </row>
    <row r="1377" spans="2:16" x14ac:dyDescent="0.25">
      <c r="B1377" s="11" t="str">
        <f>LOOKUP(Tabela2[[#This Row],[RESUMO]],Tabela3[Grupo],Tabela3[Meus produtos])</f>
        <v>Não</v>
      </c>
      <c r="C1377" s="32" t="s">
        <v>1673</v>
      </c>
      <c r="D1377">
        <v>1</v>
      </c>
      <c r="E1377">
        <v>0</v>
      </c>
      <c r="F1377" s="32" t="s">
        <v>1674</v>
      </c>
      <c r="G1377">
        <v>35.58</v>
      </c>
      <c r="H1377">
        <v>49.09</v>
      </c>
      <c r="I1377">
        <v>17</v>
      </c>
      <c r="J1377">
        <v>0</v>
      </c>
      <c r="K1377" s="31">
        <f>SUM(Tabela2[[#This Row],[Tributação federal para nacionais]:[Tributação municipal]])</f>
        <v>1.0166999999999999</v>
      </c>
      <c r="L1377" s="14">
        <f>Tabela2[[#This Row],[importadosFederal]]/100</f>
        <v>0.35580000000000001</v>
      </c>
      <c r="M1377" s="14">
        <f>Tabela2[[#This Row],[nacionalFederal]]/100</f>
        <v>0.49090000000000006</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2" t="s">
        <v>1675</v>
      </c>
      <c r="D1378"/>
      <c r="E1378">
        <v>0</v>
      </c>
      <c r="F1378" s="32" t="s">
        <v>1676</v>
      </c>
      <c r="G1378">
        <v>13.45</v>
      </c>
      <c r="H1378">
        <v>14.05</v>
      </c>
      <c r="I1378">
        <v>25</v>
      </c>
      <c r="J1378">
        <v>0</v>
      </c>
      <c r="K1378" s="31">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2" t="s">
        <v>1675</v>
      </c>
      <c r="D1379">
        <v>1</v>
      </c>
      <c r="E1379">
        <v>0</v>
      </c>
      <c r="F1379" s="32" t="s">
        <v>1677</v>
      </c>
      <c r="G1379">
        <v>13.45</v>
      </c>
      <c r="H1379">
        <v>14.05</v>
      </c>
      <c r="I1379">
        <v>17</v>
      </c>
      <c r="J1379">
        <v>0</v>
      </c>
      <c r="K1379" s="31">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2" t="s">
        <v>1675</v>
      </c>
      <c r="D1380">
        <v>2</v>
      </c>
      <c r="E1380">
        <v>0</v>
      </c>
      <c r="F1380" s="32" t="s">
        <v>17197</v>
      </c>
      <c r="G1380">
        <v>19.190000000000001</v>
      </c>
      <c r="H1380">
        <v>19.79</v>
      </c>
      <c r="I1380">
        <v>17</v>
      </c>
      <c r="J1380">
        <v>0</v>
      </c>
      <c r="K1380" s="31">
        <f>SUM(Tabela2[[#This Row],[Tributação federal para nacionais]:[Tributação municipal]])</f>
        <v>0.55980000000000008</v>
      </c>
      <c r="L1380" s="14">
        <f>Tabela2[[#This Row],[importadosFederal]]/100</f>
        <v>0.19190000000000002</v>
      </c>
      <c r="M1380" s="14">
        <f>Tabela2[[#This Row],[nacionalFederal]]/100</f>
        <v>0.19789999999999999</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2" t="s">
        <v>1678</v>
      </c>
      <c r="D1381"/>
      <c r="E1381">
        <v>0</v>
      </c>
      <c r="F1381" s="32" t="s">
        <v>17</v>
      </c>
      <c r="G1381">
        <v>13.45</v>
      </c>
      <c r="H1381">
        <v>26.96</v>
      </c>
      <c r="I1381">
        <v>25</v>
      </c>
      <c r="J1381">
        <v>0</v>
      </c>
      <c r="K1381" s="31">
        <f>SUM(Tabela2[[#This Row],[Tributação federal para nacionais]:[Tributação municipal]])</f>
        <v>0.65410000000000001</v>
      </c>
      <c r="L1381" s="14">
        <f>Tabela2[[#This Row],[importadosFederal]]/100</f>
        <v>0.13449999999999998</v>
      </c>
      <c r="M1381" s="14">
        <f>Tabela2[[#This Row],[nacionalFederal]]/100</f>
        <v>0.26960000000000001</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2" t="s">
        <v>1678</v>
      </c>
      <c r="D1382">
        <v>1</v>
      </c>
      <c r="E1382">
        <v>0</v>
      </c>
      <c r="F1382" s="32" t="s">
        <v>1677</v>
      </c>
      <c r="G1382">
        <v>13.45</v>
      </c>
      <c r="H1382">
        <v>26.96</v>
      </c>
      <c r="I1382">
        <v>17</v>
      </c>
      <c r="J1382">
        <v>0</v>
      </c>
      <c r="K1382" s="31">
        <f>SUM(Tabela2[[#This Row],[Tributação federal para nacionais]:[Tributação municipal]])</f>
        <v>0.57410000000000005</v>
      </c>
      <c r="L1382" s="14">
        <f>Tabela2[[#This Row],[importadosFederal]]/100</f>
        <v>0.13449999999999998</v>
      </c>
      <c r="M1382" s="14">
        <f>Tabela2[[#This Row],[nacionalFederal]]/100</f>
        <v>0.26960000000000001</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2" t="s">
        <v>1678</v>
      </c>
      <c r="D1383">
        <v>2</v>
      </c>
      <c r="E1383">
        <v>0</v>
      </c>
      <c r="F1383" s="32" t="s">
        <v>17197</v>
      </c>
      <c r="G1383">
        <v>19.190000000000001</v>
      </c>
      <c r="H1383">
        <v>32.700000000000003</v>
      </c>
      <c r="I1383">
        <v>17</v>
      </c>
      <c r="J1383">
        <v>0</v>
      </c>
      <c r="K1383" s="31">
        <f>SUM(Tabela2[[#This Row],[Tributação federal para nacionais]:[Tributação municipal]])</f>
        <v>0.68890000000000007</v>
      </c>
      <c r="L1383" s="14">
        <f>Tabela2[[#This Row],[importadosFederal]]/100</f>
        <v>0.19190000000000002</v>
      </c>
      <c r="M1383" s="14">
        <f>Tabela2[[#This Row],[nacionalFederal]]/100</f>
        <v>0.32700000000000001</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2" t="s">
        <v>1679</v>
      </c>
      <c r="D1384"/>
      <c r="E1384">
        <v>0</v>
      </c>
      <c r="F1384" s="32" t="s">
        <v>1676</v>
      </c>
      <c r="G1384">
        <v>19.190000000000001</v>
      </c>
      <c r="H1384">
        <v>19.79</v>
      </c>
      <c r="I1384">
        <v>25</v>
      </c>
      <c r="J1384">
        <v>0</v>
      </c>
      <c r="K1384" s="31">
        <f>SUM(Tabela2[[#This Row],[Tributação federal para nacionais]:[Tributação municipal]])</f>
        <v>0.63980000000000004</v>
      </c>
      <c r="L1384" s="14">
        <f>Tabela2[[#This Row],[importadosFederal]]/100</f>
        <v>0.19190000000000002</v>
      </c>
      <c r="M1384" s="14">
        <f>Tabela2[[#This Row],[nacionalFederal]]/100</f>
        <v>0.19789999999999999</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2" t="s">
        <v>1679</v>
      </c>
      <c r="D1385">
        <v>1</v>
      </c>
      <c r="E1385">
        <v>0</v>
      </c>
      <c r="F1385" s="32" t="s">
        <v>1677</v>
      </c>
      <c r="G1385">
        <v>13.45</v>
      </c>
      <c r="H1385">
        <v>14.05</v>
      </c>
      <c r="I1385">
        <v>17</v>
      </c>
      <c r="J1385">
        <v>0</v>
      </c>
      <c r="K1385" s="31">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2" t="s">
        <v>1680</v>
      </c>
      <c r="D1386"/>
      <c r="E1386">
        <v>0</v>
      </c>
      <c r="F1386" s="32" t="s">
        <v>17</v>
      </c>
      <c r="G1386">
        <v>19.190000000000001</v>
      </c>
      <c r="H1386">
        <v>32.700000000000003</v>
      </c>
      <c r="I1386">
        <v>25</v>
      </c>
      <c r="J1386">
        <v>0</v>
      </c>
      <c r="K1386" s="31">
        <f>SUM(Tabela2[[#This Row],[Tributação federal para nacionais]:[Tributação municipal]])</f>
        <v>0.76890000000000003</v>
      </c>
      <c r="L1386" s="14">
        <f>Tabela2[[#This Row],[importadosFederal]]/100</f>
        <v>0.19190000000000002</v>
      </c>
      <c r="M1386" s="14">
        <f>Tabela2[[#This Row],[nacionalFederal]]/100</f>
        <v>0.32700000000000001</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2" t="s">
        <v>1680</v>
      </c>
      <c r="D1387">
        <v>1</v>
      </c>
      <c r="E1387">
        <v>0</v>
      </c>
      <c r="F1387" s="32" t="s">
        <v>1677</v>
      </c>
      <c r="G1387">
        <v>13.45</v>
      </c>
      <c r="H1387">
        <v>26.96</v>
      </c>
      <c r="I1387">
        <v>17</v>
      </c>
      <c r="J1387">
        <v>0</v>
      </c>
      <c r="K1387" s="31">
        <f>SUM(Tabela2[[#This Row],[Tributação federal para nacionais]:[Tributação municipal]])</f>
        <v>0.57410000000000005</v>
      </c>
      <c r="L1387" s="14">
        <f>Tabela2[[#This Row],[importadosFederal]]/100</f>
        <v>0.13449999999999998</v>
      </c>
      <c r="M1387" s="14">
        <f>Tabela2[[#This Row],[nacionalFederal]]/100</f>
        <v>0.26960000000000001</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2" t="s">
        <v>1681</v>
      </c>
      <c r="D1388"/>
      <c r="E1388">
        <v>0</v>
      </c>
      <c r="F1388" s="32" t="s">
        <v>1682</v>
      </c>
      <c r="G1388">
        <v>20.86</v>
      </c>
      <c r="H1388">
        <v>38.130000000000003</v>
      </c>
      <c r="I1388">
        <v>30</v>
      </c>
      <c r="J1388">
        <v>0</v>
      </c>
      <c r="K1388" s="31">
        <f>SUM(Tabela2[[#This Row],[Tributação federal para nacionais]:[Tributação municipal]])</f>
        <v>0.88990000000000014</v>
      </c>
      <c r="L1388" s="14">
        <f>Tabela2[[#This Row],[importadosFederal]]/100</f>
        <v>0.20860000000000001</v>
      </c>
      <c r="M1388" s="14">
        <f>Tabela2[[#This Row],[nacionalFederal]]/100</f>
        <v>0.38130000000000003</v>
      </c>
      <c r="N1388" s="14">
        <f>Tabela2[[#This Row],[estadual]]/100</f>
        <v>0.3</v>
      </c>
      <c r="O1388" s="14">
        <f>Tabela2[[#This Row],[municipal]]/100</f>
        <v>0</v>
      </c>
      <c r="P1388" s="13" t="str">
        <f>LEFT(Tabela2[[#This Row],[Código]],2)</f>
        <v>22</v>
      </c>
    </row>
    <row r="1389" spans="2:16" x14ac:dyDescent="0.25">
      <c r="B1389" s="11" t="str">
        <f>LOOKUP(Tabela2[[#This Row],[RESUMO]],Tabela3[Grupo],Tabela3[Meus produtos])</f>
        <v>Não</v>
      </c>
      <c r="C1389" s="32" t="s">
        <v>1683</v>
      </c>
      <c r="D1389"/>
      <c r="E1389">
        <v>0</v>
      </c>
      <c r="F1389" s="32" t="s">
        <v>1684</v>
      </c>
      <c r="G1389">
        <v>28.45</v>
      </c>
      <c r="H1389">
        <v>35.72</v>
      </c>
      <c r="I1389">
        <v>30</v>
      </c>
      <c r="J1389">
        <v>0</v>
      </c>
      <c r="K1389" s="31">
        <f>SUM(Tabela2[[#This Row],[Tributação federal para nacionais]:[Tributação municipal]])</f>
        <v>0.94169999999999998</v>
      </c>
      <c r="L1389" s="14">
        <f>Tabela2[[#This Row],[importadosFederal]]/100</f>
        <v>0.28449999999999998</v>
      </c>
      <c r="M1389" s="14">
        <f>Tabela2[[#This Row],[nacionalFederal]]/100</f>
        <v>0.35719999999999996</v>
      </c>
      <c r="N1389" s="14">
        <f>Tabela2[[#This Row],[estadual]]/100</f>
        <v>0.3</v>
      </c>
      <c r="O1389" s="14">
        <f>Tabela2[[#This Row],[municipal]]/100</f>
        <v>0</v>
      </c>
      <c r="P1389" s="13" t="str">
        <f>LEFT(Tabela2[[#This Row],[Código]],2)</f>
        <v>22</v>
      </c>
    </row>
    <row r="1390" spans="2:16" x14ac:dyDescent="0.25">
      <c r="B1390" s="11" t="str">
        <f>LOOKUP(Tabela2[[#This Row],[RESUMO]],Tabela3[Grupo],Tabela3[Meus produtos])</f>
        <v>Não</v>
      </c>
      <c r="C1390" s="32" t="s">
        <v>1685</v>
      </c>
      <c r="D1390"/>
      <c r="E1390">
        <v>0</v>
      </c>
      <c r="F1390" s="32" t="s">
        <v>1686</v>
      </c>
      <c r="G1390">
        <v>28.45</v>
      </c>
      <c r="H1390">
        <v>33.340000000000003</v>
      </c>
      <c r="I1390">
        <v>30</v>
      </c>
      <c r="J1390">
        <v>0</v>
      </c>
      <c r="K1390" s="31">
        <f>SUM(Tabela2[[#This Row],[Tributação federal para nacionais]:[Tributação municipal]])</f>
        <v>0.91789999999999994</v>
      </c>
      <c r="L1390" s="14">
        <f>Tabela2[[#This Row],[importadosFederal]]/100</f>
        <v>0.28449999999999998</v>
      </c>
      <c r="M1390" s="14">
        <f>Tabela2[[#This Row],[nacionalFederal]]/100</f>
        <v>0.33340000000000003</v>
      </c>
      <c r="N1390" s="14">
        <f>Tabela2[[#This Row],[estadual]]/100</f>
        <v>0.3</v>
      </c>
      <c r="O1390" s="14">
        <f>Tabela2[[#This Row],[municipal]]/100</f>
        <v>0</v>
      </c>
      <c r="P1390" s="13" t="str">
        <f>LEFT(Tabela2[[#This Row],[Código]],2)</f>
        <v>22</v>
      </c>
    </row>
    <row r="1391" spans="2:16" x14ac:dyDescent="0.25">
      <c r="B1391" s="11" t="str">
        <f>LOOKUP(Tabela2[[#This Row],[RESUMO]],Tabela3[Grupo],Tabela3[Meus produtos])</f>
        <v>Não</v>
      </c>
      <c r="C1391" s="32" t="s">
        <v>1685</v>
      </c>
      <c r="D1391">
        <v>1</v>
      </c>
      <c r="E1391">
        <v>0</v>
      </c>
      <c r="F1391" s="32" t="s">
        <v>17198</v>
      </c>
      <c r="G1391">
        <v>31.32</v>
      </c>
      <c r="H1391">
        <v>40.22</v>
      </c>
      <c r="I1391">
        <v>17</v>
      </c>
      <c r="J1391">
        <v>0</v>
      </c>
      <c r="K1391" s="31">
        <f>SUM(Tabela2[[#This Row],[Tributação federal para nacionais]:[Tributação municipal]])</f>
        <v>0.88540000000000008</v>
      </c>
      <c r="L1391" s="14">
        <f>Tabela2[[#This Row],[importadosFederal]]/100</f>
        <v>0.31319999999999998</v>
      </c>
      <c r="M1391" s="14">
        <f>Tabela2[[#This Row],[nacionalFederal]]/100</f>
        <v>0.4022</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2" t="s">
        <v>1685</v>
      </c>
      <c r="D1392">
        <v>2</v>
      </c>
      <c r="E1392">
        <v>0</v>
      </c>
      <c r="F1392" s="32" t="s">
        <v>17199</v>
      </c>
      <c r="G1392">
        <v>31.32</v>
      </c>
      <c r="H1392">
        <v>40.22</v>
      </c>
      <c r="I1392">
        <v>17</v>
      </c>
      <c r="J1392">
        <v>0</v>
      </c>
      <c r="K1392" s="31">
        <f>SUM(Tabela2[[#This Row],[Tributação federal para nacionais]:[Tributação municipal]])</f>
        <v>0.88540000000000008</v>
      </c>
      <c r="L1392" s="14">
        <f>Tabela2[[#This Row],[importadosFederal]]/100</f>
        <v>0.31319999999999998</v>
      </c>
      <c r="M1392" s="14">
        <f>Tabela2[[#This Row],[nacionalFederal]]/100</f>
        <v>0.4022</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2" t="s">
        <v>1687</v>
      </c>
      <c r="D1393"/>
      <c r="E1393">
        <v>0</v>
      </c>
      <c r="F1393" s="32" t="s">
        <v>1688</v>
      </c>
      <c r="G1393">
        <v>28.45</v>
      </c>
      <c r="H1393">
        <v>35.72</v>
      </c>
      <c r="I1393">
        <v>30</v>
      </c>
      <c r="J1393">
        <v>0</v>
      </c>
      <c r="K1393" s="31">
        <f>SUM(Tabela2[[#This Row],[Tributação federal para nacionais]:[Tributação municipal]])</f>
        <v>0.94169999999999998</v>
      </c>
      <c r="L1393" s="14">
        <f>Tabela2[[#This Row],[importadosFederal]]/100</f>
        <v>0.28449999999999998</v>
      </c>
      <c r="M1393" s="14">
        <f>Tabela2[[#This Row],[nacionalFederal]]/100</f>
        <v>0.35719999999999996</v>
      </c>
      <c r="N1393" s="14">
        <f>Tabela2[[#This Row],[estadual]]/100</f>
        <v>0.3</v>
      </c>
      <c r="O1393" s="14">
        <f>Tabela2[[#This Row],[municipal]]/100</f>
        <v>0</v>
      </c>
      <c r="P1393" s="13" t="str">
        <f>LEFT(Tabela2[[#This Row],[Código]],2)</f>
        <v>22</v>
      </c>
    </row>
    <row r="1394" spans="2:16" x14ac:dyDescent="0.25">
      <c r="B1394" s="11" t="str">
        <f>LOOKUP(Tabela2[[#This Row],[RESUMO]],Tabela3[Grupo],Tabela3[Meus produtos])</f>
        <v>Não</v>
      </c>
      <c r="C1394" s="32" t="s">
        <v>1689</v>
      </c>
      <c r="D1394"/>
      <c r="E1394">
        <v>0</v>
      </c>
      <c r="F1394" s="32" t="s">
        <v>17</v>
      </c>
      <c r="G1394">
        <v>28.45</v>
      </c>
      <c r="H1394">
        <v>35.72</v>
      </c>
      <c r="I1394">
        <v>30</v>
      </c>
      <c r="J1394">
        <v>0</v>
      </c>
      <c r="K1394" s="31">
        <f>SUM(Tabela2[[#This Row],[Tributação federal para nacionais]:[Tributação municipal]])</f>
        <v>0.94169999999999998</v>
      </c>
      <c r="L1394" s="14">
        <f>Tabela2[[#This Row],[importadosFederal]]/100</f>
        <v>0.28449999999999998</v>
      </c>
      <c r="M1394" s="14">
        <f>Tabela2[[#This Row],[nacionalFederal]]/100</f>
        <v>0.35719999999999996</v>
      </c>
      <c r="N1394" s="14">
        <f>Tabela2[[#This Row],[estadual]]/100</f>
        <v>0.3</v>
      </c>
      <c r="O1394" s="14">
        <f>Tabela2[[#This Row],[municipal]]/100</f>
        <v>0</v>
      </c>
      <c r="P1394" s="13" t="str">
        <f>LEFT(Tabela2[[#This Row],[Código]],2)</f>
        <v>22</v>
      </c>
    </row>
    <row r="1395" spans="2:16" x14ac:dyDescent="0.25">
      <c r="B1395" s="11" t="str">
        <f>LOOKUP(Tabela2[[#This Row],[RESUMO]],Tabela3[Grupo],Tabela3[Meus produtos])</f>
        <v>Não</v>
      </c>
      <c r="C1395" s="32" t="s">
        <v>1690</v>
      </c>
      <c r="D1395"/>
      <c r="E1395">
        <v>0</v>
      </c>
      <c r="F1395" s="32" t="s">
        <v>1691</v>
      </c>
      <c r="G1395">
        <v>28.45</v>
      </c>
      <c r="H1395">
        <v>35.72</v>
      </c>
      <c r="I1395">
        <v>30</v>
      </c>
      <c r="J1395">
        <v>0</v>
      </c>
      <c r="K1395" s="31">
        <f>SUM(Tabela2[[#This Row],[Tributação federal para nacionais]:[Tributação municipal]])</f>
        <v>0.94169999999999998</v>
      </c>
      <c r="L1395" s="14">
        <f>Tabela2[[#This Row],[importadosFederal]]/100</f>
        <v>0.28449999999999998</v>
      </c>
      <c r="M1395" s="14">
        <f>Tabela2[[#This Row],[nacionalFederal]]/100</f>
        <v>0.35719999999999996</v>
      </c>
      <c r="N1395" s="14">
        <f>Tabela2[[#This Row],[estadual]]/100</f>
        <v>0.3</v>
      </c>
      <c r="O1395" s="14">
        <f>Tabela2[[#This Row],[municipal]]/100</f>
        <v>0</v>
      </c>
      <c r="P1395" s="13" t="str">
        <f>LEFT(Tabela2[[#This Row],[Código]],2)</f>
        <v>22</v>
      </c>
    </row>
    <row r="1396" spans="2:16" x14ac:dyDescent="0.25">
      <c r="B1396" s="11" t="str">
        <f>LOOKUP(Tabela2[[#This Row],[RESUMO]],Tabela3[Grupo],Tabela3[Meus produtos])</f>
        <v>Não</v>
      </c>
      <c r="C1396" s="32" t="s">
        <v>1692</v>
      </c>
      <c r="D1396"/>
      <c r="E1396">
        <v>0</v>
      </c>
      <c r="F1396" s="32" t="s">
        <v>17200</v>
      </c>
      <c r="G1396">
        <v>28.45</v>
      </c>
      <c r="H1396">
        <v>35.72</v>
      </c>
      <c r="I1396">
        <v>30</v>
      </c>
      <c r="J1396">
        <v>0</v>
      </c>
      <c r="K1396" s="31">
        <f>SUM(Tabela2[[#This Row],[Tributação federal para nacionais]:[Tributação municipal]])</f>
        <v>0.94169999999999998</v>
      </c>
      <c r="L1396" s="14">
        <f>Tabela2[[#This Row],[importadosFederal]]/100</f>
        <v>0.28449999999999998</v>
      </c>
      <c r="M1396" s="14">
        <f>Tabela2[[#This Row],[nacionalFederal]]/100</f>
        <v>0.35719999999999996</v>
      </c>
      <c r="N1396" s="14">
        <f>Tabela2[[#This Row],[estadual]]/100</f>
        <v>0.3</v>
      </c>
      <c r="O1396" s="14">
        <f>Tabela2[[#This Row],[municipal]]/100</f>
        <v>0</v>
      </c>
      <c r="P1396" s="13" t="str">
        <f>LEFT(Tabela2[[#This Row],[Código]],2)</f>
        <v>22</v>
      </c>
    </row>
    <row r="1397" spans="2:16" x14ac:dyDescent="0.25">
      <c r="B1397" s="11" t="str">
        <f>LOOKUP(Tabela2[[#This Row],[RESUMO]],Tabela3[Grupo],Tabela3[Meus produtos])</f>
        <v>Não</v>
      </c>
      <c r="C1397" s="32" t="s">
        <v>1693</v>
      </c>
      <c r="D1397"/>
      <c r="E1397">
        <v>0</v>
      </c>
      <c r="F1397" s="32" t="s">
        <v>1694</v>
      </c>
      <c r="G1397">
        <v>28.45</v>
      </c>
      <c r="H1397">
        <v>35.72</v>
      </c>
      <c r="I1397">
        <v>30</v>
      </c>
      <c r="J1397">
        <v>0</v>
      </c>
      <c r="K1397" s="31">
        <f>SUM(Tabela2[[#This Row],[Tributação federal para nacionais]:[Tributação municipal]])</f>
        <v>0.94169999999999998</v>
      </c>
      <c r="L1397" s="14">
        <f>Tabela2[[#This Row],[importadosFederal]]/100</f>
        <v>0.28449999999999998</v>
      </c>
      <c r="M1397" s="14">
        <f>Tabela2[[#This Row],[nacionalFederal]]/100</f>
        <v>0.35719999999999996</v>
      </c>
      <c r="N1397" s="14">
        <f>Tabela2[[#This Row],[estadual]]/100</f>
        <v>0.3</v>
      </c>
      <c r="O1397" s="14">
        <f>Tabela2[[#This Row],[municipal]]/100</f>
        <v>0</v>
      </c>
      <c r="P1397" s="13" t="str">
        <f>LEFT(Tabela2[[#This Row],[Código]],2)</f>
        <v>22</v>
      </c>
    </row>
    <row r="1398" spans="2:16" x14ac:dyDescent="0.25">
      <c r="B1398" s="11" t="str">
        <f>LOOKUP(Tabela2[[#This Row],[RESUMO]],Tabela3[Grupo],Tabela3[Meus produtos])</f>
        <v>Não</v>
      </c>
      <c r="C1398" s="32" t="s">
        <v>1695</v>
      </c>
      <c r="D1398"/>
      <c r="E1398">
        <v>0</v>
      </c>
      <c r="F1398" s="32" t="s">
        <v>1696</v>
      </c>
      <c r="G1398">
        <v>28.45</v>
      </c>
      <c r="H1398">
        <v>35.72</v>
      </c>
      <c r="I1398">
        <v>30</v>
      </c>
      <c r="J1398">
        <v>0</v>
      </c>
      <c r="K1398" s="31">
        <f>SUM(Tabela2[[#This Row],[Tributação federal para nacionais]:[Tributação municipal]])</f>
        <v>0.94169999999999998</v>
      </c>
      <c r="L1398" s="14">
        <f>Tabela2[[#This Row],[importadosFederal]]/100</f>
        <v>0.28449999999999998</v>
      </c>
      <c r="M1398" s="14">
        <f>Tabela2[[#This Row],[nacionalFederal]]/100</f>
        <v>0.35719999999999996</v>
      </c>
      <c r="N1398" s="14">
        <f>Tabela2[[#This Row],[estadual]]/100</f>
        <v>0.3</v>
      </c>
      <c r="O1398" s="14">
        <f>Tabela2[[#This Row],[municipal]]/100</f>
        <v>0</v>
      </c>
      <c r="P1398" s="13" t="str">
        <f>LEFT(Tabela2[[#This Row],[Código]],2)</f>
        <v>22</v>
      </c>
    </row>
    <row r="1399" spans="2:16" x14ac:dyDescent="0.25">
      <c r="B1399" s="11" t="str">
        <f>LOOKUP(Tabela2[[#This Row],[RESUMO]],Tabela3[Grupo],Tabela3[Meus produtos])</f>
        <v>Não</v>
      </c>
      <c r="C1399" s="32" t="s">
        <v>1697</v>
      </c>
      <c r="D1399"/>
      <c r="E1399">
        <v>0</v>
      </c>
      <c r="F1399" s="32" t="s">
        <v>13</v>
      </c>
      <c r="G1399">
        <v>28.45</v>
      </c>
      <c r="H1399">
        <v>35.72</v>
      </c>
      <c r="I1399">
        <v>30</v>
      </c>
      <c r="J1399">
        <v>0</v>
      </c>
      <c r="K1399" s="31">
        <f>SUM(Tabela2[[#This Row],[Tributação federal para nacionais]:[Tributação municipal]])</f>
        <v>0.94169999999999998</v>
      </c>
      <c r="L1399" s="14">
        <f>Tabela2[[#This Row],[importadosFederal]]/100</f>
        <v>0.28449999999999998</v>
      </c>
      <c r="M1399" s="14">
        <f>Tabela2[[#This Row],[nacionalFederal]]/100</f>
        <v>0.35719999999999996</v>
      </c>
      <c r="N1399" s="14">
        <f>Tabela2[[#This Row],[estadual]]/100</f>
        <v>0.3</v>
      </c>
      <c r="O1399" s="14">
        <f>Tabela2[[#This Row],[municipal]]/100</f>
        <v>0</v>
      </c>
      <c r="P1399" s="13" t="str">
        <f>LEFT(Tabela2[[#This Row],[Código]],2)</f>
        <v>22</v>
      </c>
    </row>
    <row r="1400" spans="2:16" x14ac:dyDescent="0.25">
      <c r="B1400" s="11" t="str">
        <f>LOOKUP(Tabela2[[#This Row],[RESUMO]],Tabela3[Grupo],Tabela3[Meus produtos])</f>
        <v>Não</v>
      </c>
      <c r="C1400" s="32" t="s">
        <v>1697</v>
      </c>
      <c r="D1400">
        <v>1</v>
      </c>
      <c r="E1400">
        <v>0</v>
      </c>
      <c r="F1400" s="32" t="s">
        <v>1698</v>
      </c>
      <c r="G1400">
        <v>19.190000000000001</v>
      </c>
      <c r="H1400">
        <v>32.700000000000003</v>
      </c>
      <c r="I1400">
        <v>17</v>
      </c>
      <c r="J1400">
        <v>0</v>
      </c>
      <c r="K1400" s="31">
        <f>SUM(Tabela2[[#This Row],[Tributação federal para nacionais]:[Tributação municipal]])</f>
        <v>0.68890000000000007</v>
      </c>
      <c r="L1400" s="14">
        <f>Tabela2[[#This Row],[importadosFederal]]/100</f>
        <v>0.19190000000000002</v>
      </c>
      <c r="M1400" s="14">
        <f>Tabela2[[#This Row],[nacionalFederal]]/100</f>
        <v>0.32700000000000001</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2" t="s">
        <v>1697</v>
      </c>
      <c r="D1401">
        <v>2</v>
      </c>
      <c r="E1401">
        <v>0</v>
      </c>
      <c r="F1401" s="32" t="s">
        <v>1699</v>
      </c>
      <c r="G1401">
        <v>35.58</v>
      </c>
      <c r="H1401">
        <v>49.09</v>
      </c>
      <c r="I1401">
        <v>17</v>
      </c>
      <c r="J1401">
        <v>0</v>
      </c>
      <c r="K1401" s="31">
        <f>SUM(Tabela2[[#This Row],[Tributação federal para nacionais]:[Tributação municipal]])</f>
        <v>1.0166999999999999</v>
      </c>
      <c r="L1401" s="14">
        <f>Tabela2[[#This Row],[importadosFederal]]/100</f>
        <v>0.35580000000000001</v>
      </c>
      <c r="M1401" s="14">
        <f>Tabela2[[#This Row],[nacionalFederal]]/100</f>
        <v>0.49090000000000006</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2" t="s">
        <v>1700</v>
      </c>
      <c r="D1402"/>
      <c r="E1402">
        <v>0</v>
      </c>
      <c r="F1402" s="32" t="s">
        <v>1701</v>
      </c>
      <c r="G1402">
        <v>13.45</v>
      </c>
      <c r="H1402">
        <v>25.38</v>
      </c>
      <c r="I1402">
        <v>30</v>
      </c>
      <c r="J1402">
        <v>0</v>
      </c>
      <c r="K1402" s="31">
        <f>SUM(Tabela2[[#This Row],[Tributação federal para nacionais]:[Tributação municipal]])</f>
        <v>0.68829999999999991</v>
      </c>
      <c r="L1402" s="14">
        <f>Tabela2[[#This Row],[importadosFederal]]/100</f>
        <v>0.13449999999999998</v>
      </c>
      <c r="M1402" s="14">
        <f>Tabela2[[#This Row],[nacionalFederal]]/100</f>
        <v>0.25379999999999997</v>
      </c>
      <c r="N1402" s="14">
        <f>Tabela2[[#This Row],[estadual]]/100</f>
        <v>0.3</v>
      </c>
      <c r="O1402" s="14">
        <f>Tabela2[[#This Row],[municipal]]/100</f>
        <v>0</v>
      </c>
      <c r="P1402" s="13" t="str">
        <f>LEFT(Tabela2[[#This Row],[Código]],2)</f>
        <v>22</v>
      </c>
    </row>
    <row r="1403" spans="2:16" x14ac:dyDescent="0.25">
      <c r="B1403" s="11" t="str">
        <f>LOOKUP(Tabela2[[#This Row],[RESUMO]],Tabela3[Grupo],Tabela3[Meus produtos])</f>
        <v>Não</v>
      </c>
      <c r="C1403" s="32" t="s">
        <v>1702</v>
      </c>
      <c r="D1403"/>
      <c r="E1403">
        <v>0</v>
      </c>
      <c r="F1403" s="32" t="s">
        <v>1703</v>
      </c>
      <c r="G1403">
        <v>4.2</v>
      </c>
      <c r="H1403">
        <v>7.86</v>
      </c>
      <c r="I1403">
        <v>17</v>
      </c>
      <c r="J1403">
        <v>0</v>
      </c>
      <c r="K1403" s="31">
        <f>SUM(Tabela2[[#This Row],[Tributação federal para nacionais]:[Tributação municipal]])</f>
        <v>0.29060000000000002</v>
      </c>
      <c r="L1403" s="14">
        <f>Tabela2[[#This Row],[importadosFederal]]/100</f>
        <v>4.2000000000000003E-2</v>
      </c>
      <c r="M1403" s="14">
        <f>Tabela2[[#This Row],[nacionalFederal]]/100</f>
        <v>7.8600000000000003E-2</v>
      </c>
      <c r="N1403" s="14">
        <f>Tabela2[[#This Row],[estadual]]/100</f>
        <v>0.17</v>
      </c>
      <c r="O1403" s="14">
        <f>Tabela2[[#This Row],[municipal]]/100</f>
        <v>0</v>
      </c>
      <c r="P1403" s="13" t="str">
        <f>LEFT(Tabela2[[#This Row],[Código]],2)</f>
        <v>23</v>
      </c>
    </row>
    <row r="1404" spans="2:16" x14ac:dyDescent="0.25">
      <c r="B1404" s="11" t="str">
        <f>LOOKUP(Tabela2[[#This Row],[RESUMO]],Tabela3[Grupo],Tabela3[Meus produtos])</f>
        <v>Não</v>
      </c>
      <c r="C1404" s="32" t="s">
        <v>1704</v>
      </c>
      <c r="D1404"/>
      <c r="E1404">
        <v>0</v>
      </c>
      <c r="F1404" s="32" t="s">
        <v>17</v>
      </c>
      <c r="G1404">
        <v>4.2</v>
      </c>
      <c r="H1404">
        <v>7.86</v>
      </c>
      <c r="I1404">
        <v>17</v>
      </c>
      <c r="J1404">
        <v>0</v>
      </c>
      <c r="K1404" s="31">
        <f>SUM(Tabela2[[#This Row],[Tributação federal para nacionais]:[Tributação municipal]])</f>
        <v>0.29060000000000002</v>
      </c>
      <c r="L1404" s="14">
        <f>Tabela2[[#This Row],[importadosFederal]]/100</f>
        <v>4.2000000000000003E-2</v>
      </c>
      <c r="M1404" s="14">
        <f>Tabela2[[#This Row],[nacionalFederal]]/100</f>
        <v>7.8600000000000003E-2</v>
      </c>
      <c r="N1404" s="14">
        <f>Tabela2[[#This Row],[estadual]]/100</f>
        <v>0.17</v>
      </c>
      <c r="O1404" s="14">
        <f>Tabela2[[#This Row],[municipal]]/100</f>
        <v>0</v>
      </c>
      <c r="P1404" s="13" t="str">
        <f>LEFT(Tabela2[[#This Row],[Código]],2)</f>
        <v>23</v>
      </c>
    </row>
    <row r="1405" spans="2:16" x14ac:dyDescent="0.25">
      <c r="B1405" s="11" t="str">
        <f>LOOKUP(Tabela2[[#This Row],[RESUMO]],Tabela3[Grupo],Tabela3[Meus produtos])</f>
        <v>Não</v>
      </c>
      <c r="C1405" s="32" t="s">
        <v>1705</v>
      </c>
      <c r="D1405"/>
      <c r="E1405">
        <v>0</v>
      </c>
      <c r="F1405" s="32" t="s">
        <v>1706</v>
      </c>
      <c r="G1405">
        <v>4.2</v>
      </c>
      <c r="H1405">
        <v>7.86</v>
      </c>
      <c r="I1405">
        <v>17</v>
      </c>
      <c r="J1405">
        <v>0</v>
      </c>
      <c r="K1405" s="31">
        <f>SUM(Tabela2[[#This Row],[Tributação federal para nacionais]:[Tributação municipal]])</f>
        <v>0.29060000000000002</v>
      </c>
      <c r="L1405" s="14">
        <f>Tabela2[[#This Row],[importadosFederal]]/100</f>
        <v>4.2000000000000003E-2</v>
      </c>
      <c r="M1405" s="14">
        <f>Tabela2[[#This Row],[nacionalFederal]]/100</f>
        <v>7.8600000000000003E-2</v>
      </c>
      <c r="N1405" s="14">
        <f>Tabela2[[#This Row],[estadual]]/100</f>
        <v>0.17</v>
      </c>
      <c r="O1405" s="14">
        <f>Tabela2[[#This Row],[municipal]]/100</f>
        <v>0</v>
      </c>
      <c r="P1405" s="13" t="str">
        <f>LEFT(Tabela2[[#This Row],[Código]],2)</f>
        <v>23</v>
      </c>
    </row>
    <row r="1406" spans="2:16" x14ac:dyDescent="0.25">
      <c r="B1406" s="11" t="str">
        <f>LOOKUP(Tabela2[[#This Row],[RESUMO]],Tabela3[Grupo],Tabela3[Meus produtos])</f>
        <v>Não</v>
      </c>
      <c r="C1406" s="32" t="s">
        <v>1707</v>
      </c>
      <c r="D1406"/>
      <c r="E1406">
        <v>0</v>
      </c>
      <c r="F1406" s="32" t="s">
        <v>17</v>
      </c>
      <c r="G1406">
        <v>4.2</v>
      </c>
      <c r="H1406">
        <v>7.86</v>
      </c>
      <c r="I1406">
        <v>17</v>
      </c>
      <c r="J1406">
        <v>0</v>
      </c>
      <c r="K1406" s="31">
        <f>SUM(Tabela2[[#This Row],[Tributação federal para nacionais]:[Tributação municipal]])</f>
        <v>0.29060000000000002</v>
      </c>
      <c r="L1406" s="14">
        <f>Tabela2[[#This Row],[importadosFederal]]/100</f>
        <v>4.2000000000000003E-2</v>
      </c>
      <c r="M1406" s="14">
        <f>Tabela2[[#This Row],[nacionalFederal]]/100</f>
        <v>7.8600000000000003E-2</v>
      </c>
      <c r="N1406" s="14">
        <f>Tabela2[[#This Row],[estadual]]/100</f>
        <v>0.17</v>
      </c>
      <c r="O1406" s="14">
        <f>Tabela2[[#This Row],[municipal]]/100</f>
        <v>0</v>
      </c>
      <c r="P1406" s="13" t="str">
        <f>LEFT(Tabela2[[#This Row],[Código]],2)</f>
        <v>23</v>
      </c>
    </row>
    <row r="1407" spans="2:16" x14ac:dyDescent="0.25">
      <c r="B1407" s="11" t="str">
        <f>LOOKUP(Tabela2[[#This Row],[RESUMO]],Tabela3[Grupo],Tabela3[Meus produtos])</f>
        <v>Não</v>
      </c>
      <c r="C1407" s="32" t="s">
        <v>1708</v>
      </c>
      <c r="D1407"/>
      <c r="E1407">
        <v>0</v>
      </c>
      <c r="F1407" s="32" t="s">
        <v>1709</v>
      </c>
      <c r="G1407">
        <v>4.2</v>
      </c>
      <c r="H1407">
        <v>7.86</v>
      </c>
      <c r="I1407">
        <v>17</v>
      </c>
      <c r="J1407">
        <v>0</v>
      </c>
      <c r="K1407" s="31">
        <f>SUM(Tabela2[[#This Row],[Tributação federal para nacionais]:[Tributação municipal]])</f>
        <v>0.29060000000000002</v>
      </c>
      <c r="L1407" s="14">
        <f>Tabela2[[#This Row],[importadosFederal]]/100</f>
        <v>4.2000000000000003E-2</v>
      </c>
      <c r="M1407" s="14">
        <f>Tabela2[[#This Row],[nacionalFederal]]/100</f>
        <v>7.8600000000000003E-2</v>
      </c>
      <c r="N1407" s="14">
        <f>Tabela2[[#This Row],[estadual]]/100</f>
        <v>0.17</v>
      </c>
      <c r="O1407" s="14">
        <f>Tabela2[[#This Row],[municipal]]/100</f>
        <v>0</v>
      </c>
      <c r="P1407" s="13" t="str">
        <f>LEFT(Tabela2[[#This Row],[Código]],2)</f>
        <v>23</v>
      </c>
    </row>
    <row r="1408" spans="2:16" x14ac:dyDescent="0.25">
      <c r="B1408" s="11" t="str">
        <f>LOOKUP(Tabela2[[#This Row],[RESUMO]],Tabela3[Grupo],Tabela3[Meus produtos])</f>
        <v>Não</v>
      </c>
      <c r="C1408" s="32" t="s">
        <v>1710</v>
      </c>
      <c r="D1408"/>
      <c r="E1408">
        <v>0</v>
      </c>
      <c r="F1408" s="32" t="s">
        <v>1711</v>
      </c>
      <c r="G1408">
        <v>4.2</v>
      </c>
      <c r="H1408">
        <v>7.86</v>
      </c>
      <c r="I1408">
        <v>17</v>
      </c>
      <c r="J1408">
        <v>0</v>
      </c>
      <c r="K1408" s="31">
        <f>SUM(Tabela2[[#This Row],[Tributação federal para nacionais]:[Tributação municipal]])</f>
        <v>0.29060000000000002</v>
      </c>
      <c r="L1408" s="14">
        <f>Tabela2[[#This Row],[importadosFederal]]/100</f>
        <v>4.2000000000000003E-2</v>
      </c>
      <c r="M1408" s="14">
        <f>Tabela2[[#This Row],[nacionalFederal]]/100</f>
        <v>7.8600000000000003E-2</v>
      </c>
      <c r="N1408" s="14">
        <f>Tabela2[[#This Row],[estadual]]/100</f>
        <v>0.17</v>
      </c>
      <c r="O1408" s="14">
        <f>Tabela2[[#This Row],[municipal]]/100</f>
        <v>0</v>
      </c>
      <c r="P1408" s="13" t="str">
        <f>LEFT(Tabela2[[#This Row],[Código]],2)</f>
        <v>23</v>
      </c>
    </row>
    <row r="1409" spans="2:16" x14ac:dyDescent="0.25">
      <c r="B1409" s="11" t="str">
        <f>LOOKUP(Tabela2[[#This Row],[RESUMO]],Tabela3[Grupo],Tabela3[Meus produtos])</f>
        <v>Não</v>
      </c>
      <c r="C1409" s="32" t="s">
        <v>1712</v>
      </c>
      <c r="D1409"/>
      <c r="E1409">
        <v>0</v>
      </c>
      <c r="F1409" s="32" t="s">
        <v>17</v>
      </c>
      <c r="G1409">
        <v>4.2</v>
      </c>
      <c r="H1409">
        <v>7.86</v>
      </c>
      <c r="I1409">
        <v>17</v>
      </c>
      <c r="J1409">
        <v>0</v>
      </c>
      <c r="K1409" s="31">
        <f>SUM(Tabela2[[#This Row],[Tributação federal para nacionais]:[Tributação municipal]])</f>
        <v>0.29060000000000002</v>
      </c>
      <c r="L1409" s="14">
        <f>Tabela2[[#This Row],[importadosFederal]]/100</f>
        <v>4.2000000000000003E-2</v>
      </c>
      <c r="M1409" s="14">
        <f>Tabela2[[#This Row],[nacionalFederal]]/100</f>
        <v>7.8600000000000003E-2</v>
      </c>
      <c r="N1409" s="14">
        <f>Tabela2[[#This Row],[estadual]]/100</f>
        <v>0.17</v>
      </c>
      <c r="O1409" s="14">
        <f>Tabela2[[#This Row],[municipal]]/100</f>
        <v>0</v>
      </c>
      <c r="P1409" s="13" t="str">
        <f>LEFT(Tabela2[[#This Row],[Código]],2)</f>
        <v>23</v>
      </c>
    </row>
    <row r="1410" spans="2:16" x14ac:dyDescent="0.25">
      <c r="B1410" s="11" t="str">
        <f>LOOKUP(Tabela2[[#This Row],[RESUMO]],Tabela3[Grupo],Tabela3[Meus produtos])</f>
        <v>Não</v>
      </c>
      <c r="C1410" s="32" t="s">
        <v>1713</v>
      </c>
      <c r="D1410"/>
      <c r="E1410">
        <v>0</v>
      </c>
      <c r="F1410" s="32" t="s">
        <v>1714</v>
      </c>
      <c r="G1410">
        <v>4.2</v>
      </c>
      <c r="H1410">
        <v>7.86</v>
      </c>
      <c r="I1410">
        <v>17</v>
      </c>
      <c r="J1410">
        <v>0</v>
      </c>
      <c r="K1410" s="31">
        <f>SUM(Tabela2[[#This Row],[Tributação federal para nacionais]:[Tributação municipal]])</f>
        <v>0.29060000000000002</v>
      </c>
      <c r="L1410" s="14">
        <f>Tabela2[[#This Row],[importadosFederal]]/100</f>
        <v>4.2000000000000003E-2</v>
      </c>
      <c r="M1410" s="14">
        <f>Tabela2[[#This Row],[nacionalFederal]]/100</f>
        <v>7.8600000000000003E-2</v>
      </c>
      <c r="N1410" s="14">
        <f>Tabela2[[#This Row],[estadual]]/100</f>
        <v>0.17</v>
      </c>
      <c r="O1410" s="14">
        <f>Tabela2[[#This Row],[municipal]]/100</f>
        <v>0</v>
      </c>
      <c r="P1410" s="13" t="str">
        <f>LEFT(Tabela2[[#This Row],[Código]],2)</f>
        <v>23</v>
      </c>
    </row>
    <row r="1411" spans="2:16" x14ac:dyDescent="0.25">
      <c r="B1411" s="11" t="str">
        <f>LOOKUP(Tabela2[[#This Row],[RESUMO]],Tabela3[Grupo],Tabela3[Meus produtos])</f>
        <v>Não</v>
      </c>
      <c r="C1411" s="32" t="s">
        <v>1715</v>
      </c>
      <c r="D1411"/>
      <c r="E1411">
        <v>0</v>
      </c>
      <c r="F1411" s="32" t="s">
        <v>1716</v>
      </c>
      <c r="G1411">
        <v>4.2</v>
      </c>
      <c r="H1411">
        <v>7.86</v>
      </c>
      <c r="I1411">
        <v>17</v>
      </c>
      <c r="J1411">
        <v>0</v>
      </c>
      <c r="K1411" s="31">
        <f>SUM(Tabela2[[#This Row],[Tributação federal para nacionais]:[Tributação municipal]])</f>
        <v>0.29060000000000002</v>
      </c>
      <c r="L1411" s="14">
        <f>Tabela2[[#This Row],[importadosFederal]]/100</f>
        <v>4.2000000000000003E-2</v>
      </c>
      <c r="M1411" s="14">
        <f>Tabela2[[#This Row],[nacionalFederal]]/100</f>
        <v>7.8600000000000003E-2</v>
      </c>
      <c r="N1411" s="14">
        <f>Tabela2[[#This Row],[estadual]]/100</f>
        <v>0.17</v>
      </c>
      <c r="O1411" s="14">
        <f>Tabela2[[#This Row],[municipal]]/100</f>
        <v>0</v>
      </c>
      <c r="P1411" s="13" t="str">
        <f>LEFT(Tabela2[[#This Row],[Código]],2)</f>
        <v>23</v>
      </c>
    </row>
    <row r="1412" spans="2:16" x14ac:dyDescent="0.25">
      <c r="B1412" s="11" t="str">
        <f>LOOKUP(Tabela2[[#This Row],[RESUMO]],Tabela3[Grupo],Tabela3[Meus produtos])</f>
        <v>Não</v>
      </c>
      <c r="C1412" s="32" t="s">
        <v>1717</v>
      </c>
      <c r="D1412"/>
      <c r="E1412">
        <v>0</v>
      </c>
      <c r="F1412" s="32" t="s">
        <v>1718</v>
      </c>
      <c r="G1412">
        <v>4.2</v>
      </c>
      <c r="H1412">
        <v>7.86</v>
      </c>
      <c r="I1412">
        <v>17</v>
      </c>
      <c r="J1412">
        <v>0</v>
      </c>
      <c r="K1412" s="31">
        <f>SUM(Tabela2[[#This Row],[Tributação federal para nacionais]:[Tributação municipal]])</f>
        <v>0.29060000000000002</v>
      </c>
      <c r="L1412" s="14">
        <f>Tabela2[[#This Row],[importadosFederal]]/100</f>
        <v>4.2000000000000003E-2</v>
      </c>
      <c r="M1412" s="14">
        <f>Tabela2[[#This Row],[nacionalFederal]]/100</f>
        <v>7.8600000000000003E-2</v>
      </c>
      <c r="N1412" s="14">
        <f>Tabela2[[#This Row],[estadual]]/100</f>
        <v>0.17</v>
      </c>
      <c r="O1412" s="14">
        <f>Tabela2[[#This Row],[municipal]]/100</f>
        <v>0</v>
      </c>
      <c r="P1412" s="13" t="str">
        <f>LEFT(Tabela2[[#This Row],[Código]],2)</f>
        <v>23</v>
      </c>
    </row>
    <row r="1413" spans="2:16" x14ac:dyDescent="0.25">
      <c r="B1413" s="11" t="str">
        <f>LOOKUP(Tabela2[[#This Row],[RESUMO]],Tabela3[Grupo],Tabela3[Meus produtos])</f>
        <v>Não</v>
      </c>
      <c r="C1413" s="32" t="s">
        <v>1719</v>
      </c>
      <c r="D1413"/>
      <c r="E1413">
        <v>0</v>
      </c>
      <c r="F1413" s="32" t="s">
        <v>1720</v>
      </c>
      <c r="G1413">
        <v>4.2</v>
      </c>
      <c r="H1413">
        <v>7.86</v>
      </c>
      <c r="I1413">
        <v>17</v>
      </c>
      <c r="J1413">
        <v>0</v>
      </c>
      <c r="K1413" s="31">
        <f>SUM(Tabela2[[#This Row],[Tributação federal para nacionais]:[Tributação municipal]])</f>
        <v>0.29060000000000002</v>
      </c>
      <c r="L1413" s="14">
        <f>Tabela2[[#This Row],[importadosFederal]]/100</f>
        <v>4.2000000000000003E-2</v>
      </c>
      <c r="M1413" s="14">
        <f>Tabela2[[#This Row],[nacionalFederal]]/100</f>
        <v>7.8600000000000003E-2</v>
      </c>
      <c r="N1413" s="14">
        <f>Tabela2[[#This Row],[estadual]]/100</f>
        <v>0.17</v>
      </c>
      <c r="O1413" s="14">
        <f>Tabela2[[#This Row],[municipal]]/100</f>
        <v>0</v>
      </c>
      <c r="P1413" s="13" t="str">
        <f>LEFT(Tabela2[[#This Row],[Código]],2)</f>
        <v>23</v>
      </c>
    </row>
    <row r="1414" spans="2:16" x14ac:dyDescent="0.25">
      <c r="B1414" s="11" t="str">
        <f>LOOKUP(Tabela2[[#This Row],[RESUMO]],Tabela3[Grupo],Tabela3[Meus produtos])</f>
        <v>Não</v>
      </c>
      <c r="C1414" s="32" t="s">
        <v>1721</v>
      </c>
      <c r="D1414"/>
      <c r="E1414">
        <v>0</v>
      </c>
      <c r="F1414" s="32" t="s">
        <v>1722</v>
      </c>
      <c r="G1414">
        <v>4.2</v>
      </c>
      <c r="H1414">
        <v>7.86</v>
      </c>
      <c r="I1414">
        <v>17</v>
      </c>
      <c r="J1414">
        <v>0</v>
      </c>
      <c r="K1414" s="31">
        <f>SUM(Tabela2[[#This Row],[Tributação federal para nacionais]:[Tributação municipal]])</f>
        <v>0.29060000000000002</v>
      </c>
      <c r="L1414" s="14">
        <f>Tabela2[[#This Row],[importadosFederal]]/100</f>
        <v>4.2000000000000003E-2</v>
      </c>
      <c r="M1414" s="14">
        <f>Tabela2[[#This Row],[nacionalFederal]]/100</f>
        <v>7.8600000000000003E-2</v>
      </c>
      <c r="N1414" s="14">
        <f>Tabela2[[#This Row],[estadual]]/100</f>
        <v>0.17</v>
      </c>
      <c r="O1414" s="14">
        <f>Tabela2[[#This Row],[municipal]]/100</f>
        <v>0</v>
      </c>
      <c r="P1414" s="13" t="str">
        <f>LEFT(Tabela2[[#This Row],[Código]],2)</f>
        <v>23</v>
      </c>
    </row>
    <row r="1415" spans="2:16" x14ac:dyDescent="0.25">
      <c r="B1415" s="11" t="str">
        <f>LOOKUP(Tabela2[[#This Row],[RESUMO]],Tabela3[Grupo],Tabela3[Meus produtos])</f>
        <v>Não</v>
      </c>
      <c r="C1415" s="32" t="s">
        <v>1723</v>
      </c>
      <c r="D1415"/>
      <c r="E1415">
        <v>0</v>
      </c>
      <c r="F1415" s="32" t="s">
        <v>1724</v>
      </c>
      <c r="G1415">
        <v>4.2</v>
      </c>
      <c r="H1415">
        <v>7.86</v>
      </c>
      <c r="I1415">
        <v>17</v>
      </c>
      <c r="J1415">
        <v>0</v>
      </c>
      <c r="K1415" s="31">
        <f>SUM(Tabela2[[#This Row],[Tributação federal para nacionais]:[Tributação municipal]])</f>
        <v>0.29060000000000002</v>
      </c>
      <c r="L1415" s="14">
        <f>Tabela2[[#This Row],[importadosFederal]]/100</f>
        <v>4.2000000000000003E-2</v>
      </c>
      <c r="M1415" s="14">
        <f>Tabela2[[#This Row],[nacionalFederal]]/100</f>
        <v>7.8600000000000003E-2</v>
      </c>
      <c r="N1415" s="14">
        <f>Tabela2[[#This Row],[estadual]]/100</f>
        <v>0.17</v>
      </c>
      <c r="O1415" s="14">
        <f>Tabela2[[#This Row],[municipal]]/100</f>
        <v>0</v>
      </c>
      <c r="P1415" s="13" t="str">
        <f>LEFT(Tabela2[[#This Row],[Código]],2)</f>
        <v>23</v>
      </c>
    </row>
    <row r="1416" spans="2:16" x14ac:dyDescent="0.25">
      <c r="B1416" s="11" t="str">
        <f>LOOKUP(Tabela2[[#This Row],[RESUMO]],Tabela3[Grupo],Tabela3[Meus produtos])</f>
        <v>Não</v>
      </c>
      <c r="C1416" s="32" t="s">
        <v>1725</v>
      </c>
      <c r="D1416"/>
      <c r="E1416">
        <v>0</v>
      </c>
      <c r="F1416" s="32" t="s">
        <v>17</v>
      </c>
      <c r="G1416">
        <v>4.2</v>
      </c>
      <c r="H1416">
        <v>7.86</v>
      </c>
      <c r="I1416">
        <v>17</v>
      </c>
      <c r="J1416">
        <v>0</v>
      </c>
      <c r="K1416" s="31">
        <f>SUM(Tabela2[[#This Row],[Tributação federal para nacionais]:[Tributação municipal]])</f>
        <v>0.29060000000000002</v>
      </c>
      <c r="L1416" s="14">
        <f>Tabela2[[#This Row],[importadosFederal]]/100</f>
        <v>4.2000000000000003E-2</v>
      </c>
      <c r="M1416" s="14">
        <f>Tabela2[[#This Row],[nacionalFederal]]/100</f>
        <v>7.8600000000000003E-2</v>
      </c>
      <c r="N1416" s="14">
        <f>Tabela2[[#This Row],[estadual]]/100</f>
        <v>0.17</v>
      </c>
      <c r="O1416" s="14">
        <f>Tabela2[[#This Row],[municipal]]/100</f>
        <v>0</v>
      </c>
      <c r="P1416" s="13" t="str">
        <f>LEFT(Tabela2[[#This Row],[Código]],2)</f>
        <v>23</v>
      </c>
    </row>
    <row r="1417" spans="2:16" x14ac:dyDescent="0.25">
      <c r="B1417" s="11" t="str">
        <f>LOOKUP(Tabela2[[#This Row],[RESUMO]],Tabela3[Grupo],Tabela3[Meus produtos])</f>
        <v>Não</v>
      </c>
      <c r="C1417" s="32" t="s">
        <v>1726</v>
      </c>
      <c r="D1417"/>
      <c r="E1417">
        <v>0</v>
      </c>
      <c r="F1417" s="32" t="s">
        <v>1727</v>
      </c>
      <c r="G1417">
        <v>4.2</v>
      </c>
      <c r="H1417">
        <v>7.86</v>
      </c>
      <c r="I1417">
        <v>17</v>
      </c>
      <c r="J1417">
        <v>0</v>
      </c>
      <c r="K1417" s="31">
        <f>SUM(Tabela2[[#This Row],[Tributação federal para nacionais]:[Tributação municipal]])</f>
        <v>0.29060000000000002</v>
      </c>
      <c r="L1417" s="14">
        <f>Tabela2[[#This Row],[importadosFederal]]/100</f>
        <v>4.2000000000000003E-2</v>
      </c>
      <c r="M1417" s="14">
        <f>Tabela2[[#This Row],[nacionalFederal]]/100</f>
        <v>7.8600000000000003E-2</v>
      </c>
      <c r="N1417" s="14">
        <f>Tabela2[[#This Row],[estadual]]/100</f>
        <v>0.17</v>
      </c>
      <c r="O1417" s="14">
        <f>Tabela2[[#This Row],[municipal]]/100</f>
        <v>0</v>
      </c>
      <c r="P1417" s="13" t="str">
        <f>LEFT(Tabela2[[#This Row],[Código]],2)</f>
        <v>23</v>
      </c>
    </row>
    <row r="1418" spans="2:16" x14ac:dyDescent="0.25">
      <c r="B1418" s="11" t="str">
        <f>LOOKUP(Tabela2[[#This Row],[RESUMO]],Tabela3[Grupo],Tabela3[Meus produtos])</f>
        <v>Não</v>
      </c>
      <c r="C1418" s="32" t="s">
        <v>1728</v>
      </c>
      <c r="D1418"/>
      <c r="E1418">
        <v>0</v>
      </c>
      <c r="F1418" s="32" t="s">
        <v>1729</v>
      </c>
      <c r="G1418">
        <v>4.2</v>
      </c>
      <c r="H1418">
        <v>7.86</v>
      </c>
      <c r="I1418">
        <v>17</v>
      </c>
      <c r="J1418">
        <v>0</v>
      </c>
      <c r="K1418" s="31">
        <f>SUM(Tabela2[[#This Row],[Tributação federal para nacionais]:[Tributação municipal]])</f>
        <v>0.29060000000000002</v>
      </c>
      <c r="L1418" s="14">
        <f>Tabela2[[#This Row],[importadosFederal]]/100</f>
        <v>4.2000000000000003E-2</v>
      </c>
      <c r="M1418" s="14">
        <f>Tabela2[[#This Row],[nacionalFederal]]/100</f>
        <v>7.8600000000000003E-2</v>
      </c>
      <c r="N1418" s="14">
        <f>Tabela2[[#This Row],[estadual]]/100</f>
        <v>0.17</v>
      </c>
      <c r="O1418" s="14">
        <f>Tabela2[[#This Row],[municipal]]/100</f>
        <v>0</v>
      </c>
      <c r="P1418" s="13" t="str">
        <f>LEFT(Tabela2[[#This Row],[Código]],2)</f>
        <v>23</v>
      </c>
    </row>
    <row r="1419" spans="2:16" x14ac:dyDescent="0.25">
      <c r="B1419" s="11" t="str">
        <f>LOOKUP(Tabela2[[#This Row],[RESUMO]],Tabela3[Grupo],Tabela3[Meus produtos])</f>
        <v>Não</v>
      </c>
      <c r="C1419" s="32" t="s">
        <v>1730</v>
      </c>
      <c r="D1419"/>
      <c r="E1419">
        <v>0</v>
      </c>
      <c r="F1419" s="32" t="s">
        <v>17201</v>
      </c>
      <c r="G1419">
        <v>4.2</v>
      </c>
      <c r="H1419">
        <v>7.86</v>
      </c>
      <c r="I1419">
        <v>17</v>
      </c>
      <c r="J1419">
        <v>0</v>
      </c>
      <c r="K1419" s="31">
        <f>SUM(Tabela2[[#This Row],[Tributação federal para nacionais]:[Tributação municipal]])</f>
        <v>0.29060000000000002</v>
      </c>
      <c r="L1419" s="14">
        <f>Tabela2[[#This Row],[importadosFederal]]/100</f>
        <v>4.2000000000000003E-2</v>
      </c>
      <c r="M1419" s="14">
        <f>Tabela2[[#This Row],[nacionalFederal]]/100</f>
        <v>7.8600000000000003E-2</v>
      </c>
      <c r="N1419" s="14">
        <f>Tabela2[[#This Row],[estadual]]/100</f>
        <v>0.17</v>
      </c>
      <c r="O1419" s="14">
        <f>Tabela2[[#This Row],[municipal]]/100</f>
        <v>0</v>
      </c>
      <c r="P1419" s="13" t="str">
        <f>LEFT(Tabela2[[#This Row],[Código]],2)</f>
        <v>23</v>
      </c>
    </row>
    <row r="1420" spans="2:16" x14ac:dyDescent="0.25">
      <c r="B1420" s="11" t="str">
        <f>LOOKUP(Tabela2[[#This Row],[RESUMO]],Tabela3[Grupo],Tabela3[Meus produtos])</f>
        <v>Não</v>
      </c>
      <c r="C1420" s="32" t="s">
        <v>1731</v>
      </c>
      <c r="D1420"/>
      <c r="E1420">
        <v>0</v>
      </c>
      <c r="F1420" s="32" t="s">
        <v>1732</v>
      </c>
      <c r="G1420">
        <v>4.2</v>
      </c>
      <c r="H1420">
        <v>7.86</v>
      </c>
      <c r="I1420">
        <v>17</v>
      </c>
      <c r="J1420">
        <v>0</v>
      </c>
      <c r="K1420" s="31">
        <f>SUM(Tabela2[[#This Row],[Tributação federal para nacionais]:[Tributação municipal]])</f>
        <v>0.29060000000000002</v>
      </c>
      <c r="L1420" s="14">
        <f>Tabela2[[#This Row],[importadosFederal]]/100</f>
        <v>4.2000000000000003E-2</v>
      </c>
      <c r="M1420" s="14">
        <f>Tabela2[[#This Row],[nacionalFederal]]/100</f>
        <v>7.8600000000000003E-2</v>
      </c>
      <c r="N1420" s="14">
        <f>Tabela2[[#This Row],[estadual]]/100</f>
        <v>0.17</v>
      </c>
      <c r="O1420" s="14">
        <f>Tabela2[[#This Row],[municipal]]/100</f>
        <v>0</v>
      </c>
      <c r="P1420" s="13" t="str">
        <f>LEFT(Tabela2[[#This Row],[Código]],2)</f>
        <v>23</v>
      </c>
    </row>
    <row r="1421" spans="2:16" x14ac:dyDescent="0.25">
      <c r="B1421" s="11" t="str">
        <f>LOOKUP(Tabela2[[#This Row],[RESUMO]],Tabela3[Grupo],Tabela3[Meus produtos])</f>
        <v>Não</v>
      </c>
      <c r="C1421" s="32" t="s">
        <v>1733</v>
      </c>
      <c r="D1421"/>
      <c r="E1421">
        <v>0</v>
      </c>
      <c r="F1421" s="32" t="s">
        <v>17</v>
      </c>
      <c r="G1421">
        <v>4.2</v>
      </c>
      <c r="H1421">
        <v>7.86</v>
      </c>
      <c r="I1421">
        <v>17</v>
      </c>
      <c r="J1421">
        <v>0</v>
      </c>
      <c r="K1421" s="31">
        <f>SUM(Tabela2[[#This Row],[Tributação federal para nacionais]:[Tributação municipal]])</f>
        <v>0.29060000000000002</v>
      </c>
      <c r="L1421" s="14">
        <f>Tabela2[[#This Row],[importadosFederal]]/100</f>
        <v>4.2000000000000003E-2</v>
      </c>
      <c r="M1421" s="14">
        <f>Tabela2[[#This Row],[nacionalFederal]]/100</f>
        <v>7.8600000000000003E-2</v>
      </c>
      <c r="N1421" s="14">
        <f>Tabela2[[#This Row],[estadual]]/100</f>
        <v>0.17</v>
      </c>
      <c r="O1421" s="14">
        <f>Tabela2[[#This Row],[municipal]]/100</f>
        <v>0</v>
      </c>
      <c r="P1421" s="13" t="str">
        <f>LEFT(Tabela2[[#This Row],[Código]],2)</f>
        <v>23</v>
      </c>
    </row>
    <row r="1422" spans="2:16" x14ac:dyDescent="0.25">
      <c r="B1422" s="11" t="str">
        <f>LOOKUP(Tabela2[[#This Row],[RESUMO]],Tabela3[Grupo],Tabela3[Meus produtos])</f>
        <v>Não</v>
      </c>
      <c r="C1422" s="32" t="s">
        <v>1734</v>
      </c>
      <c r="D1422"/>
      <c r="E1422">
        <v>0</v>
      </c>
      <c r="F1422" s="32" t="s">
        <v>1735</v>
      </c>
      <c r="G1422">
        <v>4.2</v>
      </c>
      <c r="H1422">
        <v>7.86</v>
      </c>
      <c r="I1422">
        <v>17</v>
      </c>
      <c r="J1422">
        <v>0</v>
      </c>
      <c r="K1422" s="31">
        <f>SUM(Tabela2[[#This Row],[Tributação federal para nacionais]:[Tributação municipal]])</f>
        <v>0.29060000000000002</v>
      </c>
      <c r="L1422" s="14">
        <f>Tabela2[[#This Row],[importadosFederal]]/100</f>
        <v>4.2000000000000003E-2</v>
      </c>
      <c r="M1422" s="14">
        <f>Tabela2[[#This Row],[nacionalFederal]]/100</f>
        <v>7.8600000000000003E-2</v>
      </c>
      <c r="N1422" s="14">
        <f>Tabela2[[#This Row],[estadual]]/100</f>
        <v>0.17</v>
      </c>
      <c r="O1422" s="14">
        <f>Tabela2[[#This Row],[municipal]]/100</f>
        <v>0</v>
      </c>
      <c r="P1422" s="13" t="str">
        <f>LEFT(Tabela2[[#This Row],[Código]],2)</f>
        <v>23</v>
      </c>
    </row>
    <row r="1423" spans="2:16" x14ac:dyDescent="0.25">
      <c r="B1423" s="11" t="str">
        <f>LOOKUP(Tabela2[[#This Row],[RESUMO]],Tabela3[Grupo],Tabela3[Meus produtos])</f>
        <v>Não</v>
      </c>
      <c r="C1423" s="32" t="s">
        <v>1736</v>
      </c>
      <c r="D1423"/>
      <c r="E1423">
        <v>0</v>
      </c>
      <c r="F1423" s="32" t="s">
        <v>9</v>
      </c>
      <c r="G1423">
        <v>4.2</v>
      </c>
      <c r="H1423">
        <v>7.86</v>
      </c>
      <c r="I1423">
        <v>17</v>
      </c>
      <c r="J1423">
        <v>0</v>
      </c>
      <c r="K1423" s="31">
        <f>SUM(Tabela2[[#This Row],[Tributação federal para nacionais]:[Tributação municipal]])</f>
        <v>0.29060000000000002</v>
      </c>
      <c r="L1423" s="14">
        <f>Tabela2[[#This Row],[importadosFederal]]/100</f>
        <v>4.2000000000000003E-2</v>
      </c>
      <c r="M1423" s="14">
        <f>Tabela2[[#This Row],[nacionalFederal]]/100</f>
        <v>7.8600000000000003E-2</v>
      </c>
      <c r="N1423" s="14">
        <f>Tabela2[[#This Row],[estadual]]/100</f>
        <v>0.17</v>
      </c>
      <c r="O1423" s="14">
        <f>Tabela2[[#This Row],[municipal]]/100</f>
        <v>0</v>
      </c>
      <c r="P1423" s="13" t="str">
        <f>LEFT(Tabela2[[#This Row],[Código]],2)</f>
        <v>23</v>
      </c>
    </row>
    <row r="1424" spans="2:16" x14ac:dyDescent="0.25">
      <c r="B1424" s="11" t="str">
        <f>LOOKUP(Tabela2[[#This Row],[RESUMO]],Tabela3[Grupo],Tabela3[Meus produtos])</f>
        <v>Não</v>
      </c>
      <c r="C1424" s="32" t="s">
        <v>1737</v>
      </c>
      <c r="D1424"/>
      <c r="E1424">
        <v>0</v>
      </c>
      <c r="F1424" s="32" t="s">
        <v>1738</v>
      </c>
      <c r="G1424">
        <v>4.2</v>
      </c>
      <c r="H1424">
        <v>7.86</v>
      </c>
      <c r="I1424">
        <v>17</v>
      </c>
      <c r="J1424">
        <v>0</v>
      </c>
      <c r="K1424" s="31">
        <f>SUM(Tabela2[[#This Row],[Tributação federal para nacionais]:[Tributação municipal]])</f>
        <v>0.29060000000000002</v>
      </c>
      <c r="L1424" s="14">
        <f>Tabela2[[#This Row],[importadosFederal]]/100</f>
        <v>4.2000000000000003E-2</v>
      </c>
      <c r="M1424" s="14">
        <f>Tabela2[[#This Row],[nacionalFederal]]/100</f>
        <v>7.8600000000000003E-2</v>
      </c>
      <c r="N1424" s="14">
        <f>Tabela2[[#This Row],[estadual]]/100</f>
        <v>0.17</v>
      </c>
      <c r="O1424" s="14">
        <f>Tabela2[[#This Row],[municipal]]/100</f>
        <v>0</v>
      </c>
      <c r="P1424" s="13" t="str">
        <f>LEFT(Tabela2[[#This Row],[Código]],2)</f>
        <v>23</v>
      </c>
    </row>
    <row r="1425" spans="2:16" x14ac:dyDescent="0.25">
      <c r="B1425" s="11" t="str">
        <f>LOOKUP(Tabela2[[#This Row],[RESUMO]],Tabela3[Grupo],Tabela3[Meus produtos])</f>
        <v>Não</v>
      </c>
      <c r="C1425" s="32" t="s">
        <v>1739</v>
      </c>
      <c r="D1425"/>
      <c r="E1425">
        <v>0</v>
      </c>
      <c r="F1425" s="32" t="s">
        <v>17202</v>
      </c>
      <c r="G1425">
        <v>4.2</v>
      </c>
      <c r="H1425">
        <v>7.86</v>
      </c>
      <c r="I1425">
        <v>17</v>
      </c>
      <c r="J1425">
        <v>0</v>
      </c>
      <c r="K1425" s="31">
        <f>SUM(Tabela2[[#This Row],[Tributação federal para nacionais]:[Tributação municipal]])</f>
        <v>0.29060000000000002</v>
      </c>
      <c r="L1425" s="14">
        <f>Tabela2[[#This Row],[importadosFederal]]/100</f>
        <v>4.2000000000000003E-2</v>
      </c>
      <c r="M1425" s="14">
        <f>Tabela2[[#This Row],[nacionalFederal]]/100</f>
        <v>7.8600000000000003E-2</v>
      </c>
      <c r="N1425" s="14">
        <f>Tabela2[[#This Row],[estadual]]/100</f>
        <v>0.17</v>
      </c>
      <c r="O1425" s="14">
        <f>Tabela2[[#This Row],[municipal]]/100</f>
        <v>0</v>
      </c>
      <c r="P1425" s="13" t="str">
        <f>LEFT(Tabela2[[#This Row],[Código]],2)</f>
        <v>23</v>
      </c>
    </row>
    <row r="1426" spans="2:16" x14ac:dyDescent="0.25">
      <c r="B1426" s="11" t="str">
        <f>LOOKUP(Tabela2[[#This Row],[RESUMO]],Tabela3[Grupo],Tabela3[Meus produtos])</f>
        <v>Não</v>
      </c>
      <c r="C1426" s="32" t="s">
        <v>1740</v>
      </c>
      <c r="D1426"/>
      <c r="E1426">
        <v>0</v>
      </c>
      <c r="F1426" s="32" t="s">
        <v>1741</v>
      </c>
      <c r="G1426">
        <v>4.2</v>
      </c>
      <c r="H1426">
        <v>7.86</v>
      </c>
      <c r="I1426">
        <v>17</v>
      </c>
      <c r="J1426">
        <v>0</v>
      </c>
      <c r="K1426" s="31">
        <f>SUM(Tabela2[[#This Row],[Tributação federal para nacionais]:[Tributação municipal]])</f>
        <v>0.29060000000000002</v>
      </c>
      <c r="L1426" s="14">
        <f>Tabela2[[#This Row],[importadosFederal]]/100</f>
        <v>4.2000000000000003E-2</v>
      </c>
      <c r="M1426" s="14">
        <f>Tabela2[[#This Row],[nacionalFederal]]/100</f>
        <v>7.8600000000000003E-2</v>
      </c>
      <c r="N1426" s="14">
        <f>Tabela2[[#This Row],[estadual]]/100</f>
        <v>0.17</v>
      </c>
      <c r="O1426" s="14">
        <f>Tabela2[[#This Row],[municipal]]/100</f>
        <v>0</v>
      </c>
      <c r="P1426" s="13" t="str">
        <f>LEFT(Tabela2[[#This Row],[Código]],2)</f>
        <v>23</v>
      </c>
    </row>
    <row r="1427" spans="2:16" x14ac:dyDescent="0.25">
      <c r="B1427" s="11" t="str">
        <f>LOOKUP(Tabela2[[#This Row],[RESUMO]],Tabela3[Grupo],Tabela3[Meus produtos])</f>
        <v>Não</v>
      </c>
      <c r="C1427" s="32" t="s">
        <v>1742</v>
      </c>
      <c r="D1427"/>
      <c r="E1427">
        <v>0</v>
      </c>
      <c r="F1427" s="32" t="s">
        <v>17</v>
      </c>
      <c r="G1427">
        <v>4.2</v>
      </c>
      <c r="H1427">
        <v>7.86</v>
      </c>
      <c r="I1427">
        <v>17</v>
      </c>
      <c r="J1427">
        <v>0</v>
      </c>
      <c r="K1427" s="31">
        <f>SUM(Tabela2[[#This Row],[Tributação federal para nacionais]:[Tributação municipal]])</f>
        <v>0.29060000000000002</v>
      </c>
      <c r="L1427" s="14">
        <f>Tabela2[[#This Row],[importadosFederal]]/100</f>
        <v>4.2000000000000003E-2</v>
      </c>
      <c r="M1427" s="14">
        <f>Tabela2[[#This Row],[nacionalFederal]]/100</f>
        <v>7.8600000000000003E-2</v>
      </c>
      <c r="N1427" s="14">
        <f>Tabela2[[#This Row],[estadual]]/100</f>
        <v>0.17</v>
      </c>
      <c r="O1427" s="14">
        <f>Tabela2[[#This Row],[municipal]]/100</f>
        <v>0</v>
      </c>
      <c r="P1427" s="13" t="str">
        <f>LEFT(Tabela2[[#This Row],[Código]],2)</f>
        <v>23</v>
      </c>
    </row>
    <row r="1428" spans="2:16" x14ac:dyDescent="0.25">
      <c r="B1428" s="11" t="str">
        <f>LOOKUP(Tabela2[[#This Row],[RESUMO]],Tabela3[Grupo],Tabela3[Meus produtos])</f>
        <v>Não</v>
      </c>
      <c r="C1428" s="32" t="s">
        <v>1743</v>
      </c>
      <c r="D1428"/>
      <c r="E1428">
        <v>0</v>
      </c>
      <c r="F1428" s="32" t="s">
        <v>17203</v>
      </c>
      <c r="G1428">
        <v>4.2</v>
      </c>
      <c r="H1428">
        <v>7.86</v>
      </c>
      <c r="I1428">
        <v>17</v>
      </c>
      <c r="J1428">
        <v>0</v>
      </c>
      <c r="K1428" s="31">
        <f>SUM(Tabela2[[#This Row],[Tributação federal para nacionais]:[Tributação municipal]])</f>
        <v>0.29060000000000002</v>
      </c>
      <c r="L1428" s="14">
        <f>Tabela2[[#This Row],[importadosFederal]]/100</f>
        <v>4.2000000000000003E-2</v>
      </c>
      <c r="M1428" s="14">
        <f>Tabela2[[#This Row],[nacionalFederal]]/100</f>
        <v>7.8600000000000003E-2</v>
      </c>
      <c r="N1428" s="14">
        <f>Tabela2[[#This Row],[estadual]]/100</f>
        <v>0.17</v>
      </c>
      <c r="O1428" s="14">
        <f>Tabela2[[#This Row],[municipal]]/100</f>
        <v>0</v>
      </c>
      <c r="P1428" s="13" t="str">
        <f>LEFT(Tabela2[[#This Row],[Código]],2)</f>
        <v>23</v>
      </c>
    </row>
    <row r="1429" spans="2:16" x14ac:dyDescent="0.25">
      <c r="B1429" s="11" t="str">
        <f>LOOKUP(Tabela2[[#This Row],[RESUMO]],Tabela3[Grupo],Tabela3[Meus produtos])</f>
        <v>Não</v>
      </c>
      <c r="C1429" s="32" t="s">
        <v>1744</v>
      </c>
      <c r="D1429"/>
      <c r="E1429">
        <v>0</v>
      </c>
      <c r="F1429" s="32" t="s">
        <v>1745</v>
      </c>
      <c r="G1429">
        <v>4.2</v>
      </c>
      <c r="H1429">
        <v>7.86</v>
      </c>
      <c r="I1429">
        <v>17</v>
      </c>
      <c r="J1429">
        <v>0</v>
      </c>
      <c r="K1429" s="31">
        <f>SUM(Tabela2[[#This Row],[Tributação federal para nacionais]:[Tributação municipal]])</f>
        <v>0.29060000000000002</v>
      </c>
      <c r="L1429" s="14">
        <f>Tabela2[[#This Row],[importadosFederal]]/100</f>
        <v>4.2000000000000003E-2</v>
      </c>
      <c r="M1429" s="14">
        <f>Tabela2[[#This Row],[nacionalFederal]]/100</f>
        <v>7.8600000000000003E-2</v>
      </c>
      <c r="N1429" s="14">
        <f>Tabela2[[#This Row],[estadual]]/100</f>
        <v>0.17</v>
      </c>
      <c r="O1429" s="14">
        <f>Tabela2[[#This Row],[municipal]]/100</f>
        <v>0</v>
      </c>
      <c r="P1429" s="13" t="str">
        <f>LEFT(Tabela2[[#This Row],[Código]],2)</f>
        <v>23</v>
      </c>
    </row>
    <row r="1430" spans="2:16" x14ac:dyDescent="0.25">
      <c r="B1430" s="11" t="str">
        <f>LOOKUP(Tabela2[[#This Row],[RESUMO]],Tabela3[Grupo],Tabela3[Meus produtos])</f>
        <v>Não</v>
      </c>
      <c r="C1430" s="32" t="s">
        <v>1746</v>
      </c>
      <c r="D1430"/>
      <c r="E1430">
        <v>0</v>
      </c>
      <c r="F1430" s="32" t="s">
        <v>1747</v>
      </c>
      <c r="G1430">
        <v>9.11</v>
      </c>
      <c r="H1430">
        <v>16.34</v>
      </c>
      <c r="I1430">
        <v>17</v>
      </c>
      <c r="J1430">
        <v>0</v>
      </c>
      <c r="K1430" s="31">
        <f>SUM(Tabela2[[#This Row],[Tributação federal para nacionais]:[Tributação municipal]])</f>
        <v>0.42449999999999999</v>
      </c>
      <c r="L1430" s="14">
        <f>Tabela2[[#This Row],[importadosFederal]]/100</f>
        <v>9.11E-2</v>
      </c>
      <c r="M1430" s="14">
        <f>Tabela2[[#This Row],[nacionalFederal]]/100</f>
        <v>0.16339999999999999</v>
      </c>
      <c r="N1430" s="14">
        <f>Tabela2[[#This Row],[estadual]]/100</f>
        <v>0.17</v>
      </c>
      <c r="O1430" s="14">
        <f>Tabela2[[#This Row],[municipal]]/100</f>
        <v>0</v>
      </c>
      <c r="P1430" s="13" t="str">
        <f>LEFT(Tabela2[[#This Row],[Código]],2)</f>
        <v>23</v>
      </c>
    </row>
    <row r="1431" spans="2:16" x14ac:dyDescent="0.25">
      <c r="B1431" s="11" t="str">
        <f>LOOKUP(Tabela2[[#This Row],[RESUMO]],Tabela3[Grupo],Tabela3[Meus produtos])</f>
        <v>Não</v>
      </c>
      <c r="C1431" s="32" t="s">
        <v>1748</v>
      </c>
      <c r="D1431"/>
      <c r="E1431">
        <v>0</v>
      </c>
      <c r="F1431" s="32" t="s">
        <v>17204</v>
      </c>
      <c r="G1431">
        <v>4.2</v>
      </c>
      <c r="H1431">
        <v>8.8000000000000007</v>
      </c>
      <c r="I1431">
        <v>17</v>
      </c>
      <c r="J1431">
        <v>0</v>
      </c>
      <c r="K1431" s="31">
        <f>SUM(Tabela2[[#This Row],[Tributação federal para nacionais]:[Tributação municipal]])</f>
        <v>0.30000000000000004</v>
      </c>
      <c r="L1431" s="14">
        <f>Tabela2[[#This Row],[importadosFederal]]/100</f>
        <v>4.2000000000000003E-2</v>
      </c>
      <c r="M1431" s="14">
        <f>Tabela2[[#This Row],[nacionalFederal]]/100</f>
        <v>8.8000000000000009E-2</v>
      </c>
      <c r="N1431" s="14">
        <f>Tabela2[[#This Row],[estadual]]/100</f>
        <v>0.17</v>
      </c>
      <c r="O1431" s="14">
        <f>Tabela2[[#This Row],[municipal]]/100</f>
        <v>0</v>
      </c>
      <c r="P1431" s="13" t="str">
        <f>LEFT(Tabela2[[#This Row],[Código]],2)</f>
        <v>23</v>
      </c>
    </row>
    <row r="1432" spans="2:16" x14ac:dyDescent="0.25">
      <c r="B1432" s="11" t="str">
        <f>LOOKUP(Tabela2[[#This Row],[RESUMO]],Tabela3[Grupo],Tabela3[Meus produtos])</f>
        <v>Não</v>
      </c>
      <c r="C1432" s="32" t="s">
        <v>1749</v>
      </c>
      <c r="D1432"/>
      <c r="E1432">
        <v>0</v>
      </c>
      <c r="F1432" s="32" t="s">
        <v>1750</v>
      </c>
      <c r="G1432">
        <v>4.2</v>
      </c>
      <c r="H1432">
        <v>8.8000000000000007</v>
      </c>
      <c r="I1432">
        <v>17</v>
      </c>
      <c r="J1432">
        <v>0</v>
      </c>
      <c r="K1432" s="31">
        <f>SUM(Tabela2[[#This Row],[Tributação federal para nacionais]:[Tributação municipal]])</f>
        <v>0.30000000000000004</v>
      </c>
      <c r="L1432" s="14">
        <f>Tabela2[[#This Row],[importadosFederal]]/100</f>
        <v>4.2000000000000003E-2</v>
      </c>
      <c r="M1432" s="14">
        <f>Tabela2[[#This Row],[nacionalFederal]]/100</f>
        <v>8.8000000000000009E-2</v>
      </c>
      <c r="N1432" s="14">
        <f>Tabela2[[#This Row],[estadual]]/100</f>
        <v>0.17</v>
      </c>
      <c r="O1432" s="14">
        <f>Tabela2[[#This Row],[municipal]]/100</f>
        <v>0</v>
      </c>
      <c r="P1432" s="13" t="str">
        <f>LEFT(Tabela2[[#This Row],[Código]],2)</f>
        <v>23</v>
      </c>
    </row>
    <row r="1433" spans="2:16" x14ac:dyDescent="0.25">
      <c r="B1433" s="11" t="str">
        <f>LOOKUP(Tabela2[[#This Row],[RESUMO]],Tabela3[Grupo],Tabela3[Meus produtos])</f>
        <v>Não</v>
      </c>
      <c r="C1433" s="32" t="s">
        <v>1751</v>
      </c>
      <c r="D1433"/>
      <c r="E1433">
        <v>0</v>
      </c>
      <c r="F1433" s="32" t="s">
        <v>1752</v>
      </c>
      <c r="G1433">
        <v>9.11</v>
      </c>
      <c r="H1433">
        <v>16.34</v>
      </c>
      <c r="I1433">
        <v>17</v>
      </c>
      <c r="J1433">
        <v>0</v>
      </c>
      <c r="K1433" s="31">
        <f>SUM(Tabela2[[#This Row],[Tributação federal para nacionais]:[Tributação municipal]])</f>
        <v>0.42449999999999999</v>
      </c>
      <c r="L1433" s="14">
        <f>Tabela2[[#This Row],[importadosFederal]]/100</f>
        <v>9.11E-2</v>
      </c>
      <c r="M1433" s="14">
        <f>Tabela2[[#This Row],[nacionalFederal]]/100</f>
        <v>0.16339999999999999</v>
      </c>
      <c r="N1433" s="14">
        <f>Tabela2[[#This Row],[estadual]]/100</f>
        <v>0.17</v>
      </c>
      <c r="O1433" s="14">
        <f>Tabela2[[#This Row],[municipal]]/100</f>
        <v>0</v>
      </c>
      <c r="P1433" s="13" t="str">
        <f>LEFT(Tabela2[[#This Row],[Código]],2)</f>
        <v>23</v>
      </c>
    </row>
    <row r="1434" spans="2:16" x14ac:dyDescent="0.25">
      <c r="B1434" s="11" t="str">
        <f>LOOKUP(Tabela2[[#This Row],[RESUMO]],Tabela3[Grupo],Tabela3[Meus produtos])</f>
        <v>Não</v>
      </c>
      <c r="C1434" s="32" t="s">
        <v>1753</v>
      </c>
      <c r="D1434"/>
      <c r="E1434">
        <v>0</v>
      </c>
      <c r="F1434" s="32" t="s">
        <v>1754</v>
      </c>
      <c r="G1434">
        <v>4.2</v>
      </c>
      <c r="H1434">
        <v>5.86</v>
      </c>
      <c r="I1434">
        <v>17</v>
      </c>
      <c r="J1434">
        <v>0</v>
      </c>
      <c r="K1434" s="31">
        <f>SUM(Tabela2[[#This Row],[Tributação federal para nacionais]:[Tributação municipal]])</f>
        <v>0.27060000000000001</v>
      </c>
      <c r="L1434" s="14">
        <f>Tabela2[[#This Row],[importadosFederal]]/100</f>
        <v>4.2000000000000003E-2</v>
      </c>
      <c r="M1434" s="14">
        <f>Tabela2[[#This Row],[nacionalFederal]]/100</f>
        <v>5.8600000000000006E-2</v>
      </c>
      <c r="N1434" s="14">
        <f>Tabela2[[#This Row],[estadual]]/100</f>
        <v>0.17</v>
      </c>
      <c r="O1434" s="14">
        <f>Tabela2[[#This Row],[municipal]]/100</f>
        <v>0</v>
      </c>
      <c r="P1434" s="13" t="str">
        <f>LEFT(Tabela2[[#This Row],[Código]],2)</f>
        <v>23</v>
      </c>
    </row>
    <row r="1435" spans="2:16" x14ac:dyDescent="0.25">
      <c r="B1435" s="11" t="str">
        <f>LOOKUP(Tabela2[[#This Row],[RESUMO]],Tabela3[Grupo],Tabela3[Meus produtos])</f>
        <v>Não</v>
      </c>
      <c r="C1435" s="32" t="s">
        <v>1755</v>
      </c>
      <c r="D1435"/>
      <c r="E1435">
        <v>0</v>
      </c>
      <c r="F1435" s="32" t="s">
        <v>1756</v>
      </c>
      <c r="G1435">
        <v>4.2</v>
      </c>
      <c r="H1435">
        <v>5.86</v>
      </c>
      <c r="I1435">
        <v>17</v>
      </c>
      <c r="J1435">
        <v>0</v>
      </c>
      <c r="K1435" s="31">
        <f>SUM(Tabela2[[#This Row],[Tributação federal para nacionais]:[Tributação municipal]])</f>
        <v>0.27060000000000001</v>
      </c>
      <c r="L1435" s="14">
        <f>Tabela2[[#This Row],[importadosFederal]]/100</f>
        <v>4.2000000000000003E-2</v>
      </c>
      <c r="M1435" s="14">
        <f>Tabela2[[#This Row],[nacionalFederal]]/100</f>
        <v>5.8600000000000006E-2</v>
      </c>
      <c r="N1435" s="14">
        <f>Tabela2[[#This Row],[estadual]]/100</f>
        <v>0.17</v>
      </c>
      <c r="O1435" s="14">
        <f>Tabela2[[#This Row],[municipal]]/100</f>
        <v>0</v>
      </c>
      <c r="P1435" s="13" t="str">
        <f>LEFT(Tabela2[[#This Row],[Código]],2)</f>
        <v>23</v>
      </c>
    </row>
    <row r="1436" spans="2:16" x14ac:dyDescent="0.25">
      <c r="B1436" s="11" t="str">
        <f>LOOKUP(Tabela2[[#This Row],[RESUMO]],Tabela3[Grupo],Tabela3[Meus produtos])</f>
        <v>Não</v>
      </c>
      <c r="C1436" s="32" t="s">
        <v>1757</v>
      </c>
      <c r="D1436"/>
      <c r="E1436">
        <v>0</v>
      </c>
      <c r="F1436" s="32" t="s">
        <v>1758</v>
      </c>
      <c r="G1436">
        <v>4.2</v>
      </c>
      <c r="H1436">
        <v>5.86</v>
      </c>
      <c r="I1436">
        <v>17</v>
      </c>
      <c r="J1436">
        <v>0</v>
      </c>
      <c r="K1436" s="31">
        <f>SUM(Tabela2[[#This Row],[Tributação federal para nacionais]:[Tributação municipal]])</f>
        <v>0.27060000000000001</v>
      </c>
      <c r="L1436" s="14">
        <f>Tabela2[[#This Row],[importadosFederal]]/100</f>
        <v>4.2000000000000003E-2</v>
      </c>
      <c r="M1436" s="14">
        <f>Tabela2[[#This Row],[nacionalFederal]]/100</f>
        <v>5.8600000000000006E-2</v>
      </c>
      <c r="N1436" s="14">
        <f>Tabela2[[#This Row],[estadual]]/100</f>
        <v>0.17</v>
      </c>
      <c r="O1436" s="14">
        <f>Tabela2[[#This Row],[municipal]]/100</f>
        <v>0</v>
      </c>
      <c r="P1436" s="13" t="str">
        <f>LEFT(Tabela2[[#This Row],[Código]],2)</f>
        <v>23</v>
      </c>
    </row>
    <row r="1437" spans="2:16" x14ac:dyDescent="0.25">
      <c r="B1437" s="11" t="str">
        <f>LOOKUP(Tabela2[[#This Row],[RESUMO]],Tabela3[Grupo],Tabela3[Meus produtos])</f>
        <v>Não</v>
      </c>
      <c r="C1437" s="32" t="s">
        <v>1757</v>
      </c>
      <c r="D1437">
        <v>1</v>
      </c>
      <c r="E1437">
        <v>0</v>
      </c>
      <c r="F1437" s="32" t="s">
        <v>1759</v>
      </c>
      <c r="G1437">
        <v>20.49</v>
      </c>
      <c r="H1437">
        <v>22.61</v>
      </c>
      <c r="I1437">
        <v>17</v>
      </c>
      <c r="J1437">
        <v>0</v>
      </c>
      <c r="K1437" s="31">
        <f>SUM(Tabela2[[#This Row],[Tributação federal para nacionais]:[Tributação municipal]])</f>
        <v>0.60099999999999998</v>
      </c>
      <c r="L1437" s="14">
        <f>Tabela2[[#This Row],[importadosFederal]]/100</f>
        <v>0.20489999999999997</v>
      </c>
      <c r="M1437" s="14">
        <f>Tabela2[[#This Row],[nacionalFederal]]/100</f>
        <v>0.2261</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2" t="s">
        <v>1760</v>
      </c>
      <c r="D1438"/>
      <c r="E1438">
        <v>0</v>
      </c>
      <c r="F1438" s="32" t="s">
        <v>78</v>
      </c>
      <c r="G1438">
        <v>4.2</v>
      </c>
      <c r="H1438">
        <v>8.8000000000000007</v>
      </c>
      <c r="I1438">
        <v>17</v>
      </c>
      <c r="J1438">
        <v>0</v>
      </c>
      <c r="K1438" s="31">
        <f>SUM(Tabela2[[#This Row],[Tributação federal para nacionais]:[Tributação municipal]])</f>
        <v>0.30000000000000004</v>
      </c>
      <c r="L1438" s="14">
        <f>Tabela2[[#This Row],[importadosFederal]]/100</f>
        <v>4.2000000000000003E-2</v>
      </c>
      <c r="M1438" s="14">
        <f>Tabela2[[#This Row],[nacionalFederal]]/100</f>
        <v>8.8000000000000009E-2</v>
      </c>
      <c r="N1438" s="14">
        <f>Tabela2[[#This Row],[estadual]]/100</f>
        <v>0.17</v>
      </c>
      <c r="O1438" s="14">
        <f>Tabela2[[#This Row],[municipal]]/100</f>
        <v>0</v>
      </c>
      <c r="P1438" s="13" t="str">
        <f>LEFT(Tabela2[[#This Row],[Código]],2)</f>
        <v>23</v>
      </c>
    </row>
    <row r="1439" spans="2:16" x14ac:dyDescent="0.25">
      <c r="B1439" s="11" t="str">
        <f>LOOKUP(Tabela2[[#This Row],[RESUMO]],Tabela3[Grupo],Tabela3[Meus produtos])</f>
        <v>Não</v>
      </c>
      <c r="C1439" s="32" t="s">
        <v>1760</v>
      </c>
      <c r="D1439">
        <v>1</v>
      </c>
      <c r="E1439">
        <v>0</v>
      </c>
      <c r="F1439" s="32" t="s">
        <v>1759</v>
      </c>
      <c r="G1439">
        <v>20.49</v>
      </c>
      <c r="H1439">
        <v>26.83</v>
      </c>
      <c r="I1439">
        <v>17</v>
      </c>
      <c r="J1439">
        <v>0</v>
      </c>
      <c r="K1439" s="31">
        <f>SUM(Tabela2[[#This Row],[Tributação federal para nacionais]:[Tributação municipal]])</f>
        <v>0.64319999999999999</v>
      </c>
      <c r="L1439" s="14">
        <f>Tabela2[[#This Row],[importadosFederal]]/100</f>
        <v>0.20489999999999997</v>
      </c>
      <c r="M1439" s="14">
        <f>Tabela2[[#This Row],[nacionalFederal]]/100</f>
        <v>0.26829999999999998</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2" t="s">
        <v>1761</v>
      </c>
      <c r="D1440"/>
      <c r="E1440">
        <v>0</v>
      </c>
      <c r="F1440" s="32" t="s">
        <v>1762</v>
      </c>
      <c r="G1440">
        <v>13.45</v>
      </c>
      <c r="H1440">
        <v>20.190000000000001</v>
      </c>
      <c r="I1440">
        <v>30</v>
      </c>
      <c r="J1440">
        <v>0</v>
      </c>
      <c r="K1440" s="31">
        <f>SUM(Tabela2[[#This Row],[Tributação federal para nacionais]:[Tributação municipal]])</f>
        <v>0.63640000000000008</v>
      </c>
      <c r="L1440" s="14">
        <f>Tabela2[[#This Row],[importadosFederal]]/100</f>
        <v>0.13449999999999998</v>
      </c>
      <c r="M1440" s="14">
        <f>Tabela2[[#This Row],[nacionalFederal]]/100</f>
        <v>0.20190000000000002</v>
      </c>
      <c r="N1440" s="14">
        <f>Tabela2[[#This Row],[estadual]]/100</f>
        <v>0.3</v>
      </c>
      <c r="O1440" s="14">
        <f>Tabela2[[#This Row],[municipal]]/100</f>
        <v>0</v>
      </c>
      <c r="P1440" s="13" t="str">
        <f>LEFT(Tabela2[[#This Row],[Código]],2)</f>
        <v>24</v>
      </c>
    </row>
    <row r="1441" spans="2:16" x14ac:dyDescent="0.25">
      <c r="B1441" s="11" t="str">
        <f>LOOKUP(Tabela2[[#This Row],[RESUMO]],Tabela3[Grupo],Tabela3[Meus produtos])</f>
        <v>Não</v>
      </c>
      <c r="C1441" s="32" t="s">
        <v>1763</v>
      </c>
      <c r="D1441"/>
      <c r="E1441">
        <v>0</v>
      </c>
      <c r="F1441" s="32" t="s">
        <v>1764</v>
      </c>
      <c r="G1441">
        <v>13.45</v>
      </c>
      <c r="H1441">
        <v>20.190000000000001</v>
      </c>
      <c r="I1441">
        <v>30</v>
      </c>
      <c r="J1441">
        <v>0</v>
      </c>
      <c r="K1441" s="31">
        <f>SUM(Tabela2[[#This Row],[Tributação federal para nacionais]:[Tributação municipal]])</f>
        <v>0.63640000000000008</v>
      </c>
      <c r="L1441" s="14">
        <f>Tabela2[[#This Row],[importadosFederal]]/100</f>
        <v>0.13449999999999998</v>
      </c>
      <c r="M1441" s="14">
        <f>Tabela2[[#This Row],[nacionalFederal]]/100</f>
        <v>0.20190000000000002</v>
      </c>
      <c r="N1441" s="14">
        <f>Tabela2[[#This Row],[estadual]]/100</f>
        <v>0.3</v>
      </c>
      <c r="O1441" s="14">
        <f>Tabela2[[#This Row],[municipal]]/100</f>
        <v>0</v>
      </c>
      <c r="P1441" s="13" t="str">
        <f>LEFT(Tabela2[[#This Row],[Código]],2)</f>
        <v>24</v>
      </c>
    </row>
    <row r="1442" spans="2:16" x14ac:dyDescent="0.25">
      <c r="B1442" s="11" t="str">
        <f>LOOKUP(Tabela2[[#This Row],[RESUMO]],Tabela3[Grupo],Tabela3[Meus produtos])</f>
        <v>Não</v>
      </c>
      <c r="C1442" s="32" t="s">
        <v>1765</v>
      </c>
      <c r="D1442"/>
      <c r="E1442">
        <v>0</v>
      </c>
      <c r="F1442" s="32" t="s">
        <v>17205</v>
      </c>
      <c r="G1442">
        <v>13.45</v>
      </c>
      <c r="H1442">
        <v>20.190000000000001</v>
      </c>
      <c r="I1442">
        <v>30</v>
      </c>
      <c r="J1442">
        <v>0</v>
      </c>
      <c r="K1442" s="31">
        <f>SUM(Tabela2[[#This Row],[Tributação federal para nacionais]:[Tributação municipal]])</f>
        <v>0.63640000000000008</v>
      </c>
      <c r="L1442" s="14">
        <f>Tabela2[[#This Row],[importadosFederal]]/100</f>
        <v>0.13449999999999998</v>
      </c>
      <c r="M1442" s="14">
        <f>Tabela2[[#This Row],[nacionalFederal]]/100</f>
        <v>0.20190000000000002</v>
      </c>
      <c r="N1442" s="14">
        <f>Tabela2[[#This Row],[estadual]]/100</f>
        <v>0.3</v>
      </c>
      <c r="O1442" s="14">
        <f>Tabela2[[#This Row],[municipal]]/100</f>
        <v>0</v>
      </c>
      <c r="P1442" s="13" t="str">
        <f>LEFT(Tabela2[[#This Row],[Código]],2)</f>
        <v>24</v>
      </c>
    </row>
    <row r="1443" spans="2:16" x14ac:dyDescent="0.25">
      <c r="B1443" s="11" t="str">
        <f>LOOKUP(Tabela2[[#This Row],[RESUMO]],Tabela3[Grupo],Tabela3[Meus produtos])</f>
        <v>Não</v>
      </c>
      <c r="C1443" s="32" t="s">
        <v>1766</v>
      </c>
      <c r="D1443"/>
      <c r="E1443">
        <v>0</v>
      </c>
      <c r="F1443" s="32" t="s">
        <v>1767</v>
      </c>
      <c r="G1443">
        <v>13.45</v>
      </c>
      <c r="H1443">
        <v>18.600000000000001</v>
      </c>
      <c r="I1443">
        <v>30</v>
      </c>
      <c r="J1443">
        <v>0</v>
      </c>
      <c r="K1443" s="31">
        <f>SUM(Tabela2[[#This Row],[Tributação federal para nacionais]:[Tributação municipal]])</f>
        <v>0.62050000000000005</v>
      </c>
      <c r="L1443" s="14">
        <f>Tabela2[[#This Row],[importadosFederal]]/100</f>
        <v>0.13449999999999998</v>
      </c>
      <c r="M1443" s="14">
        <f>Tabela2[[#This Row],[nacionalFederal]]/100</f>
        <v>0.18600000000000003</v>
      </c>
      <c r="N1443" s="14">
        <f>Tabela2[[#This Row],[estadual]]/100</f>
        <v>0.3</v>
      </c>
      <c r="O1443" s="14">
        <f>Tabela2[[#This Row],[municipal]]/100</f>
        <v>0</v>
      </c>
      <c r="P1443" s="13" t="str">
        <f>LEFT(Tabela2[[#This Row],[Código]],2)</f>
        <v>24</v>
      </c>
    </row>
    <row r="1444" spans="2:16" x14ac:dyDescent="0.25">
      <c r="B1444" s="11" t="str">
        <f>LOOKUP(Tabela2[[#This Row],[RESUMO]],Tabela3[Grupo],Tabela3[Meus produtos])</f>
        <v>Não</v>
      </c>
      <c r="C1444" s="32" t="s">
        <v>1768</v>
      </c>
      <c r="D1444"/>
      <c r="E1444">
        <v>0</v>
      </c>
      <c r="F1444" s="32" t="s">
        <v>17</v>
      </c>
      <c r="G1444">
        <v>13.45</v>
      </c>
      <c r="H1444">
        <v>20.190000000000001</v>
      </c>
      <c r="I1444">
        <v>30</v>
      </c>
      <c r="J1444">
        <v>0</v>
      </c>
      <c r="K1444" s="31">
        <f>SUM(Tabela2[[#This Row],[Tributação federal para nacionais]:[Tributação municipal]])</f>
        <v>0.63640000000000008</v>
      </c>
      <c r="L1444" s="14">
        <f>Tabela2[[#This Row],[importadosFederal]]/100</f>
        <v>0.13449999999999998</v>
      </c>
      <c r="M1444" s="14">
        <f>Tabela2[[#This Row],[nacionalFederal]]/100</f>
        <v>0.20190000000000002</v>
      </c>
      <c r="N1444" s="14">
        <f>Tabela2[[#This Row],[estadual]]/100</f>
        <v>0.3</v>
      </c>
      <c r="O1444" s="14">
        <f>Tabela2[[#This Row],[municipal]]/100</f>
        <v>0</v>
      </c>
      <c r="P1444" s="13" t="str">
        <f>LEFT(Tabela2[[#This Row],[Código]],2)</f>
        <v>24</v>
      </c>
    </row>
    <row r="1445" spans="2:16" x14ac:dyDescent="0.25">
      <c r="B1445" s="11" t="str">
        <f>LOOKUP(Tabela2[[#This Row],[RESUMO]],Tabela3[Grupo],Tabela3[Meus produtos])</f>
        <v>Não</v>
      </c>
      <c r="C1445" s="32" t="s">
        <v>1769</v>
      </c>
      <c r="D1445"/>
      <c r="E1445">
        <v>0</v>
      </c>
      <c r="F1445" s="32" t="s">
        <v>1762</v>
      </c>
      <c r="G1445">
        <v>24.99</v>
      </c>
      <c r="H1445">
        <v>31.73</v>
      </c>
      <c r="I1445">
        <v>30</v>
      </c>
      <c r="J1445">
        <v>0</v>
      </c>
      <c r="K1445" s="31">
        <f>SUM(Tabela2[[#This Row],[Tributação federal para nacionais]:[Tributação municipal]])</f>
        <v>0.86719999999999997</v>
      </c>
      <c r="L1445" s="14">
        <f>Tabela2[[#This Row],[importadosFederal]]/100</f>
        <v>0.24989999999999998</v>
      </c>
      <c r="M1445" s="14">
        <f>Tabela2[[#This Row],[nacionalFederal]]/100</f>
        <v>0.31730000000000003</v>
      </c>
      <c r="N1445" s="14">
        <f>Tabela2[[#This Row],[estadual]]/100</f>
        <v>0.3</v>
      </c>
      <c r="O1445" s="14">
        <f>Tabela2[[#This Row],[municipal]]/100</f>
        <v>0</v>
      </c>
      <c r="P1445" s="13" t="str">
        <f>LEFT(Tabela2[[#This Row],[Código]],2)</f>
        <v>24</v>
      </c>
    </row>
    <row r="1446" spans="2:16" x14ac:dyDescent="0.25">
      <c r="B1446" s="11" t="str">
        <f>LOOKUP(Tabela2[[#This Row],[RESUMO]],Tabela3[Grupo],Tabela3[Meus produtos])</f>
        <v>Não</v>
      </c>
      <c r="C1446" s="32" t="s">
        <v>1770</v>
      </c>
      <c r="D1446"/>
      <c r="E1446">
        <v>0</v>
      </c>
      <c r="F1446" s="32" t="s">
        <v>1764</v>
      </c>
      <c r="G1446">
        <v>24.99</v>
      </c>
      <c r="H1446">
        <v>31.73</v>
      </c>
      <c r="I1446">
        <v>30</v>
      </c>
      <c r="J1446">
        <v>0</v>
      </c>
      <c r="K1446" s="31">
        <f>SUM(Tabela2[[#This Row],[Tributação federal para nacionais]:[Tributação municipal]])</f>
        <v>0.86719999999999997</v>
      </c>
      <c r="L1446" s="14">
        <f>Tabela2[[#This Row],[importadosFederal]]/100</f>
        <v>0.24989999999999998</v>
      </c>
      <c r="M1446" s="14">
        <f>Tabela2[[#This Row],[nacionalFederal]]/100</f>
        <v>0.31730000000000003</v>
      </c>
      <c r="N1446" s="14">
        <f>Tabela2[[#This Row],[estadual]]/100</f>
        <v>0.3</v>
      </c>
      <c r="O1446" s="14">
        <f>Tabela2[[#This Row],[municipal]]/100</f>
        <v>0</v>
      </c>
      <c r="P1446" s="13" t="str">
        <f>LEFT(Tabela2[[#This Row],[Código]],2)</f>
        <v>24</v>
      </c>
    </row>
    <row r="1447" spans="2:16" x14ac:dyDescent="0.25">
      <c r="B1447" s="11" t="str">
        <f>LOOKUP(Tabela2[[#This Row],[RESUMO]],Tabela3[Grupo],Tabela3[Meus produtos])</f>
        <v>Não</v>
      </c>
      <c r="C1447" s="32" t="s">
        <v>1771</v>
      </c>
      <c r="D1447"/>
      <c r="E1447">
        <v>0</v>
      </c>
      <c r="F1447" s="32" t="s">
        <v>17205</v>
      </c>
      <c r="G1447">
        <v>24.99</v>
      </c>
      <c r="H1447">
        <v>31.73</v>
      </c>
      <c r="I1447">
        <v>30</v>
      </c>
      <c r="J1447">
        <v>0</v>
      </c>
      <c r="K1447" s="31">
        <f>SUM(Tabela2[[#This Row],[Tributação federal para nacionais]:[Tributação municipal]])</f>
        <v>0.86719999999999997</v>
      </c>
      <c r="L1447" s="14">
        <f>Tabela2[[#This Row],[importadosFederal]]/100</f>
        <v>0.24989999999999998</v>
      </c>
      <c r="M1447" s="14">
        <f>Tabela2[[#This Row],[nacionalFederal]]/100</f>
        <v>0.31730000000000003</v>
      </c>
      <c r="N1447" s="14">
        <f>Tabela2[[#This Row],[estadual]]/100</f>
        <v>0.3</v>
      </c>
      <c r="O1447" s="14">
        <f>Tabela2[[#This Row],[municipal]]/100</f>
        <v>0</v>
      </c>
      <c r="P1447" s="13" t="str">
        <f>LEFT(Tabela2[[#This Row],[Código]],2)</f>
        <v>24</v>
      </c>
    </row>
    <row r="1448" spans="2:16" x14ac:dyDescent="0.25">
      <c r="B1448" s="11" t="str">
        <f>LOOKUP(Tabela2[[#This Row],[RESUMO]],Tabela3[Grupo],Tabela3[Meus produtos])</f>
        <v>Não</v>
      </c>
      <c r="C1448" s="32" t="s">
        <v>1772</v>
      </c>
      <c r="D1448"/>
      <c r="E1448">
        <v>0</v>
      </c>
      <c r="F1448" s="32" t="s">
        <v>17206</v>
      </c>
      <c r="G1448">
        <v>24.99</v>
      </c>
      <c r="H1448">
        <v>31.73</v>
      </c>
      <c r="I1448">
        <v>30</v>
      </c>
      <c r="J1448">
        <v>0</v>
      </c>
      <c r="K1448" s="31">
        <f>SUM(Tabela2[[#This Row],[Tributação federal para nacionais]:[Tributação municipal]])</f>
        <v>0.86719999999999997</v>
      </c>
      <c r="L1448" s="14">
        <f>Tabela2[[#This Row],[importadosFederal]]/100</f>
        <v>0.24989999999999998</v>
      </c>
      <c r="M1448" s="14">
        <f>Tabela2[[#This Row],[nacionalFederal]]/100</f>
        <v>0.31730000000000003</v>
      </c>
      <c r="N1448" s="14">
        <f>Tabela2[[#This Row],[estadual]]/100</f>
        <v>0.3</v>
      </c>
      <c r="O1448" s="14">
        <f>Tabela2[[#This Row],[municipal]]/100</f>
        <v>0</v>
      </c>
      <c r="P1448" s="13" t="str">
        <f>LEFT(Tabela2[[#This Row],[Código]],2)</f>
        <v>24</v>
      </c>
    </row>
    <row r="1449" spans="2:16" x14ac:dyDescent="0.25">
      <c r="B1449" s="11" t="str">
        <f>LOOKUP(Tabela2[[#This Row],[RESUMO]],Tabela3[Grupo],Tabela3[Meus produtos])</f>
        <v>Não</v>
      </c>
      <c r="C1449" s="32" t="s">
        <v>1773</v>
      </c>
      <c r="D1449"/>
      <c r="E1449">
        <v>0</v>
      </c>
      <c r="F1449" s="32" t="s">
        <v>17</v>
      </c>
      <c r="G1449">
        <v>24.99</v>
      </c>
      <c r="H1449">
        <v>31.73</v>
      </c>
      <c r="I1449">
        <v>30</v>
      </c>
      <c r="J1449">
        <v>0</v>
      </c>
      <c r="K1449" s="31">
        <f>SUM(Tabela2[[#This Row],[Tributação federal para nacionais]:[Tributação municipal]])</f>
        <v>0.86719999999999997</v>
      </c>
      <c r="L1449" s="14">
        <f>Tabela2[[#This Row],[importadosFederal]]/100</f>
        <v>0.24989999999999998</v>
      </c>
      <c r="M1449" s="14">
        <f>Tabela2[[#This Row],[nacionalFederal]]/100</f>
        <v>0.31730000000000003</v>
      </c>
      <c r="N1449" s="14">
        <f>Tabela2[[#This Row],[estadual]]/100</f>
        <v>0.3</v>
      </c>
      <c r="O1449" s="14">
        <f>Tabela2[[#This Row],[municipal]]/100</f>
        <v>0</v>
      </c>
      <c r="P1449" s="13" t="str">
        <f>LEFT(Tabela2[[#This Row],[Código]],2)</f>
        <v>24</v>
      </c>
    </row>
    <row r="1450" spans="2:16" x14ac:dyDescent="0.25">
      <c r="B1450" s="11" t="str">
        <f>LOOKUP(Tabela2[[#This Row],[RESUMO]],Tabela3[Grupo],Tabela3[Meus produtos])</f>
        <v>Não</v>
      </c>
      <c r="C1450" s="32" t="s">
        <v>1774</v>
      </c>
      <c r="D1450"/>
      <c r="E1450">
        <v>0</v>
      </c>
      <c r="F1450" s="32" t="s">
        <v>1775</v>
      </c>
      <c r="G1450">
        <v>13.45</v>
      </c>
      <c r="H1450">
        <v>20.190000000000001</v>
      </c>
      <c r="I1450">
        <v>30</v>
      </c>
      <c r="J1450">
        <v>0</v>
      </c>
      <c r="K1450" s="31">
        <f>SUM(Tabela2[[#This Row],[Tributação federal para nacionais]:[Tributação municipal]])</f>
        <v>0.63640000000000008</v>
      </c>
      <c r="L1450" s="14">
        <f>Tabela2[[#This Row],[importadosFederal]]/100</f>
        <v>0.13449999999999998</v>
      </c>
      <c r="M1450" s="14">
        <f>Tabela2[[#This Row],[nacionalFederal]]/100</f>
        <v>0.20190000000000002</v>
      </c>
      <c r="N1450" s="14">
        <f>Tabela2[[#This Row],[estadual]]/100</f>
        <v>0.3</v>
      </c>
      <c r="O1450" s="14">
        <f>Tabela2[[#This Row],[municipal]]/100</f>
        <v>0</v>
      </c>
      <c r="P1450" s="13" t="str">
        <f>LEFT(Tabela2[[#This Row],[Código]],2)</f>
        <v>24</v>
      </c>
    </row>
    <row r="1451" spans="2:16" x14ac:dyDescent="0.25">
      <c r="B1451" s="11" t="str">
        <f>LOOKUP(Tabela2[[#This Row],[RESUMO]],Tabela3[Grupo],Tabela3[Meus produtos])</f>
        <v>Não</v>
      </c>
      <c r="C1451" s="32" t="s">
        <v>1776</v>
      </c>
      <c r="D1451"/>
      <c r="E1451">
        <v>0</v>
      </c>
      <c r="F1451" s="32" t="s">
        <v>1777</v>
      </c>
      <c r="G1451">
        <v>19.39</v>
      </c>
      <c r="H1451">
        <v>28.32</v>
      </c>
      <c r="I1451">
        <v>30</v>
      </c>
      <c r="J1451">
        <v>0</v>
      </c>
      <c r="K1451" s="31">
        <f>SUM(Tabela2[[#This Row],[Tributação federal para nacionais]:[Tributação municipal]])</f>
        <v>0.77710000000000001</v>
      </c>
      <c r="L1451" s="14">
        <f>Tabela2[[#This Row],[importadosFederal]]/100</f>
        <v>0.19390000000000002</v>
      </c>
      <c r="M1451" s="14">
        <f>Tabela2[[#This Row],[nacionalFederal]]/100</f>
        <v>0.28320000000000001</v>
      </c>
      <c r="N1451" s="14">
        <f>Tabela2[[#This Row],[estadual]]/100</f>
        <v>0.3</v>
      </c>
      <c r="O1451" s="14">
        <f>Tabela2[[#This Row],[municipal]]/100</f>
        <v>0</v>
      </c>
      <c r="P1451" s="13" t="str">
        <f>LEFT(Tabela2[[#This Row],[Código]],2)</f>
        <v>24</v>
      </c>
    </row>
    <row r="1452" spans="2:16" x14ac:dyDescent="0.25">
      <c r="B1452" s="11" t="str">
        <f>LOOKUP(Tabela2[[#This Row],[RESUMO]],Tabela3[Grupo],Tabela3[Meus produtos])</f>
        <v>Não</v>
      </c>
      <c r="C1452" s="32" t="s">
        <v>1776</v>
      </c>
      <c r="D1452">
        <v>1</v>
      </c>
      <c r="E1452">
        <v>0</v>
      </c>
      <c r="F1452" s="32" t="s">
        <v>1778</v>
      </c>
      <c r="G1452">
        <v>37.479999999999997</v>
      </c>
      <c r="H1452">
        <v>50.99</v>
      </c>
      <c r="I1452">
        <v>17</v>
      </c>
      <c r="J1452">
        <v>0</v>
      </c>
      <c r="K1452" s="31">
        <f>SUM(Tabela2[[#This Row],[Tributação federal para nacionais]:[Tributação municipal]])</f>
        <v>1.0547</v>
      </c>
      <c r="L1452" s="14">
        <f>Tabela2[[#This Row],[importadosFederal]]/100</f>
        <v>0.37479999999999997</v>
      </c>
      <c r="M1452" s="14">
        <f>Tabela2[[#This Row],[nacionalFederal]]/100</f>
        <v>0.50990000000000002</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2" t="s">
        <v>1779</v>
      </c>
      <c r="D1453"/>
      <c r="E1453">
        <v>0</v>
      </c>
      <c r="F1453" s="32" t="s">
        <v>1780</v>
      </c>
      <c r="G1453">
        <v>23.37</v>
      </c>
      <c r="H1453">
        <v>32.299999999999997</v>
      </c>
      <c r="I1453">
        <v>30</v>
      </c>
      <c r="J1453">
        <v>0</v>
      </c>
      <c r="K1453" s="31">
        <f>SUM(Tabela2[[#This Row],[Tributação federal para nacionais]:[Tributação municipal]])</f>
        <v>0.85670000000000002</v>
      </c>
      <c r="L1453" s="14">
        <f>Tabela2[[#This Row],[importadosFederal]]/100</f>
        <v>0.23370000000000002</v>
      </c>
      <c r="M1453" s="14">
        <f>Tabela2[[#This Row],[nacionalFederal]]/100</f>
        <v>0.32299999999999995</v>
      </c>
      <c r="N1453" s="14">
        <f>Tabela2[[#This Row],[estadual]]/100</f>
        <v>0.3</v>
      </c>
      <c r="O1453" s="14">
        <f>Tabela2[[#This Row],[municipal]]/100</f>
        <v>0</v>
      </c>
      <c r="P1453" s="13" t="str">
        <f>LEFT(Tabela2[[#This Row],[Código]],2)</f>
        <v>24</v>
      </c>
    </row>
    <row r="1454" spans="2:16" x14ac:dyDescent="0.25">
      <c r="B1454" s="11" t="str">
        <f>LOOKUP(Tabela2[[#This Row],[RESUMO]],Tabela3[Grupo],Tabela3[Meus produtos])</f>
        <v>Não</v>
      </c>
      <c r="C1454" s="32" t="s">
        <v>1779</v>
      </c>
      <c r="D1454">
        <v>1</v>
      </c>
      <c r="E1454">
        <v>0</v>
      </c>
      <c r="F1454" s="32" t="s">
        <v>1781</v>
      </c>
      <c r="G1454">
        <v>31.32</v>
      </c>
      <c r="H1454">
        <v>44.83</v>
      </c>
      <c r="I1454">
        <v>17</v>
      </c>
      <c r="J1454">
        <v>0</v>
      </c>
      <c r="K1454" s="31">
        <f>SUM(Tabela2[[#This Row],[Tributação federal para nacionais]:[Tributação municipal]])</f>
        <v>0.93149999999999999</v>
      </c>
      <c r="L1454" s="14">
        <f>Tabela2[[#This Row],[importadosFederal]]/100</f>
        <v>0.31319999999999998</v>
      </c>
      <c r="M1454" s="14">
        <f>Tabela2[[#This Row],[nacionalFederal]]/100</f>
        <v>0.44829999999999998</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2" t="s">
        <v>1782</v>
      </c>
      <c r="D1455"/>
      <c r="E1455">
        <v>0</v>
      </c>
      <c r="F1455" s="32" t="s">
        <v>13</v>
      </c>
      <c r="G1455">
        <v>19.39</v>
      </c>
      <c r="H1455">
        <v>28.32</v>
      </c>
      <c r="I1455">
        <v>30</v>
      </c>
      <c r="J1455">
        <v>0</v>
      </c>
      <c r="K1455" s="31">
        <f>SUM(Tabela2[[#This Row],[Tributação federal para nacionais]:[Tributação municipal]])</f>
        <v>0.77710000000000001</v>
      </c>
      <c r="L1455" s="14">
        <f>Tabela2[[#This Row],[importadosFederal]]/100</f>
        <v>0.19390000000000002</v>
      </c>
      <c r="M1455" s="14">
        <f>Tabela2[[#This Row],[nacionalFederal]]/100</f>
        <v>0.28320000000000001</v>
      </c>
      <c r="N1455" s="14">
        <f>Tabela2[[#This Row],[estadual]]/100</f>
        <v>0.3</v>
      </c>
      <c r="O1455" s="14">
        <f>Tabela2[[#This Row],[municipal]]/100</f>
        <v>0</v>
      </c>
      <c r="P1455" s="13" t="str">
        <f>LEFT(Tabela2[[#This Row],[Código]],2)</f>
        <v>24</v>
      </c>
    </row>
    <row r="1456" spans="2:16" x14ac:dyDescent="0.25">
      <c r="B1456" s="11" t="str">
        <f>LOOKUP(Tabela2[[#This Row],[RESUMO]],Tabela3[Grupo],Tabela3[Meus produtos])</f>
        <v>Não</v>
      </c>
      <c r="C1456" s="32" t="s">
        <v>1782</v>
      </c>
      <c r="D1456">
        <v>1</v>
      </c>
      <c r="E1456">
        <v>0</v>
      </c>
      <c r="F1456" s="32" t="s">
        <v>1783</v>
      </c>
      <c r="G1456">
        <v>37.479999999999997</v>
      </c>
      <c r="H1456">
        <v>50.99</v>
      </c>
      <c r="I1456">
        <v>17</v>
      </c>
      <c r="J1456">
        <v>0</v>
      </c>
      <c r="K1456" s="31">
        <f>SUM(Tabela2[[#This Row],[Tributação federal para nacionais]:[Tributação municipal]])</f>
        <v>1.0547</v>
      </c>
      <c r="L1456" s="14">
        <f>Tabela2[[#This Row],[importadosFederal]]/100</f>
        <v>0.37479999999999997</v>
      </c>
      <c r="M1456" s="14">
        <f>Tabela2[[#This Row],[nacionalFederal]]/100</f>
        <v>0.50990000000000002</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2" t="s">
        <v>1784</v>
      </c>
      <c r="D1457"/>
      <c r="E1457">
        <v>0</v>
      </c>
      <c r="F1457" s="32" t="s">
        <v>17207</v>
      </c>
      <c r="G1457">
        <v>24.99</v>
      </c>
      <c r="H1457">
        <v>33.92</v>
      </c>
      <c r="I1457">
        <v>30</v>
      </c>
      <c r="J1457">
        <v>0</v>
      </c>
      <c r="K1457" s="31">
        <f>SUM(Tabela2[[#This Row],[Tributação federal para nacionais]:[Tributação municipal]])</f>
        <v>0.8891</v>
      </c>
      <c r="L1457" s="14">
        <f>Tabela2[[#This Row],[importadosFederal]]/100</f>
        <v>0.24989999999999998</v>
      </c>
      <c r="M1457" s="14">
        <f>Tabela2[[#This Row],[nacionalFederal]]/100</f>
        <v>0.3392</v>
      </c>
      <c r="N1457" s="14">
        <f>Tabela2[[#This Row],[estadual]]/100</f>
        <v>0.3</v>
      </c>
      <c r="O1457" s="14">
        <f>Tabela2[[#This Row],[municipal]]/100</f>
        <v>0</v>
      </c>
      <c r="P1457" s="13" t="str">
        <f>LEFT(Tabela2[[#This Row],[Código]],2)</f>
        <v>24</v>
      </c>
    </row>
    <row r="1458" spans="2:16" x14ac:dyDescent="0.25">
      <c r="B1458" s="11" t="str">
        <f>LOOKUP(Tabela2[[#This Row],[RESUMO]],Tabela3[Grupo],Tabela3[Meus produtos])</f>
        <v>Não</v>
      </c>
      <c r="C1458" s="32" t="s">
        <v>1785</v>
      </c>
      <c r="D1458"/>
      <c r="E1458">
        <v>0</v>
      </c>
      <c r="F1458" s="32" t="s">
        <v>9</v>
      </c>
      <c r="G1458">
        <v>24.99</v>
      </c>
      <c r="H1458">
        <v>33.92</v>
      </c>
      <c r="I1458">
        <v>30</v>
      </c>
      <c r="J1458">
        <v>0</v>
      </c>
      <c r="K1458" s="31">
        <f>SUM(Tabela2[[#This Row],[Tributação federal para nacionais]:[Tributação municipal]])</f>
        <v>0.8891</v>
      </c>
      <c r="L1458" s="14">
        <f>Tabela2[[#This Row],[importadosFederal]]/100</f>
        <v>0.24989999999999998</v>
      </c>
      <c r="M1458" s="14">
        <f>Tabela2[[#This Row],[nacionalFederal]]/100</f>
        <v>0.3392</v>
      </c>
      <c r="N1458" s="14">
        <f>Tabela2[[#This Row],[estadual]]/100</f>
        <v>0.3</v>
      </c>
      <c r="O1458" s="14">
        <f>Tabela2[[#This Row],[municipal]]/100</f>
        <v>0</v>
      </c>
      <c r="P1458" s="13" t="str">
        <f>LEFT(Tabela2[[#This Row],[Código]],2)</f>
        <v>24</v>
      </c>
    </row>
    <row r="1459" spans="2:16" x14ac:dyDescent="0.25">
      <c r="B1459" s="11" t="str">
        <f>LOOKUP(Tabela2[[#This Row],[RESUMO]],Tabela3[Grupo],Tabela3[Meus produtos])</f>
        <v>Não</v>
      </c>
      <c r="C1459" s="32" t="s">
        <v>1786</v>
      </c>
      <c r="D1459"/>
      <c r="E1459">
        <v>0</v>
      </c>
      <c r="F1459" s="32" t="s">
        <v>1787</v>
      </c>
      <c r="G1459">
        <v>24.99</v>
      </c>
      <c r="H1459">
        <v>31.73</v>
      </c>
      <c r="I1459">
        <v>30</v>
      </c>
      <c r="J1459">
        <v>0</v>
      </c>
      <c r="K1459" s="31">
        <f>SUM(Tabela2[[#This Row],[Tributação federal para nacionais]:[Tributação municipal]])</f>
        <v>0.86719999999999997</v>
      </c>
      <c r="L1459" s="14">
        <f>Tabela2[[#This Row],[importadosFederal]]/100</f>
        <v>0.24989999999999998</v>
      </c>
      <c r="M1459" s="14">
        <f>Tabela2[[#This Row],[nacionalFederal]]/100</f>
        <v>0.31730000000000003</v>
      </c>
      <c r="N1459" s="14">
        <f>Tabela2[[#This Row],[estadual]]/100</f>
        <v>0.3</v>
      </c>
      <c r="O1459" s="14">
        <f>Tabela2[[#This Row],[municipal]]/100</f>
        <v>0</v>
      </c>
      <c r="P1459" s="13" t="str">
        <f>LEFT(Tabela2[[#This Row],[Código]],2)</f>
        <v>24</v>
      </c>
    </row>
    <row r="1460" spans="2:16" x14ac:dyDescent="0.25">
      <c r="B1460" s="11" t="str">
        <f>LOOKUP(Tabela2[[#This Row],[RESUMO]],Tabela3[Grupo],Tabela3[Meus produtos])</f>
        <v>Não</v>
      </c>
      <c r="C1460" s="32" t="s">
        <v>1788</v>
      </c>
      <c r="D1460"/>
      <c r="E1460">
        <v>0</v>
      </c>
      <c r="F1460" s="32" t="s">
        <v>1789</v>
      </c>
      <c r="G1460">
        <v>24.99</v>
      </c>
      <c r="H1460">
        <v>31.73</v>
      </c>
      <c r="I1460">
        <v>30</v>
      </c>
      <c r="J1460">
        <v>0</v>
      </c>
      <c r="K1460" s="31">
        <f>SUM(Tabela2[[#This Row],[Tributação federal para nacionais]:[Tributação municipal]])</f>
        <v>0.86719999999999997</v>
      </c>
      <c r="L1460" s="14">
        <f>Tabela2[[#This Row],[importadosFederal]]/100</f>
        <v>0.24989999999999998</v>
      </c>
      <c r="M1460" s="14">
        <f>Tabela2[[#This Row],[nacionalFederal]]/100</f>
        <v>0.31730000000000003</v>
      </c>
      <c r="N1460" s="14">
        <f>Tabela2[[#This Row],[estadual]]/100</f>
        <v>0.3</v>
      </c>
      <c r="O1460" s="14">
        <f>Tabela2[[#This Row],[municipal]]/100</f>
        <v>0</v>
      </c>
      <c r="P1460" s="13" t="str">
        <f>LEFT(Tabela2[[#This Row],[Código]],2)</f>
        <v>24</v>
      </c>
    </row>
    <row r="1461" spans="2:16" x14ac:dyDescent="0.25">
      <c r="B1461" s="11" t="str">
        <f>LOOKUP(Tabela2[[#This Row],[RESUMO]],Tabela3[Grupo],Tabela3[Meus produtos])</f>
        <v>Não</v>
      </c>
      <c r="C1461" s="32" t="s">
        <v>1790</v>
      </c>
      <c r="D1461"/>
      <c r="E1461">
        <v>0</v>
      </c>
      <c r="F1461" s="32" t="s">
        <v>17</v>
      </c>
      <c r="G1461">
        <v>24.99</v>
      </c>
      <c r="H1461">
        <v>33.22</v>
      </c>
      <c r="I1461">
        <v>30</v>
      </c>
      <c r="J1461">
        <v>0</v>
      </c>
      <c r="K1461" s="31">
        <f>SUM(Tabela2[[#This Row],[Tributação federal para nacionais]:[Tributação municipal]])</f>
        <v>0.88209999999999988</v>
      </c>
      <c r="L1461" s="14">
        <f>Tabela2[[#This Row],[importadosFederal]]/100</f>
        <v>0.24989999999999998</v>
      </c>
      <c r="M1461" s="14">
        <f>Tabela2[[#This Row],[nacionalFederal]]/100</f>
        <v>0.3322</v>
      </c>
      <c r="N1461" s="14">
        <f>Tabela2[[#This Row],[estadual]]/100</f>
        <v>0.3</v>
      </c>
      <c r="O1461" s="14">
        <f>Tabela2[[#This Row],[municipal]]/100</f>
        <v>0</v>
      </c>
      <c r="P1461" s="13" t="str">
        <f>LEFT(Tabela2[[#This Row],[Código]],2)</f>
        <v>24</v>
      </c>
    </row>
    <row r="1462" spans="2:16" x14ac:dyDescent="0.25">
      <c r="B1462" s="11" t="str">
        <f>LOOKUP(Tabela2[[#This Row],[RESUMO]],Tabela3[Grupo],Tabela3[Meus produtos])</f>
        <v>Não</v>
      </c>
      <c r="C1462" s="32" t="s">
        <v>1791</v>
      </c>
      <c r="D1462"/>
      <c r="E1462">
        <v>0</v>
      </c>
      <c r="F1462" s="32" t="s">
        <v>1792</v>
      </c>
      <c r="G1462">
        <v>4.2</v>
      </c>
      <c r="H1462">
        <v>8.26</v>
      </c>
      <c r="I1462">
        <v>0</v>
      </c>
      <c r="J1462">
        <v>0</v>
      </c>
      <c r="K1462" s="31">
        <f>SUM(Tabela2[[#This Row],[Tributação federal para nacionais]:[Tributação municipal]])</f>
        <v>0.12459999999999999</v>
      </c>
      <c r="L1462" s="14">
        <f>Tabela2[[#This Row],[importadosFederal]]/100</f>
        <v>4.2000000000000003E-2</v>
      </c>
      <c r="M1462" s="14">
        <f>Tabela2[[#This Row],[nacionalFederal]]/100</f>
        <v>8.2599999999999993E-2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2" t="s">
        <v>1793</v>
      </c>
      <c r="D1463"/>
      <c r="E1463">
        <v>0</v>
      </c>
      <c r="F1463" s="32" t="s">
        <v>17</v>
      </c>
      <c r="G1463">
        <v>4.2</v>
      </c>
      <c r="H1463">
        <v>8.26</v>
      </c>
      <c r="I1463">
        <v>0</v>
      </c>
      <c r="J1463">
        <v>0</v>
      </c>
      <c r="K1463" s="31">
        <f>SUM(Tabela2[[#This Row],[Tributação federal para nacionais]:[Tributação municipal]])</f>
        <v>0.12459999999999999</v>
      </c>
      <c r="L1463" s="14">
        <f>Tabela2[[#This Row],[importadosFederal]]/100</f>
        <v>4.2000000000000003E-2</v>
      </c>
      <c r="M1463" s="14">
        <f>Tabela2[[#This Row],[nacionalFederal]]/100</f>
        <v>8.2599999999999993E-2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2" t="s">
        <v>1794</v>
      </c>
      <c r="D1464"/>
      <c r="E1464">
        <v>0</v>
      </c>
      <c r="F1464" s="32" t="s">
        <v>1795</v>
      </c>
      <c r="G1464">
        <v>4.2</v>
      </c>
      <c r="H1464">
        <v>8.26</v>
      </c>
      <c r="I1464">
        <v>0</v>
      </c>
      <c r="J1464">
        <v>0</v>
      </c>
      <c r="K1464" s="31">
        <f>SUM(Tabela2[[#This Row],[Tributação federal para nacionais]:[Tributação municipal]])</f>
        <v>0.12459999999999999</v>
      </c>
      <c r="L1464" s="14">
        <f>Tabela2[[#This Row],[importadosFederal]]/100</f>
        <v>4.2000000000000003E-2</v>
      </c>
      <c r="M1464" s="14">
        <f>Tabela2[[#This Row],[nacionalFederal]]/100</f>
        <v>8.2599999999999993E-2</v>
      </c>
      <c r="N1464" s="14">
        <f>Tabela2[[#This Row],[estadual]]/100</f>
        <v>0</v>
      </c>
      <c r="O1464" s="14">
        <f>Tabela2[[#This Row],[municipal]]/100</f>
        <v>0</v>
      </c>
      <c r="P1464" s="13" t="str">
        <f>LEFT(Tabela2[[#This Row],[Código]],2)</f>
        <v>25</v>
      </c>
    </row>
    <row r="1465" spans="2:16" x14ac:dyDescent="0.25">
      <c r="B1465" s="11" t="str">
        <f>LOOKUP(Tabela2[[#This Row],[RESUMO]],Tabela3[Grupo],Tabela3[Meus produtos])</f>
        <v>Não</v>
      </c>
      <c r="C1465" s="32" t="s">
        <v>1796</v>
      </c>
      <c r="D1465"/>
      <c r="E1465">
        <v>0</v>
      </c>
      <c r="F1465" s="32" t="s">
        <v>17</v>
      </c>
      <c r="G1465">
        <v>4.2</v>
      </c>
      <c r="H1465">
        <v>8.26</v>
      </c>
      <c r="I1465">
        <v>0</v>
      </c>
      <c r="J1465">
        <v>0</v>
      </c>
      <c r="K1465" s="31">
        <f>SUM(Tabela2[[#This Row],[Tributação federal para nacionais]:[Tributação municipal]])</f>
        <v>0.12459999999999999</v>
      </c>
      <c r="L1465" s="14">
        <f>Tabela2[[#This Row],[importadosFederal]]/100</f>
        <v>4.2000000000000003E-2</v>
      </c>
      <c r="M1465" s="14">
        <f>Tabela2[[#This Row],[nacionalFederal]]/100</f>
        <v>8.2599999999999993E-2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2" t="s">
        <v>1796</v>
      </c>
      <c r="D1466">
        <v>1</v>
      </c>
      <c r="E1466">
        <v>0</v>
      </c>
      <c r="F1466" s="32" t="s">
        <v>1797</v>
      </c>
      <c r="G1466">
        <v>13.45</v>
      </c>
      <c r="H1466">
        <v>17.03</v>
      </c>
      <c r="I1466">
        <v>17</v>
      </c>
      <c r="J1466">
        <v>0</v>
      </c>
      <c r="K1466" s="31">
        <f>SUM(Tabela2[[#This Row],[Tributação federal para nacionais]:[Tributação municipal]])</f>
        <v>0.4748</v>
      </c>
      <c r="L1466" s="14">
        <f>Tabela2[[#This Row],[importadosFederal]]/100</f>
        <v>0.13449999999999998</v>
      </c>
      <c r="M1466" s="14">
        <f>Tabela2[[#This Row],[nacionalFederal]]/100</f>
        <v>0.17030000000000001</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2" t="s">
        <v>1798</v>
      </c>
      <c r="D1467"/>
      <c r="E1467">
        <v>0</v>
      </c>
      <c r="F1467" s="32" t="s">
        <v>1799</v>
      </c>
      <c r="G1467">
        <v>4.2</v>
      </c>
      <c r="H1467">
        <v>7.78</v>
      </c>
      <c r="I1467">
        <v>0</v>
      </c>
      <c r="J1467">
        <v>0</v>
      </c>
      <c r="K1467" s="31">
        <f>SUM(Tabela2[[#This Row],[Tributação federal para nacionais]:[Tributação municipal]])</f>
        <v>0.11980000000000002</v>
      </c>
      <c r="L1467" s="14">
        <f>Tabela2[[#This Row],[importadosFederal]]/100</f>
        <v>4.2000000000000003E-2</v>
      </c>
      <c r="M1467" s="14">
        <f>Tabela2[[#This Row],[nacionalFederal]]/100</f>
        <v>7.7800000000000008E-2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2" t="s">
        <v>1800</v>
      </c>
      <c r="D1468"/>
      <c r="E1468">
        <v>0</v>
      </c>
      <c r="F1468" s="32" t="s">
        <v>1801</v>
      </c>
      <c r="G1468">
        <v>4.2</v>
      </c>
      <c r="H1468">
        <v>4.8</v>
      </c>
      <c r="I1468">
        <v>0</v>
      </c>
      <c r="J1468">
        <v>0</v>
      </c>
      <c r="K1468" s="31">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2" t="s">
        <v>1800</v>
      </c>
      <c r="D1469">
        <v>1</v>
      </c>
      <c r="E1469">
        <v>0</v>
      </c>
      <c r="F1469" s="32" t="s">
        <v>1802</v>
      </c>
      <c r="G1469">
        <v>13.45</v>
      </c>
      <c r="H1469">
        <v>14.05</v>
      </c>
      <c r="I1469">
        <v>17</v>
      </c>
      <c r="J1469">
        <v>0</v>
      </c>
      <c r="K1469" s="31">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2" t="s">
        <v>1803</v>
      </c>
      <c r="D1470"/>
      <c r="E1470">
        <v>0</v>
      </c>
      <c r="F1470" s="32" t="s">
        <v>17</v>
      </c>
      <c r="G1470">
        <v>4.2</v>
      </c>
      <c r="H1470">
        <v>4.8</v>
      </c>
      <c r="I1470">
        <v>0</v>
      </c>
      <c r="J1470">
        <v>0</v>
      </c>
      <c r="K1470" s="31">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2" t="s">
        <v>1804</v>
      </c>
      <c r="D1471"/>
      <c r="E1471">
        <v>0</v>
      </c>
      <c r="F1471" s="32" t="s">
        <v>1805</v>
      </c>
      <c r="G1471">
        <v>4.2</v>
      </c>
      <c r="H1471">
        <v>7.78</v>
      </c>
      <c r="I1471">
        <v>0</v>
      </c>
      <c r="J1471">
        <v>0</v>
      </c>
      <c r="K1471" s="31">
        <f>SUM(Tabela2[[#This Row],[Tributação federal para nacionais]:[Tributação municipal]])</f>
        <v>0.11980000000000002</v>
      </c>
      <c r="L1471" s="14">
        <f>Tabela2[[#This Row],[importadosFederal]]/100</f>
        <v>4.2000000000000003E-2</v>
      </c>
      <c r="M1471" s="14">
        <f>Tabela2[[#This Row],[nacionalFederal]]/100</f>
        <v>7.7800000000000008E-2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2" t="s">
        <v>1806</v>
      </c>
      <c r="D1472"/>
      <c r="E1472">
        <v>0</v>
      </c>
      <c r="F1472" s="32" t="s">
        <v>1807</v>
      </c>
      <c r="G1472">
        <v>4.2</v>
      </c>
      <c r="H1472">
        <v>7.78</v>
      </c>
      <c r="I1472">
        <v>0</v>
      </c>
      <c r="J1472">
        <v>0</v>
      </c>
      <c r="K1472" s="31">
        <f>SUM(Tabela2[[#This Row],[Tributação federal para nacionais]:[Tributação municipal]])</f>
        <v>0.11980000000000002</v>
      </c>
      <c r="L1472" s="14">
        <f>Tabela2[[#This Row],[importadosFederal]]/100</f>
        <v>4.2000000000000003E-2</v>
      </c>
      <c r="M1472" s="14">
        <f>Tabela2[[#This Row],[nacionalFederal]]/100</f>
        <v>7.7800000000000008E-2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2" t="s">
        <v>1808</v>
      </c>
      <c r="D1473"/>
      <c r="E1473">
        <v>0</v>
      </c>
      <c r="F1473" s="32" t="s">
        <v>1809</v>
      </c>
      <c r="G1473">
        <v>4.2</v>
      </c>
      <c r="H1473">
        <v>7.78</v>
      </c>
      <c r="I1473">
        <v>0</v>
      </c>
      <c r="J1473">
        <v>0</v>
      </c>
      <c r="K1473" s="31">
        <f>SUM(Tabela2[[#This Row],[Tributação federal para nacionais]:[Tributação municipal]])</f>
        <v>0.11980000000000002</v>
      </c>
      <c r="L1473" s="14">
        <f>Tabela2[[#This Row],[importadosFederal]]/100</f>
        <v>4.2000000000000003E-2</v>
      </c>
      <c r="M1473" s="14">
        <f>Tabela2[[#This Row],[nacionalFederal]]/100</f>
        <v>7.7800000000000008E-2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2" t="s">
        <v>1810</v>
      </c>
      <c r="D1474"/>
      <c r="E1474">
        <v>0</v>
      </c>
      <c r="F1474" s="32" t="s">
        <v>1811</v>
      </c>
      <c r="G1474">
        <v>4.2</v>
      </c>
      <c r="H1474">
        <v>7.78</v>
      </c>
      <c r="I1474">
        <v>0</v>
      </c>
      <c r="J1474">
        <v>0</v>
      </c>
      <c r="K1474" s="31">
        <f>SUM(Tabela2[[#This Row],[Tributação federal para nacionais]:[Tributação municipal]])</f>
        <v>0.11980000000000002</v>
      </c>
      <c r="L1474" s="14">
        <f>Tabela2[[#This Row],[importadosFederal]]/100</f>
        <v>4.2000000000000003E-2</v>
      </c>
      <c r="M1474" s="14">
        <f>Tabela2[[#This Row],[nacionalFederal]]/100</f>
        <v>7.7800000000000008E-2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2" t="s">
        <v>1812</v>
      </c>
      <c r="D1475"/>
      <c r="E1475">
        <v>0</v>
      </c>
      <c r="F1475" s="32" t="s">
        <v>1813</v>
      </c>
      <c r="G1475">
        <v>4.2</v>
      </c>
      <c r="H1475">
        <v>7.78</v>
      </c>
      <c r="I1475">
        <v>0</v>
      </c>
      <c r="J1475">
        <v>0</v>
      </c>
      <c r="K1475" s="31">
        <f>SUM(Tabela2[[#This Row],[Tributação federal para nacionais]:[Tributação municipal]])</f>
        <v>0.11980000000000002</v>
      </c>
      <c r="L1475" s="14">
        <f>Tabela2[[#This Row],[importadosFederal]]/100</f>
        <v>4.2000000000000003E-2</v>
      </c>
      <c r="M1475" s="14">
        <f>Tabela2[[#This Row],[nacionalFederal]]/100</f>
        <v>7.7800000000000008E-2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2" t="s">
        <v>1814</v>
      </c>
      <c r="D1476"/>
      <c r="E1476">
        <v>0</v>
      </c>
      <c r="F1476" s="32" t="s">
        <v>1815</v>
      </c>
      <c r="G1476">
        <v>4.2</v>
      </c>
      <c r="H1476">
        <v>7.78</v>
      </c>
      <c r="I1476">
        <v>0</v>
      </c>
      <c r="J1476">
        <v>0</v>
      </c>
      <c r="K1476" s="31">
        <f>SUM(Tabela2[[#This Row],[Tributação federal para nacionais]:[Tributação municipal]])</f>
        <v>0.11980000000000002</v>
      </c>
      <c r="L1476" s="14">
        <f>Tabela2[[#This Row],[importadosFederal]]/100</f>
        <v>4.2000000000000003E-2</v>
      </c>
      <c r="M1476" s="14">
        <f>Tabela2[[#This Row],[nacionalFederal]]/100</f>
        <v>7.7800000000000008E-2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2" t="s">
        <v>1816</v>
      </c>
      <c r="D1477"/>
      <c r="E1477">
        <v>0</v>
      </c>
      <c r="F1477" s="32" t="s">
        <v>17208</v>
      </c>
      <c r="G1477">
        <v>4.2</v>
      </c>
      <c r="H1477">
        <v>7.78</v>
      </c>
      <c r="I1477">
        <v>0</v>
      </c>
      <c r="J1477">
        <v>0</v>
      </c>
      <c r="K1477" s="31">
        <f>SUM(Tabela2[[#This Row],[Tributação federal para nacionais]:[Tributação municipal]])</f>
        <v>0.11980000000000002</v>
      </c>
      <c r="L1477" s="14">
        <f>Tabela2[[#This Row],[importadosFederal]]/100</f>
        <v>4.2000000000000003E-2</v>
      </c>
      <c r="M1477" s="14">
        <f>Tabela2[[#This Row],[nacionalFederal]]/100</f>
        <v>7.7800000000000008E-2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2" t="s">
        <v>1817</v>
      </c>
      <c r="D1478"/>
      <c r="E1478">
        <v>0</v>
      </c>
      <c r="F1478" s="32" t="s">
        <v>17</v>
      </c>
      <c r="G1478">
        <v>4.2</v>
      </c>
      <c r="H1478">
        <v>7.78</v>
      </c>
      <c r="I1478">
        <v>0</v>
      </c>
      <c r="J1478">
        <v>0</v>
      </c>
      <c r="K1478" s="31">
        <f>SUM(Tabela2[[#This Row],[Tributação federal para nacionais]:[Tributação municipal]])</f>
        <v>0.11980000000000002</v>
      </c>
      <c r="L1478" s="14">
        <f>Tabela2[[#This Row],[importadosFederal]]/100</f>
        <v>4.2000000000000003E-2</v>
      </c>
      <c r="M1478" s="14">
        <f>Tabela2[[#This Row],[nacionalFederal]]/100</f>
        <v>7.7800000000000008E-2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2" t="s">
        <v>1818</v>
      </c>
      <c r="D1479"/>
      <c r="E1479">
        <v>0</v>
      </c>
      <c r="F1479" s="32" t="s">
        <v>1819</v>
      </c>
      <c r="G1479">
        <v>4.2</v>
      </c>
      <c r="H1479">
        <v>7.78</v>
      </c>
      <c r="I1479">
        <v>0</v>
      </c>
      <c r="J1479">
        <v>0</v>
      </c>
      <c r="K1479" s="31">
        <f>SUM(Tabela2[[#This Row],[Tributação federal para nacionais]:[Tributação municipal]])</f>
        <v>0.11980000000000002</v>
      </c>
      <c r="L1479" s="14">
        <f>Tabela2[[#This Row],[importadosFederal]]/100</f>
        <v>4.2000000000000003E-2</v>
      </c>
      <c r="M1479" s="14">
        <f>Tabela2[[#This Row],[nacionalFederal]]/100</f>
        <v>7.7800000000000008E-2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2" t="s">
        <v>1820</v>
      </c>
      <c r="D1480"/>
      <c r="E1480">
        <v>0</v>
      </c>
      <c r="F1480" s="32" t="s">
        <v>1821</v>
      </c>
      <c r="G1480">
        <v>4.2</v>
      </c>
      <c r="H1480">
        <v>7.78</v>
      </c>
      <c r="I1480">
        <v>0</v>
      </c>
      <c r="J1480">
        <v>0</v>
      </c>
      <c r="K1480" s="31">
        <f>SUM(Tabela2[[#This Row],[Tributação federal para nacionais]:[Tributação municipal]])</f>
        <v>0.11980000000000002</v>
      </c>
      <c r="L1480" s="14">
        <f>Tabela2[[#This Row],[importadosFederal]]/100</f>
        <v>4.2000000000000003E-2</v>
      </c>
      <c r="M1480" s="14">
        <f>Tabela2[[#This Row],[nacionalFederal]]/100</f>
        <v>7.7800000000000008E-2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2" t="s">
        <v>1822</v>
      </c>
      <c r="D1481"/>
      <c r="E1481">
        <v>0</v>
      </c>
      <c r="F1481" s="32" t="s">
        <v>1823</v>
      </c>
      <c r="G1481">
        <v>4.2</v>
      </c>
      <c r="H1481">
        <v>7.78</v>
      </c>
      <c r="I1481">
        <v>0</v>
      </c>
      <c r="J1481">
        <v>0</v>
      </c>
      <c r="K1481" s="31">
        <f>SUM(Tabela2[[#This Row],[Tributação federal para nacionais]:[Tributação municipal]])</f>
        <v>0.11980000000000002</v>
      </c>
      <c r="L1481" s="14">
        <f>Tabela2[[#This Row],[importadosFederal]]/100</f>
        <v>4.2000000000000003E-2</v>
      </c>
      <c r="M1481" s="14">
        <f>Tabela2[[#This Row],[nacionalFederal]]/100</f>
        <v>7.7800000000000008E-2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2" t="s">
        <v>1824</v>
      </c>
      <c r="D1482"/>
      <c r="E1482">
        <v>0</v>
      </c>
      <c r="F1482" s="32" t="s">
        <v>78</v>
      </c>
      <c r="G1482">
        <v>4.2</v>
      </c>
      <c r="H1482">
        <v>7.78</v>
      </c>
      <c r="I1482">
        <v>0</v>
      </c>
      <c r="J1482">
        <v>0</v>
      </c>
      <c r="K1482" s="31">
        <f>SUM(Tabela2[[#This Row],[Tributação federal para nacionais]:[Tributação municipal]])</f>
        <v>0.11980000000000002</v>
      </c>
      <c r="L1482" s="14">
        <f>Tabela2[[#This Row],[importadosFederal]]/100</f>
        <v>4.2000000000000003E-2</v>
      </c>
      <c r="M1482" s="14">
        <f>Tabela2[[#This Row],[nacionalFederal]]/100</f>
        <v>7.7800000000000008E-2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2" t="s">
        <v>1825</v>
      </c>
      <c r="D1483"/>
      <c r="E1483">
        <v>0</v>
      </c>
      <c r="F1483" s="32" t="s">
        <v>1826</v>
      </c>
      <c r="G1483">
        <v>4.2</v>
      </c>
      <c r="H1483">
        <v>7.78</v>
      </c>
      <c r="I1483">
        <v>0</v>
      </c>
      <c r="J1483">
        <v>0</v>
      </c>
      <c r="K1483" s="31">
        <f>SUM(Tabela2[[#This Row],[Tributação federal para nacionais]:[Tributação municipal]])</f>
        <v>0.11980000000000002</v>
      </c>
      <c r="L1483" s="14">
        <f>Tabela2[[#This Row],[importadosFederal]]/100</f>
        <v>4.2000000000000003E-2</v>
      </c>
      <c r="M1483" s="14">
        <f>Tabela2[[#This Row],[nacionalFederal]]/100</f>
        <v>7.7800000000000008E-2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2" t="s">
        <v>1827</v>
      </c>
      <c r="D1484"/>
      <c r="E1484">
        <v>0</v>
      </c>
      <c r="F1484" s="32" t="s">
        <v>1828</v>
      </c>
      <c r="G1484">
        <v>4.2</v>
      </c>
      <c r="H1484">
        <v>7.78</v>
      </c>
      <c r="I1484">
        <v>0</v>
      </c>
      <c r="J1484">
        <v>0</v>
      </c>
      <c r="K1484" s="31">
        <f>SUM(Tabela2[[#This Row],[Tributação federal para nacionais]:[Tributação municipal]])</f>
        <v>0.11980000000000002</v>
      </c>
      <c r="L1484" s="14">
        <f>Tabela2[[#This Row],[importadosFederal]]/100</f>
        <v>4.2000000000000003E-2</v>
      </c>
      <c r="M1484" s="14">
        <f>Tabela2[[#This Row],[nacionalFederal]]/100</f>
        <v>7.7800000000000008E-2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2" t="s">
        <v>1829</v>
      </c>
      <c r="D1485"/>
      <c r="E1485">
        <v>0</v>
      </c>
      <c r="F1485" s="32" t="s">
        <v>17209</v>
      </c>
      <c r="G1485">
        <v>4.2</v>
      </c>
      <c r="H1485">
        <v>7.78</v>
      </c>
      <c r="I1485">
        <v>0</v>
      </c>
      <c r="J1485">
        <v>0</v>
      </c>
      <c r="K1485" s="31">
        <f>SUM(Tabela2[[#This Row],[Tributação federal para nacionais]:[Tributação municipal]])</f>
        <v>0.11980000000000002</v>
      </c>
      <c r="L1485" s="14">
        <f>Tabela2[[#This Row],[importadosFederal]]/100</f>
        <v>4.2000000000000003E-2</v>
      </c>
      <c r="M1485" s="14">
        <f>Tabela2[[#This Row],[nacionalFederal]]/100</f>
        <v>7.7800000000000008E-2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2" t="s">
        <v>1830</v>
      </c>
      <c r="D1486"/>
      <c r="E1486">
        <v>0</v>
      </c>
      <c r="F1486" s="32" t="s">
        <v>1831</v>
      </c>
      <c r="G1486">
        <v>4.2</v>
      </c>
      <c r="H1486">
        <v>7.78</v>
      </c>
      <c r="I1486">
        <v>0</v>
      </c>
      <c r="J1486">
        <v>0</v>
      </c>
      <c r="K1486" s="31">
        <f>SUM(Tabela2[[#This Row],[Tributação federal para nacionais]:[Tributação municipal]])</f>
        <v>0.11980000000000002</v>
      </c>
      <c r="L1486" s="14">
        <f>Tabela2[[#This Row],[importadosFederal]]/100</f>
        <v>4.2000000000000003E-2</v>
      </c>
      <c r="M1486" s="14">
        <f>Tabela2[[#This Row],[nacionalFederal]]/100</f>
        <v>7.7800000000000008E-2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2" t="s">
        <v>1832</v>
      </c>
      <c r="D1487"/>
      <c r="E1487">
        <v>0</v>
      </c>
      <c r="F1487" s="32" t="s">
        <v>1833</v>
      </c>
      <c r="G1487">
        <v>4.2</v>
      </c>
      <c r="H1487">
        <v>4.8</v>
      </c>
      <c r="I1487">
        <v>0</v>
      </c>
      <c r="J1487">
        <v>0</v>
      </c>
      <c r="K1487" s="31">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2" t="s">
        <v>1834</v>
      </c>
      <c r="D1488"/>
      <c r="E1488">
        <v>0</v>
      </c>
      <c r="F1488" s="32" t="s">
        <v>17</v>
      </c>
      <c r="G1488">
        <v>4.2</v>
      </c>
      <c r="H1488">
        <v>4.8</v>
      </c>
      <c r="I1488">
        <v>0</v>
      </c>
      <c r="J1488">
        <v>0</v>
      </c>
      <c r="K1488" s="31">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2" t="s">
        <v>1835</v>
      </c>
      <c r="D1489"/>
      <c r="E1489">
        <v>0</v>
      </c>
      <c r="F1489" s="32" t="s">
        <v>1833</v>
      </c>
      <c r="G1489">
        <v>4.2</v>
      </c>
      <c r="H1489">
        <v>4.8</v>
      </c>
      <c r="I1489">
        <v>0</v>
      </c>
      <c r="J1489">
        <v>0</v>
      </c>
      <c r="K1489" s="31">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2" t="s">
        <v>1836</v>
      </c>
      <c r="D1490"/>
      <c r="E1490">
        <v>0</v>
      </c>
      <c r="F1490" s="32" t="s">
        <v>17</v>
      </c>
      <c r="G1490">
        <v>4.2</v>
      </c>
      <c r="H1490">
        <v>4.8</v>
      </c>
      <c r="I1490">
        <v>0</v>
      </c>
      <c r="J1490">
        <v>0</v>
      </c>
      <c r="K1490" s="31">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2" t="s">
        <v>1837</v>
      </c>
      <c r="D1491"/>
      <c r="E1491">
        <v>0</v>
      </c>
      <c r="F1491" s="32" t="s">
        <v>17210</v>
      </c>
      <c r="G1491">
        <v>4.2</v>
      </c>
      <c r="H1491">
        <v>7.78</v>
      </c>
      <c r="I1491">
        <v>0</v>
      </c>
      <c r="J1491">
        <v>0</v>
      </c>
      <c r="K1491" s="31">
        <f>SUM(Tabela2[[#This Row],[Tributação federal para nacionais]:[Tributação municipal]])</f>
        <v>0.11980000000000002</v>
      </c>
      <c r="L1491" s="14">
        <f>Tabela2[[#This Row],[importadosFederal]]/100</f>
        <v>4.2000000000000003E-2</v>
      </c>
      <c r="M1491" s="14">
        <f>Tabela2[[#This Row],[nacionalFederal]]/100</f>
        <v>7.7800000000000008E-2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2" t="s">
        <v>1838</v>
      </c>
      <c r="D1492"/>
      <c r="E1492">
        <v>0</v>
      </c>
      <c r="F1492" s="32" t="s">
        <v>17211</v>
      </c>
      <c r="G1492">
        <v>4.2</v>
      </c>
      <c r="H1492">
        <v>7.78</v>
      </c>
      <c r="I1492">
        <v>0</v>
      </c>
      <c r="J1492">
        <v>0</v>
      </c>
      <c r="K1492" s="31">
        <f>SUM(Tabela2[[#This Row],[Tributação federal para nacionais]:[Tributação municipal]])</f>
        <v>0.11980000000000002</v>
      </c>
      <c r="L1492" s="14">
        <f>Tabela2[[#This Row],[importadosFederal]]/100</f>
        <v>4.2000000000000003E-2</v>
      </c>
      <c r="M1492" s="14">
        <f>Tabela2[[#This Row],[nacionalFederal]]/100</f>
        <v>7.7800000000000008E-2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2" t="s">
        <v>1839</v>
      </c>
      <c r="D1493"/>
      <c r="E1493">
        <v>0</v>
      </c>
      <c r="F1493" s="32" t="s">
        <v>17212</v>
      </c>
      <c r="G1493">
        <v>4.2</v>
      </c>
      <c r="H1493">
        <v>7.78</v>
      </c>
      <c r="I1493">
        <v>0</v>
      </c>
      <c r="J1493">
        <v>0</v>
      </c>
      <c r="K1493" s="31">
        <f>SUM(Tabela2[[#This Row],[Tributação federal para nacionais]:[Tributação municipal]])</f>
        <v>0.11980000000000002</v>
      </c>
      <c r="L1493" s="14">
        <f>Tabela2[[#This Row],[importadosFederal]]/100</f>
        <v>4.2000000000000003E-2</v>
      </c>
      <c r="M1493" s="14">
        <f>Tabela2[[#This Row],[nacionalFederal]]/100</f>
        <v>7.7800000000000008E-2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2" t="s">
        <v>1840</v>
      </c>
      <c r="D1494"/>
      <c r="E1494">
        <v>0</v>
      </c>
      <c r="F1494" s="32" t="s">
        <v>1841</v>
      </c>
      <c r="G1494">
        <v>4.2</v>
      </c>
      <c r="H1494">
        <v>7.78</v>
      </c>
      <c r="I1494">
        <v>0</v>
      </c>
      <c r="J1494">
        <v>0</v>
      </c>
      <c r="K1494" s="31">
        <f>SUM(Tabela2[[#This Row],[Tributação federal para nacionais]:[Tributação municipal]])</f>
        <v>0.11980000000000002</v>
      </c>
      <c r="L1494" s="14">
        <f>Tabela2[[#This Row],[importadosFederal]]/100</f>
        <v>4.2000000000000003E-2</v>
      </c>
      <c r="M1494" s="14">
        <f>Tabela2[[#This Row],[nacionalFederal]]/100</f>
        <v>7.7800000000000008E-2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2" t="s">
        <v>1842</v>
      </c>
      <c r="D1495"/>
      <c r="E1495">
        <v>0</v>
      </c>
      <c r="F1495" s="32" t="s">
        <v>1843</v>
      </c>
      <c r="G1495">
        <v>4.2</v>
      </c>
      <c r="H1495">
        <v>7.78</v>
      </c>
      <c r="I1495">
        <v>0</v>
      </c>
      <c r="J1495">
        <v>0</v>
      </c>
      <c r="K1495" s="31">
        <f>SUM(Tabela2[[#This Row],[Tributação federal para nacionais]:[Tributação municipal]])</f>
        <v>0.11980000000000002</v>
      </c>
      <c r="L1495" s="14">
        <f>Tabela2[[#This Row],[importadosFederal]]/100</f>
        <v>4.2000000000000003E-2</v>
      </c>
      <c r="M1495" s="14">
        <f>Tabela2[[#This Row],[nacionalFederal]]/100</f>
        <v>7.7800000000000008E-2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2" t="s">
        <v>1844</v>
      </c>
      <c r="D1496"/>
      <c r="E1496">
        <v>0</v>
      </c>
      <c r="F1496" s="32" t="s">
        <v>1845</v>
      </c>
      <c r="G1496">
        <v>4.2</v>
      </c>
      <c r="H1496">
        <v>5.95</v>
      </c>
      <c r="I1496">
        <v>0</v>
      </c>
      <c r="J1496">
        <v>0</v>
      </c>
      <c r="K1496" s="31">
        <f>SUM(Tabela2[[#This Row],[Tributação federal para nacionais]:[Tributação municipal]])</f>
        <v>0.10150000000000001</v>
      </c>
      <c r="L1496" s="14">
        <f>Tabela2[[#This Row],[importadosFederal]]/100</f>
        <v>4.2000000000000003E-2</v>
      </c>
      <c r="M1496" s="14">
        <f>Tabela2[[#This Row],[nacionalFederal]]/100</f>
        <v>5.9500000000000004E-2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2" t="s">
        <v>1846</v>
      </c>
      <c r="D1497"/>
      <c r="E1497">
        <v>0</v>
      </c>
      <c r="F1497" s="32" t="s">
        <v>1847</v>
      </c>
      <c r="G1497">
        <v>4.2</v>
      </c>
      <c r="H1497">
        <v>5.95</v>
      </c>
      <c r="I1497">
        <v>0</v>
      </c>
      <c r="J1497">
        <v>0</v>
      </c>
      <c r="K1497" s="31">
        <f>SUM(Tabela2[[#This Row],[Tributação federal para nacionais]:[Tributação municipal]])</f>
        <v>0.10150000000000001</v>
      </c>
      <c r="L1497" s="14">
        <f>Tabela2[[#This Row],[importadosFederal]]/100</f>
        <v>4.2000000000000003E-2</v>
      </c>
      <c r="M1497" s="14">
        <f>Tabela2[[#This Row],[nacionalFederal]]/100</f>
        <v>5.9500000000000004E-2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2" t="s">
        <v>1848</v>
      </c>
      <c r="D1498"/>
      <c r="E1498">
        <v>0</v>
      </c>
      <c r="F1498" s="32" t="s">
        <v>1849</v>
      </c>
      <c r="G1498">
        <v>4.2</v>
      </c>
      <c r="H1498">
        <v>6.5</v>
      </c>
      <c r="I1498">
        <v>0</v>
      </c>
      <c r="J1498">
        <v>0</v>
      </c>
      <c r="K1498" s="31">
        <f>SUM(Tabela2[[#This Row],[Tributação federal para nacionais]:[Tributação municipal]])</f>
        <v>0.10700000000000001</v>
      </c>
      <c r="L1498" s="14">
        <f>Tabela2[[#This Row],[importadosFederal]]/100</f>
        <v>4.2000000000000003E-2</v>
      </c>
      <c r="M1498" s="14">
        <f>Tabela2[[#This Row],[nacionalFederal]]/100</f>
        <v>6.5000000000000002E-2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2" t="s">
        <v>1850</v>
      </c>
      <c r="D1499"/>
      <c r="E1499">
        <v>0</v>
      </c>
      <c r="F1499" s="32" t="s">
        <v>1851</v>
      </c>
      <c r="G1499">
        <v>4.2</v>
      </c>
      <c r="H1499">
        <v>6.5</v>
      </c>
      <c r="I1499">
        <v>0</v>
      </c>
      <c r="J1499">
        <v>0</v>
      </c>
      <c r="K1499" s="31">
        <f>SUM(Tabela2[[#This Row],[Tributação federal para nacionais]:[Tributação municipal]])</f>
        <v>0.10700000000000001</v>
      </c>
      <c r="L1499" s="14">
        <f>Tabela2[[#This Row],[importadosFederal]]/100</f>
        <v>4.2000000000000003E-2</v>
      </c>
      <c r="M1499" s="14">
        <f>Tabela2[[#This Row],[nacionalFederal]]/100</f>
        <v>6.5000000000000002E-2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2" t="s">
        <v>1852</v>
      </c>
      <c r="D1500"/>
      <c r="E1500">
        <v>0</v>
      </c>
      <c r="F1500" s="32" t="s">
        <v>17213</v>
      </c>
      <c r="G1500">
        <v>4.2</v>
      </c>
      <c r="H1500">
        <v>5.95</v>
      </c>
      <c r="I1500">
        <v>0</v>
      </c>
      <c r="J1500">
        <v>0</v>
      </c>
      <c r="K1500" s="31">
        <f>SUM(Tabela2[[#This Row],[Tributação federal para nacionais]:[Tributação municipal]])</f>
        <v>0.10150000000000001</v>
      </c>
      <c r="L1500" s="14">
        <f>Tabela2[[#This Row],[importadosFederal]]/100</f>
        <v>4.2000000000000003E-2</v>
      </c>
      <c r="M1500" s="14">
        <f>Tabela2[[#This Row],[nacionalFederal]]/100</f>
        <v>5.9500000000000004E-2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2" t="s">
        <v>1853</v>
      </c>
      <c r="D1501"/>
      <c r="E1501">
        <v>0</v>
      </c>
      <c r="F1501" s="32" t="s">
        <v>1854</v>
      </c>
      <c r="G1501">
        <v>4.2</v>
      </c>
      <c r="H1501">
        <v>5.95</v>
      </c>
      <c r="I1501">
        <v>0</v>
      </c>
      <c r="J1501">
        <v>0</v>
      </c>
      <c r="K1501" s="31">
        <f>SUM(Tabela2[[#This Row],[Tributação federal para nacionais]:[Tributação municipal]])</f>
        <v>0.10150000000000001</v>
      </c>
      <c r="L1501" s="14">
        <f>Tabela2[[#This Row],[importadosFederal]]/100</f>
        <v>4.2000000000000003E-2</v>
      </c>
      <c r="M1501" s="14">
        <f>Tabela2[[#This Row],[nacionalFederal]]/100</f>
        <v>5.9500000000000004E-2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2" t="s">
        <v>1855</v>
      </c>
      <c r="D1502"/>
      <c r="E1502">
        <v>0</v>
      </c>
      <c r="F1502" s="32" t="s">
        <v>1856</v>
      </c>
      <c r="G1502">
        <v>4.2</v>
      </c>
      <c r="H1502">
        <v>6.5</v>
      </c>
      <c r="I1502">
        <v>0</v>
      </c>
      <c r="J1502">
        <v>0</v>
      </c>
      <c r="K1502" s="31">
        <f>SUM(Tabela2[[#This Row],[Tributação federal para nacionais]:[Tributação municipal]])</f>
        <v>0.10700000000000001</v>
      </c>
      <c r="L1502" s="14">
        <f>Tabela2[[#This Row],[importadosFederal]]/100</f>
        <v>4.2000000000000003E-2</v>
      </c>
      <c r="M1502" s="14">
        <f>Tabela2[[#This Row],[nacionalFederal]]/100</f>
        <v>6.5000000000000002E-2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2" t="s">
        <v>1857</v>
      </c>
      <c r="D1503"/>
      <c r="E1503">
        <v>0</v>
      </c>
      <c r="F1503" s="32" t="s">
        <v>1858</v>
      </c>
      <c r="G1503">
        <v>4.2</v>
      </c>
      <c r="H1503">
        <v>5.95</v>
      </c>
      <c r="I1503">
        <v>0</v>
      </c>
      <c r="J1503">
        <v>0</v>
      </c>
      <c r="K1503" s="31">
        <f>SUM(Tabela2[[#This Row],[Tributação federal para nacionais]:[Tributação municipal]])</f>
        <v>0.10150000000000001</v>
      </c>
      <c r="L1503" s="14">
        <f>Tabela2[[#This Row],[importadosFederal]]/100</f>
        <v>4.2000000000000003E-2</v>
      </c>
      <c r="M1503" s="14">
        <f>Tabela2[[#This Row],[nacionalFederal]]/100</f>
        <v>5.9500000000000004E-2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2" t="s">
        <v>1859</v>
      </c>
      <c r="D1504"/>
      <c r="E1504">
        <v>0</v>
      </c>
      <c r="F1504" s="32" t="s">
        <v>1860</v>
      </c>
      <c r="G1504">
        <v>4.2</v>
      </c>
      <c r="H1504">
        <v>5.95</v>
      </c>
      <c r="I1504">
        <v>0</v>
      </c>
      <c r="J1504">
        <v>0</v>
      </c>
      <c r="K1504" s="31">
        <f>SUM(Tabela2[[#This Row],[Tributação federal para nacionais]:[Tributação municipal]])</f>
        <v>0.10150000000000001</v>
      </c>
      <c r="L1504" s="14">
        <f>Tabela2[[#This Row],[importadosFederal]]/100</f>
        <v>4.2000000000000003E-2</v>
      </c>
      <c r="M1504" s="14">
        <f>Tabela2[[#This Row],[nacionalFederal]]/100</f>
        <v>5.9500000000000004E-2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2" t="s">
        <v>1861</v>
      </c>
      <c r="D1505"/>
      <c r="E1505">
        <v>0</v>
      </c>
      <c r="F1505" s="32" t="s">
        <v>1862</v>
      </c>
      <c r="G1505">
        <v>4.2</v>
      </c>
      <c r="H1505">
        <v>7.78</v>
      </c>
      <c r="I1505">
        <v>0</v>
      </c>
      <c r="J1505">
        <v>0</v>
      </c>
      <c r="K1505" s="31">
        <f>SUM(Tabela2[[#This Row],[Tributação federal para nacionais]:[Tributação municipal]])</f>
        <v>0.11980000000000002</v>
      </c>
      <c r="L1505" s="14">
        <f>Tabela2[[#This Row],[importadosFederal]]/100</f>
        <v>4.2000000000000003E-2</v>
      </c>
      <c r="M1505" s="14">
        <f>Tabela2[[#This Row],[nacionalFederal]]/100</f>
        <v>7.7800000000000008E-2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2" t="s">
        <v>1863</v>
      </c>
      <c r="D1506"/>
      <c r="E1506">
        <v>0</v>
      </c>
      <c r="F1506" s="32" t="s">
        <v>1864</v>
      </c>
      <c r="G1506">
        <v>4.2</v>
      </c>
      <c r="H1506">
        <v>7.78</v>
      </c>
      <c r="I1506">
        <v>0</v>
      </c>
      <c r="J1506">
        <v>0</v>
      </c>
      <c r="K1506" s="31">
        <f>SUM(Tabela2[[#This Row],[Tributação federal para nacionais]:[Tributação municipal]])</f>
        <v>0.11980000000000002</v>
      </c>
      <c r="L1506" s="14">
        <f>Tabela2[[#This Row],[importadosFederal]]/100</f>
        <v>4.2000000000000003E-2</v>
      </c>
      <c r="M1506" s="14">
        <f>Tabela2[[#This Row],[nacionalFederal]]/100</f>
        <v>7.7800000000000008E-2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2" t="s">
        <v>1865</v>
      </c>
      <c r="D1507"/>
      <c r="E1507">
        <v>0</v>
      </c>
      <c r="F1507" s="32" t="s">
        <v>1866</v>
      </c>
      <c r="G1507">
        <v>4.2</v>
      </c>
      <c r="H1507">
        <v>7.78</v>
      </c>
      <c r="I1507">
        <v>0</v>
      </c>
      <c r="J1507">
        <v>0</v>
      </c>
      <c r="K1507" s="31">
        <f>SUM(Tabela2[[#This Row],[Tributação federal para nacionais]:[Tributação municipal]])</f>
        <v>0.11980000000000002</v>
      </c>
      <c r="L1507" s="14">
        <f>Tabela2[[#This Row],[importadosFederal]]/100</f>
        <v>4.2000000000000003E-2</v>
      </c>
      <c r="M1507" s="14">
        <f>Tabela2[[#This Row],[nacionalFederal]]/100</f>
        <v>7.7800000000000008E-2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2" t="s">
        <v>1867</v>
      </c>
      <c r="D1508"/>
      <c r="E1508">
        <v>0</v>
      </c>
      <c r="F1508" s="32" t="s">
        <v>1868</v>
      </c>
      <c r="G1508">
        <v>4.2</v>
      </c>
      <c r="H1508">
        <v>7.78</v>
      </c>
      <c r="I1508">
        <v>0</v>
      </c>
      <c r="J1508">
        <v>0</v>
      </c>
      <c r="K1508" s="31">
        <f>SUM(Tabela2[[#This Row],[Tributação federal para nacionais]:[Tributação municipal]])</f>
        <v>0.11980000000000002</v>
      </c>
      <c r="L1508" s="14">
        <f>Tabela2[[#This Row],[importadosFederal]]/100</f>
        <v>4.2000000000000003E-2</v>
      </c>
      <c r="M1508" s="14">
        <f>Tabela2[[#This Row],[nacionalFederal]]/100</f>
        <v>7.7800000000000008E-2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2" t="s">
        <v>1869</v>
      </c>
      <c r="D1509"/>
      <c r="E1509">
        <v>0</v>
      </c>
      <c r="F1509" s="32" t="s">
        <v>9</v>
      </c>
      <c r="G1509">
        <v>4.2</v>
      </c>
      <c r="H1509">
        <v>7.78</v>
      </c>
      <c r="I1509">
        <v>0</v>
      </c>
      <c r="J1509">
        <v>0</v>
      </c>
      <c r="K1509" s="31">
        <f>SUM(Tabela2[[#This Row],[Tributação federal para nacionais]:[Tributação municipal]])</f>
        <v>0.11980000000000002</v>
      </c>
      <c r="L1509" s="14">
        <f>Tabela2[[#This Row],[importadosFederal]]/100</f>
        <v>4.2000000000000003E-2</v>
      </c>
      <c r="M1509" s="14">
        <f>Tabela2[[#This Row],[nacionalFederal]]/100</f>
        <v>7.7800000000000008E-2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2" t="s">
        <v>1870</v>
      </c>
      <c r="D1510"/>
      <c r="E1510">
        <v>0</v>
      </c>
      <c r="F1510" s="32" t="s">
        <v>1871</v>
      </c>
      <c r="G1510">
        <v>4.2</v>
      </c>
      <c r="H1510">
        <v>7.78</v>
      </c>
      <c r="I1510">
        <v>0</v>
      </c>
      <c r="J1510">
        <v>0</v>
      </c>
      <c r="K1510" s="31">
        <f>SUM(Tabela2[[#This Row],[Tributação federal para nacionais]:[Tributação municipal]])</f>
        <v>0.11980000000000002</v>
      </c>
      <c r="L1510" s="14">
        <f>Tabela2[[#This Row],[importadosFederal]]/100</f>
        <v>4.2000000000000003E-2</v>
      </c>
      <c r="M1510" s="14">
        <f>Tabela2[[#This Row],[nacionalFederal]]/100</f>
        <v>7.7800000000000008E-2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2" t="s">
        <v>1872</v>
      </c>
      <c r="D1511"/>
      <c r="E1511">
        <v>0</v>
      </c>
      <c r="F1511" s="32" t="s">
        <v>1873</v>
      </c>
      <c r="G1511">
        <v>4.2</v>
      </c>
      <c r="H1511">
        <v>7.78</v>
      </c>
      <c r="I1511">
        <v>0</v>
      </c>
      <c r="J1511">
        <v>0</v>
      </c>
      <c r="K1511" s="31">
        <f>SUM(Tabela2[[#This Row],[Tributação federal para nacionais]:[Tributação municipal]])</f>
        <v>0.11980000000000002</v>
      </c>
      <c r="L1511" s="14">
        <f>Tabela2[[#This Row],[importadosFederal]]/100</f>
        <v>4.2000000000000003E-2</v>
      </c>
      <c r="M1511" s="14">
        <f>Tabela2[[#This Row],[nacionalFederal]]/100</f>
        <v>7.7800000000000008E-2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2" t="s">
        <v>1874</v>
      </c>
      <c r="D1512"/>
      <c r="E1512">
        <v>0</v>
      </c>
      <c r="F1512" s="32" t="s">
        <v>1875</v>
      </c>
      <c r="G1512">
        <v>4.2</v>
      </c>
      <c r="H1512">
        <v>7.78</v>
      </c>
      <c r="I1512">
        <v>0</v>
      </c>
      <c r="J1512">
        <v>0</v>
      </c>
      <c r="K1512" s="31">
        <f>SUM(Tabela2[[#This Row],[Tributação federal para nacionais]:[Tributação municipal]])</f>
        <v>0.11980000000000002</v>
      </c>
      <c r="L1512" s="14">
        <f>Tabela2[[#This Row],[importadosFederal]]/100</f>
        <v>4.2000000000000003E-2</v>
      </c>
      <c r="M1512" s="14">
        <f>Tabela2[[#This Row],[nacionalFederal]]/100</f>
        <v>7.7800000000000008E-2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2" t="s">
        <v>1876</v>
      </c>
      <c r="D1513"/>
      <c r="E1513">
        <v>0</v>
      </c>
      <c r="F1513" s="32" t="s">
        <v>17214</v>
      </c>
      <c r="G1513">
        <v>4.2</v>
      </c>
      <c r="H1513">
        <v>7.78</v>
      </c>
      <c r="I1513">
        <v>0</v>
      </c>
      <c r="J1513">
        <v>0</v>
      </c>
      <c r="K1513" s="31">
        <f>SUM(Tabela2[[#This Row],[Tributação federal para nacionais]:[Tributação municipal]])</f>
        <v>0.11980000000000002</v>
      </c>
      <c r="L1513" s="14">
        <f>Tabela2[[#This Row],[importadosFederal]]/100</f>
        <v>4.2000000000000003E-2</v>
      </c>
      <c r="M1513" s="14">
        <f>Tabela2[[#This Row],[nacionalFederal]]/100</f>
        <v>7.7800000000000008E-2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2" t="s">
        <v>1877</v>
      </c>
      <c r="D1514"/>
      <c r="E1514">
        <v>0</v>
      </c>
      <c r="F1514" s="32" t="s">
        <v>1878</v>
      </c>
      <c r="G1514">
        <v>4.2</v>
      </c>
      <c r="H1514">
        <v>7.78</v>
      </c>
      <c r="I1514">
        <v>0</v>
      </c>
      <c r="J1514">
        <v>0</v>
      </c>
      <c r="K1514" s="31">
        <f>SUM(Tabela2[[#This Row],[Tributação federal para nacionais]:[Tributação municipal]])</f>
        <v>0.11980000000000002</v>
      </c>
      <c r="L1514" s="14">
        <f>Tabela2[[#This Row],[importadosFederal]]/100</f>
        <v>4.2000000000000003E-2</v>
      </c>
      <c r="M1514" s="14">
        <f>Tabela2[[#This Row],[nacionalFederal]]/100</f>
        <v>7.7800000000000008E-2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2" t="s">
        <v>1879</v>
      </c>
      <c r="D1515"/>
      <c r="E1515">
        <v>0</v>
      </c>
      <c r="F1515" s="32" t="s">
        <v>17</v>
      </c>
      <c r="G1515">
        <v>4.2</v>
      </c>
      <c r="H1515">
        <v>7.78</v>
      </c>
      <c r="I1515">
        <v>0</v>
      </c>
      <c r="J1515">
        <v>0</v>
      </c>
      <c r="K1515" s="31">
        <f>SUM(Tabela2[[#This Row],[Tributação federal para nacionais]:[Tributação municipal]])</f>
        <v>0.11980000000000002</v>
      </c>
      <c r="L1515" s="14">
        <f>Tabela2[[#This Row],[importadosFederal]]/100</f>
        <v>4.2000000000000003E-2</v>
      </c>
      <c r="M1515" s="14">
        <f>Tabela2[[#This Row],[nacionalFederal]]/100</f>
        <v>7.7800000000000008E-2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2" t="s">
        <v>1880</v>
      </c>
      <c r="D1516"/>
      <c r="E1516">
        <v>0</v>
      </c>
      <c r="F1516" s="32" t="s">
        <v>17215</v>
      </c>
      <c r="G1516">
        <v>4.2</v>
      </c>
      <c r="H1516">
        <v>9.8000000000000007</v>
      </c>
      <c r="I1516">
        <v>0</v>
      </c>
      <c r="J1516">
        <v>0</v>
      </c>
      <c r="K1516" s="31">
        <f>SUM(Tabela2[[#This Row],[Tributação federal para nacionais]:[Tributação municipal]])</f>
        <v>0.14000000000000001</v>
      </c>
      <c r="L1516" s="14">
        <f>Tabela2[[#This Row],[importadosFederal]]/100</f>
        <v>4.2000000000000003E-2</v>
      </c>
      <c r="M1516" s="14">
        <f>Tabela2[[#This Row],[nacionalFederal]]/100</f>
        <v>9.8000000000000004E-2</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2" t="s">
        <v>1881</v>
      </c>
      <c r="D1517"/>
      <c r="E1517">
        <v>0</v>
      </c>
      <c r="F1517" s="32" t="s">
        <v>17</v>
      </c>
      <c r="G1517">
        <v>4.2</v>
      </c>
      <c r="H1517">
        <v>5.95</v>
      </c>
      <c r="I1517">
        <v>0</v>
      </c>
      <c r="J1517">
        <v>0</v>
      </c>
      <c r="K1517" s="31">
        <f>SUM(Tabela2[[#This Row],[Tributação federal para nacionais]:[Tributação municipal]])</f>
        <v>0.10150000000000001</v>
      </c>
      <c r="L1517" s="14">
        <f>Tabela2[[#This Row],[importadosFederal]]/100</f>
        <v>4.2000000000000003E-2</v>
      </c>
      <c r="M1517" s="14">
        <f>Tabela2[[#This Row],[nacionalFederal]]/100</f>
        <v>5.9500000000000004E-2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2" t="s">
        <v>1882</v>
      </c>
      <c r="D1518"/>
      <c r="E1518">
        <v>0</v>
      </c>
      <c r="F1518" s="32" t="s">
        <v>1883</v>
      </c>
      <c r="G1518">
        <v>4.2</v>
      </c>
      <c r="H1518">
        <v>5.95</v>
      </c>
      <c r="I1518">
        <v>0</v>
      </c>
      <c r="J1518">
        <v>0</v>
      </c>
      <c r="K1518" s="31">
        <f>SUM(Tabela2[[#This Row],[Tributação federal para nacionais]:[Tributação municipal]])</f>
        <v>0.10150000000000001</v>
      </c>
      <c r="L1518" s="14">
        <f>Tabela2[[#This Row],[importadosFederal]]/100</f>
        <v>4.2000000000000003E-2</v>
      </c>
      <c r="M1518" s="14">
        <f>Tabela2[[#This Row],[nacionalFederal]]/100</f>
        <v>5.9500000000000004E-2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2" t="s">
        <v>1884</v>
      </c>
      <c r="D1519"/>
      <c r="E1519">
        <v>0</v>
      </c>
      <c r="F1519" s="32" t="s">
        <v>1885</v>
      </c>
      <c r="G1519">
        <v>4.2</v>
      </c>
      <c r="H1519">
        <v>5.95</v>
      </c>
      <c r="I1519">
        <v>0</v>
      </c>
      <c r="J1519">
        <v>0</v>
      </c>
      <c r="K1519" s="31">
        <f>SUM(Tabela2[[#This Row],[Tributação federal para nacionais]:[Tributação municipal]])</f>
        <v>0.10150000000000001</v>
      </c>
      <c r="L1519" s="14">
        <f>Tabela2[[#This Row],[importadosFederal]]/100</f>
        <v>4.2000000000000003E-2</v>
      </c>
      <c r="M1519" s="14">
        <f>Tabela2[[#This Row],[nacionalFederal]]/100</f>
        <v>5.9500000000000004E-2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2" t="s">
        <v>1886</v>
      </c>
      <c r="D1520"/>
      <c r="E1520">
        <v>0</v>
      </c>
      <c r="F1520" s="32" t="s">
        <v>17</v>
      </c>
      <c r="G1520">
        <v>4.2</v>
      </c>
      <c r="H1520">
        <v>5.95</v>
      </c>
      <c r="I1520">
        <v>0</v>
      </c>
      <c r="J1520">
        <v>0</v>
      </c>
      <c r="K1520" s="31">
        <f>SUM(Tabela2[[#This Row],[Tributação federal para nacionais]:[Tributação municipal]])</f>
        <v>0.10150000000000001</v>
      </c>
      <c r="L1520" s="14">
        <f>Tabela2[[#This Row],[importadosFederal]]/100</f>
        <v>4.2000000000000003E-2</v>
      </c>
      <c r="M1520" s="14">
        <f>Tabela2[[#This Row],[nacionalFederal]]/100</f>
        <v>5.9500000000000004E-2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2" t="s">
        <v>1887</v>
      </c>
      <c r="D1521"/>
      <c r="E1521">
        <v>0</v>
      </c>
      <c r="F1521" s="32" t="s">
        <v>17216</v>
      </c>
      <c r="G1521">
        <v>4.2</v>
      </c>
      <c r="H1521">
        <v>5.95</v>
      </c>
      <c r="I1521">
        <v>0</v>
      </c>
      <c r="J1521">
        <v>0</v>
      </c>
      <c r="K1521" s="31">
        <f>SUM(Tabela2[[#This Row],[Tributação federal para nacionais]:[Tributação municipal]])</f>
        <v>0.10150000000000001</v>
      </c>
      <c r="L1521" s="14">
        <f>Tabela2[[#This Row],[importadosFederal]]/100</f>
        <v>4.2000000000000003E-2</v>
      </c>
      <c r="M1521" s="14">
        <f>Tabela2[[#This Row],[nacionalFederal]]/100</f>
        <v>5.9500000000000004E-2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2" t="s">
        <v>1888</v>
      </c>
      <c r="D1522"/>
      <c r="E1522">
        <v>0</v>
      </c>
      <c r="F1522" s="32" t="s">
        <v>1889</v>
      </c>
      <c r="G1522">
        <v>4.2</v>
      </c>
      <c r="H1522">
        <v>7.78</v>
      </c>
      <c r="I1522">
        <v>0</v>
      </c>
      <c r="J1522">
        <v>0</v>
      </c>
      <c r="K1522" s="31">
        <f>SUM(Tabela2[[#This Row],[Tributação federal para nacionais]:[Tributação municipal]])</f>
        <v>0.11980000000000002</v>
      </c>
      <c r="L1522" s="14">
        <f>Tabela2[[#This Row],[importadosFederal]]/100</f>
        <v>4.2000000000000003E-2</v>
      </c>
      <c r="M1522" s="14">
        <f>Tabela2[[#This Row],[nacionalFederal]]/100</f>
        <v>7.7800000000000008E-2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2" t="s">
        <v>1890</v>
      </c>
      <c r="D1523"/>
      <c r="E1523">
        <v>0</v>
      </c>
      <c r="F1523" s="32" t="s">
        <v>1891</v>
      </c>
      <c r="G1523">
        <v>4.2</v>
      </c>
      <c r="H1523">
        <v>7.78</v>
      </c>
      <c r="I1523">
        <v>0</v>
      </c>
      <c r="J1523">
        <v>0</v>
      </c>
      <c r="K1523" s="31">
        <f>SUM(Tabela2[[#This Row],[Tributação federal para nacionais]:[Tributação municipal]])</f>
        <v>0.11980000000000002</v>
      </c>
      <c r="L1523" s="14">
        <f>Tabela2[[#This Row],[importadosFederal]]/100</f>
        <v>4.2000000000000003E-2</v>
      </c>
      <c r="M1523" s="14">
        <f>Tabela2[[#This Row],[nacionalFederal]]/100</f>
        <v>7.7800000000000008E-2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2" t="s">
        <v>1892</v>
      </c>
      <c r="D1524"/>
      <c r="E1524">
        <v>0</v>
      </c>
      <c r="F1524" s="32" t="s">
        <v>1893</v>
      </c>
      <c r="G1524">
        <v>4.2</v>
      </c>
      <c r="H1524">
        <v>5.95</v>
      </c>
      <c r="I1524">
        <v>0</v>
      </c>
      <c r="J1524">
        <v>0</v>
      </c>
      <c r="K1524" s="31">
        <f>SUM(Tabela2[[#This Row],[Tributação federal para nacionais]:[Tributação municipal]])</f>
        <v>0.10150000000000001</v>
      </c>
      <c r="L1524" s="14">
        <f>Tabela2[[#This Row],[importadosFederal]]/100</f>
        <v>4.2000000000000003E-2</v>
      </c>
      <c r="M1524" s="14">
        <f>Tabela2[[#This Row],[nacionalFederal]]/100</f>
        <v>5.9500000000000004E-2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2" t="s">
        <v>1894</v>
      </c>
      <c r="D1525"/>
      <c r="E1525">
        <v>0</v>
      </c>
      <c r="F1525" s="32" t="s">
        <v>1895</v>
      </c>
      <c r="G1525">
        <v>6.89</v>
      </c>
      <c r="H1525">
        <v>10.18</v>
      </c>
      <c r="I1525">
        <v>0</v>
      </c>
      <c r="J1525">
        <v>0</v>
      </c>
      <c r="K1525" s="31">
        <f>SUM(Tabela2[[#This Row],[Tributação federal para nacionais]:[Tributação municipal]])</f>
        <v>0.17070000000000002</v>
      </c>
      <c r="L1525" s="14">
        <f>Tabela2[[#This Row],[importadosFederal]]/100</f>
        <v>6.8900000000000003E-2</v>
      </c>
      <c r="M1525" s="14">
        <f>Tabela2[[#This Row],[nacionalFederal]]/100</f>
        <v>0.1018</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2" t="s">
        <v>1896</v>
      </c>
      <c r="D1526"/>
      <c r="E1526">
        <v>0</v>
      </c>
      <c r="F1526" s="32" t="s">
        <v>1897</v>
      </c>
      <c r="G1526">
        <v>4.2</v>
      </c>
      <c r="H1526">
        <v>7.49</v>
      </c>
      <c r="I1526">
        <v>0</v>
      </c>
      <c r="J1526">
        <v>0</v>
      </c>
      <c r="K1526" s="31">
        <f>SUM(Tabela2[[#This Row],[Tributação federal para nacionais]:[Tributação municipal]])</f>
        <v>0.1169</v>
      </c>
      <c r="L1526" s="14">
        <f>Tabela2[[#This Row],[importadosFederal]]/100</f>
        <v>4.2000000000000003E-2</v>
      </c>
      <c r="M1526" s="14">
        <f>Tabela2[[#This Row],[nacionalFederal]]/100</f>
        <v>7.4900000000000008E-2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2" t="s">
        <v>1898</v>
      </c>
      <c r="D1527"/>
      <c r="E1527">
        <v>0</v>
      </c>
      <c r="F1527" s="32" t="s">
        <v>1899</v>
      </c>
      <c r="G1527">
        <v>4.2</v>
      </c>
      <c r="H1527">
        <v>7.49</v>
      </c>
      <c r="I1527">
        <v>0</v>
      </c>
      <c r="J1527">
        <v>0</v>
      </c>
      <c r="K1527" s="31">
        <f>SUM(Tabela2[[#This Row],[Tributação federal para nacionais]:[Tributação municipal]])</f>
        <v>0.1169</v>
      </c>
      <c r="L1527" s="14">
        <f>Tabela2[[#This Row],[importadosFederal]]/100</f>
        <v>4.2000000000000003E-2</v>
      </c>
      <c r="M1527" s="14">
        <f>Tabela2[[#This Row],[nacionalFederal]]/100</f>
        <v>7.4900000000000008E-2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2" t="s">
        <v>1900</v>
      </c>
      <c r="D1528"/>
      <c r="E1528">
        <v>0</v>
      </c>
      <c r="F1528" s="32" t="s">
        <v>17</v>
      </c>
      <c r="G1528">
        <v>4.2</v>
      </c>
      <c r="H1528">
        <v>7.49</v>
      </c>
      <c r="I1528">
        <v>0</v>
      </c>
      <c r="J1528">
        <v>0</v>
      </c>
      <c r="K1528" s="31">
        <f>SUM(Tabela2[[#This Row],[Tributação federal para nacionais]:[Tributação municipal]])</f>
        <v>0.1169</v>
      </c>
      <c r="L1528" s="14">
        <f>Tabela2[[#This Row],[importadosFederal]]/100</f>
        <v>4.2000000000000003E-2</v>
      </c>
      <c r="M1528" s="14">
        <f>Tabela2[[#This Row],[nacionalFederal]]/100</f>
        <v>7.4900000000000008E-2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2" t="s">
        <v>1901</v>
      </c>
      <c r="D1529"/>
      <c r="E1529">
        <v>0</v>
      </c>
      <c r="F1529" s="32" t="s">
        <v>1902</v>
      </c>
      <c r="G1529">
        <v>6.89</v>
      </c>
      <c r="H1529">
        <v>10.18</v>
      </c>
      <c r="I1529">
        <v>0</v>
      </c>
      <c r="J1529">
        <v>0</v>
      </c>
      <c r="K1529" s="31">
        <f>SUM(Tabela2[[#This Row],[Tributação federal para nacionais]:[Tributação municipal]])</f>
        <v>0.17070000000000002</v>
      </c>
      <c r="L1529" s="14">
        <f>Tabela2[[#This Row],[importadosFederal]]/100</f>
        <v>6.8900000000000003E-2</v>
      </c>
      <c r="M1529" s="14">
        <f>Tabela2[[#This Row],[nacionalFederal]]/100</f>
        <v>0.1018</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2" t="s">
        <v>1903</v>
      </c>
      <c r="D1530"/>
      <c r="E1530">
        <v>0</v>
      </c>
      <c r="F1530" s="32" t="s">
        <v>1904</v>
      </c>
      <c r="G1530">
        <v>6.89</v>
      </c>
      <c r="H1530">
        <v>10.18</v>
      </c>
      <c r="I1530">
        <v>0</v>
      </c>
      <c r="J1530">
        <v>0</v>
      </c>
      <c r="K1530" s="31">
        <f>SUM(Tabela2[[#This Row],[Tributação federal para nacionais]:[Tributação municipal]])</f>
        <v>0.17070000000000002</v>
      </c>
      <c r="L1530" s="14">
        <f>Tabela2[[#This Row],[importadosFederal]]/100</f>
        <v>6.8900000000000003E-2</v>
      </c>
      <c r="M1530" s="14">
        <f>Tabela2[[#This Row],[nacionalFederal]]/100</f>
        <v>0.1018</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2" t="s">
        <v>1905</v>
      </c>
      <c r="D1531"/>
      <c r="E1531">
        <v>0</v>
      </c>
      <c r="F1531" s="32" t="s">
        <v>1906</v>
      </c>
      <c r="G1531">
        <v>4.2</v>
      </c>
      <c r="H1531">
        <v>7.78</v>
      </c>
      <c r="I1531">
        <v>0</v>
      </c>
      <c r="J1531">
        <v>0</v>
      </c>
      <c r="K1531" s="31">
        <f>SUM(Tabela2[[#This Row],[Tributação federal para nacionais]:[Tributação municipal]])</f>
        <v>0.11980000000000002</v>
      </c>
      <c r="L1531" s="14">
        <f>Tabela2[[#This Row],[importadosFederal]]/100</f>
        <v>4.2000000000000003E-2</v>
      </c>
      <c r="M1531" s="14">
        <f>Tabela2[[#This Row],[nacionalFederal]]/100</f>
        <v>7.7800000000000008E-2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2" t="s">
        <v>1907</v>
      </c>
      <c r="D1532"/>
      <c r="E1532">
        <v>0</v>
      </c>
      <c r="F1532" s="32" t="s">
        <v>13</v>
      </c>
      <c r="G1532">
        <v>4.2</v>
      </c>
      <c r="H1532">
        <v>7.78</v>
      </c>
      <c r="I1532">
        <v>0</v>
      </c>
      <c r="J1532">
        <v>0</v>
      </c>
      <c r="K1532" s="31">
        <f>SUM(Tabela2[[#This Row],[Tributação federal para nacionais]:[Tributação municipal]])</f>
        <v>0.11980000000000002</v>
      </c>
      <c r="L1532" s="14">
        <f>Tabela2[[#This Row],[importadosFederal]]/100</f>
        <v>4.2000000000000003E-2</v>
      </c>
      <c r="M1532" s="14">
        <f>Tabela2[[#This Row],[nacionalFederal]]/100</f>
        <v>7.7800000000000008E-2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2" t="s">
        <v>1908</v>
      </c>
      <c r="D1533"/>
      <c r="E1533">
        <v>0</v>
      </c>
      <c r="F1533" s="32" t="s">
        <v>17217</v>
      </c>
      <c r="G1533">
        <v>4.2</v>
      </c>
      <c r="H1533">
        <v>7.78</v>
      </c>
      <c r="I1533">
        <v>0</v>
      </c>
      <c r="J1533">
        <v>0</v>
      </c>
      <c r="K1533" s="31">
        <f>SUM(Tabela2[[#This Row],[Tributação federal para nacionais]:[Tributação municipal]])</f>
        <v>0.11980000000000002</v>
      </c>
      <c r="L1533" s="14">
        <f>Tabela2[[#This Row],[importadosFederal]]/100</f>
        <v>4.2000000000000003E-2</v>
      </c>
      <c r="M1533" s="14">
        <f>Tabela2[[#This Row],[nacionalFederal]]/100</f>
        <v>7.7800000000000008E-2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2" t="s">
        <v>1909</v>
      </c>
      <c r="D1534"/>
      <c r="E1534">
        <v>0</v>
      </c>
      <c r="F1534" s="32" t="s">
        <v>1910</v>
      </c>
      <c r="G1534">
        <v>4.2</v>
      </c>
      <c r="H1534">
        <v>7.78</v>
      </c>
      <c r="I1534">
        <v>0</v>
      </c>
      <c r="J1534">
        <v>0</v>
      </c>
      <c r="K1534" s="31">
        <f>SUM(Tabela2[[#This Row],[Tributação federal para nacionais]:[Tributação municipal]])</f>
        <v>0.11980000000000002</v>
      </c>
      <c r="L1534" s="14">
        <f>Tabela2[[#This Row],[importadosFederal]]/100</f>
        <v>4.2000000000000003E-2</v>
      </c>
      <c r="M1534" s="14">
        <f>Tabela2[[#This Row],[nacionalFederal]]/100</f>
        <v>7.7800000000000008E-2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2" t="s">
        <v>1911</v>
      </c>
      <c r="D1535"/>
      <c r="E1535">
        <v>0</v>
      </c>
      <c r="F1535" s="32" t="s">
        <v>1912</v>
      </c>
      <c r="G1535">
        <v>4.2</v>
      </c>
      <c r="H1535">
        <v>7.78</v>
      </c>
      <c r="I1535">
        <v>0</v>
      </c>
      <c r="J1535">
        <v>0</v>
      </c>
      <c r="K1535" s="31">
        <f>SUM(Tabela2[[#This Row],[Tributação federal para nacionais]:[Tributação municipal]])</f>
        <v>0.11980000000000002</v>
      </c>
      <c r="L1535" s="14">
        <f>Tabela2[[#This Row],[importadosFederal]]/100</f>
        <v>4.2000000000000003E-2</v>
      </c>
      <c r="M1535" s="14">
        <f>Tabela2[[#This Row],[nacionalFederal]]/100</f>
        <v>7.7800000000000008E-2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2" t="s">
        <v>1913</v>
      </c>
      <c r="D1536"/>
      <c r="E1536">
        <v>0</v>
      </c>
      <c r="F1536" s="32" t="s">
        <v>1914</v>
      </c>
      <c r="G1536">
        <v>4.2</v>
      </c>
      <c r="H1536">
        <v>7.78</v>
      </c>
      <c r="I1536">
        <v>0</v>
      </c>
      <c r="J1536">
        <v>0</v>
      </c>
      <c r="K1536" s="31">
        <f>SUM(Tabela2[[#This Row],[Tributação federal para nacionais]:[Tributação municipal]])</f>
        <v>0.11980000000000002</v>
      </c>
      <c r="L1536" s="14">
        <f>Tabela2[[#This Row],[importadosFederal]]/100</f>
        <v>4.2000000000000003E-2</v>
      </c>
      <c r="M1536" s="14">
        <f>Tabela2[[#This Row],[nacionalFederal]]/100</f>
        <v>7.7800000000000008E-2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2" t="s">
        <v>1915</v>
      </c>
      <c r="D1537"/>
      <c r="E1537">
        <v>0</v>
      </c>
      <c r="F1537" s="32" t="s">
        <v>1916</v>
      </c>
      <c r="G1537">
        <v>4.2</v>
      </c>
      <c r="H1537">
        <v>7.78</v>
      </c>
      <c r="I1537">
        <v>0</v>
      </c>
      <c r="J1537">
        <v>0</v>
      </c>
      <c r="K1537" s="31">
        <f>SUM(Tabela2[[#This Row],[Tributação federal para nacionais]:[Tributação municipal]])</f>
        <v>0.11980000000000002</v>
      </c>
      <c r="L1537" s="14">
        <f>Tabela2[[#This Row],[importadosFederal]]/100</f>
        <v>4.2000000000000003E-2</v>
      </c>
      <c r="M1537" s="14">
        <f>Tabela2[[#This Row],[nacionalFederal]]/100</f>
        <v>7.7800000000000008E-2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2" t="s">
        <v>1917</v>
      </c>
      <c r="D1538"/>
      <c r="E1538">
        <v>0</v>
      </c>
      <c r="F1538" s="32" t="s">
        <v>17218</v>
      </c>
      <c r="G1538">
        <v>4.2</v>
      </c>
      <c r="H1538">
        <v>7.78</v>
      </c>
      <c r="I1538">
        <v>0</v>
      </c>
      <c r="J1538">
        <v>0</v>
      </c>
      <c r="K1538" s="31">
        <f>SUM(Tabela2[[#This Row],[Tributação federal para nacionais]:[Tributação municipal]])</f>
        <v>0.11980000000000002</v>
      </c>
      <c r="L1538" s="14">
        <f>Tabela2[[#This Row],[importadosFederal]]/100</f>
        <v>4.2000000000000003E-2</v>
      </c>
      <c r="M1538" s="14">
        <f>Tabela2[[#This Row],[nacionalFederal]]/100</f>
        <v>7.7800000000000008E-2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2" t="s">
        <v>1918</v>
      </c>
      <c r="D1539"/>
      <c r="E1539">
        <v>0</v>
      </c>
      <c r="F1539" s="32" t="s">
        <v>1919</v>
      </c>
      <c r="G1539">
        <v>4.2</v>
      </c>
      <c r="H1539">
        <v>7.78</v>
      </c>
      <c r="I1539">
        <v>0</v>
      </c>
      <c r="J1539">
        <v>0</v>
      </c>
      <c r="K1539" s="31">
        <f>SUM(Tabela2[[#This Row],[Tributação federal para nacionais]:[Tributação municipal]])</f>
        <v>0.11980000000000002</v>
      </c>
      <c r="L1539" s="14">
        <f>Tabela2[[#This Row],[importadosFederal]]/100</f>
        <v>4.2000000000000003E-2</v>
      </c>
      <c r="M1539" s="14">
        <f>Tabela2[[#This Row],[nacionalFederal]]/100</f>
        <v>7.7800000000000008E-2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2" t="s">
        <v>1920</v>
      </c>
      <c r="D1540"/>
      <c r="E1540">
        <v>0</v>
      </c>
      <c r="F1540" s="32" t="s">
        <v>1921</v>
      </c>
      <c r="G1540">
        <v>4.2</v>
      </c>
      <c r="H1540">
        <v>7.78</v>
      </c>
      <c r="I1540">
        <v>0</v>
      </c>
      <c r="J1540">
        <v>0</v>
      </c>
      <c r="K1540" s="31">
        <f>SUM(Tabela2[[#This Row],[Tributação federal para nacionais]:[Tributação municipal]])</f>
        <v>0.11980000000000002</v>
      </c>
      <c r="L1540" s="14">
        <f>Tabela2[[#This Row],[importadosFederal]]/100</f>
        <v>4.2000000000000003E-2</v>
      </c>
      <c r="M1540" s="14">
        <f>Tabela2[[#This Row],[nacionalFederal]]/100</f>
        <v>7.7800000000000008E-2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2" t="s">
        <v>1922</v>
      </c>
      <c r="D1541"/>
      <c r="E1541">
        <v>0</v>
      </c>
      <c r="F1541" s="32" t="s">
        <v>1923</v>
      </c>
      <c r="G1541">
        <v>4.2</v>
      </c>
      <c r="H1541">
        <v>7.78</v>
      </c>
      <c r="I1541">
        <v>0</v>
      </c>
      <c r="J1541">
        <v>0</v>
      </c>
      <c r="K1541" s="31">
        <f>SUM(Tabela2[[#This Row],[Tributação federal para nacionais]:[Tributação municipal]])</f>
        <v>0.11980000000000002</v>
      </c>
      <c r="L1541" s="14">
        <f>Tabela2[[#This Row],[importadosFederal]]/100</f>
        <v>4.2000000000000003E-2</v>
      </c>
      <c r="M1541" s="14">
        <f>Tabela2[[#This Row],[nacionalFederal]]/100</f>
        <v>7.7800000000000008E-2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2" t="s">
        <v>1924</v>
      </c>
      <c r="D1542"/>
      <c r="E1542">
        <v>0</v>
      </c>
      <c r="F1542" s="32" t="s">
        <v>17219</v>
      </c>
      <c r="G1542">
        <v>4.2</v>
      </c>
      <c r="H1542">
        <v>7.78</v>
      </c>
      <c r="I1542">
        <v>0</v>
      </c>
      <c r="J1542">
        <v>0</v>
      </c>
      <c r="K1542" s="31">
        <f>SUM(Tabela2[[#This Row],[Tributação federal para nacionais]:[Tributação municipal]])</f>
        <v>0.11980000000000002</v>
      </c>
      <c r="L1542" s="14">
        <f>Tabela2[[#This Row],[importadosFederal]]/100</f>
        <v>4.2000000000000003E-2</v>
      </c>
      <c r="M1542" s="14">
        <f>Tabela2[[#This Row],[nacionalFederal]]/100</f>
        <v>7.7800000000000008E-2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2" t="s">
        <v>1925</v>
      </c>
      <c r="D1543"/>
      <c r="E1543">
        <v>0</v>
      </c>
      <c r="F1543" s="32" t="s">
        <v>1926</v>
      </c>
      <c r="G1543">
        <v>4.2</v>
      </c>
      <c r="H1543">
        <v>7.78</v>
      </c>
      <c r="I1543">
        <v>0</v>
      </c>
      <c r="J1543">
        <v>0</v>
      </c>
      <c r="K1543" s="31">
        <f>SUM(Tabela2[[#This Row],[Tributação federal para nacionais]:[Tributação municipal]])</f>
        <v>0.11980000000000002</v>
      </c>
      <c r="L1543" s="14">
        <f>Tabela2[[#This Row],[importadosFederal]]/100</f>
        <v>4.2000000000000003E-2</v>
      </c>
      <c r="M1543" s="14">
        <f>Tabela2[[#This Row],[nacionalFederal]]/100</f>
        <v>7.7800000000000008E-2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2" t="s">
        <v>1927</v>
      </c>
      <c r="D1544"/>
      <c r="E1544">
        <v>0</v>
      </c>
      <c r="F1544" s="32" t="s">
        <v>78</v>
      </c>
      <c r="G1544">
        <v>4.2</v>
      </c>
      <c r="H1544">
        <v>7.78</v>
      </c>
      <c r="I1544">
        <v>0</v>
      </c>
      <c r="J1544">
        <v>0</v>
      </c>
      <c r="K1544" s="31">
        <f>SUM(Tabela2[[#This Row],[Tributação federal para nacionais]:[Tributação municipal]])</f>
        <v>0.11980000000000002</v>
      </c>
      <c r="L1544" s="14">
        <f>Tabela2[[#This Row],[importadosFederal]]/100</f>
        <v>4.2000000000000003E-2</v>
      </c>
      <c r="M1544" s="14">
        <f>Tabela2[[#This Row],[nacionalFederal]]/100</f>
        <v>7.7800000000000008E-2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2" t="s">
        <v>1928</v>
      </c>
      <c r="D1545"/>
      <c r="E1545">
        <v>0</v>
      </c>
      <c r="F1545" s="32" t="s">
        <v>17220</v>
      </c>
      <c r="G1545">
        <v>4.2</v>
      </c>
      <c r="H1545">
        <v>7.78</v>
      </c>
      <c r="I1545">
        <v>0</v>
      </c>
      <c r="J1545">
        <v>0</v>
      </c>
      <c r="K1545" s="31">
        <f>SUM(Tabela2[[#This Row],[Tributação federal para nacionais]:[Tributação municipal]])</f>
        <v>0.11980000000000002</v>
      </c>
      <c r="L1545" s="14">
        <f>Tabela2[[#This Row],[importadosFederal]]/100</f>
        <v>4.2000000000000003E-2</v>
      </c>
      <c r="M1545" s="14">
        <f>Tabela2[[#This Row],[nacionalFederal]]/100</f>
        <v>7.7800000000000008E-2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2" t="s">
        <v>1929</v>
      </c>
      <c r="D1546"/>
      <c r="E1546">
        <v>0</v>
      </c>
      <c r="F1546" s="32" t="s">
        <v>1930</v>
      </c>
      <c r="G1546">
        <v>4.2</v>
      </c>
      <c r="H1546">
        <v>7.78</v>
      </c>
      <c r="I1546">
        <v>0</v>
      </c>
      <c r="J1546">
        <v>0</v>
      </c>
      <c r="K1546" s="31">
        <f>SUM(Tabela2[[#This Row],[Tributação federal para nacionais]:[Tributação municipal]])</f>
        <v>0.11980000000000002</v>
      </c>
      <c r="L1546" s="14">
        <f>Tabela2[[#This Row],[importadosFederal]]/100</f>
        <v>4.2000000000000003E-2</v>
      </c>
      <c r="M1546" s="14">
        <f>Tabela2[[#This Row],[nacionalFederal]]/100</f>
        <v>7.7800000000000008E-2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2" t="s">
        <v>1931</v>
      </c>
      <c r="D1547"/>
      <c r="E1547">
        <v>0</v>
      </c>
      <c r="F1547" s="32" t="s">
        <v>1932</v>
      </c>
      <c r="G1547">
        <v>4.2</v>
      </c>
      <c r="H1547">
        <v>7.78</v>
      </c>
      <c r="I1547">
        <v>0</v>
      </c>
      <c r="J1547">
        <v>0</v>
      </c>
      <c r="K1547" s="31">
        <f>SUM(Tabela2[[#This Row],[Tributação federal para nacionais]:[Tributação municipal]])</f>
        <v>0.11980000000000002</v>
      </c>
      <c r="L1547" s="14">
        <f>Tabela2[[#This Row],[importadosFederal]]/100</f>
        <v>4.2000000000000003E-2</v>
      </c>
      <c r="M1547" s="14">
        <f>Tabela2[[#This Row],[nacionalFederal]]/100</f>
        <v>7.7800000000000008E-2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2" t="s">
        <v>1933</v>
      </c>
      <c r="D1548"/>
      <c r="E1548">
        <v>0</v>
      </c>
      <c r="F1548" s="32" t="s">
        <v>1934</v>
      </c>
      <c r="G1548">
        <v>4.2</v>
      </c>
      <c r="H1548">
        <v>7.78</v>
      </c>
      <c r="I1548">
        <v>0</v>
      </c>
      <c r="J1548">
        <v>0</v>
      </c>
      <c r="K1548" s="31">
        <f>SUM(Tabela2[[#This Row],[Tributação federal para nacionais]:[Tributação municipal]])</f>
        <v>0.11980000000000002</v>
      </c>
      <c r="L1548" s="14">
        <f>Tabela2[[#This Row],[importadosFederal]]/100</f>
        <v>4.2000000000000003E-2</v>
      </c>
      <c r="M1548" s="14">
        <f>Tabela2[[#This Row],[nacionalFederal]]/100</f>
        <v>7.7800000000000008E-2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2" t="s">
        <v>1935</v>
      </c>
      <c r="D1549"/>
      <c r="E1549">
        <v>0</v>
      </c>
      <c r="F1549" s="32" t="s">
        <v>1936</v>
      </c>
      <c r="G1549">
        <v>4.2</v>
      </c>
      <c r="H1549">
        <v>7.78</v>
      </c>
      <c r="I1549">
        <v>0</v>
      </c>
      <c r="J1549">
        <v>0</v>
      </c>
      <c r="K1549" s="31">
        <f>SUM(Tabela2[[#This Row],[Tributação federal para nacionais]:[Tributação municipal]])</f>
        <v>0.11980000000000002</v>
      </c>
      <c r="L1549" s="14">
        <f>Tabela2[[#This Row],[importadosFederal]]/100</f>
        <v>4.2000000000000003E-2</v>
      </c>
      <c r="M1549" s="14">
        <f>Tabela2[[#This Row],[nacionalFederal]]/100</f>
        <v>7.7800000000000008E-2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2" t="s">
        <v>1937</v>
      </c>
      <c r="D1550"/>
      <c r="E1550">
        <v>0</v>
      </c>
      <c r="F1550" s="32" t="s">
        <v>78</v>
      </c>
      <c r="G1550">
        <v>4.2</v>
      </c>
      <c r="H1550">
        <v>7.78</v>
      </c>
      <c r="I1550">
        <v>0</v>
      </c>
      <c r="J1550">
        <v>0</v>
      </c>
      <c r="K1550" s="31">
        <f>SUM(Tabela2[[#This Row],[Tributação federal para nacionais]:[Tributação municipal]])</f>
        <v>0.11980000000000002</v>
      </c>
      <c r="L1550" s="14">
        <f>Tabela2[[#This Row],[importadosFederal]]/100</f>
        <v>4.2000000000000003E-2</v>
      </c>
      <c r="M1550" s="14">
        <f>Tabela2[[#This Row],[nacionalFederal]]/100</f>
        <v>7.7800000000000008E-2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2" t="s">
        <v>1938</v>
      </c>
      <c r="D1551"/>
      <c r="E1551">
        <v>0</v>
      </c>
      <c r="F1551" s="32" t="s">
        <v>1939</v>
      </c>
      <c r="G1551">
        <v>13.45</v>
      </c>
      <c r="H1551">
        <v>15.57</v>
      </c>
      <c r="I1551">
        <v>17</v>
      </c>
      <c r="J1551">
        <v>0</v>
      </c>
      <c r="K1551" s="31">
        <f>SUM(Tabela2[[#This Row],[Tributação federal para nacionais]:[Tributação municipal]])</f>
        <v>0.46020000000000005</v>
      </c>
      <c r="L1551" s="14">
        <f>Tabela2[[#This Row],[importadosFederal]]/100</f>
        <v>0.13449999999999998</v>
      </c>
      <c r="M1551" s="14">
        <f>Tabela2[[#This Row],[nacionalFederal]]/100</f>
        <v>0.15570000000000001</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2" t="s">
        <v>1940</v>
      </c>
      <c r="D1552"/>
      <c r="E1552">
        <v>0</v>
      </c>
      <c r="F1552" s="32" t="s">
        <v>1941</v>
      </c>
      <c r="G1552">
        <v>13.45</v>
      </c>
      <c r="H1552">
        <v>14.05</v>
      </c>
      <c r="I1552">
        <v>17</v>
      </c>
      <c r="J1552">
        <v>0</v>
      </c>
      <c r="K1552" s="31">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2" t="s">
        <v>18224</v>
      </c>
      <c r="D1553"/>
      <c r="E1553">
        <v>0</v>
      </c>
      <c r="F1553" s="32" t="s">
        <v>18220</v>
      </c>
      <c r="G1553">
        <v>13.45</v>
      </c>
      <c r="H1553">
        <v>15.57</v>
      </c>
      <c r="I1553">
        <v>17</v>
      </c>
      <c r="J1553">
        <v>0</v>
      </c>
      <c r="K1553" s="31">
        <f>SUM(Tabela2[[#This Row],[Tributação federal para nacionais]:[Tributação municipal]])</f>
        <v>0.46020000000000005</v>
      </c>
      <c r="L1553" s="14">
        <f>Tabela2[[#This Row],[importadosFederal]]/100</f>
        <v>0.13449999999999998</v>
      </c>
      <c r="M1553" s="14">
        <f>Tabela2[[#This Row],[nacionalFederal]]/100</f>
        <v>0.15570000000000001</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2" t="s">
        <v>18225</v>
      </c>
      <c r="D1554"/>
      <c r="E1554">
        <v>0</v>
      </c>
      <c r="F1554" s="32" t="s">
        <v>17</v>
      </c>
      <c r="G1554">
        <v>13.45</v>
      </c>
      <c r="H1554">
        <v>15.57</v>
      </c>
      <c r="I1554">
        <v>17</v>
      </c>
      <c r="J1554">
        <v>0</v>
      </c>
      <c r="K1554" s="31">
        <f>SUM(Tabela2[[#This Row],[Tributação federal para nacionais]:[Tributação municipal]])</f>
        <v>0.46020000000000005</v>
      </c>
      <c r="L1554" s="14">
        <f>Tabela2[[#This Row],[importadosFederal]]/100</f>
        <v>0.13449999999999998</v>
      </c>
      <c r="M1554" s="14">
        <f>Tabela2[[#This Row],[nacionalFederal]]/100</f>
        <v>0.15570000000000001</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2" t="s">
        <v>1942</v>
      </c>
      <c r="D1555"/>
      <c r="E1555">
        <v>0</v>
      </c>
      <c r="F1555" s="32" t="s">
        <v>17221</v>
      </c>
      <c r="G1555">
        <v>13.45</v>
      </c>
      <c r="H1555">
        <v>15.57</v>
      </c>
      <c r="I1555">
        <v>17</v>
      </c>
      <c r="J1555">
        <v>0</v>
      </c>
      <c r="K1555" s="31">
        <f>SUM(Tabela2[[#This Row],[Tributação federal para nacionais]:[Tributação municipal]])</f>
        <v>0.46020000000000005</v>
      </c>
      <c r="L1555" s="14">
        <f>Tabela2[[#This Row],[importadosFederal]]/100</f>
        <v>0.13449999999999998</v>
      </c>
      <c r="M1555" s="14">
        <f>Tabela2[[#This Row],[nacionalFederal]]/100</f>
        <v>0.15570000000000001</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2" t="s">
        <v>1943</v>
      </c>
      <c r="D1556"/>
      <c r="E1556">
        <v>0</v>
      </c>
      <c r="F1556" s="32" t="s">
        <v>1944</v>
      </c>
      <c r="G1556">
        <v>13.45</v>
      </c>
      <c r="H1556">
        <v>15.57</v>
      </c>
      <c r="I1556">
        <v>17</v>
      </c>
      <c r="J1556">
        <v>0</v>
      </c>
      <c r="K1556" s="31">
        <f>SUM(Tabela2[[#This Row],[Tributação federal para nacionais]:[Tributação municipal]])</f>
        <v>0.46020000000000005</v>
      </c>
      <c r="L1556" s="14">
        <f>Tabela2[[#This Row],[importadosFederal]]/100</f>
        <v>0.13449999999999998</v>
      </c>
      <c r="M1556" s="14">
        <f>Tabela2[[#This Row],[nacionalFederal]]/100</f>
        <v>0.15570000000000001</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2" t="s">
        <v>1945</v>
      </c>
      <c r="D1557"/>
      <c r="E1557">
        <v>0</v>
      </c>
      <c r="F1557" s="32" t="s">
        <v>17</v>
      </c>
      <c r="G1557">
        <v>13.45</v>
      </c>
      <c r="H1557">
        <v>15.57</v>
      </c>
      <c r="I1557">
        <v>17</v>
      </c>
      <c r="J1557">
        <v>0</v>
      </c>
      <c r="K1557" s="31">
        <f>SUM(Tabela2[[#This Row],[Tributação federal para nacionais]:[Tributação municipal]])</f>
        <v>0.46020000000000005</v>
      </c>
      <c r="L1557" s="14">
        <f>Tabela2[[#This Row],[importadosFederal]]/100</f>
        <v>0.13449999999999998</v>
      </c>
      <c r="M1557" s="14">
        <f>Tabela2[[#This Row],[nacionalFederal]]/100</f>
        <v>0.15570000000000001</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2" t="s">
        <v>1946</v>
      </c>
      <c r="D1558"/>
      <c r="E1558">
        <v>0</v>
      </c>
      <c r="F1558" s="32" t="s">
        <v>1947</v>
      </c>
      <c r="G1558">
        <v>13.45</v>
      </c>
      <c r="H1558">
        <v>15.57</v>
      </c>
      <c r="I1558">
        <v>17</v>
      </c>
      <c r="J1558">
        <v>0</v>
      </c>
      <c r="K1558" s="31">
        <f>SUM(Tabela2[[#This Row],[Tributação federal para nacionais]:[Tributação municipal]])</f>
        <v>0.46020000000000005</v>
      </c>
      <c r="L1558" s="14">
        <f>Tabela2[[#This Row],[importadosFederal]]/100</f>
        <v>0.13449999999999998</v>
      </c>
      <c r="M1558" s="14">
        <f>Tabela2[[#This Row],[nacionalFederal]]/100</f>
        <v>0.15570000000000001</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2" t="s">
        <v>1948</v>
      </c>
      <c r="D1559"/>
      <c r="E1559">
        <v>0</v>
      </c>
      <c r="F1559" s="32" t="s">
        <v>17</v>
      </c>
      <c r="G1559">
        <v>13.45</v>
      </c>
      <c r="H1559">
        <v>15.57</v>
      </c>
      <c r="I1559">
        <v>17</v>
      </c>
      <c r="J1559">
        <v>0</v>
      </c>
      <c r="K1559" s="31">
        <f>SUM(Tabela2[[#This Row],[Tributação federal para nacionais]:[Tributação municipal]])</f>
        <v>0.46020000000000005</v>
      </c>
      <c r="L1559" s="14">
        <f>Tabela2[[#This Row],[importadosFederal]]/100</f>
        <v>0.13449999999999998</v>
      </c>
      <c r="M1559" s="14">
        <f>Tabela2[[#This Row],[nacionalFederal]]/100</f>
        <v>0.15570000000000001</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2" t="s">
        <v>1949</v>
      </c>
      <c r="D1560"/>
      <c r="E1560">
        <v>0</v>
      </c>
      <c r="F1560" s="32" t="s">
        <v>1950</v>
      </c>
      <c r="G1560">
        <v>13.45</v>
      </c>
      <c r="H1560">
        <v>15.57</v>
      </c>
      <c r="I1560">
        <v>17</v>
      </c>
      <c r="J1560">
        <v>0</v>
      </c>
      <c r="K1560" s="31">
        <f>SUM(Tabela2[[#This Row],[Tributação federal para nacionais]:[Tributação municipal]])</f>
        <v>0.46020000000000005</v>
      </c>
      <c r="L1560" s="14">
        <f>Tabela2[[#This Row],[importadosFederal]]/100</f>
        <v>0.13449999999999998</v>
      </c>
      <c r="M1560" s="14">
        <f>Tabela2[[#This Row],[nacionalFederal]]/100</f>
        <v>0.15570000000000001</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2" t="s">
        <v>1951</v>
      </c>
      <c r="D1561"/>
      <c r="E1561">
        <v>0</v>
      </c>
      <c r="F1561" s="32" t="s">
        <v>1952</v>
      </c>
      <c r="G1561">
        <v>13.45</v>
      </c>
      <c r="H1561">
        <v>15.57</v>
      </c>
      <c r="I1561">
        <v>17</v>
      </c>
      <c r="J1561">
        <v>0</v>
      </c>
      <c r="K1561" s="31">
        <f>SUM(Tabela2[[#This Row],[Tributação federal para nacionais]:[Tributação municipal]])</f>
        <v>0.46020000000000005</v>
      </c>
      <c r="L1561" s="14">
        <f>Tabela2[[#This Row],[importadosFederal]]/100</f>
        <v>0.13449999999999998</v>
      </c>
      <c r="M1561" s="14">
        <f>Tabela2[[#This Row],[nacionalFederal]]/100</f>
        <v>0.15570000000000001</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2" t="s">
        <v>1953</v>
      </c>
      <c r="D1562"/>
      <c r="E1562">
        <v>0</v>
      </c>
      <c r="F1562" s="32" t="s">
        <v>1954</v>
      </c>
      <c r="G1562">
        <v>13.45</v>
      </c>
      <c r="H1562">
        <v>15.57</v>
      </c>
      <c r="I1562">
        <v>17</v>
      </c>
      <c r="J1562">
        <v>0</v>
      </c>
      <c r="K1562" s="31">
        <f>SUM(Tabela2[[#This Row],[Tributação federal para nacionais]:[Tributação municipal]])</f>
        <v>0.46020000000000005</v>
      </c>
      <c r="L1562" s="14">
        <f>Tabela2[[#This Row],[importadosFederal]]/100</f>
        <v>0.13449999999999998</v>
      </c>
      <c r="M1562" s="14">
        <f>Tabela2[[#This Row],[nacionalFederal]]/100</f>
        <v>0.15570000000000001</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2" t="s">
        <v>1955</v>
      </c>
      <c r="D1563"/>
      <c r="E1563">
        <v>0</v>
      </c>
      <c r="F1563" s="32" t="s">
        <v>1956</v>
      </c>
      <c r="G1563">
        <v>13.45</v>
      </c>
      <c r="H1563">
        <v>15.57</v>
      </c>
      <c r="I1563">
        <v>17</v>
      </c>
      <c r="J1563">
        <v>0</v>
      </c>
      <c r="K1563" s="31">
        <f>SUM(Tabela2[[#This Row],[Tributação federal para nacionais]:[Tributação municipal]])</f>
        <v>0.46020000000000005</v>
      </c>
      <c r="L1563" s="14">
        <f>Tabela2[[#This Row],[importadosFederal]]/100</f>
        <v>0.13449999999999998</v>
      </c>
      <c r="M1563" s="14">
        <f>Tabela2[[#This Row],[nacionalFederal]]/100</f>
        <v>0.15570000000000001</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2" t="s">
        <v>1957</v>
      </c>
      <c r="D1564"/>
      <c r="E1564">
        <v>0</v>
      </c>
      <c r="F1564" s="32" t="s">
        <v>17</v>
      </c>
      <c r="G1564">
        <v>13.45</v>
      </c>
      <c r="H1564">
        <v>15.57</v>
      </c>
      <c r="I1564">
        <v>17</v>
      </c>
      <c r="J1564">
        <v>0</v>
      </c>
      <c r="K1564" s="31">
        <f>SUM(Tabela2[[#This Row],[Tributação federal para nacionais]:[Tributação municipal]])</f>
        <v>0.46020000000000005</v>
      </c>
      <c r="L1564" s="14">
        <f>Tabela2[[#This Row],[importadosFederal]]/100</f>
        <v>0.13449999999999998</v>
      </c>
      <c r="M1564" s="14">
        <f>Tabela2[[#This Row],[nacionalFederal]]/100</f>
        <v>0.15570000000000001</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2" t="s">
        <v>1958</v>
      </c>
      <c r="D1565"/>
      <c r="E1565">
        <v>0</v>
      </c>
      <c r="F1565" s="32" t="s">
        <v>1959</v>
      </c>
      <c r="G1565">
        <v>13.45</v>
      </c>
      <c r="H1565">
        <v>17.03</v>
      </c>
      <c r="I1565">
        <v>17</v>
      </c>
      <c r="J1565">
        <v>0</v>
      </c>
      <c r="K1565" s="31">
        <f>SUM(Tabela2[[#This Row],[Tributação federal para nacionais]:[Tributação municipal]])</f>
        <v>0.4748</v>
      </c>
      <c r="L1565" s="14">
        <f>Tabela2[[#This Row],[importadosFederal]]/100</f>
        <v>0.13449999999999998</v>
      </c>
      <c r="M1565" s="14">
        <f>Tabela2[[#This Row],[nacionalFederal]]/100</f>
        <v>0.17030000000000001</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2" t="s">
        <v>1960</v>
      </c>
      <c r="D1566"/>
      <c r="E1566">
        <v>0</v>
      </c>
      <c r="F1566" s="32" t="s">
        <v>1947</v>
      </c>
      <c r="G1566">
        <v>13.45</v>
      </c>
      <c r="H1566">
        <v>15.57</v>
      </c>
      <c r="I1566">
        <v>17</v>
      </c>
      <c r="J1566">
        <v>0</v>
      </c>
      <c r="K1566" s="31">
        <f>SUM(Tabela2[[#This Row],[Tributação federal para nacionais]:[Tributação municipal]])</f>
        <v>0.46020000000000005</v>
      </c>
      <c r="L1566" s="14">
        <f>Tabela2[[#This Row],[importadosFederal]]/100</f>
        <v>0.13449999999999998</v>
      </c>
      <c r="M1566" s="14">
        <f>Tabela2[[#This Row],[nacionalFederal]]/100</f>
        <v>0.15570000000000001</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2" t="s">
        <v>1961</v>
      </c>
      <c r="D1567"/>
      <c r="E1567">
        <v>0</v>
      </c>
      <c r="F1567" s="32" t="s">
        <v>17</v>
      </c>
      <c r="G1567">
        <v>13.45</v>
      </c>
      <c r="H1567">
        <v>15.57</v>
      </c>
      <c r="I1567">
        <v>17</v>
      </c>
      <c r="J1567">
        <v>0</v>
      </c>
      <c r="K1567" s="31">
        <f>SUM(Tabela2[[#This Row],[Tributação federal para nacionais]:[Tributação municipal]])</f>
        <v>0.46020000000000005</v>
      </c>
      <c r="L1567" s="14">
        <f>Tabela2[[#This Row],[importadosFederal]]/100</f>
        <v>0.13449999999999998</v>
      </c>
      <c r="M1567" s="14">
        <f>Tabela2[[#This Row],[nacionalFederal]]/100</f>
        <v>0.15570000000000001</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2" t="s">
        <v>1962</v>
      </c>
      <c r="D1568"/>
      <c r="E1568">
        <v>0</v>
      </c>
      <c r="F1568" s="32" t="s">
        <v>1963</v>
      </c>
      <c r="G1568">
        <v>13.45</v>
      </c>
      <c r="H1568">
        <v>15.57</v>
      </c>
      <c r="I1568">
        <v>17</v>
      </c>
      <c r="J1568">
        <v>0</v>
      </c>
      <c r="K1568" s="31">
        <f>SUM(Tabela2[[#This Row],[Tributação federal para nacionais]:[Tributação municipal]])</f>
        <v>0.46020000000000005</v>
      </c>
      <c r="L1568" s="14">
        <f>Tabela2[[#This Row],[importadosFederal]]/100</f>
        <v>0.13449999999999998</v>
      </c>
      <c r="M1568" s="14">
        <f>Tabela2[[#This Row],[nacionalFederal]]/100</f>
        <v>0.15570000000000001</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2" t="s">
        <v>1964</v>
      </c>
      <c r="D1569"/>
      <c r="E1569">
        <v>0</v>
      </c>
      <c r="F1569" s="32" t="s">
        <v>1965</v>
      </c>
      <c r="G1569">
        <v>13.45</v>
      </c>
      <c r="H1569">
        <v>15.57</v>
      </c>
      <c r="I1569">
        <v>17</v>
      </c>
      <c r="J1569">
        <v>0</v>
      </c>
      <c r="K1569" s="31">
        <f>SUM(Tabela2[[#This Row],[Tributação federal para nacionais]:[Tributação municipal]])</f>
        <v>0.46020000000000005</v>
      </c>
      <c r="L1569" s="14">
        <f>Tabela2[[#This Row],[importadosFederal]]/100</f>
        <v>0.13449999999999998</v>
      </c>
      <c r="M1569" s="14">
        <f>Tabela2[[#This Row],[nacionalFederal]]/100</f>
        <v>0.15570000000000001</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2" t="s">
        <v>1966</v>
      </c>
      <c r="D1570"/>
      <c r="E1570">
        <v>0</v>
      </c>
      <c r="F1570" s="32" t="s">
        <v>17</v>
      </c>
      <c r="G1570">
        <v>13.45</v>
      </c>
      <c r="H1570">
        <v>15.57</v>
      </c>
      <c r="I1570">
        <v>17</v>
      </c>
      <c r="J1570">
        <v>0</v>
      </c>
      <c r="K1570" s="31">
        <f>SUM(Tabela2[[#This Row],[Tributação federal para nacionais]:[Tributação municipal]])</f>
        <v>0.46020000000000005</v>
      </c>
      <c r="L1570" s="14">
        <f>Tabela2[[#This Row],[importadosFederal]]/100</f>
        <v>0.13449999999999998</v>
      </c>
      <c r="M1570" s="14">
        <f>Tabela2[[#This Row],[nacionalFederal]]/100</f>
        <v>0.15570000000000001</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2" t="s">
        <v>1967</v>
      </c>
      <c r="D1571"/>
      <c r="E1571">
        <v>0</v>
      </c>
      <c r="F1571" s="32" t="s">
        <v>17222</v>
      </c>
      <c r="G1571">
        <v>13.45</v>
      </c>
      <c r="H1571">
        <v>15.57</v>
      </c>
      <c r="I1571">
        <v>17</v>
      </c>
      <c r="J1571">
        <v>0</v>
      </c>
      <c r="K1571" s="31">
        <f>SUM(Tabela2[[#This Row],[Tributação federal para nacionais]:[Tributação municipal]])</f>
        <v>0.46020000000000005</v>
      </c>
      <c r="L1571" s="14">
        <f>Tabela2[[#This Row],[importadosFederal]]/100</f>
        <v>0.13449999999999998</v>
      </c>
      <c r="M1571" s="14">
        <f>Tabela2[[#This Row],[nacionalFederal]]/100</f>
        <v>0.15570000000000001</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2" t="s">
        <v>1968</v>
      </c>
      <c r="D1572"/>
      <c r="E1572">
        <v>0</v>
      </c>
      <c r="F1572" s="32" t="s">
        <v>1969</v>
      </c>
      <c r="G1572">
        <v>13.45</v>
      </c>
      <c r="H1572">
        <v>17.03</v>
      </c>
      <c r="I1572">
        <v>17</v>
      </c>
      <c r="J1572">
        <v>0</v>
      </c>
      <c r="K1572" s="31">
        <f>SUM(Tabela2[[#This Row],[Tributação federal para nacionais]:[Tributação municipal]])</f>
        <v>0.4748</v>
      </c>
      <c r="L1572" s="14">
        <f>Tabela2[[#This Row],[importadosFederal]]/100</f>
        <v>0.13449999999999998</v>
      </c>
      <c r="M1572" s="14">
        <f>Tabela2[[#This Row],[nacionalFederal]]/100</f>
        <v>0.17030000000000001</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2" t="s">
        <v>1970</v>
      </c>
      <c r="D1573"/>
      <c r="E1573">
        <v>0</v>
      </c>
      <c r="F1573" s="32" t="s">
        <v>1971</v>
      </c>
      <c r="G1573">
        <v>13.45</v>
      </c>
      <c r="H1573">
        <v>17.03</v>
      </c>
      <c r="I1573">
        <v>17</v>
      </c>
      <c r="J1573">
        <v>0</v>
      </c>
      <c r="K1573" s="31">
        <f>SUM(Tabela2[[#This Row],[Tributação federal para nacionais]:[Tributação municipal]])</f>
        <v>0.4748</v>
      </c>
      <c r="L1573" s="14">
        <f>Tabela2[[#This Row],[importadosFederal]]/100</f>
        <v>0.13449999999999998</v>
      </c>
      <c r="M1573" s="14">
        <f>Tabela2[[#This Row],[nacionalFederal]]/100</f>
        <v>0.17030000000000001</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2" t="s">
        <v>1972</v>
      </c>
      <c r="D1574"/>
      <c r="E1574">
        <v>0</v>
      </c>
      <c r="F1574" s="32" t="s">
        <v>1973</v>
      </c>
      <c r="G1574">
        <v>13.45</v>
      </c>
      <c r="H1574">
        <v>15.57</v>
      </c>
      <c r="I1574">
        <v>17</v>
      </c>
      <c r="J1574">
        <v>0</v>
      </c>
      <c r="K1574" s="31">
        <f>SUM(Tabela2[[#This Row],[Tributação federal para nacionais]:[Tributação municipal]])</f>
        <v>0.46020000000000005</v>
      </c>
      <c r="L1574" s="14">
        <f>Tabela2[[#This Row],[importadosFederal]]/100</f>
        <v>0.13449999999999998</v>
      </c>
      <c r="M1574" s="14">
        <f>Tabela2[[#This Row],[nacionalFederal]]/100</f>
        <v>0.15570000000000001</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2" t="s">
        <v>1974</v>
      </c>
      <c r="D1575"/>
      <c r="E1575">
        <v>0</v>
      </c>
      <c r="F1575" s="32" t="s">
        <v>17</v>
      </c>
      <c r="G1575">
        <v>13.45</v>
      </c>
      <c r="H1575">
        <v>15.57</v>
      </c>
      <c r="I1575">
        <v>17</v>
      </c>
      <c r="J1575">
        <v>0</v>
      </c>
      <c r="K1575" s="31">
        <f>SUM(Tabela2[[#This Row],[Tributação federal para nacionais]:[Tributação municipal]])</f>
        <v>0.46020000000000005</v>
      </c>
      <c r="L1575" s="14">
        <f>Tabela2[[#This Row],[importadosFederal]]/100</f>
        <v>0.13449999999999998</v>
      </c>
      <c r="M1575" s="14">
        <f>Tabela2[[#This Row],[nacionalFederal]]/100</f>
        <v>0.15570000000000001</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2" t="s">
        <v>1975</v>
      </c>
      <c r="D1576"/>
      <c r="E1576">
        <v>0</v>
      </c>
      <c r="F1576" s="32" t="s">
        <v>1973</v>
      </c>
      <c r="G1576">
        <v>13.45</v>
      </c>
      <c r="H1576">
        <v>15.57</v>
      </c>
      <c r="I1576">
        <v>17</v>
      </c>
      <c r="J1576">
        <v>0</v>
      </c>
      <c r="K1576" s="31">
        <f>SUM(Tabela2[[#This Row],[Tributação federal para nacionais]:[Tributação municipal]])</f>
        <v>0.46020000000000005</v>
      </c>
      <c r="L1576" s="14">
        <f>Tabela2[[#This Row],[importadosFederal]]/100</f>
        <v>0.13449999999999998</v>
      </c>
      <c r="M1576" s="14">
        <f>Tabela2[[#This Row],[nacionalFederal]]/100</f>
        <v>0.15570000000000001</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2" t="s">
        <v>1976</v>
      </c>
      <c r="D1577"/>
      <c r="E1577">
        <v>0</v>
      </c>
      <c r="F1577" s="32" t="s">
        <v>17</v>
      </c>
      <c r="G1577">
        <v>13.45</v>
      </c>
      <c r="H1577">
        <v>15.57</v>
      </c>
      <c r="I1577">
        <v>17</v>
      </c>
      <c r="J1577">
        <v>0</v>
      </c>
      <c r="K1577" s="31">
        <f>SUM(Tabela2[[#This Row],[Tributação federal para nacionais]:[Tributação municipal]])</f>
        <v>0.46020000000000005</v>
      </c>
      <c r="L1577" s="14">
        <f>Tabela2[[#This Row],[importadosFederal]]/100</f>
        <v>0.13449999999999998</v>
      </c>
      <c r="M1577" s="14">
        <f>Tabela2[[#This Row],[nacionalFederal]]/100</f>
        <v>0.15570000000000001</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2" t="s">
        <v>1977</v>
      </c>
      <c r="D1578"/>
      <c r="E1578">
        <v>0</v>
      </c>
      <c r="F1578" s="32" t="s">
        <v>1978</v>
      </c>
      <c r="G1578">
        <v>13.45</v>
      </c>
      <c r="H1578">
        <v>15.57</v>
      </c>
      <c r="I1578">
        <v>17</v>
      </c>
      <c r="J1578">
        <v>0</v>
      </c>
      <c r="K1578" s="31">
        <f>SUM(Tabela2[[#This Row],[Tributação federal para nacionais]:[Tributação municipal]])</f>
        <v>0.46020000000000005</v>
      </c>
      <c r="L1578" s="14">
        <f>Tabela2[[#This Row],[importadosFederal]]/100</f>
        <v>0.13449999999999998</v>
      </c>
      <c r="M1578" s="14">
        <f>Tabela2[[#This Row],[nacionalFederal]]/100</f>
        <v>0.15570000000000001</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2" t="s">
        <v>1979</v>
      </c>
      <c r="D1579"/>
      <c r="E1579">
        <v>0</v>
      </c>
      <c r="F1579" s="32" t="s">
        <v>17</v>
      </c>
      <c r="G1579">
        <v>13.45</v>
      </c>
      <c r="H1579">
        <v>15.57</v>
      </c>
      <c r="I1579">
        <v>17</v>
      </c>
      <c r="J1579">
        <v>0</v>
      </c>
      <c r="K1579" s="31">
        <f>SUM(Tabela2[[#This Row],[Tributação federal para nacionais]:[Tributação municipal]])</f>
        <v>0.46020000000000005</v>
      </c>
      <c r="L1579" s="14">
        <f>Tabela2[[#This Row],[importadosFederal]]/100</f>
        <v>0.13449999999999998</v>
      </c>
      <c r="M1579" s="14">
        <f>Tabela2[[#This Row],[nacionalFederal]]/100</f>
        <v>0.15570000000000001</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2" t="s">
        <v>1980</v>
      </c>
      <c r="D1580"/>
      <c r="E1580">
        <v>0</v>
      </c>
      <c r="F1580" s="32" t="s">
        <v>1981</v>
      </c>
      <c r="G1580">
        <v>13.45</v>
      </c>
      <c r="H1580">
        <v>15.57</v>
      </c>
      <c r="I1580">
        <v>17</v>
      </c>
      <c r="J1580">
        <v>0</v>
      </c>
      <c r="K1580" s="31">
        <f>SUM(Tabela2[[#This Row],[Tributação federal para nacionais]:[Tributação municipal]])</f>
        <v>0.46020000000000005</v>
      </c>
      <c r="L1580" s="14">
        <f>Tabela2[[#This Row],[importadosFederal]]/100</f>
        <v>0.13449999999999998</v>
      </c>
      <c r="M1580" s="14">
        <f>Tabela2[[#This Row],[nacionalFederal]]/100</f>
        <v>0.15570000000000001</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2" t="s">
        <v>1982</v>
      </c>
      <c r="D1581"/>
      <c r="E1581">
        <v>0</v>
      </c>
      <c r="F1581" s="32" t="s">
        <v>1983</v>
      </c>
      <c r="G1581">
        <v>13.45</v>
      </c>
      <c r="H1581">
        <v>15.57</v>
      </c>
      <c r="I1581">
        <v>17</v>
      </c>
      <c r="J1581">
        <v>0</v>
      </c>
      <c r="K1581" s="31">
        <f>SUM(Tabela2[[#This Row],[Tributação federal para nacionais]:[Tributação municipal]])</f>
        <v>0.46020000000000005</v>
      </c>
      <c r="L1581" s="14">
        <f>Tabela2[[#This Row],[importadosFederal]]/100</f>
        <v>0.13449999999999998</v>
      </c>
      <c r="M1581" s="14">
        <f>Tabela2[[#This Row],[nacionalFederal]]/100</f>
        <v>0.15570000000000001</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2" t="s">
        <v>1984</v>
      </c>
      <c r="D1582"/>
      <c r="E1582">
        <v>0</v>
      </c>
      <c r="F1582" s="32" t="s">
        <v>17</v>
      </c>
      <c r="G1582">
        <v>13.45</v>
      </c>
      <c r="H1582">
        <v>15.57</v>
      </c>
      <c r="I1582">
        <v>17</v>
      </c>
      <c r="J1582">
        <v>0</v>
      </c>
      <c r="K1582" s="31">
        <f>SUM(Tabela2[[#This Row],[Tributação federal para nacionais]:[Tributação municipal]])</f>
        <v>0.46020000000000005</v>
      </c>
      <c r="L1582" s="14">
        <f>Tabela2[[#This Row],[importadosFederal]]/100</f>
        <v>0.13449999999999998</v>
      </c>
      <c r="M1582" s="14">
        <f>Tabela2[[#This Row],[nacionalFederal]]/100</f>
        <v>0.15570000000000001</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2" t="s">
        <v>1985</v>
      </c>
      <c r="D1583"/>
      <c r="E1583">
        <v>0</v>
      </c>
      <c r="F1583" s="32" t="s">
        <v>13</v>
      </c>
      <c r="G1583">
        <v>13.45</v>
      </c>
      <c r="H1583">
        <v>15.57</v>
      </c>
      <c r="I1583">
        <v>17</v>
      </c>
      <c r="J1583">
        <v>0</v>
      </c>
      <c r="K1583" s="31">
        <f>SUM(Tabela2[[#This Row],[Tributação federal para nacionais]:[Tributação municipal]])</f>
        <v>0.46020000000000005</v>
      </c>
      <c r="L1583" s="14">
        <f>Tabela2[[#This Row],[importadosFederal]]/100</f>
        <v>0.13449999999999998</v>
      </c>
      <c r="M1583" s="14">
        <f>Tabela2[[#This Row],[nacionalFederal]]/100</f>
        <v>0.15570000000000001</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2" t="s">
        <v>1986</v>
      </c>
      <c r="D1584"/>
      <c r="E1584">
        <v>0</v>
      </c>
      <c r="F1584" s="32" t="s">
        <v>1987</v>
      </c>
      <c r="G1584">
        <v>13.45</v>
      </c>
      <c r="H1584">
        <v>15.57</v>
      </c>
      <c r="I1584">
        <v>17</v>
      </c>
      <c r="J1584">
        <v>0</v>
      </c>
      <c r="K1584" s="31">
        <f>SUM(Tabela2[[#This Row],[Tributação federal para nacionais]:[Tributação municipal]])</f>
        <v>0.46020000000000005</v>
      </c>
      <c r="L1584" s="14">
        <f>Tabela2[[#This Row],[importadosFederal]]/100</f>
        <v>0.13449999999999998</v>
      </c>
      <c r="M1584" s="14">
        <f>Tabela2[[#This Row],[nacionalFederal]]/100</f>
        <v>0.15570000000000001</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2" t="s">
        <v>1988</v>
      </c>
      <c r="D1585"/>
      <c r="E1585">
        <v>0</v>
      </c>
      <c r="F1585" s="32" t="s">
        <v>13</v>
      </c>
      <c r="G1585">
        <v>13.45</v>
      </c>
      <c r="H1585">
        <v>17.03</v>
      </c>
      <c r="I1585">
        <v>17</v>
      </c>
      <c r="J1585">
        <v>0</v>
      </c>
      <c r="K1585" s="31">
        <f>SUM(Tabela2[[#This Row],[Tributação federal para nacionais]:[Tributação municipal]])</f>
        <v>0.4748</v>
      </c>
      <c r="L1585" s="14">
        <f>Tabela2[[#This Row],[importadosFederal]]/100</f>
        <v>0.13449999999999998</v>
      </c>
      <c r="M1585" s="14">
        <f>Tabela2[[#This Row],[nacionalFederal]]/100</f>
        <v>0.17030000000000001</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2" t="s">
        <v>1989</v>
      </c>
      <c r="D1586"/>
      <c r="E1586">
        <v>0</v>
      </c>
      <c r="F1586" s="32" t="s">
        <v>1990</v>
      </c>
      <c r="G1586">
        <v>13.45</v>
      </c>
      <c r="H1586">
        <v>15.57</v>
      </c>
      <c r="I1586">
        <v>17</v>
      </c>
      <c r="J1586">
        <v>0</v>
      </c>
      <c r="K1586" s="31">
        <f>SUM(Tabela2[[#This Row],[Tributação federal para nacionais]:[Tributação municipal]])</f>
        <v>0.46020000000000005</v>
      </c>
      <c r="L1586" s="14">
        <f>Tabela2[[#This Row],[importadosFederal]]/100</f>
        <v>0.13449999999999998</v>
      </c>
      <c r="M1586" s="14">
        <f>Tabela2[[#This Row],[nacionalFederal]]/100</f>
        <v>0.15570000000000001</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2" t="s">
        <v>1991</v>
      </c>
      <c r="D1587"/>
      <c r="E1587">
        <v>0</v>
      </c>
      <c r="F1587" s="32" t="s">
        <v>13</v>
      </c>
      <c r="G1587">
        <v>13.45</v>
      </c>
      <c r="H1587">
        <v>15.57</v>
      </c>
      <c r="I1587">
        <v>17</v>
      </c>
      <c r="J1587">
        <v>0</v>
      </c>
      <c r="K1587" s="31">
        <f>SUM(Tabela2[[#This Row],[Tributação federal para nacionais]:[Tributação municipal]])</f>
        <v>0.46020000000000005</v>
      </c>
      <c r="L1587" s="14">
        <f>Tabela2[[#This Row],[importadosFederal]]/100</f>
        <v>0.13449999999999998</v>
      </c>
      <c r="M1587" s="14">
        <f>Tabela2[[#This Row],[nacionalFederal]]/100</f>
        <v>0.15570000000000001</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2" t="s">
        <v>1992</v>
      </c>
      <c r="D1588"/>
      <c r="E1588">
        <v>0</v>
      </c>
      <c r="F1588" s="32" t="s">
        <v>17223</v>
      </c>
      <c r="G1588">
        <v>13.45</v>
      </c>
      <c r="H1588">
        <v>17.03</v>
      </c>
      <c r="I1588">
        <v>17</v>
      </c>
      <c r="J1588">
        <v>0</v>
      </c>
      <c r="K1588" s="31">
        <f>SUM(Tabela2[[#This Row],[Tributação federal para nacionais]:[Tributação municipal]])</f>
        <v>0.4748</v>
      </c>
      <c r="L1588" s="14">
        <f>Tabela2[[#This Row],[importadosFederal]]/100</f>
        <v>0.13449999999999998</v>
      </c>
      <c r="M1588" s="14">
        <f>Tabela2[[#This Row],[nacionalFederal]]/100</f>
        <v>0.17030000000000001</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2" t="s">
        <v>1993</v>
      </c>
      <c r="D1589"/>
      <c r="E1589">
        <v>0</v>
      </c>
      <c r="F1589" s="32" t="s">
        <v>17224</v>
      </c>
      <c r="G1589">
        <v>13.45</v>
      </c>
      <c r="H1589">
        <v>17.03</v>
      </c>
      <c r="I1589">
        <v>17</v>
      </c>
      <c r="J1589">
        <v>0</v>
      </c>
      <c r="K1589" s="31">
        <f>SUM(Tabela2[[#This Row],[Tributação federal para nacionais]:[Tributação municipal]])</f>
        <v>0.4748</v>
      </c>
      <c r="L1589" s="14">
        <f>Tabela2[[#This Row],[importadosFederal]]/100</f>
        <v>0.13449999999999998</v>
      </c>
      <c r="M1589" s="14">
        <f>Tabela2[[#This Row],[nacionalFederal]]/100</f>
        <v>0.17030000000000001</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2" t="s">
        <v>1994</v>
      </c>
      <c r="D1590"/>
      <c r="E1590">
        <v>0</v>
      </c>
      <c r="F1590" s="32" t="s">
        <v>1995</v>
      </c>
      <c r="G1590">
        <v>13.45</v>
      </c>
      <c r="H1590">
        <v>17.03</v>
      </c>
      <c r="I1590">
        <v>17</v>
      </c>
      <c r="J1590">
        <v>0</v>
      </c>
      <c r="K1590" s="31">
        <f>SUM(Tabela2[[#This Row],[Tributação federal para nacionais]:[Tributação municipal]])</f>
        <v>0.4748</v>
      </c>
      <c r="L1590" s="14">
        <f>Tabela2[[#This Row],[importadosFederal]]/100</f>
        <v>0.13449999999999998</v>
      </c>
      <c r="M1590" s="14">
        <f>Tabela2[[#This Row],[nacionalFederal]]/100</f>
        <v>0.17030000000000001</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2" t="s">
        <v>1996</v>
      </c>
      <c r="D1591"/>
      <c r="E1591">
        <v>0</v>
      </c>
      <c r="F1591" s="32" t="s">
        <v>9</v>
      </c>
      <c r="G1591">
        <v>13.45</v>
      </c>
      <c r="H1591">
        <v>17.03</v>
      </c>
      <c r="I1591">
        <v>17</v>
      </c>
      <c r="J1591">
        <v>0</v>
      </c>
      <c r="K1591" s="31">
        <f>SUM(Tabela2[[#This Row],[Tributação federal para nacionais]:[Tributação municipal]])</f>
        <v>0.4748</v>
      </c>
      <c r="L1591" s="14">
        <f>Tabela2[[#This Row],[importadosFederal]]/100</f>
        <v>0.13449999999999998</v>
      </c>
      <c r="M1591" s="14">
        <f>Tabela2[[#This Row],[nacionalFederal]]/100</f>
        <v>0.17030000000000001</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2" t="s">
        <v>1997</v>
      </c>
      <c r="D1592"/>
      <c r="E1592">
        <v>0</v>
      </c>
      <c r="F1592" s="32" t="s">
        <v>17225</v>
      </c>
      <c r="G1592">
        <v>13.45</v>
      </c>
      <c r="H1592">
        <v>17.03</v>
      </c>
      <c r="I1592">
        <v>17</v>
      </c>
      <c r="J1592">
        <v>0</v>
      </c>
      <c r="K1592" s="31">
        <f>SUM(Tabela2[[#This Row],[Tributação federal para nacionais]:[Tributação municipal]])</f>
        <v>0.4748</v>
      </c>
      <c r="L1592" s="14">
        <f>Tabela2[[#This Row],[importadosFederal]]/100</f>
        <v>0.13449999999999998</v>
      </c>
      <c r="M1592" s="14">
        <f>Tabela2[[#This Row],[nacionalFederal]]/100</f>
        <v>0.17030000000000001</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2" t="s">
        <v>1998</v>
      </c>
      <c r="D1593"/>
      <c r="E1593">
        <v>0</v>
      </c>
      <c r="F1593" s="32" t="s">
        <v>9</v>
      </c>
      <c r="G1593">
        <v>13.45</v>
      </c>
      <c r="H1593">
        <v>17.03</v>
      </c>
      <c r="I1593">
        <v>17</v>
      </c>
      <c r="J1593">
        <v>0</v>
      </c>
      <c r="K1593" s="31">
        <f>SUM(Tabela2[[#This Row],[Tributação federal para nacionais]:[Tributação municipal]])</f>
        <v>0.4748</v>
      </c>
      <c r="L1593" s="14">
        <f>Tabela2[[#This Row],[importadosFederal]]/100</f>
        <v>0.13449999999999998</v>
      </c>
      <c r="M1593" s="14">
        <f>Tabela2[[#This Row],[nacionalFederal]]/100</f>
        <v>0.17030000000000001</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2" t="s">
        <v>1999</v>
      </c>
      <c r="D1594"/>
      <c r="E1594">
        <v>0</v>
      </c>
      <c r="F1594" s="32" t="s">
        <v>2000</v>
      </c>
      <c r="G1594">
        <v>13.45</v>
      </c>
      <c r="H1594">
        <v>17.03</v>
      </c>
      <c r="I1594">
        <v>17</v>
      </c>
      <c r="J1594">
        <v>0</v>
      </c>
      <c r="K1594" s="31">
        <f>SUM(Tabela2[[#This Row],[Tributação federal para nacionais]:[Tributação municipal]])</f>
        <v>0.4748</v>
      </c>
      <c r="L1594" s="14">
        <f>Tabela2[[#This Row],[importadosFederal]]/100</f>
        <v>0.13449999999999998</v>
      </c>
      <c r="M1594" s="14">
        <f>Tabela2[[#This Row],[nacionalFederal]]/100</f>
        <v>0.17030000000000001</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2" t="s">
        <v>2001</v>
      </c>
      <c r="D1595"/>
      <c r="E1595">
        <v>0</v>
      </c>
      <c r="F1595" s="32" t="s">
        <v>2002</v>
      </c>
      <c r="G1595">
        <v>13.45</v>
      </c>
      <c r="H1595">
        <v>17.03</v>
      </c>
      <c r="I1595">
        <v>17</v>
      </c>
      <c r="J1595">
        <v>0</v>
      </c>
      <c r="K1595" s="31">
        <f>SUM(Tabela2[[#This Row],[Tributação federal para nacionais]:[Tributação municipal]])</f>
        <v>0.4748</v>
      </c>
      <c r="L1595" s="14">
        <f>Tabela2[[#This Row],[importadosFederal]]/100</f>
        <v>0.13449999999999998</v>
      </c>
      <c r="M1595" s="14">
        <f>Tabela2[[#This Row],[nacionalFederal]]/100</f>
        <v>0.17030000000000001</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2" t="s">
        <v>2003</v>
      </c>
      <c r="D1596"/>
      <c r="E1596">
        <v>0</v>
      </c>
      <c r="F1596" s="32" t="s">
        <v>2004</v>
      </c>
      <c r="G1596">
        <v>13.45</v>
      </c>
      <c r="H1596">
        <v>17.03</v>
      </c>
      <c r="I1596">
        <v>17</v>
      </c>
      <c r="J1596">
        <v>0</v>
      </c>
      <c r="K1596" s="31">
        <f>SUM(Tabela2[[#This Row],[Tributação federal para nacionais]:[Tributação municipal]])</f>
        <v>0.4748</v>
      </c>
      <c r="L1596" s="14">
        <f>Tabela2[[#This Row],[importadosFederal]]/100</f>
        <v>0.13449999999999998</v>
      </c>
      <c r="M1596" s="14">
        <f>Tabela2[[#This Row],[nacionalFederal]]/100</f>
        <v>0.17030000000000001</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2" t="s">
        <v>2005</v>
      </c>
      <c r="D1597"/>
      <c r="E1597">
        <v>0</v>
      </c>
      <c r="F1597" s="32" t="s">
        <v>2006</v>
      </c>
      <c r="G1597">
        <v>13.45</v>
      </c>
      <c r="H1597">
        <v>17.03</v>
      </c>
      <c r="I1597">
        <v>17</v>
      </c>
      <c r="J1597">
        <v>0</v>
      </c>
      <c r="K1597" s="31">
        <f>SUM(Tabela2[[#This Row],[Tributação federal para nacionais]:[Tributação municipal]])</f>
        <v>0.4748</v>
      </c>
      <c r="L1597" s="14">
        <f>Tabela2[[#This Row],[importadosFederal]]/100</f>
        <v>0.13449999999999998</v>
      </c>
      <c r="M1597" s="14">
        <f>Tabela2[[#This Row],[nacionalFederal]]/100</f>
        <v>0.17030000000000001</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2" t="s">
        <v>2007</v>
      </c>
      <c r="D1598"/>
      <c r="E1598">
        <v>0</v>
      </c>
      <c r="F1598" s="32" t="s">
        <v>2008</v>
      </c>
      <c r="G1598">
        <v>13.45</v>
      </c>
      <c r="H1598">
        <v>15.57</v>
      </c>
      <c r="I1598">
        <v>17</v>
      </c>
      <c r="J1598">
        <v>0</v>
      </c>
      <c r="K1598" s="31">
        <f>SUM(Tabela2[[#This Row],[Tributação federal para nacionais]:[Tributação municipal]])</f>
        <v>0.46020000000000005</v>
      </c>
      <c r="L1598" s="14">
        <f>Tabela2[[#This Row],[importadosFederal]]/100</f>
        <v>0.13449999999999998</v>
      </c>
      <c r="M1598" s="14">
        <f>Tabela2[[#This Row],[nacionalFederal]]/100</f>
        <v>0.15570000000000001</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2" t="s">
        <v>2009</v>
      </c>
      <c r="D1599"/>
      <c r="E1599">
        <v>0</v>
      </c>
      <c r="F1599" s="32" t="s">
        <v>17</v>
      </c>
      <c r="G1599">
        <v>13.45</v>
      </c>
      <c r="H1599">
        <v>17.03</v>
      </c>
      <c r="I1599">
        <v>17</v>
      </c>
      <c r="J1599">
        <v>0</v>
      </c>
      <c r="K1599" s="31">
        <f>SUM(Tabela2[[#This Row],[Tributação federal para nacionais]:[Tributação municipal]])</f>
        <v>0.4748</v>
      </c>
      <c r="L1599" s="14">
        <f>Tabela2[[#This Row],[importadosFederal]]/100</f>
        <v>0.13449999999999998</v>
      </c>
      <c r="M1599" s="14">
        <f>Tabela2[[#This Row],[nacionalFederal]]/100</f>
        <v>0.17030000000000001</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2" t="s">
        <v>2010</v>
      </c>
      <c r="D1600"/>
      <c r="E1600">
        <v>0</v>
      </c>
      <c r="F1600" s="32" t="s">
        <v>2011</v>
      </c>
      <c r="G1600">
        <v>13.45</v>
      </c>
      <c r="H1600">
        <v>17.03</v>
      </c>
      <c r="I1600">
        <v>17</v>
      </c>
      <c r="J1600">
        <v>0</v>
      </c>
      <c r="K1600" s="31">
        <f>SUM(Tabela2[[#This Row],[Tributação federal para nacionais]:[Tributação municipal]])</f>
        <v>0.4748</v>
      </c>
      <c r="L1600" s="14">
        <f>Tabela2[[#This Row],[importadosFederal]]/100</f>
        <v>0.13449999999999998</v>
      </c>
      <c r="M1600" s="14">
        <f>Tabela2[[#This Row],[nacionalFederal]]/100</f>
        <v>0.17030000000000001</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2" t="s">
        <v>2012</v>
      </c>
      <c r="D1601"/>
      <c r="E1601">
        <v>0</v>
      </c>
      <c r="F1601" s="32" t="s">
        <v>2013</v>
      </c>
      <c r="G1601">
        <v>13.45</v>
      </c>
      <c r="H1601">
        <v>17.03</v>
      </c>
      <c r="I1601">
        <v>17</v>
      </c>
      <c r="J1601">
        <v>0</v>
      </c>
      <c r="K1601" s="31">
        <f>SUM(Tabela2[[#This Row],[Tributação federal para nacionais]:[Tributação municipal]])</f>
        <v>0.4748</v>
      </c>
      <c r="L1601" s="14">
        <f>Tabela2[[#This Row],[importadosFederal]]/100</f>
        <v>0.13449999999999998</v>
      </c>
      <c r="M1601" s="14">
        <f>Tabela2[[#This Row],[nacionalFederal]]/100</f>
        <v>0.17030000000000001</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2" t="s">
        <v>2014</v>
      </c>
      <c r="D1602"/>
      <c r="E1602">
        <v>0</v>
      </c>
      <c r="F1602" s="32" t="s">
        <v>78</v>
      </c>
      <c r="G1602">
        <v>13.45</v>
      </c>
      <c r="H1602">
        <v>17.03</v>
      </c>
      <c r="I1602">
        <v>17</v>
      </c>
      <c r="J1602">
        <v>0</v>
      </c>
      <c r="K1602" s="31">
        <f>SUM(Tabela2[[#This Row],[Tributação federal para nacionais]:[Tributação municipal]])</f>
        <v>0.4748</v>
      </c>
      <c r="L1602" s="14">
        <f>Tabela2[[#This Row],[importadosFederal]]/100</f>
        <v>0.13449999999999998</v>
      </c>
      <c r="M1602" s="14">
        <f>Tabela2[[#This Row],[nacionalFederal]]/100</f>
        <v>0.17030000000000001</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2" t="s">
        <v>2015</v>
      </c>
      <c r="D1603"/>
      <c r="E1603">
        <v>0</v>
      </c>
      <c r="F1603" s="32" t="s">
        <v>2016</v>
      </c>
      <c r="G1603">
        <v>9.8000000000000007</v>
      </c>
      <c r="H1603">
        <v>10.4</v>
      </c>
      <c r="I1603">
        <v>17</v>
      </c>
      <c r="J1603">
        <v>0</v>
      </c>
      <c r="K1603" s="31">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2" t="s">
        <v>2017</v>
      </c>
      <c r="D1604"/>
      <c r="E1604">
        <v>0</v>
      </c>
      <c r="F1604" s="32" t="s">
        <v>2018</v>
      </c>
      <c r="G1604">
        <v>9.8000000000000007</v>
      </c>
      <c r="H1604">
        <v>10.4</v>
      </c>
      <c r="I1604">
        <v>17</v>
      </c>
      <c r="J1604">
        <v>0</v>
      </c>
      <c r="K1604" s="31">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2" t="s">
        <v>2019</v>
      </c>
      <c r="D1605"/>
      <c r="E1605">
        <v>0</v>
      </c>
      <c r="F1605" s="32" t="s">
        <v>2020</v>
      </c>
      <c r="G1605">
        <v>9.8000000000000007</v>
      </c>
      <c r="H1605">
        <v>10.4</v>
      </c>
      <c r="I1605">
        <v>17</v>
      </c>
      <c r="J1605">
        <v>0</v>
      </c>
      <c r="K1605" s="31">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2" t="s">
        <v>2021</v>
      </c>
      <c r="D1606"/>
      <c r="E1606">
        <v>0</v>
      </c>
      <c r="F1606" s="32" t="s">
        <v>2022</v>
      </c>
      <c r="G1606">
        <v>9.8000000000000007</v>
      </c>
      <c r="H1606">
        <v>10.4</v>
      </c>
      <c r="I1606">
        <v>17</v>
      </c>
      <c r="J1606">
        <v>0</v>
      </c>
      <c r="K1606" s="31">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2" t="s">
        <v>2023</v>
      </c>
      <c r="D1607"/>
      <c r="E1607">
        <v>0</v>
      </c>
      <c r="F1607" s="32" t="s">
        <v>2024</v>
      </c>
      <c r="G1607">
        <v>9.8000000000000007</v>
      </c>
      <c r="H1607">
        <v>10.4</v>
      </c>
      <c r="I1607">
        <v>17</v>
      </c>
      <c r="J1607">
        <v>0</v>
      </c>
      <c r="K1607" s="31">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2" t="s">
        <v>2025</v>
      </c>
      <c r="D1608"/>
      <c r="E1608">
        <v>0</v>
      </c>
      <c r="F1608" s="32" t="s">
        <v>2026</v>
      </c>
      <c r="G1608">
        <v>9.8000000000000007</v>
      </c>
      <c r="H1608">
        <v>10.4</v>
      </c>
      <c r="I1608">
        <v>17</v>
      </c>
      <c r="J1608">
        <v>0</v>
      </c>
      <c r="K1608" s="31">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2" t="s">
        <v>2027</v>
      </c>
      <c r="D1609"/>
      <c r="E1609">
        <v>0</v>
      </c>
      <c r="F1609" s="32" t="s">
        <v>17226</v>
      </c>
      <c r="G1609">
        <v>9.8000000000000007</v>
      </c>
      <c r="H1609">
        <v>10.4</v>
      </c>
      <c r="I1609">
        <v>17</v>
      </c>
      <c r="J1609">
        <v>0</v>
      </c>
      <c r="K1609" s="31">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2" t="s">
        <v>2028</v>
      </c>
      <c r="D1610"/>
      <c r="E1610">
        <v>0</v>
      </c>
      <c r="F1610" s="32" t="s">
        <v>2029</v>
      </c>
      <c r="G1610">
        <v>9.8000000000000007</v>
      </c>
      <c r="H1610">
        <v>10.4</v>
      </c>
      <c r="I1610">
        <v>17</v>
      </c>
      <c r="J1610">
        <v>0</v>
      </c>
      <c r="K1610" s="31">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2" t="s">
        <v>2030</v>
      </c>
      <c r="D1611"/>
      <c r="E1611">
        <v>0</v>
      </c>
      <c r="F1611" s="32" t="s">
        <v>17</v>
      </c>
      <c r="G1611">
        <v>9.8000000000000007</v>
      </c>
      <c r="H1611">
        <v>10.4</v>
      </c>
      <c r="I1611">
        <v>17</v>
      </c>
      <c r="J1611">
        <v>0</v>
      </c>
      <c r="K1611" s="31">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2" t="s">
        <v>2031</v>
      </c>
      <c r="D1612"/>
      <c r="E1612">
        <v>0</v>
      </c>
      <c r="F1612" s="32" t="s">
        <v>17227</v>
      </c>
      <c r="G1612">
        <v>9.8000000000000007</v>
      </c>
      <c r="H1612">
        <v>10.4</v>
      </c>
      <c r="I1612">
        <v>17</v>
      </c>
      <c r="J1612">
        <v>0</v>
      </c>
      <c r="K1612" s="31">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2" t="s">
        <v>2032</v>
      </c>
      <c r="D1613"/>
      <c r="E1613">
        <v>0</v>
      </c>
      <c r="F1613" s="32" t="s">
        <v>2033</v>
      </c>
      <c r="G1613">
        <v>9.8000000000000007</v>
      </c>
      <c r="H1613">
        <v>10.4</v>
      </c>
      <c r="I1613">
        <v>17</v>
      </c>
      <c r="J1613">
        <v>0</v>
      </c>
      <c r="K1613" s="31">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2" t="s">
        <v>2034</v>
      </c>
      <c r="D1614"/>
      <c r="E1614">
        <v>0</v>
      </c>
      <c r="F1614" s="32" t="s">
        <v>17228</v>
      </c>
      <c r="G1614">
        <v>9.8000000000000007</v>
      </c>
      <c r="H1614">
        <v>10.4</v>
      </c>
      <c r="I1614">
        <v>17</v>
      </c>
      <c r="J1614">
        <v>0</v>
      </c>
      <c r="K1614" s="31">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2" t="s">
        <v>2035</v>
      </c>
      <c r="D1615"/>
      <c r="E1615">
        <v>0</v>
      </c>
      <c r="F1615" s="32" t="s">
        <v>17229</v>
      </c>
      <c r="G1615">
        <v>9.8000000000000007</v>
      </c>
      <c r="H1615">
        <v>10.4</v>
      </c>
      <c r="I1615">
        <v>17</v>
      </c>
      <c r="J1615">
        <v>0</v>
      </c>
      <c r="K1615" s="31">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2" t="s">
        <v>2036</v>
      </c>
      <c r="D1616"/>
      <c r="E1616">
        <v>0</v>
      </c>
      <c r="F1616" s="32" t="s">
        <v>17230</v>
      </c>
      <c r="G1616">
        <v>9.8000000000000007</v>
      </c>
      <c r="H1616">
        <v>10.4</v>
      </c>
      <c r="I1616">
        <v>17</v>
      </c>
      <c r="J1616">
        <v>0</v>
      </c>
      <c r="K1616" s="31">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2" t="s">
        <v>2037</v>
      </c>
      <c r="D1617"/>
      <c r="E1617">
        <v>0</v>
      </c>
      <c r="F1617" s="32" t="s">
        <v>2038</v>
      </c>
      <c r="G1617">
        <v>9.8000000000000007</v>
      </c>
      <c r="H1617">
        <v>10.4</v>
      </c>
      <c r="I1617">
        <v>17</v>
      </c>
      <c r="J1617">
        <v>0</v>
      </c>
      <c r="K1617" s="31">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2" t="s">
        <v>2039</v>
      </c>
      <c r="D1618"/>
      <c r="E1618">
        <v>0</v>
      </c>
      <c r="F1618" s="32" t="s">
        <v>2040</v>
      </c>
      <c r="G1618">
        <v>9.8000000000000007</v>
      </c>
      <c r="H1618">
        <v>10.4</v>
      </c>
      <c r="I1618">
        <v>17</v>
      </c>
      <c r="J1618">
        <v>0</v>
      </c>
      <c r="K1618" s="31">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2" t="s">
        <v>2041</v>
      </c>
      <c r="D1619"/>
      <c r="E1619">
        <v>0</v>
      </c>
      <c r="F1619" s="32" t="s">
        <v>2042</v>
      </c>
      <c r="G1619">
        <v>9.8000000000000007</v>
      </c>
      <c r="H1619">
        <v>10.4</v>
      </c>
      <c r="I1619">
        <v>17</v>
      </c>
      <c r="J1619">
        <v>0</v>
      </c>
      <c r="K1619" s="31">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2" t="s">
        <v>2043</v>
      </c>
      <c r="D1620"/>
      <c r="E1620">
        <v>0</v>
      </c>
      <c r="F1620" s="32" t="s">
        <v>2044</v>
      </c>
      <c r="G1620">
        <v>9.8000000000000007</v>
      </c>
      <c r="H1620">
        <v>10.4</v>
      </c>
      <c r="I1620">
        <v>17</v>
      </c>
      <c r="J1620">
        <v>0</v>
      </c>
      <c r="K1620" s="31">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2" t="s">
        <v>2045</v>
      </c>
      <c r="D1621"/>
      <c r="E1621">
        <v>0</v>
      </c>
      <c r="F1621" s="32" t="s">
        <v>17</v>
      </c>
      <c r="G1621">
        <v>9.8000000000000007</v>
      </c>
      <c r="H1621">
        <v>10.4</v>
      </c>
      <c r="I1621">
        <v>17</v>
      </c>
      <c r="J1621">
        <v>0</v>
      </c>
      <c r="K1621" s="31">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2" t="s">
        <v>2046</v>
      </c>
      <c r="D1622"/>
      <c r="E1622">
        <v>0</v>
      </c>
      <c r="F1622" s="32" t="s">
        <v>2047</v>
      </c>
      <c r="G1622">
        <v>12.9</v>
      </c>
      <c r="H1622">
        <v>13.5</v>
      </c>
      <c r="I1622">
        <v>0</v>
      </c>
      <c r="J1622">
        <v>0</v>
      </c>
      <c r="K1622" s="31">
        <f>SUM(Tabela2[[#This Row],[Tributação federal para nacionais]:[Tributação municipal]])</f>
        <v>0.26400000000000001</v>
      </c>
      <c r="L1622" s="14">
        <f>Tabela2[[#This Row],[importadosFederal]]/100</f>
        <v>0.129</v>
      </c>
      <c r="M1622" s="14">
        <f>Tabela2[[#This Row],[nacionalFederal]]/100</f>
        <v>0.13500000000000001</v>
      </c>
      <c r="N1622" s="14">
        <f>Tabela2[[#This Row],[estadual]]/100</f>
        <v>0</v>
      </c>
      <c r="O1622" s="14">
        <f>Tabela2[[#This Row],[municipal]]/100</f>
        <v>0</v>
      </c>
      <c r="P1622" s="13" t="str">
        <f>LEFT(Tabela2[[#This Row],[Código]],2)</f>
        <v>27</v>
      </c>
    </row>
    <row r="1623" spans="2:16" x14ac:dyDescent="0.25">
      <c r="B1623" s="11" t="str">
        <f>LOOKUP(Tabela2[[#This Row],[RESUMO]],Tabela3[Grupo],Tabela3[Meus produtos])</f>
        <v>Não</v>
      </c>
      <c r="C1623" s="32" t="s">
        <v>2048</v>
      </c>
      <c r="D1623"/>
      <c r="E1623">
        <v>0</v>
      </c>
      <c r="F1623" s="32" t="s">
        <v>2049</v>
      </c>
      <c r="G1623">
        <v>12.9</v>
      </c>
      <c r="H1623">
        <v>13.5</v>
      </c>
      <c r="I1623">
        <v>17</v>
      </c>
      <c r="J1623">
        <v>0</v>
      </c>
      <c r="K1623" s="31">
        <f>SUM(Tabela2[[#This Row],[Tributação federal para nacionais]:[Tributação municipal]])</f>
        <v>0.43400000000000005</v>
      </c>
      <c r="L1623" s="14">
        <f>Tabela2[[#This Row],[importadosFederal]]/100</f>
        <v>0.129</v>
      </c>
      <c r="M1623" s="14">
        <f>Tabela2[[#This Row],[nacionalFederal]]/100</f>
        <v>0.13500000000000001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2" t="s">
        <v>2050</v>
      </c>
      <c r="D1624"/>
      <c r="E1624">
        <v>0</v>
      </c>
      <c r="F1624" s="32" t="s">
        <v>2051</v>
      </c>
      <c r="G1624">
        <v>9.8000000000000007</v>
      </c>
      <c r="H1624">
        <v>10.4</v>
      </c>
      <c r="I1624">
        <v>17</v>
      </c>
      <c r="J1624">
        <v>0</v>
      </c>
      <c r="K1624" s="31">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2" t="s">
        <v>2052</v>
      </c>
      <c r="D1625"/>
      <c r="E1625">
        <v>0</v>
      </c>
      <c r="F1625" s="32" t="s">
        <v>17</v>
      </c>
      <c r="G1625">
        <v>9.8000000000000007</v>
      </c>
      <c r="H1625">
        <v>10.4</v>
      </c>
      <c r="I1625">
        <v>17</v>
      </c>
      <c r="J1625">
        <v>0</v>
      </c>
      <c r="K1625" s="31">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2" t="s">
        <v>2053</v>
      </c>
      <c r="D1626"/>
      <c r="E1626">
        <v>0</v>
      </c>
      <c r="F1626" s="32" t="s">
        <v>2054</v>
      </c>
      <c r="G1626">
        <v>14.61</v>
      </c>
      <c r="H1626">
        <v>15.21</v>
      </c>
      <c r="I1626">
        <v>17</v>
      </c>
      <c r="J1626">
        <v>0</v>
      </c>
      <c r="K1626" s="31">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2" t="s">
        <v>2055</v>
      </c>
      <c r="D1627"/>
      <c r="E1627">
        <v>0</v>
      </c>
      <c r="F1627" s="32" t="s">
        <v>2056</v>
      </c>
      <c r="G1627">
        <v>14.61</v>
      </c>
      <c r="H1627">
        <v>15.21</v>
      </c>
      <c r="I1627">
        <v>17</v>
      </c>
      <c r="J1627">
        <v>0</v>
      </c>
      <c r="K1627" s="31">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2" t="s">
        <v>2057</v>
      </c>
      <c r="D1628"/>
      <c r="E1628">
        <v>0</v>
      </c>
      <c r="F1628" s="32" t="s">
        <v>78</v>
      </c>
      <c r="G1628">
        <v>14.61</v>
      </c>
      <c r="H1628">
        <v>15.21</v>
      </c>
      <c r="I1628">
        <v>17</v>
      </c>
      <c r="J1628">
        <v>0</v>
      </c>
      <c r="K1628" s="31">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2" t="s">
        <v>2058</v>
      </c>
      <c r="D1629"/>
      <c r="E1629">
        <v>0</v>
      </c>
      <c r="F1629" s="32" t="s">
        <v>17231</v>
      </c>
      <c r="G1629">
        <v>9.8000000000000007</v>
      </c>
      <c r="H1629">
        <v>10.4</v>
      </c>
      <c r="I1629">
        <v>17</v>
      </c>
      <c r="J1629">
        <v>0</v>
      </c>
      <c r="K1629" s="31">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2" t="s">
        <v>2059</v>
      </c>
      <c r="D1630"/>
      <c r="E1630">
        <v>0</v>
      </c>
      <c r="F1630" s="32" t="s">
        <v>2060</v>
      </c>
      <c r="G1630">
        <v>13.45</v>
      </c>
      <c r="H1630">
        <v>14.05</v>
      </c>
      <c r="I1630">
        <v>17</v>
      </c>
      <c r="J1630">
        <v>0</v>
      </c>
      <c r="K1630" s="31">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2" t="s">
        <v>2061</v>
      </c>
      <c r="D1631"/>
      <c r="E1631">
        <v>0</v>
      </c>
      <c r="F1631" s="32" t="s">
        <v>78</v>
      </c>
      <c r="G1631">
        <v>13.45</v>
      </c>
      <c r="H1631">
        <v>14.05</v>
      </c>
      <c r="I1631">
        <v>17</v>
      </c>
      <c r="J1631">
        <v>0</v>
      </c>
      <c r="K1631" s="31">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2" t="s">
        <v>2062</v>
      </c>
      <c r="D1632"/>
      <c r="E1632">
        <v>0</v>
      </c>
      <c r="F1632" s="32" t="s">
        <v>2063</v>
      </c>
      <c r="G1632">
        <v>13.45</v>
      </c>
      <c r="H1632">
        <v>14.05</v>
      </c>
      <c r="I1632">
        <v>25</v>
      </c>
      <c r="J1632">
        <v>0</v>
      </c>
      <c r="K1632" s="31">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2" t="s">
        <v>2064</v>
      </c>
      <c r="D1633"/>
      <c r="E1633">
        <v>0</v>
      </c>
      <c r="F1633" s="32" t="s">
        <v>78</v>
      </c>
      <c r="G1633">
        <v>13.45</v>
      </c>
      <c r="H1633">
        <v>14.05</v>
      </c>
      <c r="I1633">
        <v>25</v>
      </c>
      <c r="J1633">
        <v>0</v>
      </c>
      <c r="K1633" s="31">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2" t="s">
        <v>2065</v>
      </c>
      <c r="D1634"/>
      <c r="E1634">
        <v>0</v>
      </c>
      <c r="F1634" s="32" t="s">
        <v>2066</v>
      </c>
      <c r="G1634">
        <v>14.61</v>
      </c>
      <c r="H1634">
        <v>15.21</v>
      </c>
      <c r="I1634">
        <v>17</v>
      </c>
      <c r="J1634">
        <v>0</v>
      </c>
      <c r="K1634" s="31">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2" t="s">
        <v>2067</v>
      </c>
      <c r="D1635"/>
      <c r="E1635">
        <v>0</v>
      </c>
      <c r="F1635" s="32" t="s">
        <v>17</v>
      </c>
      <c r="G1635">
        <v>14.61</v>
      </c>
      <c r="H1635">
        <v>15.21</v>
      </c>
      <c r="I1635">
        <v>17</v>
      </c>
      <c r="J1635">
        <v>0</v>
      </c>
      <c r="K1635" s="31">
        <f>SUM(Tabela2[[#This Row],[Tributação federal para nacionais]:[Tributação municipal]])</f>
        <v>0.46820000000000006</v>
      </c>
      <c r="L1635" s="14">
        <f>Tabela2[[#This Row],[importadosFederal]]/100</f>
        <v>0.14610000000000001</v>
      </c>
      <c r="M1635" s="14">
        <f>Tabela2[[#This Row],[nacionalFederal]]/100</f>
        <v>0.15210000000000001</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2" t="s">
        <v>2067</v>
      </c>
      <c r="D1636">
        <v>1</v>
      </c>
      <c r="E1636">
        <v>0</v>
      </c>
      <c r="F1636" s="32" t="s">
        <v>2068</v>
      </c>
      <c r="G1636">
        <v>13.45</v>
      </c>
      <c r="H1636">
        <v>14.05</v>
      </c>
      <c r="I1636">
        <v>17</v>
      </c>
      <c r="J1636">
        <v>0</v>
      </c>
      <c r="K1636" s="31">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2" t="s">
        <v>2067</v>
      </c>
      <c r="D1637">
        <v>2</v>
      </c>
      <c r="E1637">
        <v>0</v>
      </c>
      <c r="F1637" s="32" t="s">
        <v>17232</v>
      </c>
      <c r="G1637">
        <v>13.45</v>
      </c>
      <c r="H1637">
        <v>14.05</v>
      </c>
      <c r="I1637">
        <v>17</v>
      </c>
      <c r="J1637">
        <v>0</v>
      </c>
      <c r="K1637" s="31">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2" t="s">
        <v>2069</v>
      </c>
      <c r="D1638"/>
      <c r="E1638">
        <v>0</v>
      </c>
      <c r="F1638" s="32" t="s">
        <v>2063</v>
      </c>
      <c r="G1638">
        <v>13.45</v>
      </c>
      <c r="H1638">
        <v>14.05</v>
      </c>
      <c r="I1638">
        <v>25</v>
      </c>
      <c r="J1638">
        <v>0</v>
      </c>
      <c r="K1638" s="31">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2" t="s">
        <v>2070</v>
      </c>
      <c r="D1639"/>
      <c r="E1639">
        <v>0</v>
      </c>
      <c r="F1639" s="32" t="s">
        <v>17</v>
      </c>
      <c r="G1639">
        <v>9.8000000000000007</v>
      </c>
      <c r="H1639">
        <v>10.4</v>
      </c>
      <c r="I1639">
        <v>17</v>
      </c>
      <c r="J1639">
        <v>0</v>
      </c>
      <c r="K1639" s="31">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2" t="s">
        <v>2071</v>
      </c>
      <c r="D1640"/>
      <c r="E1640">
        <v>0</v>
      </c>
      <c r="F1640" s="32" t="s">
        <v>17233</v>
      </c>
      <c r="G1640">
        <v>13.45</v>
      </c>
      <c r="H1640">
        <v>14.05</v>
      </c>
      <c r="I1640">
        <v>17</v>
      </c>
      <c r="J1640">
        <v>0</v>
      </c>
      <c r="K1640" s="31">
        <f>SUM(Tabela2[[#This Row],[Tributação federal para nacionais]:[Tributação municipal]])</f>
        <v>0.44500000000000006</v>
      </c>
      <c r="L1640" s="14">
        <f>Tabela2[[#This Row],[importadosFederal]]/100</f>
        <v>0.13449999999999998</v>
      </c>
      <c r="M1640" s="14">
        <f>Tabela2[[#This Row],[nacionalFederal]]/100</f>
        <v>0.14050000000000001</v>
      </c>
      <c r="N1640" s="14">
        <f>Tabela2[[#This Row],[estadual]]/100</f>
        <v>0.17</v>
      </c>
      <c r="O1640" s="14">
        <f>Tabela2[[#This Row],[municipal]]/100</f>
        <v>0</v>
      </c>
      <c r="P1640" s="13" t="str">
        <f>LEFT(Tabela2[[#This Row],[Código]],2)</f>
        <v>27</v>
      </c>
    </row>
    <row r="1641" spans="2:16" x14ac:dyDescent="0.25">
      <c r="B1641" s="11" t="str">
        <f>LOOKUP(Tabela2[[#This Row],[RESUMO]],Tabela3[Grupo],Tabela3[Meus produtos])</f>
        <v>Não</v>
      </c>
      <c r="C1641" s="32" t="s">
        <v>2072</v>
      </c>
      <c r="D1641"/>
      <c r="E1641">
        <v>0</v>
      </c>
      <c r="F1641" s="32" t="s">
        <v>2073</v>
      </c>
      <c r="G1641">
        <v>9.8000000000000007</v>
      </c>
      <c r="H1641">
        <v>10.4</v>
      </c>
      <c r="I1641">
        <v>17</v>
      </c>
      <c r="J1641">
        <v>0</v>
      </c>
      <c r="K1641" s="31">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2" t="s">
        <v>2074</v>
      </c>
      <c r="D1642"/>
      <c r="E1642">
        <v>0</v>
      </c>
      <c r="F1642" s="32" t="s">
        <v>17</v>
      </c>
      <c r="G1642">
        <v>9.8000000000000007</v>
      </c>
      <c r="H1642">
        <v>10.4</v>
      </c>
      <c r="I1642">
        <v>17</v>
      </c>
      <c r="J1642">
        <v>0</v>
      </c>
      <c r="K1642" s="31">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2" t="s">
        <v>2075</v>
      </c>
      <c r="D1643"/>
      <c r="E1643">
        <v>0</v>
      </c>
      <c r="F1643" s="32" t="s">
        <v>2076</v>
      </c>
      <c r="G1643">
        <v>9.8000000000000007</v>
      </c>
      <c r="H1643">
        <v>10.4</v>
      </c>
      <c r="I1643">
        <v>17</v>
      </c>
      <c r="J1643">
        <v>0</v>
      </c>
      <c r="K1643" s="31">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2" t="s">
        <v>2077</v>
      </c>
      <c r="D1644"/>
      <c r="E1644">
        <v>0</v>
      </c>
      <c r="F1644" s="32" t="s">
        <v>2078</v>
      </c>
      <c r="G1644">
        <v>9.8000000000000007</v>
      </c>
      <c r="H1644">
        <v>14.78</v>
      </c>
      <c r="I1644">
        <v>17</v>
      </c>
      <c r="J1644">
        <v>0</v>
      </c>
      <c r="K1644" s="31">
        <f>SUM(Tabela2[[#This Row],[Tributação federal para nacionais]:[Tributação municipal]])</f>
        <v>0.4158</v>
      </c>
      <c r="L1644" s="14">
        <f>Tabela2[[#This Row],[importadosFederal]]/100</f>
        <v>9.8000000000000004E-2</v>
      </c>
      <c r="M1644" s="14">
        <f>Tabela2[[#This Row],[nacionalFederal]]/100</f>
        <v>0.14779999999999999</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2" t="s">
        <v>2079</v>
      </c>
      <c r="D1645"/>
      <c r="E1645">
        <v>0</v>
      </c>
      <c r="F1645" s="32" t="s">
        <v>17234</v>
      </c>
      <c r="G1645">
        <v>9.8000000000000007</v>
      </c>
      <c r="H1645">
        <v>23.31</v>
      </c>
      <c r="I1645">
        <v>17</v>
      </c>
      <c r="J1645">
        <v>0</v>
      </c>
      <c r="K1645" s="31">
        <f>SUM(Tabela2[[#This Row],[Tributação federal para nacionais]:[Tributação municipal]])</f>
        <v>0.50109999999999999</v>
      </c>
      <c r="L1645" s="14">
        <f>Tabela2[[#This Row],[importadosFederal]]/100</f>
        <v>9.8000000000000004E-2</v>
      </c>
      <c r="M1645" s="14">
        <f>Tabela2[[#This Row],[nacionalFederal]]/100</f>
        <v>0.23309999999999997</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2" t="s">
        <v>2080</v>
      </c>
      <c r="D1646"/>
      <c r="E1646">
        <v>0</v>
      </c>
      <c r="F1646" s="32" t="s">
        <v>2081</v>
      </c>
      <c r="G1646">
        <v>15.54</v>
      </c>
      <c r="H1646">
        <v>16.14</v>
      </c>
      <c r="I1646">
        <v>17</v>
      </c>
      <c r="J1646">
        <v>0</v>
      </c>
      <c r="K1646" s="31">
        <f>SUM(Tabela2[[#This Row],[Tributação federal para nacionais]:[Tributação municipal]])</f>
        <v>0.48680000000000001</v>
      </c>
      <c r="L1646" s="14">
        <f>Tabela2[[#This Row],[importadosFederal]]/100</f>
        <v>0.15539999999999998</v>
      </c>
      <c r="M1646" s="14">
        <f>Tabela2[[#This Row],[nacionalFederal]]/100</f>
        <v>0.16140000000000002</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2" t="s">
        <v>2082</v>
      </c>
      <c r="D1647"/>
      <c r="E1647">
        <v>0</v>
      </c>
      <c r="F1647" s="32" t="s">
        <v>2083</v>
      </c>
      <c r="G1647">
        <v>15.54</v>
      </c>
      <c r="H1647">
        <v>16.14</v>
      </c>
      <c r="I1647">
        <v>17</v>
      </c>
      <c r="J1647">
        <v>0</v>
      </c>
      <c r="K1647" s="31">
        <f>SUM(Tabela2[[#This Row],[Tributação federal para nacionais]:[Tributação municipal]])</f>
        <v>0.48680000000000001</v>
      </c>
      <c r="L1647" s="14">
        <f>Tabela2[[#This Row],[importadosFederal]]/100</f>
        <v>0.15539999999999998</v>
      </c>
      <c r="M1647" s="14">
        <f>Tabela2[[#This Row],[nacionalFederal]]/100</f>
        <v>0.16140000000000002</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2" t="s">
        <v>2084</v>
      </c>
      <c r="D1648"/>
      <c r="E1648">
        <v>0</v>
      </c>
      <c r="F1648" s="32" t="s">
        <v>2085</v>
      </c>
      <c r="G1648">
        <v>15.54</v>
      </c>
      <c r="H1648">
        <v>16.14</v>
      </c>
      <c r="I1648">
        <v>17</v>
      </c>
      <c r="J1648">
        <v>0</v>
      </c>
      <c r="K1648" s="31">
        <f>SUM(Tabela2[[#This Row],[Tributação federal para nacionais]:[Tributação municipal]])</f>
        <v>0.48680000000000001</v>
      </c>
      <c r="L1648" s="14">
        <f>Tabela2[[#This Row],[importadosFederal]]/100</f>
        <v>0.15539999999999998</v>
      </c>
      <c r="M1648" s="14">
        <f>Tabela2[[#This Row],[nacionalFederal]]/100</f>
        <v>0.16140000000000002</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2" t="s">
        <v>2086</v>
      </c>
      <c r="D1649"/>
      <c r="E1649">
        <v>0</v>
      </c>
      <c r="F1649" s="32" t="s">
        <v>17</v>
      </c>
      <c r="G1649">
        <v>15.54</v>
      </c>
      <c r="H1649">
        <v>16.14</v>
      </c>
      <c r="I1649">
        <v>17</v>
      </c>
      <c r="J1649">
        <v>0</v>
      </c>
      <c r="K1649" s="31">
        <f>SUM(Tabela2[[#This Row],[Tributação federal para nacionais]:[Tributação municipal]])</f>
        <v>0.48680000000000001</v>
      </c>
      <c r="L1649" s="14">
        <f>Tabela2[[#This Row],[importadosFederal]]/100</f>
        <v>0.15539999999999998</v>
      </c>
      <c r="M1649" s="14">
        <f>Tabela2[[#This Row],[nacionalFederal]]/100</f>
        <v>0.16140000000000002</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2" t="s">
        <v>2086</v>
      </c>
      <c r="D1650">
        <v>1</v>
      </c>
      <c r="E1650">
        <v>0</v>
      </c>
      <c r="F1650" s="32" t="s">
        <v>2068</v>
      </c>
      <c r="G1650">
        <v>13.45</v>
      </c>
      <c r="H1650">
        <v>14.05</v>
      </c>
      <c r="I1650">
        <v>17</v>
      </c>
      <c r="J1650">
        <v>0</v>
      </c>
      <c r="K1650" s="31">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2" t="s">
        <v>2086</v>
      </c>
      <c r="D1651">
        <v>2</v>
      </c>
      <c r="E1651">
        <v>0</v>
      </c>
      <c r="F1651" s="32" t="s">
        <v>17232</v>
      </c>
      <c r="G1651">
        <v>13.45</v>
      </c>
      <c r="H1651">
        <v>14.05</v>
      </c>
      <c r="I1651">
        <v>17</v>
      </c>
      <c r="J1651">
        <v>0</v>
      </c>
      <c r="K1651" s="31">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2" t="s">
        <v>2087</v>
      </c>
      <c r="D1652"/>
      <c r="E1652">
        <v>0</v>
      </c>
      <c r="F1652" s="32" t="s">
        <v>17235</v>
      </c>
      <c r="G1652">
        <v>9.8000000000000007</v>
      </c>
      <c r="H1652">
        <v>10.4</v>
      </c>
      <c r="I1652">
        <v>17</v>
      </c>
      <c r="J1652">
        <v>0</v>
      </c>
      <c r="K1652" s="31">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2" t="s">
        <v>2087</v>
      </c>
      <c r="D1653">
        <v>1</v>
      </c>
      <c r="E1653">
        <v>0</v>
      </c>
      <c r="F1653" s="32" t="s">
        <v>17236</v>
      </c>
      <c r="G1653">
        <v>19.190000000000001</v>
      </c>
      <c r="H1653">
        <v>19.79</v>
      </c>
      <c r="I1653">
        <v>17</v>
      </c>
      <c r="J1653">
        <v>0</v>
      </c>
      <c r="K1653" s="31">
        <f>SUM(Tabela2[[#This Row],[Tributação federal para nacionais]:[Tributação municipal]])</f>
        <v>0.55980000000000008</v>
      </c>
      <c r="L1653" s="14">
        <f>Tabela2[[#This Row],[importadosFederal]]/100</f>
        <v>0.19190000000000002</v>
      </c>
      <c r="M1653" s="14">
        <f>Tabela2[[#This Row],[nacionalFederal]]/100</f>
        <v>0.19789999999999999</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2" t="s">
        <v>2088</v>
      </c>
      <c r="D1654"/>
      <c r="E1654">
        <v>0</v>
      </c>
      <c r="F1654" s="32" t="s">
        <v>17237</v>
      </c>
      <c r="G1654">
        <v>9.8000000000000007</v>
      </c>
      <c r="H1654">
        <v>10.4</v>
      </c>
      <c r="I1654">
        <v>17</v>
      </c>
      <c r="J1654">
        <v>0</v>
      </c>
      <c r="K1654" s="31">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2" t="s">
        <v>2089</v>
      </c>
      <c r="D1655"/>
      <c r="E1655">
        <v>0</v>
      </c>
      <c r="F1655" s="32" t="s">
        <v>9</v>
      </c>
      <c r="G1655">
        <v>9.8000000000000007</v>
      </c>
      <c r="H1655">
        <v>10.4</v>
      </c>
      <c r="I1655">
        <v>17</v>
      </c>
      <c r="J1655">
        <v>0</v>
      </c>
      <c r="K1655" s="31">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2" t="s">
        <v>2090</v>
      </c>
      <c r="D1656"/>
      <c r="E1656">
        <v>0</v>
      </c>
      <c r="F1656" s="32" t="s">
        <v>2091</v>
      </c>
      <c r="G1656">
        <v>4.2</v>
      </c>
      <c r="H1656">
        <v>4.8</v>
      </c>
      <c r="I1656">
        <v>25</v>
      </c>
      <c r="J1656">
        <v>0</v>
      </c>
      <c r="K1656" s="31">
        <f>SUM(Tabela2[[#This Row],[Tributação federal para nacionais]:[Tributação municipal]])</f>
        <v>0.33999999999999997</v>
      </c>
      <c r="L1656" s="14">
        <f>Tabela2[[#This Row],[importadosFederal]]/100</f>
        <v>4.2000000000000003E-2</v>
      </c>
      <c r="M1656" s="14">
        <f>Tabela2[[#This Row],[nacionalFederal]]/100</f>
        <v>4.8000000000000001E-2</v>
      </c>
      <c r="N1656" s="14">
        <f>Tabela2[[#This Row],[estadual]]/100</f>
        <v>0.25</v>
      </c>
      <c r="O1656" s="14">
        <f>Tabela2[[#This Row],[municipal]]/100</f>
        <v>0</v>
      </c>
      <c r="P1656" s="13" t="str">
        <f>LEFT(Tabela2[[#This Row],[Código]],2)</f>
        <v>27</v>
      </c>
    </row>
    <row r="1657" spans="2:16" x14ac:dyDescent="0.25">
      <c r="B1657" s="11" t="str">
        <f>LOOKUP(Tabela2[[#This Row],[RESUMO]],Tabela3[Grupo],Tabela3[Meus produtos])</f>
        <v>Não</v>
      </c>
      <c r="C1657" s="32" t="s">
        <v>2092</v>
      </c>
      <c r="D1657"/>
      <c r="E1657">
        <v>0</v>
      </c>
      <c r="F1657" s="32" t="s">
        <v>2093</v>
      </c>
      <c r="G1657">
        <v>9.8000000000000007</v>
      </c>
      <c r="H1657">
        <v>10.4</v>
      </c>
      <c r="I1657">
        <v>17</v>
      </c>
      <c r="J1657">
        <v>0</v>
      </c>
      <c r="K1657" s="31">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2" t="s">
        <v>2094</v>
      </c>
      <c r="D1658"/>
      <c r="E1658">
        <v>0</v>
      </c>
      <c r="F1658" s="32" t="s">
        <v>17</v>
      </c>
      <c r="G1658">
        <v>9.8000000000000007</v>
      </c>
      <c r="H1658">
        <v>10.4</v>
      </c>
      <c r="I1658">
        <v>17</v>
      </c>
      <c r="J1658">
        <v>0</v>
      </c>
      <c r="K1658" s="31">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2" t="s">
        <v>2095</v>
      </c>
      <c r="D1659"/>
      <c r="E1659">
        <v>0</v>
      </c>
      <c r="F1659" s="32" t="s">
        <v>2096</v>
      </c>
      <c r="G1659">
        <v>9.8000000000000007</v>
      </c>
      <c r="H1659">
        <v>10.4</v>
      </c>
      <c r="I1659">
        <v>17</v>
      </c>
      <c r="J1659">
        <v>0</v>
      </c>
      <c r="K1659" s="31">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2" t="s">
        <v>2097</v>
      </c>
      <c r="D1660"/>
      <c r="E1660">
        <v>0</v>
      </c>
      <c r="F1660" s="32" t="s">
        <v>2098</v>
      </c>
      <c r="G1660">
        <v>5.2</v>
      </c>
      <c r="H1660">
        <v>5.8</v>
      </c>
      <c r="I1660">
        <v>17</v>
      </c>
      <c r="J1660">
        <v>0</v>
      </c>
      <c r="K1660" s="31">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2" t="s">
        <v>2099</v>
      </c>
      <c r="D1661"/>
      <c r="E1661">
        <v>0</v>
      </c>
      <c r="F1661" s="32" t="s">
        <v>17238</v>
      </c>
      <c r="G1661">
        <v>13.45</v>
      </c>
      <c r="H1661">
        <v>14.05</v>
      </c>
      <c r="I1661">
        <v>17</v>
      </c>
      <c r="J1661">
        <v>0</v>
      </c>
      <c r="K1661" s="31">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2" t="s">
        <v>2100</v>
      </c>
      <c r="D1662"/>
      <c r="E1662">
        <v>0</v>
      </c>
      <c r="F1662" s="32" t="s">
        <v>17</v>
      </c>
      <c r="G1662">
        <v>9.8000000000000007</v>
      </c>
      <c r="H1662">
        <v>10.4</v>
      </c>
      <c r="I1662">
        <v>17</v>
      </c>
      <c r="J1662">
        <v>0</v>
      </c>
      <c r="K1662" s="31">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2" t="s">
        <v>2101</v>
      </c>
      <c r="D1663"/>
      <c r="E1663">
        <v>0</v>
      </c>
      <c r="F1663" s="32" t="s">
        <v>2091</v>
      </c>
      <c r="G1663">
        <v>4.2</v>
      </c>
      <c r="H1663">
        <v>4.8</v>
      </c>
      <c r="I1663">
        <v>25</v>
      </c>
      <c r="J1663">
        <v>0</v>
      </c>
      <c r="K1663" s="31">
        <f>SUM(Tabela2[[#This Row],[Tributação federal para nacionais]:[Tributação municipal]])</f>
        <v>0.33999999999999997</v>
      </c>
      <c r="L1663" s="14">
        <f>Tabela2[[#This Row],[importadosFederal]]/100</f>
        <v>4.2000000000000003E-2</v>
      </c>
      <c r="M1663" s="14">
        <f>Tabela2[[#This Row],[nacionalFederal]]/100</f>
        <v>4.8000000000000001E-2</v>
      </c>
      <c r="N1663" s="14">
        <f>Tabela2[[#This Row],[estadual]]/100</f>
        <v>0.25</v>
      </c>
      <c r="O1663" s="14">
        <f>Tabela2[[#This Row],[municipal]]/100</f>
        <v>0</v>
      </c>
      <c r="P1663" s="13" t="str">
        <f>LEFT(Tabela2[[#This Row],[Código]],2)</f>
        <v>27</v>
      </c>
    </row>
    <row r="1664" spans="2:16" x14ac:dyDescent="0.25">
      <c r="B1664" s="11" t="str">
        <f>LOOKUP(Tabela2[[#This Row],[RESUMO]],Tabela3[Grupo],Tabela3[Meus produtos])</f>
        <v>Não</v>
      </c>
      <c r="C1664" s="32" t="s">
        <v>2102</v>
      </c>
      <c r="D1664"/>
      <c r="E1664">
        <v>0</v>
      </c>
      <c r="F1664" s="32" t="s">
        <v>2103</v>
      </c>
      <c r="G1664">
        <v>9.8000000000000007</v>
      </c>
      <c r="H1664">
        <v>10.4</v>
      </c>
      <c r="I1664">
        <v>17</v>
      </c>
      <c r="J1664">
        <v>0</v>
      </c>
      <c r="K1664" s="31">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2" t="s">
        <v>2104</v>
      </c>
      <c r="D1665"/>
      <c r="E1665">
        <v>0</v>
      </c>
      <c r="F1665" s="32" t="s">
        <v>17</v>
      </c>
      <c r="G1665">
        <v>9.8000000000000007</v>
      </c>
      <c r="H1665">
        <v>10.4</v>
      </c>
      <c r="I1665">
        <v>17</v>
      </c>
      <c r="J1665">
        <v>0</v>
      </c>
      <c r="K1665" s="31">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2" t="s">
        <v>2105</v>
      </c>
      <c r="D1666"/>
      <c r="E1666">
        <v>0</v>
      </c>
      <c r="F1666" s="32" t="s">
        <v>2106</v>
      </c>
      <c r="G1666">
        <v>12.02</v>
      </c>
      <c r="H1666">
        <v>13.77</v>
      </c>
      <c r="I1666">
        <v>17</v>
      </c>
      <c r="J1666">
        <v>0</v>
      </c>
      <c r="K1666" s="31">
        <f>SUM(Tabela2[[#This Row],[Tributação federal para nacionais]:[Tributação municipal]])</f>
        <v>0.42790000000000006</v>
      </c>
      <c r="L1666" s="14">
        <f>Tabela2[[#This Row],[importadosFederal]]/100</f>
        <v>0.1202</v>
      </c>
      <c r="M1666" s="14">
        <f>Tabela2[[#This Row],[nacionalFederal]]/100</f>
        <v>0.13769999999999999</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2" t="s">
        <v>2107</v>
      </c>
      <c r="D1667"/>
      <c r="E1667">
        <v>0</v>
      </c>
      <c r="F1667" s="32" t="s">
        <v>2108</v>
      </c>
      <c r="G1667">
        <v>9.8000000000000007</v>
      </c>
      <c r="H1667">
        <v>11.55</v>
      </c>
      <c r="I1667">
        <v>17</v>
      </c>
      <c r="J1667">
        <v>0</v>
      </c>
      <c r="K1667" s="31">
        <f>SUM(Tabela2[[#This Row],[Tributação federal para nacionais]:[Tributação municipal]])</f>
        <v>0.38350000000000006</v>
      </c>
      <c r="L1667" s="14">
        <f>Tabela2[[#This Row],[importadosFederal]]/100</f>
        <v>9.8000000000000004E-2</v>
      </c>
      <c r="M1667" s="14">
        <f>Tabela2[[#This Row],[nacionalFederal]]/100</f>
        <v>0.11550000000000001</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2" t="s">
        <v>2109</v>
      </c>
      <c r="D1668"/>
      <c r="E1668">
        <v>0</v>
      </c>
      <c r="F1668" s="32" t="s">
        <v>13</v>
      </c>
      <c r="G1668">
        <v>9.8000000000000007</v>
      </c>
      <c r="H1668">
        <v>11.55</v>
      </c>
      <c r="I1668">
        <v>17</v>
      </c>
      <c r="J1668">
        <v>0</v>
      </c>
      <c r="K1668" s="31">
        <f>SUM(Tabela2[[#This Row],[Tributação federal para nacionais]:[Tributação municipal]])</f>
        <v>0.38350000000000006</v>
      </c>
      <c r="L1668" s="14">
        <f>Tabela2[[#This Row],[importadosFederal]]/100</f>
        <v>9.8000000000000004E-2</v>
      </c>
      <c r="M1668" s="14">
        <f>Tabela2[[#This Row],[nacionalFederal]]/100</f>
        <v>0.11550000000000001</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2" t="s">
        <v>2110</v>
      </c>
      <c r="D1669"/>
      <c r="E1669">
        <v>0</v>
      </c>
      <c r="F1669" s="32" t="s">
        <v>2111</v>
      </c>
      <c r="G1669">
        <v>12.78</v>
      </c>
      <c r="H1669">
        <v>13.38</v>
      </c>
      <c r="I1669">
        <v>17</v>
      </c>
      <c r="J1669">
        <v>0</v>
      </c>
      <c r="K1669" s="31">
        <f>SUM(Tabela2[[#This Row],[Tributação federal para nacionais]:[Tributação municipal]])</f>
        <v>0.43159999999999998</v>
      </c>
      <c r="L1669" s="14">
        <f>Tabela2[[#This Row],[importadosFederal]]/100</f>
        <v>0.1278</v>
      </c>
      <c r="M1669" s="14">
        <f>Tabela2[[#This Row],[nacionalFederal]]/100</f>
        <v>0.1338</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2" t="s">
        <v>2112</v>
      </c>
      <c r="D1670"/>
      <c r="E1670">
        <v>0</v>
      </c>
      <c r="F1670" s="32" t="s">
        <v>2113</v>
      </c>
      <c r="G1670">
        <v>12.78</v>
      </c>
      <c r="H1670">
        <v>14.9</v>
      </c>
      <c r="I1670">
        <v>17</v>
      </c>
      <c r="J1670">
        <v>0</v>
      </c>
      <c r="K1670" s="31">
        <f>SUM(Tabela2[[#This Row],[Tributação federal para nacionais]:[Tributação municipal]])</f>
        <v>0.44679999999999997</v>
      </c>
      <c r="L1670" s="14">
        <f>Tabela2[[#This Row],[importadosFederal]]/100</f>
        <v>0.1278</v>
      </c>
      <c r="M1670" s="14">
        <f>Tabela2[[#This Row],[nacionalFederal]]/100</f>
        <v>0.14899999999999999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2" t="s">
        <v>2114</v>
      </c>
      <c r="D1671"/>
      <c r="E1671">
        <v>0</v>
      </c>
      <c r="F1671" s="32" t="s">
        <v>2115</v>
      </c>
      <c r="G1671">
        <v>9.8000000000000007</v>
      </c>
      <c r="H1671">
        <v>10.4</v>
      </c>
      <c r="I1671">
        <v>17</v>
      </c>
      <c r="J1671">
        <v>0</v>
      </c>
      <c r="K1671" s="31">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2" t="s">
        <v>2116</v>
      </c>
      <c r="D1672"/>
      <c r="E1672">
        <v>0</v>
      </c>
      <c r="F1672" s="32" t="s">
        <v>2117</v>
      </c>
      <c r="G1672">
        <v>12.78</v>
      </c>
      <c r="H1672">
        <v>13.38</v>
      </c>
      <c r="I1672">
        <v>17</v>
      </c>
      <c r="J1672">
        <v>0</v>
      </c>
      <c r="K1672" s="31">
        <f>SUM(Tabela2[[#This Row],[Tributação federal para nacionais]:[Tributação municipal]])</f>
        <v>0.43159999999999998</v>
      </c>
      <c r="L1672" s="14">
        <f>Tabela2[[#This Row],[importadosFederal]]/100</f>
        <v>0.1278</v>
      </c>
      <c r="M1672" s="14">
        <f>Tabela2[[#This Row],[nacionalFederal]]/100</f>
        <v>0.1338</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2" t="s">
        <v>2118</v>
      </c>
      <c r="D1673"/>
      <c r="E1673">
        <v>0</v>
      </c>
      <c r="F1673" s="32" t="s">
        <v>2119</v>
      </c>
      <c r="G1673">
        <v>9.8000000000000007</v>
      </c>
      <c r="H1673">
        <v>10.4</v>
      </c>
      <c r="I1673">
        <v>17</v>
      </c>
      <c r="J1673">
        <v>0</v>
      </c>
      <c r="K1673" s="31">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2" t="s">
        <v>2120</v>
      </c>
      <c r="D1674"/>
      <c r="E1674">
        <v>0</v>
      </c>
      <c r="F1674" s="32" t="s">
        <v>13</v>
      </c>
      <c r="G1674">
        <v>9.8000000000000007</v>
      </c>
      <c r="H1674">
        <v>10.4</v>
      </c>
      <c r="I1674">
        <v>17</v>
      </c>
      <c r="J1674">
        <v>0</v>
      </c>
      <c r="K1674" s="31">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2" t="s">
        <v>2121</v>
      </c>
      <c r="D1675"/>
      <c r="E1675">
        <v>0</v>
      </c>
      <c r="F1675" s="32" t="s">
        <v>17239</v>
      </c>
      <c r="G1675">
        <v>9.8000000000000007</v>
      </c>
      <c r="H1675">
        <v>10.4</v>
      </c>
      <c r="I1675">
        <v>17</v>
      </c>
      <c r="J1675">
        <v>0</v>
      </c>
      <c r="K1675" s="31">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2" t="s">
        <v>2122</v>
      </c>
      <c r="D1676"/>
      <c r="E1676">
        <v>0</v>
      </c>
      <c r="F1676" s="32" t="s">
        <v>2123</v>
      </c>
      <c r="G1676">
        <v>9.8000000000000007</v>
      </c>
      <c r="H1676">
        <v>10.4</v>
      </c>
      <c r="I1676">
        <v>17</v>
      </c>
      <c r="J1676">
        <v>0</v>
      </c>
      <c r="K1676" s="31">
        <f>SUM(Tabela2[[#This Row],[Tributação federal para nacionais]:[Tributação municipal]])</f>
        <v>0.372</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2" t="s">
        <v>2124</v>
      </c>
      <c r="D1677"/>
      <c r="E1677">
        <v>0</v>
      </c>
      <c r="F1677" s="32" t="s">
        <v>2125</v>
      </c>
      <c r="G1677">
        <v>4.2</v>
      </c>
      <c r="H1677">
        <v>7.99</v>
      </c>
      <c r="I1677">
        <v>17</v>
      </c>
      <c r="J1677">
        <v>0</v>
      </c>
      <c r="K1677" s="31">
        <f>SUM(Tabela2[[#This Row],[Tributação federal para nacionais]:[Tributação municipal]])</f>
        <v>0.29190000000000005</v>
      </c>
      <c r="L1677" s="14">
        <f>Tabela2[[#This Row],[importadosFederal]]/100</f>
        <v>4.2000000000000003E-2</v>
      </c>
      <c r="M1677" s="14">
        <f>Tabela2[[#This Row],[nacionalFederal]]/100</f>
        <v>7.9899999999999999E-2</v>
      </c>
      <c r="N1677" s="14">
        <f>Tabela2[[#This Row],[estadual]]/100</f>
        <v>0.17</v>
      </c>
      <c r="O1677" s="14">
        <f>Tabela2[[#This Row],[municipal]]/100</f>
        <v>0</v>
      </c>
      <c r="P1677" s="13" t="str">
        <f>LEFT(Tabela2[[#This Row],[Código]],2)</f>
        <v>28</v>
      </c>
    </row>
    <row r="1678" spans="2:16" x14ac:dyDescent="0.25">
      <c r="B1678" s="11" t="str">
        <f>LOOKUP(Tabela2[[#This Row],[RESUMO]],Tabela3[Grupo],Tabela3[Meus produtos])</f>
        <v>Não</v>
      </c>
      <c r="C1678" s="32" t="s">
        <v>2126</v>
      </c>
      <c r="D1678"/>
      <c r="E1678">
        <v>0</v>
      </c>
      <c r="F1678" s="32" t="s">
        <v>2127</v>
      </c>
      <c r="G1678">
        <v>13.45</v>
      </c>
      <c r="H1678">
        <v>14.3</v>
      </c>
      <c r="I1678">
        <v>17</v>
      </c>
      <c r="J1678">
        <v>0</v>
      </c>
      <c r="K1678" s="31">
        <f>SUM(Tabela2[[#This Row],[Tributação federal para nacionais]:[Tributação municipal]])</f>
        <v>0.44750000000000001</v>
      </c>
      <c r="L1678" s="14">
        <f>Tabela2[[#This Row],[importadosFederal]]/100</f>
        <v>0.13449999999999998</v>
      </c>
      <c r="M1678" s="14">
        <f>Tabela2[[#This Row],[nacionalFederal]]/100</f>
        <v>0.14300000000000002</v>
      </c>
      <c r="N1678" s="14">
        <f>Tabela2[[#This Row],[estadual]]/100</f>
        <v>0.17</v>
      </c>
      <c r="O1678" s="14">
        <f>Tabela2[[#This Row],[municipal]]/100</f>
        <v>0</v>
      </c>
      <c r="P1678" s="13" t="str">
        <f>LEFT(Tabela2[[#This Row],[Código]],2)</f>
        <v>28</v>
      </c>
    </row>
    <row r="1679" spans="2:16" x14ac:dyDescent="0.25">
      <c r="B1679" s="11" t="str">
        <f>LOOKUP(Tabela2[[#This Row],[RESUMO]],Tabela3[Grupo],Tabela3[Meus produtos])</f>
        <v>Não</v>
      </c>
      <c r="C1679" s="32" t="s">
        <v>2128</v>
      </c>
      <c r="D1679"/>
      <c r="E1679">
        <v>0</v>
      </c>
      <c r="F1679" s="32" t="s">
        <v>17</v>
      </c>
      <c r="G1679">
        <v>13.45</v>
      </c>
      <c r="H1679">
        <v>14.3</v>
      </c>
      <c r="I1679">
        <v>17</v>
      </c>
      <c r="J1679">
        <v>0</v>
      </c>
      <c r="K1679" s="31">
        <f>SUM(Tabela2[[#This Row],[Tributação federal para nacionais]:[Tributação municipal]])</f>
        <v>0.44750000000000001</v>
      </c>
      <c r="L1679" s="14">
        <f>Tabela2[[#This Row],[importadosFederal]]/100</f>
        <v>0.13449999999999998</v>
      </c>
      <c r="M1679" s="14">
        <f>Tabela2[[#This Row],[nacionalFederal]]/100</f>
        <v>0.14300000000000002</v>
      </c>
      <c r="N1679" s="14">
        <f>Tabela2[[#This Row],[estadual]]/100</f>
        <v>0.17</v>
      </c>
      <c r="O1679" s="14">
        <f>Tabela2[[#This Row],[municipal]]/100</f>
        <v>0</v>
      </c>
      <c r="P1679" s="13" t="str">
        <f>LEFT(Tabela2[[#This Row],[Código]],2)</f>
        <v>28</v>
      </c>
    </row>
    <row r="1680" spans="2:16" x14ac:dyDescent="0.25">
      <c r="B1680" s="11" t="str">
        <f>LOOKUP(Tabela2[[#This Row],[RESUMO]],Tabela3[Grupo],Tabela3[Meus produtos])</f>
        <v>Não</v>
      </c>
      <c r="C1680" s="32" t="s">
        <v>2129</v>
      </c>
      <c r="D1680"/>
      <c r="E1680">
        <v>0</v>
      </c>
      <c r="F1680" s="32" t="s">
        <v>17240</v>
      </c>
      <c r="G1680">
        <v>13.45</v>
      </c>
      <c r="H1680">
        <v>14.3</v>
      </c>
      <c r="I1680">
        <v>17</v>
      </c>
      <c r="J1680">
        <v>0</v>
      </c>
      <c r="K1680" s="31">
        <f>SUM(Tabela2[[#This Row],[Tributação federal para nacionais]:[Tributação municipal]])</f>
        <v>0.44750000000000001</v>
      </c>
      <c r="L1680" s="14">
        <f>Tabela2[[#This Row],[importadosFederal]]/100</f>
        <v>0.13449999999999998</v>
      </c>
      <c r="M1680" s="14">
        <f>Tabela2[[#This Row],[nacionalFederal]]/100</f>
        <v>0.14300000000000002</v>
      </c>
      <c r="N1680" s="14">
        <f>Tabela2[[#This Row],[estadual]]/100</f>
        <v>0.17</v>
      </c>
      <c r="O1680" s="14">
        <f>Tabela2[[#This Row],[municipal]]/100</f>
        <v>0</v>
      </c>
      <c r="P1680" s="13" t="str">
        <f>LEFT(Tabela2[[#This Row],[Código]],2)</f>
        <v>28</v>
      </c>
    </row>
    <row r="1681" spans="2:16" x14ac:dyDescent="0.25">
      <c r="B1681" s="11" t="str">
        <f>LOOKUP(Tabela2[[#This Row],[RESUMO]],Tabela3[Grupo],Tabela3[Meus produtos])</f>
        <v>Não</v>
      </c>
      <c r="C1681" s="32" t="s">
        <v>2130</v>
      </c>
      <c r="D1681"/>
      <c r="E1681">
        <v>0</v>
      </c>
      <c r="F1681" s="32" t="s">
        <v>17241</v>
      </c>
      <c r="G1681">
        <v>13.45</v>
      </c>
      <c r="H1681">
        <v>14.3</v>
      </c>
      <c r="I1681">
        <v>17</v>
      </c>
      <c r="J1681">
        <v>0</v>
      </c>
      <c r="K1681" s="31">
        <f>SUM(Tabela2[[#This Row],[Tributação federal para nacionais]:[Tributação municipal]])</f>
        <v>0.44750000000000001</v>
      </c>
      <c r="L1681" s="14">
        <f>Tabela2[[#This Row],[importadosFederal]]/100</f>
        <v>0.13449999999999998</v>
      </c>
      <c r="M1681" s="14">
        <f>Tabela2[[#This Row],[nacionalFederal]]/100</f>
        <v>0.14300000000000002</v>
      </c>
      <c r="N1681" s="14">
        <f>Tabela2[[#This Row],[estadual]]/100</f>
        <v>0.17</v>
      </c>
      <c r="O1681" s="14">
        <f>Tabela2[[#This Row],[municipal]]/100</f>
        <v>0</v>
      </c>
      <c r="P1681" s="13" t="str">
        <f>LEFT(Tabela2[[#This Row],[Código]],2)</f>
        <v>28</v>
      </c>
    </row>
    <row r="1682" spans="2:16" x14ac:dyDescent="0.25">
      <c r="B1682" s="11" t="str">
        <f>LOOKUP(Tabela2[[#This Row],[RESUMO]],Tabela3[Grupo],Tabela3[Meus produtos])</f>
        <v>Não</v>
      </c>
      <c r="C1682" s="32" t="s">
        <v>2131</v>
      </c>
      <c r="D1682"/>
      <c r="E1682">
        <v>0</v>
      </c>
      <c r="F1682" s="32" t="s">
        <v>2132</v>
      </c>
      <c r="G1682">
        <v>13.45</v>
      </c>
      <c r="H1682">
        <v>14.3</v>
      </c>
      <c r="I1682">
        <v>17</v>
      </c>
      <c r="J1682">
        <v>0</v>
      </c>
      <c r="K1682" s="31">
        <f>SUM(Tabela2[[#This Row],[Tributação federal para nacionais]:[Tributação municipal]])</f>
        <v>0.44750000000000001</v>
      </c>
      <c r="L1682" s="14">
        <f>Tabela2[[#This Row],[importadosFederal]]/100</f>
        <v>0.13449999999999998</v>
      </c>
      <c r="M1682" s="14">
        <f>Tabela2[[#This Row],[nacionalFederal]]/100</f>
        <v>0.14300000000000002</v>
      </c>
      <c r="N1682" s="14">
        <f>Tabela2[[#This Row],[estadual]]/100</f>
        <v>0.17</v>
      </c>
      <c r="O1682" s="14">
        <f>Tabela2[[#This Row],[municipal]]/100</f>
        <v>0</v>
      </c>
      <c r="P1682" s="13" t="str">
        <f>LEFT(Tabela2[[#This Row],[Código]],2)</f>
        <v>28</v>
      </c>
    </row>
    <row r="1683" spans="2:16" x14ac:dyDescent="0.25">
      <c r="B1683" s="11" t="str">
        <f>LOOKUP(Tabela2[[#This Row],[RESUMO]],Tabela3[Grupo],Tabela3[Meus produtos])</f>
        <v>Não</v>
      </c>
      <c r="C1683" s="32" t="s">
        <v>2133</v>
      </c>
      <c r="D1683"/>
      <c r="E1683">
        <v>0</v>
      </c>
      <c r="F1683" s="32" t="s">
        <v>17</v>
      </c>
      <c r="G1683">
        <v>13.45</v>
      </c>
      <c r="H1683">
        <v>15.01</v>
      </c>
      <c r="I1683">
        <v>17</v>
      </c>
      <c r="J1683">
        <v>0</v>
      </c>
      <c r="K1683" s="31">
        <f>SUM(Tabela2[[#This Row],[Tributação federal para nacionais]:[Tributação municipal]])</f>
        <v>0.4546</v>
      </c>
      <c r="L1683" s="14">
        <f>Tabela2[[#This Row],[importadosFederal]]/100</f>
        <v>0.13449999999999998</v>
      </c>
      <c r="M1683" s="14">
        <f>Tabela2[[#This Row],[nacionalFederal]]/100</f>
        <v>0.15010000000000001</v>
      </c>
      <c r="N1683" s="14">
        <f>Tabela2[[#This Row],[estadual]]/100</f>
        <v>0.17</v>
      </c>
      <c r="O1683" s="14">
        <f>Tabela2[[#This Row],[municipal]]/100</f>
        <v>0</v>
      </c>
      <c r="P1683" s="13" t="str">
        <f>LEFT(Tabela2[[#This Row],[Código]],2)</f>
        <v>28</v>
      </c>
    </row>
    <row r="1684" spans="2:16" x14ac:dyDescent="0.25">
      <c r="B1684" s="11" t="str">
        <f>LOOKUP(Tabela2[[#This Row],[RESUMO]],Tabela3[Grupo],Tabela3[Meus produtos])</f>
        <v>Não</v>
      </c>
      <c r="C1684" s="32" t="s">
        <v>2134</v>
      </c>
      <c r="D1684"/>
      <c r="E1684">
        <v>0</v>
      </c>
      <c r="F1684" s="32" t="s">
        <v>17</v>
      </c>
      <c r="G1684">
        <v>13.45</v>
      </c>
      <c r="H1684">
        <v>15.01</v>
      </c>
      <c r="I1684">
        <v>17</v>
      </c>
      <c r="J1684">
        <v>0</v>
      </c>
      <c r="K1684" s="31">
        <f>SUM(Tabela2[[#This Row],[Tributação federal para nacionais]:[Tributação municipal]])</f>
        <v>0.4546</v>
      </c>
      <c r="L1684" s="14">
        <f>Tabela2[[#This Row],[importadosFederal]]/100</f>
        <v>0.13449999999999998</v>
      </c>
      <c r="M1684" s="14">
        <f>Tabela2[[#This Row],[nacionalFederal]]/100</f>
        <v>0.15010000000000001</v>
      </c>
      <c r="N1684" s="14">
        <f>Tabela2[[#This Row],[estadual]]/100</f>
        <v>0.17</v>
      </c>
      <c r="O1684" s="14">
        <f>Tabela2[[#This Row],[municipal]]/100</f>
        <v>0</v>
      </c>
      <c r="P1684" s="13" t="str">
        <f>LEFT(Tabela2[[#This Row],[Código]],2)</f>
        <v>28</v>
      </c>
    </row>
    <row r="1685" spans="2:16" x14ac:dyDescent="0.25">
      <c r="B1685" s="11" t="str">
        <f>LOOKUP(Tabela2[[#This Row],[RESUMO]],Tabela3[Grupo],Tabela3[Meus produtos])</f>
        <v>Não</v>
      </c>
      <c r="C1685" s="32" t="s">
        <v>2135</v>
      </c>
      <c r="D1685"/>
      <c r="E1685">
        <v>0</v>
      </c>
      <c r="F1685" s="32" t="s">
        <v>2136</v>
      </c>
      <c r="G1685">
        <v>4.2</v>
      </c>
      <c r="H1685">
        <v>5.54</v>
      </c>
      <c r="I1685">
        <v>17</v>
      </c>
      <c r="J1685">
        <v>0</v>
      </c>
      <c r="K1685" s="31">
        <f>SUM(Tabela2[[#This Row],[Tributação federal para nacionais]:[Tributação municipal]])</f>
        <v>0.26740000000000003</v>
      </c>
      <c r="L1685" s="14">
        <f>Tabela2[[#This Row],[importadosFederal]]/100</f>
        <v>4.2000000000000003E-2</v>
      </c>
      <c r="M1685" s="14">
        <f>Tabela2[[#This Row],[nacionalFederal]]/100</f>
        <v>5.5399999999999998E-2</v>
      </c>
      <c r="N1685" s="14">
        <f>Tabela2[[#This Row],[estadual]]/100</f>
        <v>0.17</v>
      </c>
      <c r="O1685" s="14">
        <f>Tabela2[[#This Row],[municipal]]/100</f>
        <v>0</v>
      </c>
      <c r="P1685" s="13" t="str">
        <f>LEFT(Tabela2[[#This Row],[Código]],2)</f>
        <v>28</v>
      </c>
    </row>
    <row r="1686" spans="2:16" x14ac:dyDescent="0.25">
      <c r="B1686" s="11" t="str">
        <f>LOOKUP(Tabela2[[#This Row],[RESUMO]],Tabela3[Grupo],Tabela3[Meus produtos])</f>
        <v>Não</v>
      </c>
      <c r="C1686" s="32" t="s">
        <v>2137</v>
      </c>
      <c r="D1686"/>
      <c r="E1686">
        <v>0</v>
      </c>
      <c r="F1686" s="32" t="s">
        <v>17242</v>
      </c>
      <c r="G1686">
        <v>4.2</v>
      </c>
      <c r="H1686">
        <v>5.54</v>
      </c>
      <c r="I1686">
        <v>17</v>
      </c>
      <c r="J1686">
        <v>0</v>
      </c>
      <c r="K1686" s="31">
        <f>SUM(Tabela2[[#This Row],[Tributação federal para nacionais]:[Tributação municipal]])</f>
        <v>0.26740000000000003</v>
      </c>
      <c r="L1686" s="14">
        <f>Tabela2[[#This Row],[importadosFederal]]/100</f>
        <v>4.2000000000000003E-2</v>
      </c>
      <c r="M1686" s="14">
        <f>Tabela2[[#This Row],[nacionalFederal]]/100</f>
        <v>5.5399999999999998E-2</v>
      </c>
      <c r="N1686" s="14">
        <f>Tabela2[[#This Row],[estadual]]/100</f>
        <v>0.17</v>
      </c>
      <c r="O1686" s="14">
        <f>Tabela2[[#This Row],[municipal]]/100</f>
        <v>0</v>
      </c>
      <c r="P1686" s="13" t="str">
        <f>LEFT(Tabela2[[#This Row],[Código]],2)</f>
        <v>28</v>
      </c>
    </row>
    <row r="1687" spans="2:16" x14ac:dyDescent="0.25">
      <c r="B1687" s="11" t="str">
        <f>LOOKUP(Tabela2[[#This Row],[RESUMO]],Tabela3[Grupo],Tabela3[Meus produtos])</f>
        <v>Não</v>
      </c>
      <c r="C1687" s="32" t="s">
        <v>2138</v>
      </c>
      <c r="D1687"/>
      <c r="E1687">
        <v>0</v>
      </c>
      <c r="F1687" s="32" t="s">
        <v>2139</v>
      </c>
      <c r="G1687">
        <v>4.2</v>
      </c>
      <c r="H1687">
        <v>5.05</v>
      </c>
      <c r="I1687">
        <v>17</v>
      </c>
      <c r="J1687">
        <v>0</v>
      </c>
      <c r="K1687" s="31">
        <f>SUM(Tabela2[[#This Row],[Tributação federal para nacionais]:[Tributação municipal]])</f>
        <v>0.26250000000000001</v>
      </c>
      <c r="L1687" s="14">
        <f>Tabela2[[#This Row],[importadosFederal]]/100</f>
        <v>4.2000000000000003E-2</v>
      </c>
      <c r="M1687" s="14">
        <f>Tabela2[[#This Row],[nacionalFederal]]/100</f>
        <v>5.0499999999999996E-2</v>
      </c>
      <c r="N1687" s="14">
        <f>Tabela2[[#This Row],[estadual]]/100</f>
        <v>0.17</v>
      </c>
      <c r="O1687" s="14">
        <f>Tabela2[[#This Row],[municipal]]/100</f>
        <v>0</v>
      </c>
      <c r="P1687" s="13" t="str">
        <f>LEFT(Tabela2[[#This Row],[Código]],2)</f>
        <v>28</v>
      </c>
    </row>
    <row r="1688" spans="2:16" x14ac:dyDescent="0.25">
      <c r="B1688" s="11" t="str">
        <f>LOOKUP(Tabela2[[#This Row],[RESUMO]],Tabela3[Grupo],Tabela3[Meus produtos])</f>
        <v>Não</v>
      </c>
      <c r="C1688" s="32" t="s">
        <v>2140</v>
      </c>
      <c r="D1688"/>
      <c r="E1688">
        <v>0</v>
      </c>
      <c r="F1688" s="32" t="s">
        <v>17</v>
      </c>
      <c r="G1688">
        <v>4.2</v>
      </c>
      <c r="H1688">
        <v>5.05</v>
      </c>
      <c r="I1688">
        <v>17</v>
      </c>
      <c r="J1688">
        <v>0</v>
      </c>
      <c r="K1688" s="31">
        <f>SUM(Tabela2[[#This Row],[Tributação federal para nacionais]:[Tributação municipal]])</f>
        <v>0.26250000000000001</v>
      </c>
      <c r="L1688" s="14">
        <f>Tabela2[[#This Row],[importadosFederal]]/100</f>
        <v>4.2000000000000003E-2</v>
      </c>
      <c r="M1688" s="14">
        <f>Tabela2[[#This Row],[nacionalFederal]]/100</f>
        <v>5.0499999999999996E-2</v>
      </c>
      <c r="N1688" s="14">
        <f>Tabela2[[#This Row],[estadual]]/100</f>
        <v>0.17</v>
      </c>
      <c r="O1688" s="14">
        <f>Tabela2[[#This Row],[municipal]]/100</f>
        <v>0</v>
      </c>
      <c r="P1688" s="13" t="str">
        <f>LEFT(Tabela2[[#This Row],[Código]],2)</f>
        <v>28</v>
      </c>
    </row>
    <row r="1689" spans="2:16" x14ac:dyDescent="0.25">
      <c r="B1689" s="11" t="str">
        <f>LOOKUP(Tabela2[[#This Row],[RESUMO]],Tabela3[Grupo],Tabela3[Meus produtos])</f>
        <v>Não</v>
      </c>
      <c r="C1689" s="32" t="s">
        <v>2141</v>
      </c>
      <c r="D1689"/>
      <c r="E1689">
        <v>0</v>
      </c>
      <c r="F1689" s="32" t="s">
        <v>17243</v>
      </c>
      <c r="G1689">
        <v>4.2</v>
      </c>
      <c r="H1689">
        <v>5.54</v>
      </c>
      <c r="I1689">
        <v>17</v>
      </c>
      <c r="J1689">
        <v>0</v>
      </c>
      <c r="K1689" s="31">
        <f>SUM(Tabela2[[#This Row],[Tributação federal para nacionais]:[Tributação municipal]])</f>
        <v>0.26740000000000003</v>
      </c>
      <c r="L1689" s="14">
        <f>Tabela2[[#This Row],[importadosFederal]]/100</f>
        <v>4.2000000000000003E-2</v>
      </c>
      <c r="M1689" s="14">
        <f>Tabela2[[#This Row],[nacionalFederal]]/100</f>
        <v>5.5399999999999998E-2</v>
      </c>
      <c r="N1689" s="14">
        <f>Tabela2[[#This Row],[estadual]]/100</f>
        <v>0.17</v>
      </c>
      <c r="O1689" s="14">
        <f>Tabela2[[#This Row],[municipal]]/100</f>
        <v>0</v>
      </c>
      <c r="P1689" s="13" t="str">
        <f>LEFT(Tabela2[[#This Row],[Código]],2)</f>
        <v>28</v>
      </c>
    </row>
    <row r="1690" spans="2:16" x14ac:dyDescent="0.25">
      <c r="B1690" s="11" t="str">
        <f>LOOKUP(Tabela2[[#This Row],[RESUMO]],Tabela3[Grupo],Tabela3[Meus produtos])</f>
        <v>Não</v>
      </c>
      <c r="C1690" s="32" t="s">
        <v>2142</v>
      </c>
      <c r="D1690"/>
      <c r="E1690">
        <v>0</v>
      </c>
      <c r="F1690" s="32" t="s">
        <v>2143</v>
      </c>
      <c r="G1690">
        <v>4.2</v>
      </c>
      <c r="H1690">
        <v>5.54</v>
      </c>
      <c r="I1690">
        <v>17</v>
      </c>
      <c r="J1690">
        <v>0</v>
      </c>
      <c r="K1690" s="31">
        <f>SUM(Tabela2[[#This Row],[Tributação federal para nacionais]:[Tributação municipal]])</f>
        <v>0.26740000000000003</v>
      </c>
      <c r="L1690" s="14">
        <f>Tabela2[[#This Row],[importadosFederal]]/100</f>
        <v>4.2000000000000003E-2</v>
      </c>
      <c r="M1690" s="14">
        <f>Tabela2[[#This Row],[nacionalFederal]]/100</f>
        <v>5.5399999999999998E-2</v>
      </c>
      <c r="N1690" s="14">
        <f>Tabela2[[#This Row],[estadual]]/100</f>
        <v>0.17</v>
      </c>
      <c r="O1690" s="14">
        <f>Tabela2[[#This Row],[municipal]]/100</f>
        <v>0</v>
      </c>
      <c r="P1690" s="13" t="str">
        <f>LEFT(Tabela2[[#This Row],[Código]],2)</f>
        <v>28</v>
      </c>
    </row>
    <row r="1691" spans="2:16" x14ac:dyDescent="0.25">
      <c r="B1691" s="11" t="str">
        <f>LOOKUP(Tabela2[[#This Row],[RESUMO]],Tabela3[Grupo],Tabela3[Meus produtos])</f>
        <v>Não</v>
      </c>
      <c r="C1691" s="32" t="s">
        <v>2144</v>
      </c>
      <c r="D1691"/>
      <c r="E1691">
        <v>0</v>
      </c>
      <c r="F1691" s="32" t="s">
        <v>17244</v>
      </c>
      <c r="G1691">
        <v>13.45</v>
      </c>
      <c r="H1691">
        <v>14.3</v>
      </c>
      <c r="I1691">
        <v>17</v>
      </c>
      <c r="J1691">
        <v>0</v>
      </c>
      <c r="K1691" s="31">
        <f>SUM(Tabela2[[#This Row],[Tributação federal para nacionais]:[Tributação municipal]])</f>
        <v>0.44750000000000001</v>
      </c>
      <c r="L1691" s="14">
        <f>Tabela2[[#This Row],[importadosFederal]]/100</f>
        <v>0.13449999999999998</v>
      </c>
      <c r="M1691" s="14">
        <f>Tabela2[[#This Row],[nacionalFederal]]/100</f>
        <v>0.14300000000000002</v>
      </c>
      <c r="N1691" s="14">
        <f>Tabela2[[#This Row],[estadual]]/100</f>
        <v>0.17</v>
      </c>
      <c r="O1691" s="14">
        <f>Tabela2[[#This Row],[municipal]]/100</f>
        <v>0</v>
      </c>
      <c r="P1691" s="13" t="str">
        <f>LEFT(Tabela2[[#This Row],[Código]],2)</f>
        <v>28</v>
      </c>
    </row>
    <row r="1692" spans="2:16" x14ac:dyDescent="0.25">
      <c r="B1692" s="11" t="str">
        <f>LOOKUP(Tabela2[[#This Row],[RESUMO]],Tabela3[Grupo],Tabela3[Meus produtos])</f>
        <v>Não</v>
      </c>
      <c r="C1692" s="32" t="s">
        <v>2145</v>
      </c>
      <c r="D1692"/>
      <c r="E1692">
        <v>0</v>
      </c>
      <c r="F1692" s="32" t="s">
        <v>2146</v>
      </c>
      <c r="G1692">
        <v>4.2</v>
      </c>
      <c r="H1692">
        <v>5.54</v>
      </c>
      <c r="I1692">
        <v>17</v>
      </c>
      <c r="J1692">
        <v>0</v>
      </c>
      <c r="K1692" s="31">
        <f>SUM(Tabela2[[#This Row],[Tributação federal para nacionais]:[Tributação municipal]])</f>
        <v>0.26740000000000003</v>
      </c>
      <c r="L1692" s="14">
        <f>Tabela2[[#This Row],[importadosFederal]]/100</f>
        <v>4.2000000000000003E-2</v>
      </c>
      <c r="M1692" s="14">
        <f>Tabela2[[#This Row],[nacionalFederal]]/100</f>
        <v>5.5399999999999998E-2</v>
      </c>
      <c r="N1692" s="14">
        <f>Tabela2[[#This Row],[estadual]]/100</f>
        <v>0.17</v>
      </c>
      <c r="O1692" s="14">
        <f>Tabela2[[#This Row],[municipal]]/100</f>
        <v>0</v>
      </c>
      <c r="P1692" s="13" t="str">
        <f>LEFT(Tabela2[[#This Row],[Código]],2)</f>
        <v>28</v>
      </c>
    </row>
    <row r="1693" spans="2:16" x14ac:dyDescent="0.25">
      <c r="B1693" s="11" t="str">
        <f>LOOKUP(Tabela2[[#This Row],[RESUMO]],Tabela3[Grupo],Tabela3[Meus produtos])</f>
        <v>Não</v>
      </c>
      <c r="C1693" s="32" t="s">
        <v>2147</v>
      </c>
      <c r="D1693"/>
      <c r="E1693">
        <v>0</v>
      </c>
      <c r="F1693" s="32" t="s">
        <v>2148</v>
      </c>
      <c r="G1693">
        <v>13.45</v>
      </c>
      <c r="H1693">
        <v>14.79</v>
      </c>
      <c r="I1693">
        <v>17</v>
      </c>
      <c r="J1693">
        <v>0</v>
      </c>
      <c r="K1693" s="31">
        <f>SUM(Tabela2[[#This Row],[Tributação federal para nacionais]:[Tributação municipal]])</f>
        <v>0.45240000000000002</v>
      </c>
      <c r="L1693" s="14">
        <f>Tabela2[[#This Row],[importadosFederal]]/100</f>
        <v>0.13449999999999998</v>
      </c>
      <c r="M1693" s="14">
        <f>Tabela2[[#This Row],[nacionalFederal]]/100</f>
        <v>0.1479</v>
      </c>
      <c r="N1693" s="14">
        <f>Tabela2[[#This Row],[estadual]]/100</f>
        <v>0.17</v>
      </c>
      <c r="O1693" s="14">
        <f>Tabela2[[#This Row],[municipal]]/100</f>
        <v>0</v>
      </c>
      <c r="P1693" s="13" t="str">
        <f>LEFT(Tabela2[[#This Row],[Código]],2)</f>
        <v>28</v>
      </c>
    </row>
    <row r="1694" spans="2:16" x14ac:dyDescent="0.25">
      <c r="B1694" s="11" t="str">
        <f>LOOKUP(Tabela2[[#This Row],[RESUMO]],Tabela3[Grupo],Tabela3[Meus produtos])</f>
        <v>Não</v>
      </c>
      <c r="C1694" s="32" t="s">
        <v>2149</v>
      </c>
      <c r="D1694"/>
      <c r="E1694">
        <v>0</v>
      </c>
      <c r="F1694" s="32" t="s">
        <v>2150</v>
      </c>
      <c r="G1694">
        <v>4.2</v>
      </c>
      <c r="H1694">
        <v>5.05</v>
      </c>
      <c r="I1694">
        <v>17</v>
      </c>
      <c r="J1694">
        <v>0</v>
      </c>
      <c r="K1694" s="31">
        <f>SUM(Tabela2[[#This Row],[Tributação federal para nacionais]:[Tributação municipal]])</f>
        <v>0.26250000000000001</v>
      </c>
      <c r="L1694" s="14">
        <f>Tabela2[[#This Row],[importadosFederal]]/100</f>
        <v>4.2000000000000003E-2</v>
      </c>
      <c r="M1694" s="14">
        <f>Tabela2[[#This Row],[nacionalFederal]]/100</f>
        <v>5.0499999999999996E-2</v>
      </c>
      <c r="N1694" s="14">
        <f>Tabela2[[#This Row],[estadual]]/100</f>
        <v>0.17</v>
      </c>
      <c r="O1694" s="14">
        <f>Tabela2[[#This Row],[municipal]]/100</f>
        <v>0</v>
      </c>
      <c r="P1694" s="13" t="str">
        <f>LEFT(Tabela2[[#This Row],[Código]],2)</f>
        <v>28</v>
      </c>
    </row>
    <row r="1695" spans="2:16" x14ac:dyDescent="0.25">
      <c r="B1695" s="11" t="str">
        <f>LOOKUP(Tabela2[[#This Row],[RESUMO]],Tabela3[Grupo],Tabela3[Meus produtos])</f>
        <v>Não</v>
      </c>
      <c r="C1695" s="32" t="s">
        <v>2151</v>
      </c>
      <c r="D1695"/>
      <c r="E1695">
        <v>0</v>
      </c>
      <c r="F1695" s="32" t="s">
        <v>2152</v>
      </c>
      <c r="G1695">
        <v>4.2</v>
      </c>
      <c r="H1695">
        <v>5.05</v>
      </c>
      <c r="I1695">
        <v>17</v>
      </c>
      <c r="J1695">
        <v>0</v>
      </c>
      <c r="K1695" s="31">
        <f>SUM(Tabela2[[#This Row],[Tributação federal para nacionais]:[Tributação municipal]])</f>
        <v>0.26250000000000001</v>
      </c>
      <c r="L1695" s="14">
        <f>Tabela2[[#This Row],[importadosFederal]]/100</f>
        <v>4.2000000000000003E-2</v>
      </c>
      <c r="M1695" s="14">
        <f>Tabela2[[#This Row],[nacionalFederal]]/100</f>
        <v>5.0499999999999996E-2</v>
      </c>
      <c r="N1695" s="14">
        <f>Tabela2[[#This Row],[estadual]]/100</f>
        <v>0.17</v>
      </c>
      <c r="O1695" s="14">
        <f>Tabela2[[#This Row],[municipal]]/100</f>
        <v>0</v>
      </c>
      <c r="P1695" s="13" t="str">
        <f>LEFT(Tabela2[[#This Row],[Código]],2)</f>
        <v>28</v>
      </c>
    </row>
    <row r="1696" spans="2:16" x14ac:dyDescent="0.25">
      <c r="B1696" s="11" t="str">
        <f>LOOKUP(Tabela2[[#This Row],[RESUMO]],Tabela3[Grupo],Tabela3[Meus produtos])</f>
        <v>Não</v>
      </c>
      <c r="C1696" s="32" t="s">
        <v>2153</v>
      </c>
      <c r="D1696"/>
      <c r="E1696">
        <v>0</v>
      </c>
      <c r="F1696" s="32" t="s">
        <v>2154</v>
      </c>
      <c r="G1696">
        <v>4.2</v>
      </c>
      <c r="H1696">
        <v>5.05</v>
      </c>
      <c r="I1696">
        <v>17</v>
      </c>
      <c r="J1696">
        <v>0</v>
      </c>
      <c r="K1696" s="31">
        <f>SUM(Tabela2[[#This Row],[Tributação federal para nacionais]:[Tributação municipal]])</f>
        <v>0.26250000000000001</v>
      </c>
      <c r="L1696" s="14">
        <f>Tabela2[[#This Row],[importadosFederal]]/100</f>
        <v>4.2000000000000003E-2</v>
      </c>
      <c r="M1696" s="14">
        <f>Tabela2[[#This Row],[nacionalFederal]]/100</f>
        <v>5.0499999999999996E-2</v>
      </c>
      <c r="N1696" s="14">
        <f>Tabela2[[#This Row],[estadual]]/100</f>
        <v>0.17</v>
      </c>
      <c r="O1696" s="14">
        <f>Tabela2[[#This Row],[municipal]]/100</f>
        <v>0</v>
      </c>
      <c r="P1696" s="13" t="str">
        <f>LEFT(Tabela2[[#This Row],[Código]],2)</f>
        <v>28</v>
      </c>
    </row>
    <row r="1697" spans="2:16" x14ac:dyDescent="0.25">
      <c r="B1697" s="11" t="str">
        <f>LOOKUP(Tabela2[[#This Row],[RESUMO]],Tabela3[Grupo],Tabela3[Meus produtos])</f>
        <v>Não</v>
      </c>
      <c r="C1697" s="32" t="s">
        <v>2155</v>
      </c>
      <c r="D1697"/>
      <c r="E1697">
        <v>0</v>
      </c>
      <c r="F1697" s="32" t="s">
        <v>2156</v>
      </c>
      <c r="G1697">
        <v>13.45</v>
      </c>
      <c r="H1697">
        <v>14.3</v>
      </c>
      <c r="I1697">
        <v>17</v>
      </c>
      <c r="J1697">
        <v>0</v>
      </c>
      <c r="K1697" s="31">
        <f>SUM(Tabela2[[#This Row],[Tributação federal para nacionais]:[Tributação municipal]])</f>
        <v>0.44750000000000001</v>
      </c>
      <c r="L1697" s="14">
        <f>Tabela2[[#This Row],[importadosFederal]]/100</f>
        <v>0.13449999999999998</v>
      </c>
      <c r="M1697" s="14">
        <f>Tabela2[[#This Row],[nacionalFederal]]/100</f>
        <v>0.14300000000000002</v>
      </c>
      <c r="N1697" s="14">
        <f>Tabela2[[#This Row],[estadual]]/100</f>
        <v>0.17</v>
      </c>
      <c r="O1697" s="14">
        <f>Tabela2[[#This Row],[municipal]]/100</f>
        <v>0</v>
      </c>
      <c r="P1697" s="13" t="str">
        <f>LEFT(Tabela2[[#This Row],[Código]],2)</f>
        <v>28</v>
      </c>
    </row>
    <row r="1698" spans="2:16" x14ac:dyDescent="0.25">
      <c r="B1698" s="11" t="str">
        <f>LOOKUP(Tabela2[[#This Row],[RESUMO]],Tabela3[Grupo],Tabela3[Meus produtos])</f>
        <v>Não</v>
      </c>
      <c r="C1698" s="32" t="s">
        <v>2157</v>
      </c>
      <c r="D1698"/>
      <c r="E1698">
        <v>0</v>
      </c>
      <c r="F1698" s="32" t="s">
        <v>2158</v>
      </c>
      <c r="G1698">
        <v>13.45</v>
      </c>
      <c r="H1698">
        <v>14.3</v>
      </c>
      <c r="I1698">
        <v>17</v>
      </c>
      <c r="J1698">
        <v>0</v>
      </c>
      <c r="K1698" s="31">
        <f>SUM(Tabela2[[#This Row],[Tributação federal para nacionais]:[Tributação municipal]])</f>
        <v>0.44750000000000001</v>
      </c>
      <c r="L1698" s="14">
        <f>Tabela2[[#This Row],[importadosFederal]]/100</f>
        <v>0.13449999999999998</v>
      </c>
      <c r="M1698" s="14">
        <f>Tabela2[[#This Row],[nacionalFederal]]/100</f>
        <v>0.14300000000000002</v>
      </c>
      <c r="N1698" s="14">
        <f>Tabela2[[#This Row],[estadual]]/100</f>
        <v>0.17</v>
      </c>
      <c r="O1698" s="14">
        <f>Tabela2[[#This Row],[municipal]]/100</f>
        <v>0</v>
      </c>
      <c r="P1698" s="13" t="str">
        <f>LEFT(Tabela2[[#This Row],[Código]],2)</f>
        <v>28</v>
      </c>
    </row>
    <row r="1699" spans="2:16" x14ac:dyDescent="0.25">
      <c r="B1699" s="11" t="str">
        <f>LOOKUP(Tabela2[[#This Row],[RESUMO]],Tabela3[Grupo],Tabela3[Meus produtos])</f>
        <v>Não</v>
      </c>
      <c r="C1699" s="32" t="s">
        <v>2159</v>
      </c>
      <c r="D1699"/>
      <c r="E1699">
        <v>0</v>
      </c>
      <c r="F1699" s="32" t="s">
        <v>2160</v>
      </c>
      <c r="G1699">
        <v>13.45</v>
      </c>
      <c r="H1699">
        <v>14.3</v>
      </c>
      <c r="I1699">
        <v>17</v>
      </c>
      <c r="J1699">
        <v>0</v>
      </c>
      <c r="K1699" s="31">
        <f>SUM(Tabela2[[#This Row],[Tributação federal para nacionais]:[Tributação municipal]])</f>
        <v>0.44750000000000001</v>
      </c>
      <c r="L1699" s="14">
        <f>Tabela2[[#This Row],[importadosFederal]]/100</f>
        <v>0.13449999999999998</v>
      </c>
      <c r="M1699" s="14">
        <f>Tabela2[[#This Row],[nacionalFederal]]/100</f>
        <v>0.14300000000000002</v>
      </c>
      <c r="N1699" s="14">
        <f>Tabela2[[#This Row],[estadual]]/100</f>
        <v>0.17</v>
      </c>
      <c r="O1699" s="14">
        <f>Tabela2[[#This Row],[municipal]]/100</f>
        <v>0</v>
      </c>
      <c r="P1699" s="13" t="str">
        <f>LEFT(Tabela2[[#This Row],[Código]],2)</f>
        <v>28</v>
      </c>
    </row>
    <row r="1700" spans="2:16" x14ac:dyDescent="0.25">
      <c r="B1700" s="11" t="str">
        <f>LOOKUP(Tabela2[[#This Row],[RESUMO]],Tabela3[Grupo],Tabela3[Meus produtos])</f>
        <v>Não</v>
      </c>
      <c r="C1700" s="32" t="s">
        <v>2161</v>
      </c>
      <c r="D1700"/>
      <c r="E1700">
        <v>0</v>
      </c>
      <c r="F1700" s="32" t="s">
        <v>2162</v>
      </c>
      <c r="G1700">
        <v>13.45</v>
      </c>
      <c r="H1700">
        <v>14.3</v>
      </c>
      <c r="I1700">
        <v>17</v>
      </c>
      <c r="J1700">
        <v>0</v>
      </c>
      <c r="K1700" s="31">
        <f>SUM(Tabela2[[#This Row],[Tributação federal para nacionais]:[Tributação municipal]])</f>
        <v>0.44750000000000001</v>
      </c>
      <c r="L1700" s="14">
        <f>Tabela2[[#This Row],[importadosFederal]]/100</f>
        <v>0.13449999999999998</v>
      </c>
      <c r="M1700" s="14">
        <f>Tabela2[[#This Row],[nacionalFederal]]/100</f>
        <v>0.14300000000000002</v>
      </c>
      <c r="N1700" s="14">
        <f>Tabela2[[#This Row],[estadual]]/100</f>
        <v>0.17</v>
      </c>
      <c r="O1700" s="14">
        <f>Tabela2[[#This Row],[municipal]]/100</f>
        <v>0</v>
      </c>
      <c r="P1700" s="13" t="str">
        <f>LEFT(Tabela2[[#This Row],[Código]],2)</f>
        <v>28</v>
      </c>
    </row>
    <row r="1701" spans="2:16" x14ac:dyDescent="0.25">
      <c r="B1701" s="11" t="str">
        <f>LOOKUP(Tabela2[[#This Row],[RESUMO]],Tabela3[Grupo],Tabela3[Meus produtos])</f>
        <v>Não</v>
      </c>
      <c r="C1701" s="32" t="s">
        <v>2163</v>
      </c>
      <c r="D1701"/>
      <c r="E1701">
        <v>0</v>
      </c>
      <c r="F1701" s="32" t="s">
        <v>2164</v>
      </c>
      <c r="G1701">
        <v>13.45</v>
      </c>
      <c r="H1701">
        <v>14.3</v>
      </c>
      <c r="I1701">
        <v>17</v>
      </c>
      <c r="J1701">
        <v>0</v>
      </c>
      <c r="K1701" s="31">
        <f>SUM(Tabela2[[#This Row],[Tributação federal para nacionais]:[Tributação municipal]])</f>
        <v>0.44750000000000001</v>
      </c>
      <c r="L1701" s="14">
        <f>Tabela2[[#This Row],[importadosFederal]]/100</f>
        <v>0.13449999999999998</v>
      </c>
      <c r="M1701" s="14">
        <f>Tabela2[[#This Row],[nacionalFederal]]/100</f>
        <v>0.14300000000000002</v>
      </c>
      <c r="N1701" s="14">
        <f>Tabela2[[#This Row],[estadual]]/100</f>
        <v>0.17</v>
      </c>
      <c r="O1701" s="14">
        <f>Tabela2[[#This Row],[municipal]]/100</f>
        <v>0</v>
      </c>
      <c r="P1701" s="13" t="str">
        <f>LEFT(Tabela2[[#This Row],[Código]],2)</f>
        <v>28</v>
      </c>
    </row>
    <row r="1702" spans="2:16" x14ac:dyDescent="0.25">
      <c r="B1702" s="11" t="str">
        <f>LOOKUP(Tabela2[[#This Row],[RESUMO]],Tabela3[Grupo],Tabela3[Meus produtos])</f>
        <v>Não</v>
      </c>
      <c r="C1702" s="32" t="s">
        <v>2165</v>
      </c>
      <c r="D1702"/>
      <c r="E1702">
        <v>0</v>
      </c>
      <c r="F1702" s="32" t="s">
        <v>2166</v>
      </c>
      <c r="G1702">
        <v>13.45</v>
      </c>
      <c r="H1702">
        <v>14.3</v>
      </c>
      <c r="I1702">
        <v>17</v>
      </c>
      <c r="J1702">
        <v>0</v>
      </c>
      <c r="K1702" s="31">
        <f>SUM(Tabela2[[#This Row],[Tributação federal para nacionais]:[Tributação municipal]])</f>
        <v>0.44750000000000001</v>
      </c>
      <c r="L1702" s="14">
        <f>Tabela2[[#This Row],[importadosFederal]]/100</f>
        <v>0.13449999999999998</v>
      </c>
      <c r="M1702" s="14">
        <f>Tabela2[[#This Row],[nacionalFederal]]/100</f>
        <v>0.14300000000000002</v>
      </c>
      <c r="N1702" s="14">
        <f>Tabela2[[#This Row],[estadual]]/100</f>
        <v>0.17</v>
      </c>
      <c r="O1702" s="14">
        <f>Tabela2[[#This Row],[municipal]]/100</f>
        <v>0</v>
      </c>
      <c r="P1702" s="13" t="str">
        <f>LEFT(Tabela2[[#This Row],[Código]],2)</f>
        <v>28</v>
      </c>
    </row>
    <row r="1703" spans="2:16" x14ac:dyDescent="0.25">
      <c r="B1703" s="11" t="str">
        <f>LOOKUP(Tabela2[[#This Row],[RESUMO]],Tabela3[Grupo],Tabela3[Meus produtos])</f>
        <v>Não</v>
      </c>
      <c r="C1703" s="32" t="s">
        <v>2167</v>
      </c>
      <c r="D1703"/>
      <c r="E1703">
        <v>0</v>
      </c>
      <c r="F1703" s="32" t="s">
        <v>17</v>
      </c>
      <c r="G1703">
        <v>13.45</v>
      </c>
      <c r="H1703">
        <v>14.3</v>
      </c>
      <c r="I1703">
        <v>17</v>
      </c>
      <c r="J1703">
        <v>0</v>
      </c>
      <c r="K1703" s="31">
        <f>SUM(Tabela2[[#This Row],[Tributação federal para nacionais]:[Tributação municipal]])</f>
        <v>0.44750000000000001</v>
      </c>
      <c r="L1703" s="14">
        <f>Tabela2[[#This Row],[importadosFederal]]/100</f>
        <v>0.13449999999999998</v>
      </c>
      <c r="M1703" s="14">
        <f>Tabela2[[#This Row],[nacionalFederal]]/100</f>
        <v>0.14300000000000002</v>
      </c>
      <c r="N1703" s="14">
        <f>Tabela2[[#This Row],[estadual]]/100</f>
        <v>0.17</v>
      </c>
      <c r="O1703" s="14">
        <f>Tabela2[[#This Row],[municipal]]/100</f>
        <v>0</v>
      </c>
      <c r="P1703" s="13" t="str">
        <f>LEFT(Tabela2[[#This Row],[Código]],2)</f>
        <v>28</v>
      </c>
    </row>
    <row r="1704" spans="2:16" x14ac:dyDescent="0.25">
      <c r="B1704" s="11" t="str">
        <f>LOOKUP(Tabela2[[#This Row],[RESUMO]],Tabela3[Grupo],Tabela3[Meus produtos])</f>
        <v>Não</v>
      </c>
      <c r="C1704" s="32" t="s">
        <v>2168</v>
      </c>
      <c r="D1704"/>
      <c r="E1704">
        <v>0</v>
      </c>
      <c r="F1704" s="32" t="s">
        <v>17245</v>
      </c>
      <c r="G1704">
        <v>13.45</v>
      </c>
      <c r="H1704">
        <v>14.3</v>
      </c>
      <c r="I1704">
        <v>17</v>
      </c>
      <c r="J1704">
        <v>0</v>
      </c>
      <c r="K1704" s="31">
        <f>SUM(Tabela2[[#This Row],[Tributação federal para nacionais]:[Tributação municipal]])</f>
        <v>0.44750000000000001</v>
      </c>
      <c r="L1704" s="14">
        <f>Tabela2[[#This Row],[importadosFederal]]/100</f>
        <v>0.13449999999999998</v>
      </c>
      <c r="M1704" s="14">
        <f>Tabela2[[#This Row],[nacionalFederal]]/100</f>
        <v>0.14300000000000002</v>
      </c>
      <c r="N1704" s="14">
        <f>Tabela2[[#This Row],[estadual]]/100</f>
        <v>0.17</v>
      </c>
      <c r="O1704" s="14">
        <f>Tabela2[[#This Row],[municipal]]/100</f>
        <v>0</v>
      </c>
      <c r="P1704" s="13" t="str">
        <f>LEFT(Tabela2[[#This Row],[Código]],2)</f>
        <v>28</v>
      </c>
    </row>
    <row r="1705" spans="2:16" x14ac:dyDescent="0.25">
      <c r="B1705" s="11" t="str">
        <f>LOOKUP(Tabela2[[#This Row],[RESUMO]],Tabela3[Grupo],Tabela3[Meus produtos])</f>
        <v>Não</v>
      </c>
      <c r="C1705" s="32" t="s">
        <v>2169</v>
      </c>
      <c r="D1705"/>
      <c r="E1705">
        <v>0</v>
      </c>
      <c r="F1705" s="32" t="s">
        <v>17</v>
      </c>
      <c r="G1705">
        <v>13.45</v>
      </c>
      <c r="H1705">
        <v>14.3</v>
      </c>
      <c r="I1705">
        <v>17</v>
      </c>
      <c r="J1705">
        <v>0</v>
      </c>
      <c r="K1705" s="31">
        <f>SUM(Tabela2[[#This Row],[Tributação federal para nacionais]:[Tributação municipal]])</f>
        <v>0.44750000000000001</v>
      </c>
      <c r="L1705" s="14">
        <f>Tabela2[[#This Row],[importadosFederal]]/100</f>
        <v>0.13449999999999998</v>
      </c>
      <c r="M1705" s="14">
        <f>Tabela2[[#This Row],[nacionalFederal]]/100</f>
        <v>0.14300000000000002</v>
      </c>
      <c r="N1705" s="14">
        <f>Tabela2[[#This Row],[estadual]]/100</f>
        <v>0.17</v>
      </c>
      <c r="O1705" s="14">
        <f>Tabela2[[#This Row],[municipal]]/100</f>
        <v>0</v>
      </c>
      <c r="P1705" s="13" t="str">
        <f>LEFT(Tabela2[[#This Row],[Código]],2)</f>
        <v>28</v>
      </c>
    </row>
    <row r="1706" spans="2:16" x14ac:dyDescent="0.25">
      <c r="B1706" s="11" t="str">
        <f>LOOKUP(Tabela2[[#This Row],[RESUMO]],Tabela3[Grupo],Tabela3[Meus produtos])</f>
        <v>Não</v>
      </c>
      <c r="C1706" s="32" t="s">
        <v>2170</v>
      </c>
      <c r="D1706"/>
      <c r="E1706">
        <v>0</v>
      </c>
      <c r="F1706" s="32" t="s">
        <v>2171</v>
      </c>
      <c r="G1706">
        <v>13.45</v>
      </c>
      <c r="H1706">
        <v>14.3</v>
      </c>
      <c r="I1706">
        <v>17</v>
      </c>
      <c r="J1706">
        <v>0</v>
      </c>
      <c r="K1706" s="31">
        <f>SUM(Tabela2[[#This Row],[Tributação federal para nacionais]:[Tributação municipal]])</f>
        <v>0.44750000000000001</v>
      </c>
      <c r="L1706" s="14">
        <f>Tabela2[[#This Row],[importadosFederal]]/100</f>
        <v>0.13449999999999998</v>
      </c>
      <c r="M1706" s="14">
        <f>Tabela2[[#This Row],[nacionalFederal]]/100</f>
        <v>0.14300000000000002</v>
      </c>
      <c r="N1706" s="14">
        <f>Tabela2[[#This Row],[estadual]]/100</f>
        <v>0.17</v>
      </c>
      <c r="O1706" s="14">
        <f>Tabela2[[#This Row],[municipal]]/100</f>
        <v>0</v>
      </c>
      <c r="P1706" s="13" t="str">
        <f>LEFT(Tabela2[[#This Row],[Código]],2)</f>
        <v>28</v>
      </c>
    </row>
    <row r="1707" spans="2:16" x14ac:dyDescent="0.25">
      <c r="B1707" s="11" t="str">
        <f>LOOKUP(Tabela2[[#This Row],[RESUMO]],Tabela3[Grupo],Tabela3[Meus produtos])</f>
        <v>Não</v>
      </c>
      <c r="C1707" s="32" t="s">
        <v>2172</v>
      </c>
      <c r="D1707"/>
      <c r="E1707">
        <v>0</v>
      </c>
      <c r="F1707" s="32" t="s">
        <v>2173</v>
      </c>
      <c r="G1707">
        <v>4.2</v>
      </c>
      <c r="H1707">
        <v>5.54</v>
      </c>
      <c r="I1707">
        <v>17</v>
      </c>
      <c r="J1707">
        <v>0</v>
      </c>
      <c r="K1707" s="31">
        <f>SUM(Tabela2[[#This Row],[Tributação federal para nacionais]:[Tributação municipal]])</f>
        <v>0.26740000000000003</v>
      </c>
      <c r="L1707" s="14">
        <f>Tabela2[[#This Row],[importadosFederal]]/100</f>
        <v>4.2000000000000003E-2</v>
      </c>
      <c r="M1707" s="14">
        <f>Tabela2[[#This Row],[nacionalFederal]]/100</f>
        <v>5.5399999999999998E-2</v>
      </c>
      <c r="N1707" s="14">
        <f>Tabela2[[#This Row],[estadual]]/100</f>
        <v>0.17</v>
      </c>
      <c r="O1707" s="14">
        <f>Tabela2[[#This Row],[municipal]]/100</f>
        <v>0</v>
      </c>
      <c r="P1707" s="13" t="str">
        <f>LEFT(Tabela2[[#This Row],[Código]],2)</f>
        <v>28</v>
      </c>
    </row>
    <row r="1708" spans="2:16" x14ac:dyDescent="0.25">
      <c r="B1708" s="11" t="str">
        <f>LOOKUP(Tabela2[[#This Row],[RESUMO]],Tabela3[Grupo],Tabela3[Meus produtos])</f>
        <v>Não</v>
      </c>
      <c r="C1708" s="32" t="s">
        <v>2174</v>
      </c>
      <c r="D1708"/>
      <c r="E1708">
        <v>0</v>
      </c>
      <c r="F1708" s="32" t="s">
        <v>2175</v>
      </c>
      <c r="G1708">
        <v>4.2</v>
      </c>
      <c r="H1708">
        <v>6.13</v>
      </c>
      <c r="I1708">
        <v>17</v>
      </c>
      <c r="J1708">
        <v>0</v>
      </c>
      <c r="K1708" s="31">
        <f>SUM(Tabela2[[#This Row],[Tributação federal para nacionais]:[Tributação municipal]])</f>
        <v>0.27329999999999999</v>
      </c>
      <c r="L1708" s="14">
        <f>Tabela2[[#This Row],[importadosFederal]]/100</f>
        <v>4.2000000000000003E-2</v>
      </c>
      <c r="M1708" s="14">
        <f>Tabela2[[#This Row],[nacionalFederal]]/100</f>
        <v>6.13E-2</v>
      </c>
      <c r="N1708" s="14">
        <f>Tabela2[[#This Row],[estadual]]/100</f>
        <v>0.17</v>
      </c>
      <c r="O1708" s="14">
        <f>Tabela2[[#This Row],[municipal]]/100</f>
        <v>0</v>
      </c>
      <c r="P1708" s="13" t="str">
        <f>LEFT(Tabela2[[#This Row],[Código]],2)</f>
        <v>28</v>
      </c>
    </row>
    <row r="1709" spans="2:16" x14ac:dyDescent="0.25">
      <c r="B1709" s="11" t="str">
        <f>LOOKUP(Tabela2[[#This Row],[RESUMO]],Tabela3[Grupo],Tabela3[Meus produtos])</f>
        <v>Não</v>
      </c>
      <c r="C1709" s="32" t="s">
        <v>2176</v>
      </c>
      <c r="D1709"/>
      <c r="E1709">
        <v>0</v>
      </c>
      <c r="F1709" s="32" t="s">
        <v>2177</v>
      </c>
      <c r="G1709">
        <v>13.45</v>
      </c>
      <c r="H1709">
        <v>15.69</v>
      </c>
      <c r="I1709">
        <v>17</v>
      </c>
      <c r="J1709">
        <v>0</v>
      </c>
      <c r="K1709" s="31">
        <f>SUM(Tabela2[[#This Row],[Tributação federal para nacionais]:[Tributação municipal]])</f>
        <v>0.46140000000000003</v>
      </c>
      <c r="L1709" s="14">
        <f>Tabela2[[#This Row],[importadosFederal]]/100</f>
        <v>0.13449999999999998</v>
      </c>
      <c r="M1709" s="14">
        <f>Tabela2[[#This Row],[nacionalFederal]]/100</f>
        <v>0.15689999999999998</v>
      </c>
      <c r="N1709" s="14">
        <f>Tabela2[[#This Row],[estadual]]/100</f>
        <v>0.17</v>
      </c>
      <c r="O1709" s="14">
        <f>Tabela2[[#This Row],[municipal]]/100</f>
        <v>0</v>
      </c>
      <c r="P1709" s="13" t="str">
        <f>LEFT(Tabela2[[#This Row],[Código]],2)</f>
        <v>28</v>
      </c>
    </row>
    <row r="1710" spans="2:16" x14ac:dyDescent="0.25">
      <c r="B1710" s="11" t="str">
        <f>LOOKUP(Tabela2[[#This Row],[RESUMO]],Tabela3[Grupo],Tabela3[Meus produtos])</f>
        <v>Não</v>
      </c>
      <c r="C1710" s="32" t="s">
        <v>2178</v>
      </c>
      <c r="D1710"/>
      <c r="E1710">
        <v>0</v>
      </c>
      <c r="F1710" s="32" t="s">
        <v>2179</v>
      </c>
      <c r="G1710">
        <v>4.2</v>
      </c>
      <c r="H1710">
        <v>7.3</v>
      </c>
      <c r="I1710">
        <v>17</v>
      </c>
      <c r="J1710">
        <v>0</v>
      </c>
      <c r="K1710" s="31">
        <f>SUM(Tabela2[[#This Row],[Tributação federal para nacionais]:[Tributação municipal]])</f>
        <v>0.28500000000000003</v>
      </c>
      <c r="L1710" s="14">
        <f>Tabela2[[#This Row],[importadosFederal]]/100</f>
        <v>4.2000000000000003E-2</v>
      </c>
      <c r="M1710" s="14">
        <f>Tabela2[[#This Row],[nacionalFederal]]/100</f>
        <v>7.2999999999999995E-2</v>
      </c>
      <c r="N1710" s="14">
        <f>Tabela2[[#This Row],[estadual]]/100</f>
        <v>0.17</v>
      </c>
      <c r="O1710" s="14">
        <f>Tabela2[[#This Row],[municipal]]/100</f>
        <v>0</v>
      </c>
      <c r="P1710" s="13" t="str">
        <f>LEFT(Tabela2[[#This Row],[Código]],2)</f>
        <v>28</v>
      </c>
    </row>
    <row r="1711" spans="2:16" x14ac:dyDescent="0.25">
      <c r="B1711" s="11" t="str">
        <f>LOOKUP(Tabela2[[#This Row],[RESUMO]],Tabela3[Grupo],Tabela3[Meus produtos])</f>
        <v>Não</v>
      </c>
      <c r="C1711" s="32" t="s">
        <v>2180</v>
      </c>
      <c r="D1711"/>
      <c r="E1711">
        <v>0</v>
      </c>
      <c r="F1711" s="32" t="s">
        <v>17246</v>
      </c>
      <c r="G1711">
        <v>4.2</v>
      </c>
      <c r="H1711">
        <v>5.3</v>
      </c>
      <c r="I1711">
        <v>17</v>
      </c>
      <c r="J1711">
        <v>0</v>
      </c>
      <c r="K1711" s="31">
        <f>SUM(Tabela2[[#This Row],[Tributação federal para nacionais]:[Tributação municipal]])</f>
        <v>0.26500000000000001</v>
      </c>
      <c r="L1711" s="14">
        <f>Tabela2[[#This Row],[importadosFederal]]/100</f>
        <v>4.2000000000000003E-2</v>
      </c>
      <c r="M1711" s="14">
        <f>Tabela2[[#This Row],[nacionalFederal]]/100</f>
        <v>5.2999999999999999E-2</v>
      </c>
      <c r="N1711" s="14">
        <f>Tabela2[[#This Row],[estadual]]/100</f>
        <v>0.17</v>
      </c>
      <c r="O1711" s="14">
        <f>Tabela2[[#This Row],[municipal]]/100</f>
        <v>0</v>
      </c>
      <c r="P1711" s="13" t="str">
        <f>LEFT(Tabela2[[#This Row],[Código]],2)</f>
        <v>28</v>
      </c>
    </row>
    <row r="1712" spans="2:16" x14ac:dyDescent="0.25">
      <c r="B1712" s="11" t="str">
        <f>LOOKUP(Tabela2[[#This Row],[RESUMO]],Tabela3[Grupo],Tabela3[Meus produtos])</f>
        <v>Não</v>
      </c>
      <c r="C1712" s="32" t="s">
        <v>2181</v>
      </c>
      <c r="D1712"/>
      <c r="E1712">
        <v>0</v>
      </c>
      <c r="F1712" s="32" t="s">
        <v>2182</v>
      </c>
      <c r="G1712">
        <v>4.2</v>
      </c>
      <c r="H1712">
        <v>5.98</v>
      </c>
      <c r="I1712">
        <v>17</v>
      </c>
      <c r="J1712">
        <v>0</v>
      </c>
      <c r="K1712" s="31">
        <f>SUM(Tabela2[[#This Row],[Tributação federal para nacionais]:[Tributação municipal]])</f>
        <v>0.27180000000000004</v>
      </c>
      <c r="L1712" s="14">
        <f>Tabela2[[#This Row],[importadosFederal]]/100</f>
        <v>4.2000000000000003E-2</v>
      </c>
      <c r="M1712" s="14">
        <f>Tabela2[[#This Row],[nacionalFederal]]/100</f>
        <v>5.9800000000000006E-2</v>
      </c>
      <c r="N1712" s="14">
        <f>Tabela2[[#This Row],[estadual]]/100</f>
        <v>0.17</v>
      </c>
      <c r="O1712" s="14">
        <f>Tabela2[[#This Row],[municipal]]/100</f>
        <v>0</v>
      </c>
      <c r="P1712" s="13" t="str">
        <f>LEFT(Tabela2[[#This Row],[Código]],2)</f>
        <v>28</v>
      </c>
    </row>
    <row r="1713" spans="2:16" x14ac:dyDescent="0.25">
      <c r="B1713" s="11" t="str">
        <f>LOOKUP(Tabela2[[#This Row],[RESUMO]],Tabela3[Grupo],Tabela3[Meus produtos])</f>
        <v>Não</v>
      </c>
      <c r="C1713" s="32" t="s">
        <v>2183</v>
      </c>
      <c r="D1713"/>
      <c r="E1713">
        <v>0</v>
      </c>
      <c r="F1713" s="32" t="s">
        <v>2184</v>
      </c>
      <c r="G1713">
        <v>13.45</v>
      </c>
      <c r="H1713">
        <v>15.23</v>
      </c>
      <c r="I1713">
        <v>17</v>
      </c>
      <c r="J1713">
        <v>0</v>
      </c>
      <c r="K1713" s="31">
        <f>SUM(Tabela2[[#This Row],[Tributação federal para nacionais]:[Tributação municipal]])</f>
        <v>0.45679999999999998</v>
      </c>
      <c r="L1713" s="14">
        <f>Tabela2[[#This Row],[importadosFederal]]/100</f>
        <v>0.13449999999999998</v>
      </c>
      <c r="M1713" s="14">
        <f>Tabela2[[#This Row],[nacionalFederal]]/100</f>
        <v>0.15229999999999999</v>
      </c>
      <c r="N1713" s="14">
        <f>Tabela2[[#This Row],[estadual]]/100</f>
        <v>0.17</v>
      </c>
      <c r="O1713" s="14">
        <f>Tabela2[[#This Row],[municipal]]/100</f>
        <v>0</v>
      </c>
      <c r="P1713" s="13" t="str">
        <f>LEFT(Tabela2[[#This Row],[Código]],2)</f>
        <v>28</v>
      </c>
    </row>
    <row r="1714" spans="2:16" x14ac:dyDescent="0.25">
      <c r="B1714" s="11" t="str">
        <f>LOOKUP(Tabela2[[#This Row],[RESUMO]],Tabela3[Grupo],Tabela3[Meus produtos])</f>
        <v>Não</v>
      </c>
      <c r="C1714" s="32" t="s">
        <v>2185</v>
      </c>
      <c r="D1714"/>
      <c r="E1714">
        <v>0</v>
      </c>
      <c r="F1714" s="32" t="s">
        <v>2186</v>
      </c>
      <c r="G1714">
        <v>13.45</v>
      </c>
      <c r="H1714">
        <v>14.3</v>
      </c>
      <c r="I1714">
        <v>17</v>
      </c>
      <c r="J1714">
        <v>0</v>
      </c>
      <c r="K1714" s="31">
        <f>SUM(Tabela2[[#This Row],[Tributação federal para nacionais]:[Tributação municipal]])</f>
        <v>0.44750000000000001</v>
      </c>
      <c r="L1714" s="14">
        <f>Tabela2[[#This Row],[importadosFederal]]/100</f>
        <v>0.13449999999999998</v>
      </c>
      <c r="M1714" s="14">
        <f>Tabela2[[#This Row],[nacionalFederal]]/100</f>
        <v>0.14300000000000002</v>
      </c>
      <c r="N1714" s="14">
        <f>Tabela2[[#This Row],[estadual]]/100</f>
        <v>0.17</v>
      </c>
      <c r="O1714" s="14">
        <f>Tabela2[[#This Row],[municipal]]/100</f>
        <v>0</v>
      </c>
      <c r="P1714" s="13" t="str">
        <f>LEFT(Tabela2[[#This Row],[Código]],2)</f>
        <v>28</v>
      </c>
    </row>
    <row r="1715" spans="2:16" x14ac:dyDescent="0.25">
      <c r="B1715" s="11" t="str">
        <f>LOOKUP(Tabela2[[#This Row],[RESUMO]],Tabela3[Grupo],Tabela3[Meus produtos])</f>
        <v>Não</v>
      </c>
      <c r="C1715" s="32" t="s">
        <v>2187</v>
      </c>
      <c r="D1715"/>
      <c r="E1715">
        <v>0</v>
      </c>
      <c r="F1715" s="32" t="s">
        <v>2188</v>
      </c>
      <c r="G1715">
        <v>4.2</v>
      </c>
      <c r="H1715">
        <v>10.71</v>
      </c>
      <c r="I1715">
        <v>17</v>
      </c>
      <c r="J1715">
        <v>0</v>
      </c>
      <c r="K1715" s="31">
        <f>SUM(Tabela2[[#This Row],[Tributação federal para nacionais]:[Tributação municipal]])</f>
        <v>0.31910000000000005</v>
      </c>
      <c r="L1715" s="14">
        <f>Tabela2[[#This Row],[importadosFederal]]/100</f>
        <v>4.2000000000000003E-2</v>
      </c>
      <c r="M1715" s="14">
        <f>Tabela2[[#This Row],[nacionalFederal]]/100</f>
        <v>0.10710000000000001</v>
      </c>
      <c r="N1715" s="14">
        <f>Tabela2[[#This Row],[estadual]]/100</f>
        <v>0.17</v>
      </c>
      <c r="O1715" s="14">
        <f>Tabela2[[#This Row],[municipal]]/100</f>
        <v>0</v>
      </c>
      <c r="P1715" s="13" t="str">
        <f>LEFT(Tabela2[[#This Row],[Código]],2)</f>
        <v>28</v>
      </c>
    </row>
    <row r="1716" spans="2:16" x14ac:dyDescent="0.25">
      <c r="B1716" s="11" t="str">
        <f>LOOKUP(Tabela2[[#This Row],[RESUMO]],Tabela3[Grupo],Tabela3[Meus produtos])</f>
        <v>Não</v>
      </c>
      <c r="C1716" s="32" t="s">
        <v>2189</v>
      </c>
      <c r="D1716"/>
      <c r="E1716">
        <v>0</v>
      </c>
      <c r="F1716" s="32" t="s">
        <v>17</v>
      </c>
      <c r="G1716">
        <v>4.2</v>
      </c>
      <c r="H1716">
        <v>7.3</v>
      </c>
      <c r="I1716">
        <v>17</v>
      </c>
      <c r="J1716">
        <v>0</v>
      </c>
      <c r="K1716" s="31">
        <f>SUM(Tabela2[[#This Row],[Tributação federal para nacionais]:[Tributação municipal]])</f>
        <v>0.28500000000000003</v>
      </c>
      <c r="L1716" s="14">
        <f>Tabela2[[#This Row],[importadosFederal]]/100</f>
        <v>4.2000000000000003E-2</v>
      </c>
      <c r="M1716" s="14">
        <f>Tabela2[[#This Row],[nacionalFederal]]/100</f>
        <v>7.2999999999999995E-2</v>
      </c>
      <c r="N1716" s="14">
        <f>Tabela2[[#This Row],[estadual]]/100</f>
        <v>0.17</v>
      </c>
      <c r="O1716" s="14">
        <f>Tabela2[[#This Row],[municipal]]/100</f>
        <v>0</v>
      </c>
      <c r="P1716" s="13" t="str">
        <f>LEFT(Tabela2[[#This Row],[Código]],2)</f>
        <v>28</v>
      </c>
    </row>
    <row r="1717" spans="2:16" x14ac:dyDescent="0.25">
      <c r="B1717" s="11" t="str">
        <f>LOOKUP(Tabela2[[#This Row],[RESUMO]],Tabela3[Grupo],Tabela3[Meus produtos])</f>
        <v>Não</v>
      </c>
      <c r="C1717" s="32" t="s">
        <v>2190</v>
      </c>
      <c r="D1717"/>
      <c r="E1717">
        <v>0</v>
      </c>
      <c r="F1717" s="32" t="s">
        <v>2191</v>
      </c>
      <c r="G1717">
        <v>13.45</v>
      </c>
      <c r="H1717">
        <v>14.3</v>
      </c>
      <c r="I1717">
        <v>17</v>
      </c>
      <c r="J1717">
        <v>0</v>
      </c>
      <c r="K1717" s="31">
        <f>SUM(Tabela2[[#This Row],[Tributação federal para nacionais]:[Tributação municipal]])</f>
        <v>0.44750000000000001</v>
      </c>
      <c r="L1717" s="14">
        <f>Tabela2[[#This Row],[importadosFederal]]/100</f>
        <v>0.13449999999999998</v>
      </c>
      <c r="M1717" s="14">
        <f>Tabela2[[#This Row],[nacionalFederal]]/100</f>
        <v>0.14300000000000002</v>
      </c>
      <c r="N1717" s="14">
        <f>Tabela2[[#This Row],[estadual]]/100</f>
        <v>0.17</v>
      </c>
      <c r="O1717" s="14">
        <f>Tabela2[[#This Row],[municipal]]/100</f>
        <v>0</v>
      </c>
      <c r="P1717" s="13" t="str">
        <f>LEFT(Tabela2[[#This Row],[Código]],2)</f>
        <v>28</v>
      </c>
    </row>
    <row r="1718" spans="2:16" x14ac:dyDescent="0.25">
      <c r="B1718" s="11" t="str">
        <f>LOOKUP(Tabela2[[#This Row],[RESUMO]],Tabela3[Grupo],Tabela3[Meus produtos])</f>
        <v>Não</v>
      </c>
      <c r="C1718" s="32" t="s">
        <v>2192</v>
      </c>
      <c r="D1718"/>
      <c r="E1718">
        <v>0</v>
      </c>
      <c r="F1718" s="32" t="s">
        <v>2193</v>
      </c>
      <c r="G1718">
        <v>13.45</v>
      </c>
      <c r="H1718">
        <v>14.3</v>
      </c>
      <c r="I1718">
        <v>17</v>
      </c>
      <c r="J1718">
        <v>0</v>
      </c>
      <c r="K1718" s="31">
        <f>SUM(Tabela2[[#This Row],[Tributação federal para nacionais]:[Tributação municipal]])</f>
        <v>0.44750000000000001</v>
      </c>
      <c r="L1718" s="14">
        <f>Tabela2[[#This Row],[importadosFederal]]/100</f>
        <v>0.13449999999999998</v>
      </c>
      <c r="M1718" s="14">
        <f>Tabela2[[#This Row],[nacionalFederal]]/100</f>
        <v>0.14300000000000002</v>
      </c>
      <c r="N1718" s="14">
        <f>Tabela2[[#This Row],[estadual]]/100</f>
        <v>0.17</v>
      </c>
      <c r="O1718" s="14">
        <f>Tabela2[[#This Row],[municipal]]/100</f>
        <v>0</v>
      </c>
      <c r="P1718" s="13" t="str">
        <f>LEFT(Tabela2[[#This Row],[Código]],2)</f>
        <v>28</v>
      </c>
    </row>
    <row r="1719" spans="2:16" x14ac:dyDescent="0.25">
      <c r="B1719" s="11" t="str">
        <f>LOOKUP(Tabela2[[#This Row],[RESUMO]],Tabela3[Grupo],Tabela3[Meus produtos])</f>
        <v>Não</v>
      </c>
      <c r="C1719" s="32" t="s">
        <v>2194</v>
      </c>
      <c r="D1719"/>
      <c r="E1719">
        <v>0</v>
      </c>
      <c r="F1719" s="32" t="s">
        <v>17</v>
      </c>
      <c r="G1719">
        <v>13.45</v>
      </c>
      <c r="H1719">
        <v>14.3</v>
      </c>
      <c r="I1719">
        <v>17</v>
      </c>
      <c r="J1719">
        <v>0</v>
      </c>
      <c r="K1719" s="31">
        <f>SUM(Tabela2[[#This Row],[Tributação federal para nacionais]:[Tributação municipal]])</f>
        <v>0.44750000000000001</v>
      </c>
      <c r="L1719" s="14">
        <f>Tabela2[[#This Row],[importadosFederal]]/100</f>
        <v>0.13449999999999998</v>
      </c>
      <c r="M1719" s="14">
        <f>Tabela2[[#This Row],[nacionalFederal]]/100</f>
        <v>0.14300000000000002</v>
      </c>
      <c r="N1719" s="14">
        <f>Tabela2[[#This Row],[estadual]]/100</f>
        <v>0.17</v>
      </c>
      <c r="O1719" s="14">
        <f>Tabela2[[#This Row],[municipal]]/100</f>
        <v>0</v>
      </c>
      <c r="P1719" s="13" t="str">
        <f>LEFT(Tabela2[[#This Row],[Código]],2)</f>
        <v>28</v>
      </c>
    </row>
    <row r="1720" spans="2:16" x14ac:dyDescent="0.25">
      <c r="B1720" s="11" t="str">
        <f>LOOKUP(Tabela2[[#This Row],[RESUMO]],Tabela3[Grupo],Tabela3[Meus produtos])</f>
        <v>Não</v>
      </c>
      <c r="C1720" s="32" t="s">
        <v>2195</v>
      </c>
      <c r="D1720"/>
      <c r="E1720">
        <v>0</v>
      </c>
      <c r="F1720" s="32" t="s">
        <v>2196</v>
      </c>
      <c r="G1720">
        <v>13.45</v>
      </c>
      <c r="H1720">
        <v>15.23</v>
      </c>
      <c r="I1720">
        <v>17</v>
      </c>
      <c r="J1720">
        <v>0</v>
      </c>
      <c r="K1720" s="31">
        <f>SUM(Tabela2[[#This Row],[Tributação federal para nacionais]:[Tributação municipal]])</f>
        <v>0.45679999999999998</v>
      </c>
      <c r="L1720" s="14">
        <f>Tabela2[[#This Row],[importadosFederal]]/100</f>
        <v>0.13449999999999998</v>
      </c>
      <c r="M1720" s="14">
        <f>Tabela2[[#This Row],[nacionalFederal]]/100</f>
        <v>0.15229999999999999</v>
      </c>
      <c r="N1720" s="14">
        <f>Tabela2[[#This Row],[estadual]]/100</f>
        <v>0.17</v>
      </c>
      <c r="O1720" s="14">
        <f>Tabela2[[#This Row],[municipal]]/100</f>
        <v>0</v>
      </c>
      <c r="P1720" s="13" t="str">
        <f>LEFT(Tabela2[[#This Row],[Código]],2)</f>
        <v>28</v>
      </c>
    </row>
    <row r="1721" spans="2:16" x14ac:dyDescent="0.25">
      <c r="B1721" s="11" t="str">
        <f>LOOKUP(Tabela2[[#This Row],[RESUMO]],Tabela3[Grupo],Tabela3[Meus produtos])</f>
        <v>Não</v>
      </c>
      <c r="C1721" s="32" t="s">
        <v>2197</v>
      </c>
      <c r="D1721"/>
      <c r="E1721">
        <v>0</v>
      </c>
      <c r="F1721" s="32" t="s">
        <v>17</v>
      </c>
      <c r="G1721">
        <v>13.45</v>
      </c>
      <c r="H1721">
        <v>15.23</v>
      </c>
      <c r="I1721">
        <v>17</v>
      </c>
      <c r="J1721">
        <v>0</v>
      </c>
      <c r="K1721" s="31">
        <f>SUM(Tabela2[[#This Row],[Tributação federal para nacionais]:[Tributação municipal]])</f>
        <v>0.45679999999999998</v>
      </c>
      <c r="L1721" s="14">
        <f>Tabela2[[#This Row],[importadosFederal]]/100</f>
        <v>0.13449999999999998</v>
      </c>
      <c r="M1721" s="14">
        <f>Tabela2[[#This Row],[nacionalFederal]]/100</f>
        <v>0.15229999999999999</v>
      </c>
      <c r="N1721" s="14">
        <f>Tabela2[[#This Row],[estadual]]/100</f>
        <v>0.17</v>
      </c>
      <c r="O1721" s="14">
        <f>Tabela2[[#This Row],[municipal]]/100</f>
        <v>0</v>
      </c>
      <c r="P1721" s="13" t="str">
        <f>LEFT(Tabela2[[#This Row],[Código]],2)</f>
        <v>28</v>
      </c>
    </row>
    <row r="1722" spans="2:16" x14ac:dyDescent="0.25">
      <c r="B1722" s="11" t="str">
        <f>LOOKUP(Tabela2[[#This Row],[RESUMO]],Tabela3[Grupo],Tabela3[Meus produtos])</f>
        <v>Não</v>
      </c>
      <c r="C1722" s="32" t="s">
        <v>2198</v>
      </c>
      <c r="D1722"/>
      <c r="E1722">
        <v>0</v>
      </c>
      <c r="F1722" s="32" t="s">
        <v>17247</v>
      </c>
      <c r="G1722">
        <v>4.2</v>
      </c>
      <c r="H1722">
        <v>5.98</v>
      </c>
      <c r="I1722">
        <v>17</v>
      </c>
      <c r="J1722">
        <v>0</v>
      </c>
      <c r="K1722" s="31">
        <f>SUM(Tabela2[[#This Row],[Tributação federal para nacionais]:[Tributação municipal]])</f>
        <v>0.27180000000000004</v>
      </c>
      <c r="L1722" s="14">
        <f>Tabela2[[#This Row],[importadosFederal]]/100</f>
        <v>4.2000000000000003E-2</v>
      </c>
      <c r="M1722" s="14">
        <f>Tabela2[[#This Row],[nacionalFederal]]/100</f>
        <v>5.9800000000000006E-2</v>
      </c>
      <c r="N1722" s="14">
        <f>Tabela2[[#This Row],[estadual]]/100</f>
        <v>0.17</v>
      </c>
      <c r="O1722" s="14">
        <f>Tabela2[[#This Row],[municipal]]/100</f>
        <v>0</v>
      </c>
      <c r="P1722" s="13" t="str">
        <f>LEFT(Tabela2[[#This Row],[Código]],2)</f>
        <v>28</v>
      </c>
    </row>
    <row r="1723" spans="2:16" x14ac:dyDescent="0.25">
      <c r="B1723" s="11" t="str">
        <f>LOOKUP(Tabela2[[#This Row],[RESUMO]],Tabela3[Grupo],Tabela3[Meus produtos])</f>
        <v>Não</v>
      </c>
      <c r="C1723" s="32" t="s">
        <v>2199</v>
      </c>
      <c r="D1723"/>
      <c r="E1723">
        <v>0</v>
      </c>
      <c r="F1723" s="32" t="s">
        <v>17248</v>
      </c>
      <c r="G1723">
        <v>13.45</v>
      </c>
      <c r="H1723">
        <v>14.3</v>
      </c>
      <c r="I1723">
        <v>17</v>
      </c>
      <c r="J1723">
        <v>0</v>
      </c>
      <c r="K1723" s="31">
        <f>SUM(Tabela2[[#This Row],[Tributação federal para nacionais]:[Tributação municipal]])</f>
        <v>0.44750000000000001</v>
      </c>
      <c r="L1723" s="14">
        <f>Tabela2[[#This Row],[importadosFederal]]/100</f>
        <v>0.13449999999999998</v>
      </c>
      <c r="M1723" s="14">
        <f>Tabela2[[#This Row],[nacionalFederal]]/100</f>
        <v>0.14300000000000002</v>
      </c>
      <c r="N1723" s="14">
        <f>Tabela2[[#This Row],[estadual]]/100</f>
        <v>0.17</v>
      </c>
      <c r="O1723" s="14">
        <f>Tabela2[[#This Row],[municipal]]/100</f>
        <v>0</v>
      </c>
      <c r="P1723" s="13" t="str">
        <f>LEFT(Tabela2[[#This Row],[Código]],2)</f>
        <v>28</v>
      </c>
    </row>
    <row r="1724" spans="2:16" x14ac:dyDescent="0.25">
      <c r="B1724" s="11" t="str">
        <f>LOOKUP(Tabela2[[#This Row],[RESUMO]],Tabela3[Grupo],Tabela3[Meus produtos])</f>
        <v>Não</v>
      </c>
      <c r="C1724" s="32" t="s">
        <v>2200</v>
      </c>
      <c r="D1724"/>
      <c r="E1724">
        <v>0</v>
      </c>
      <c r="F1724" s="32" t="s">
        <v>17249</v>
      </c>
      <c r="G1724">
        <v>13.45</v>
      </c>
      <c r="H1724">
        <v>14.3</v>
      </c>
      <c r="I1724">
        <v>17</v>
      </c>
      <c r="J1724">
        <v>0</v>
      </c>
      <c r="K1724" s="31">
        <f>SUM(Tabela2[[#This Row],[Tributação federal para nacionais]:[Tributação municipal]])</f>
        <v>0.44750000000000001</v>
      </c>
      <c r="L1724" s="14">
        <f>Tabela2[[#This Row],[importadosFederal]]/100</f>
        <v>0.13449999999999998</v>
      </c>
      <c r="M1724" s="14">
        <f>Tabela2[[#This Row],[nacionalFederal]]/100</f>
        <v>0.14300000000000002</v>
      </c>
      <c r="N1724" s="14">
        <f>Tabela2[[#This Row],[estadual]]/100</f>
        <v>0.17</v>
      </c>
      <c r="O1724" s="14">
        <f>Tabela2[[#This Row],[municipal]]/100</f>
        <v>0</v>
      </c>
      <c r="P1724" s="13" t="str">
        <f>LEFT(Tabela2[[#This Row],[Código]],2)</f>
        <v>28</v>
      </c>
    </row>
    <row r="1725" spans="2:16" x14ac:dyDescent="0.25">
      <c r="B1725" s="11" t="str">
        <f>LOOKUP(Tabela2[[#This Row],[RESUMO]],Tabela3[Grupo],Tabela3[Meus produtos])</f>
        <v>Não</v>
      </c>
      <c r="C1725" s="32" t="s">
        <v>2201</v>
      </c>
      <c r="D1725"/>
      <c r="E1725">
        <v>0</v>
      </c>
      <c r="F1725" s="32" t="s">
        <v>2202</v>
      </c>
      <c r="G1725">
        <v>13.45</v>
      </c>
      <c r="H1725">
        <v>15.23</v>
      </c>
      <c r="I1725">
        <v>17</v>
      </c>
      <c r="J1725">
        <v>0</v>
      </c>
      <c r="K1725" s="31">
        <f>SUM(Tabela2[[#This Row],[Tributação federal para nacionais]:[Tributação municipal]])</f>
        <v>0.45679999999999998</v>
      </c>
      <c r="L1725" s="14">
        <f>Tabela2[[#This Row],[importadosFederal]]/100</f>
        <v>0.13449999999999998</v>
      </c>
      <c r="M1725" s="14">
        <f>Tabela2[[#This Row],[nacionalFederal]]/100</f>
        <v>0.15229999999999999</v>
      </c>
      <c r="N1725" s="14">
        <f>Tabela2[[#This Row],[estadual]]/100</f>
        <v>0.17</v>
      </c>
      <c r="O1725" s="14">
        <f>Tabela2[[#This Row],[municipal]]/100</f>
        <v>0</v>
      </c>
      <c r="P1725" s="13" t="str">
        <f>LEFT(Tabela2[[#This Row],[Código]],2)</f>
        <v>28</v>
      </c>
    </row>
    <row r="1726" spans="2:16" x14ac:dyDescent="0.25">
      <c r="B1726" s="11" t="str">
        <f>LOOKUP(Tabela2[[#This Row],[RESUMO]],Tabela3[Grupo],Tabela3[Meus produtos])</f>
        <v>Não</v>
      </c>
      <c r="C1726" s="32" t="s">
        <v>2203</v>
      </c>
      <c r="D1726"/>
      <c r="E1726">
        <v>0</v>
      </c>
      <c r="F1726" s="32" t="s">
        <v>2204</v>
      </c>
      <c r="G1726">
        <v>13.45</v>
      </c>
      <c r="H1726">
        <v>15.23</v>
      </c>
      <c r="I1726">
        <v>17</v>
      </c>
      <c r="J1726">
        <v>0</v>
      </c>
      <c r="K1726" s="31">
        <f>SUM(Tabela2[[#This Row],[Tributação federal para nacionais]:[Tributação municipal]])</f>
        <v>0.45679999999999998</v>
      </c>
      <c r="L1726" s="14">
        <f>Tabela2[[#This Row],[importadosFederal]]/100</f>
        <v>0.13449999999999998</v>
      </c>
      <c r="M1726" s="14">
        <f>Tabela2[[#This Row],[nacionalFederal]]/100</f>
        <v>0.15229999999999999</v>
      </c>
      <c r="N1726" s="14">
        <f>Tabela2[[#This Row],[estadual]]/100</f>
        <v>0.17</v>
      </c>
      <c r="O1726" s="14">
        <f>Tabela2[[#This Row],[municipal]]/100</f>
        <v>0</v>
      </c>
      <c r="P1726" s="13" t="str">
        <f>LEFT(Tabela2[[#This Row],[Código]],2)</f>
        <v>28</v>
      </c>
    </row>
    <row r="1727" spans="2:16" x14ac:dyDescent="0.25">
      <c r="B1727" s="11" t="str">
        <f>LOOKUP(Tabela2[[#This Row],[RESUMO]],Tabela3[Grupo],Tabela3[Meus produtos])</f>
        <v>Não</v>
      </c>
      <c r="C1727" s="32" t="s">
        <v>2205</v>
      </c>
      <c r="D1727"/>
      <c r="E1727">
        <v>0</v>
      </c>
      <c r="F1727" s="32" t="s">
        <v>2206</v>
      </c>
      <c r="G1727">
        <v>13.45</v>
      </c>
      <c r="H1727">
        <v>14.3</v>
      </c>
      <c r="I1727">
        <v>17</v>
      </c>
      <c r="J1727">
        <v>0</v>
      </c>
      <c r="K1727" s="31">
        <f>SUM(Tabela2[[#This Row],[Tributação federal para nacionais]:[Tributação municipal]])</f>
        <v>0.44750000000000001</v>
      </c>
      <c r="L1727" s="14">
        <f>Tabela2[[#This Row],[importadosFederal]]/100</f>
        <v>0.13449999999999998</v>
      </c>
      <c r="M1727" s="14">
        <f>Tabela2[[#This Row],[nacionalFederal]]/100</f>
        <v>0.14300000000000002</v>
      </c>
      <c r="N1727" s="14">
        <f>Tabela2[[#This Row],[estadual]]/100</f>
        <v>0.17</v>
      </c>
      <c r="O1727" s="14">
        <f>Tabela2[[#This Row],[municipal]]/100</f>
        <v>0</v>
      </c>
      <c r="P1727" s="13" t="str">
        <f>LEFT(Tabela2[[#This Row],[Código]],2)</f>
        <v>28</v>
      </c>
    </row>
    <row r="1728" spans="2:16" x14ac:dyDescent="0.25">
      <c r="B1728" s="11" t="str">
        <f>LOOKUP(Tabela2[[#This Row],[RESUMO]],Tabela3[Grupo],Tabela3[Meus produtos])</f>
        <v>Não</v>
      </c>
      <c r="C1728" s="32" t="s">
        <v>2207</v>
      </c>
      <c r="D1728"/>
      <c r="E1728">
        <v>0</v>
      </c>
      <c r="F1728" s="32" t="s">
        <v>17</v>
      </c>
      <c r="G1728">
        <v>4.2</v>
      </c>
      <c r="H1728">
        <v>5.05</v>
      </c>
      <c r="I1728">
        <v>17</v>
      </c>
      <c r="J1728">
        <v>0</v>
      </c>
      <c r="K1728" s="31">
        <f>SUM(Tabela2[[#This Row],[Tributação federal para nacionais]:[Tributação municipal]])</f>
        <v>0.26250000000000001</v>
      </c>
      <c r="L1728" s="14">
        <f>Tabela2[[#This Row],[importadosFederal]]/100</f>
        <v>4.2000000000000003E-2</v>
      </c>
      <c r="M1728" s="14">
        <f>Tabela2[[#This Row],[nacionalFederal]]/100</f>
        <v>5.0499999999999996E-2</v>
      </c>
      <c r="N1728" s="14">
        <f>Tabela2[[#This Row],[estadual]]/100</f>
        <v>0.17</v>
      </c>
      <c r="O1728" s="14">
        <f>Tabela2[[#This Row],[municipal]]/100</f>
        <v>0</v>
      </c>
      <c r="P1728" s="13" t="str">
        <f>LEFT(Tabela2[[#This Row],[Código]],2)</f>
        <v>28</v>
      </c>
    </row>
    <row r="1729" spans="2:16" x14ac:dyDescent="0.25">
      <c r="B1729" s="11" t="str">
        <f>LOOKUP(Tabela2[[#This Row],[RESUMO]],Tabela3[Grupo],Tabela3[Meus produtos])</f>
        <v>Não</v>
      </c>
      <c r="C1729" s="32" t="s">
        <v>2208</v>
      </c>
      <c r="D1729"/>
      <c r="E1729">
        <v>0</v>
      </c>
      <c r="F1729" s="32" t="s">
        <v>2209</v>
      </c>
      <c r="G1729">
        <v>4.2</v>
      </c>
      <c r="H1729">
        <v>5.3</v>
      </c>
      <c r="I1729">
        <v>17</v>
      </c>
      <c r="J1729">
        <v>0</v>
      </c>
      <c r="K1729" s="31">
        <f>SUM(Tabela2[[#This Row],[Tributação federal para nacionais]:[Tributação municipal]])</f>
        <v>0.26500000000000001</v>
      </c>
      <c r="L1729" s="14">
        <f>Tabela2[[#This Row],[importadosFederal]]/100</f>
        <v>4.2000000000000003E-2</v>
      </c>
      <c r="M1729" s="14">
        <f>Tabela2[[#This Row],[nacionalFederal]]/100</f>
        <v>5.2999999999999999E-2</v>
      </c>
      <c r="N1729" s="14">
        <f>Tabela2[[#This Row],[estadual]]/100</f>
        <v>0.17</v>
      </c>
      <c r="O1729" s="14">
        <f>Tabela2[[#This Row],[municipal]]/100</f>
        <v>0</v>
      </c>
      <c r="P1729" s="13" t="str">
        <f>LEFT(Tabela2[[#This Row],[Código]],2)</f>
        <v>28</v>
      </c>
    </row>
    <row r="1730" spans="2:16" x14ac:dyDescent="0.25">
      <c r="B1730" s="11" t="str">
        <f>LOOKUP(Tabela2[[#This Row],[RESUMO]],Tabela3[Grupo],Tabela3[Meus produtos])</f>
        <v>Não</v>
      </c>
      <c r="C1730" s="32" t="s">
        <v>2210</v>
      </c>
      <c r="D1730"/>
      <c r="E1730">
        <v>0</v>
      </c>
      <c r="F1730" s="32" t="s">
        <v>2211</v>
      </c>
      <c r="G1730">
        <v>13.45</v>
      </c>
      <c r="H1730">
        <v>15.23</v>
      </c>
      <c r="I1730">
        <v>17</v>
      </c>
      <c r="J1730">
        <v>0</v>
      </c>
      <c r="K1730" s="31">
        <f>SUM(Tabela2[[#This Row],[Tributação federal para nacionais]:[Tributação municipal]])</f>
        <v>0.45679999999999998</v>
      </c>
      <c r="L1730" s="14">
        <f>Tabela2[[#This Row],[importadosFederal]]/100</f>
        <v>0.13449999999999998</v>
      </c>
      <c r="M1730" s="14">
        <f>Tabela2[[#This Row],[nacionalFederal]]/100</f>
        <v>0.15229999999999999</v>
      </c>
      <c r="N1730" s="14">
        <f>Tabela2[[#This Row],[estadual]]/100</f>
        <v>0.17</v>
      </c>
      <c r="O1730" s="14">
        <f>Tabela2[[#This Row],[municipal]]/100</f>
        <v>0</v>
      </c>
      <c r="P1730" s="13" t="str">
        <f>LEFT(Tabela2[[#This Row],[Código]],2)</f>
        <v>28</v>
      </c>
    </row>
    <row r="1731" spans="2:16" x14ac:dyDescent="0.25">
      <c r="B1731" s="11" t="str">
        <f>LOOKUP(Tabela2[[#This Row],[RESUMO]],Tabela3[Grupo],Tabela3[Meus produtos])</f>
        <v>Não</v>
      </c>
      <c r="C1731" s="32" t="s">
        <v>2212</v>
      </c>
      <c r="D1731"/>
      <c r="E1731">
        <v>0</v>
      </c>
      <c r="F1731" s="32" t="s">
        <v>2213</v>
      </c>
      <c r="G1731">
        <v>13.45</v>
      </c>
      <c r="H1731">
        <v>14.3</v>
      </c>
      <c r="I1731">
        <v>17</v>
      </c>
      <c r="J1731">
        <v>0</v>
      </c>
      <c r="K1731" s="31">
        <f>SUM(Tabela2[[#This Row],[Tributação federal para nacionais]:[Tributação municipal]])</f>
        <v>0.44750000000000001</v>
      </c>
      <c r="L1731" s="14">
        <f>Tabela2[[#This Row],[importadosFederal]]/100</f>
        <v>0.13449999999999998</v>
      </c>
      <c r="M1731" s="14">
        <f>Tabela2[[#This Row],[nacionalFederal]]/100</f>
        <v>0.14300000000000002</v>
      </c>
      <c r="N1731" s="14">
        <f>Tabela2[[#This Row],[estadual]]/100</f>
        <v>0.17</v>
      </c>
      <c r="O1731" s="14">
        <f>Tabela2[[#This Row],[municipal]]/100</f>
        <v>0</v>
      </c>
      <c r="P1731" s="13" t="str">
        <f>LEFT(Tabela2[[#This Row],[Código]],2)</f>
        <v>28</v>
      </c>
    </row>
    <row r="1732" spans="2:16" x14ac:dyDescent="0.25">
      <c r="B1732" s="11" t="str">
        <f>LOOKUP(Tabela2[[#This Row],[RESUMO]],Tabela3[Grupo],Tabela3[Meus produtos])</f>
        <v>Não</v>
      </c>
      <c r="C1732" s="32" t="s">
        <v>2214</v>
      </c>
      <c r="D1732"/>
      <c r="E1732">
        <v>0</v>
      </c>
      <c r="F1732" s="32" t="s">
        <v>2215</v>
      </c>
      <c r="G1732">
        <v>13.45</v>
      </c>
      <c r="H1732">
        <v>15.23</v>
      </c>
      <c r="I1732">
        <v>17</v>
      </c>
      <c r="J1732">
        <v>0</v>
      </c>
      <c r="K1732" s="31">
        <f>SUM(Tabela2[[#This Row],[Tributação federal para nacionais]:[Tributação municipal]])</f>
        <v>0.45679999999999998</v>
      </c>
      <c r="L1732" s="14">
        <f>Tabela2[[#This Row],[importadosFederal]]/100</f>
        <v>0.13449999999999998</v>
      </c>
      <c r="M1732" s="14">
        <f>Tabela2[[#This Row],[nacionalFederal]]/100</f>
        <v>0.15229999999999999</v>
      </c>
      <c r="N1732" s="14">
        <f>Tabela2[[#This Row],[estadual]]/100</f>
        <v>0.17</v>
      </c>
      <c r="O1732" s="14">
        <f>Tabela2[[#This Row],[municipal]]/100</f>
        <v>0</v>
      </c>
      <c r="P1732" s="13" t="str">
        <f>LEFT(Tabela2[[#This Row],[Código]],2)</f>
        <v>28</v>
      </c>
    </row>
    <row r="1733" spans="2:16" x14ac:dyDescent="0.25">
      <c r="B1733" s="11" t="str">
        <f>LOOKUP(Tabela2[[#This Row],[RESUMO]],Tabela3[Grupo],Tabela3[Meus produtos])</f>
        <v>Não</v>
      </c>
      <c r="C1733" s="32" t="s">
        <v>2216</v>
      </c>
      <c r="D1733"/>
      <c r="E1733">
        <v>0</v>
      </c>
      <c r="F1733" s="32" t="s">
        <v>17</v>
      </c>
      <c r="G1733">
        <v>13.45</v>
      </c>
      <c r="H1733">
        <v>14.3</v>
      </c>
      <c r="I1733">
        <v>17</v>
      </c>
      <c r="J1733">
        <v>0</v>
      </c>
      <c r="K1733" s="31">
        <f>SUM(Tabela2[[#This Row],[Tributação federal para nacionais]:[Tributação municipal]])</f>
        <v>0.44750000000000001</v>
      </c>
      <c r="L1733" s="14">
        <f>Tabela2[[#This Row],[importadosFederal]]/100</f>
        <v>0.13449999999999998</v>
      </c>
      <c r="M1733" s="14">
        <f>Tabela2[[#This Row],[nacionalFederal]]/100</f>
        <v>0.14300000000000002</v>
      </c>
      <c r="N1733" s="14">
        <f>Tabela2[[#This Row],[estadual]]/100</f>
        <v>0.17</v>
      </c>
      <c r="O1733" s="14">
        <f>Tabela2[[#This Row],[municipal]]/100</f>
        <v>0</v>
      </c>
      <c r="P1733" s="13" t="str">
        <f>LEFT(Tabela2[[#This Row],[Código]],2)</f>
        <v>28</v>
      </c>
    </row>
    <row r="1734" spans="2:16" x14ac:dyDescent="0.25">
      <c r="B1734" s="11" t="str">
        <f>LOOKUP(Tabela2[[#This Row],[RESUMO]],Tabela3[Grupo],Tabela3[Meus produtos])</f>
        <v>Não</v>
      </c>
      <c r="C1734" s="32" t="s">
        <v>2217</v>
      </c>
      <c r="D1734"/>
      <c r="E1734">
        <v>0</v>
      </c>
      <c r="F1734" s="32" t="s">
        <v>2218</v>
      </c>
      <c r="G1734">
        <v>13.45</v>
      </c>
      <c r="H1734">
        <v>15.23</v>
      </c>
      <c r="I1734">
        <v>17</v>
      </c>
      <c r="J1734">
        <v>0</v>
      </c>
      <c r="K1734" s="31">
        <f>SUM(Tabela2[[#This Row],[Tributação federal para nacionais]:[Tributação municipal]])</f>
        <v>0.45679999999999998</v>
      </c>
      <c r="L1734" s="14">
        <f>Tabela2[[#This Row],[importadosFederal]]/100</f>
        <v>0.13449999999999998</v>
      </c>
      <c r="M1734" s="14">
        <f>Tabela2[[#This Row],[nacionalFederal]]/100</f>
        <v>0.15229999999999999</v>
      </c>
      <c r="N1734" s="14">
        <f>Tabela2[[#This Row],[estadual]]/100</f>
        <v>0.17</v>
      </c>
      <c r="O1734" s="14">
        <f>Tabela2[[#This Row],[municipal]]/100</f>
        <v>0</v>
      </c>
      <c r="P1734" s="13" t="str">
        <f>LEFT(Tabela2[[#This Row],[Código]],2)</f>
        <v>28</v>
      </c>
    </row>
    <row r="1735" spans="2:16" x14ac:dyDescent="0.25">
      <c r="B1735" s="11" t="str">
        <f>LOOKUP(Tabela2[[#This Row],[RESUMO]],Tabela3[Grupo],Tabela3[Meus produtos])</f>
        <v>Não</v>
      </c>
      <c r="C1735" s="32" t="s">
        <v>2219</v>
      </c>
      <c r="D1735"/>
      <c r="E1735">
        <v>0</v>
      </c>
      <c r="F1735" s="32" t="s">
        <v>17</v>
      </c>
      <c r="G1735">
        <v>4.2</v>
      </c>
      <c r="H1735">
        <v>5.05</v>
      </c>
      <c r="I1735">
        <v>17</v>
      </c>
      <c r="J1735">
        <v>0</v>
      </c>
      <c r="K1735" s="31">
        <f>SUM(Tabela2[[#This Row],[Tributação federal para nacionais]:[Tributação municipal]])</f>
        <v>0.26250000000000001</v>
      </c>
      <c r="L1735" s="14">
        <f>Tabela2[[#This Row],[importadosFederal]]/100</f>
        <v>4.2000000000000003E-2</v>
      </c>
      <c r="M1735" s="14">
        <f>Tabela2[[#This Row],[nacionalFederal]]/100</f>
        <v>5.0499999999999996E-2</v>
      </c>
      <c r="N1735" s="14">
        <f>Tabela2[[#This Row],[estadual]]/100</f>
        <v>0.17</v>
      </c>
      <c r="O1735" s="14">
        <f>Tabela2[[#This Row],[municipal]]/100</f>
        <v>0</v>
      </c>
      <c r="P1735" s="13" t="str">
        <f>LEFT(Tabela2[[#This Row],[Código]],2)</f>
        <v>28</v>
      </c>
    </row>
    <row r="1736" spans="2:16" x14ac:dyDescent="0.25">
      <c r="B1736" s="11" t="str">
        <f>LOOKUP(Tabela2[[#This Row],[RESUMO]],Tabela3[Grupo],Tabela3[Meus produtos])</f>
        <v>Não</v>
      </c>
      <c r="C1736" s="32" t="s">
        <v>2220</v>
      </c>
      <c r="D1736"/>
      <c r="E1736">
        <v>0</v>
      </c>
      <c r="F1736" s="32" t="s">
        <v>2221</v>
      </c>
      <c r="G1736">
        <v>13.45</v>
      </c>
      <c r="H1736">
        <v>14.3</v>
      </c>
      <c r="I1736">
        <v>17</v>
      </c>
      <c r="J1736">
        <v>0</v>
      </c>
      <c r="K1736" s="31">
        <f>SUM(Tabela2[[#This Row],[Tributação federal para nacionais]:[Tributação municipal]])</f>
        <v>0.44750000000000001</v>
      </c>
      <c r="L1736" s="14">
        <f>Tabela2[[#This Row],[importadosFederal]]/100</f>
        <v>0.13449999999999998</v>
      </c>
      <c r="M1736" s="14">
        <f>Tabela2[[#This Row],[nacionalFederal]]/100</f>
        <v>0.14300000000000002</v>
      </c>
      <c r="N1736" s="14">
        <f>Tabela2[[#This Row],[estadual]]/100</f>
        <v>0.17</v>
      </c>
      <c r="O1736" s="14">
        <f>Tabela2[[#This Row],[municipal]]/100</f>
        <v>0</v>
      </c>
      <c r="P1736" s="13" t="str">
        <f>LEFT(Tabela2[[#This Row],[Código]],2)</f>
        <v>28</v>
      </c>
    </row>
    <row r="1737" spans="2:16" x14ac:dyDescent="0.25">
      <c r="B1737" s="11" t="str">
        <f>LOOKUP(Tabela2[[#This Row],[RESUMO]],Tabela3[Grupo],Tabela3[Meus produtos])</f>
        <v>Não</v>
      </c>
      <c r="C1737" s="32" t="s">
        <v>2222</v>
      </c>
      <c r="D1737"/>
      <c r="E1737">
        <v>0</v>
      </c>
      <c r="F1737" s="32" t="s">
        <v>2223</v>
      </c>
      <c r="G1737">
        <v>13.45</v>
      </c>
      <c r="H1737">
        <v>14.3</v>
      </c>
      <c r="I1737">
        <v>17</v>
      </c>
      <c r="J1737">
        <v>0</v>
      </c>
      <c r="K1737" s="31">
        <f>SUM(Tabela2[[#This Row],[Tributação federal para nacionais]:[Tributação municipal]])</f>
        <v>0.44750000000000001</v>
      </c>
      <c r="L1737" s="14">
        <f>Tabela2[[#This Row],[importadosFederal]]/100</f>
        <v>0.13449999999999998</v>
      </c>
      <c r="M1737" s="14">
        <f>Tabela2[[#This Row],[nacionalFederal]]/100</f>
        <v>0.14300000000000002</v>
      </c>
      <c r="N1737" s="14">
        <f>Tabela2[[#This Row],[estadual]]/100</f>
        <v>0.17</v>
      </c>
      <c r="O1737" s="14">
        <f>Tabela2[[#This Row],[municipal]]/100</f>
        <v>0</v>
      </c>
      <c r="P1737" s="13" t="str">
        <f>LEFT(Tabela2[[#This Row],[Código]],2)</f>
        <v>28</v>
      </c>
    </row>
    <row r="1738" spans="2:16" x14ac:dyDescent="0.25">
      <c r="B1738" s="11" t="str">
        <f>LOOKUP(Tabela2[[#This Row],[RESUMO]],Tabela3[Grupo],Tabela3[Meus produtos])</f>
        <v>Não</v>
      </c>
      <c r="C1738" s="32" t="s">
        <v>2224</v>
      </c>
      <c r="D1738"/>
      <c r="E1738">
        <v>0</v>
      </c>
      <c r="F1738" s="32" t="s">
        <v>2225</v>
      </c>
      <c r="G1738">
        <v>13.45</v>
      </c>
      <c r="H1738">
        <v>14.3</v>
      </c>
      <c r="I1738">
        <v>17</v>
      </c>
      <c r="J1738">
        <v>0</v>
      </c>
      <c r="K1738" s="31">
        <f>SUM(Tabela2[[#This Row],[Tributação federal para nacionais]:[Tributação municipal]])</f>
        <v>0.44750000000000001</v>
      </c>
      <c r="L1738" s="14">
        <f>Tabela2[[#This Row],[importadosFederal]]/100</f>
        <v>0.13449999999999998</v>
      </c>
      <c r="M1738" s="14">
        <f>Tabela2[[#This Row],[nacionalFederal]]/100</f>
        <v>0.14300000000000002</v>
      </c>
      <c r="N1738" s="14">
        <f>Tabela2[[#This Row],[estadual]]/100</f>
        <v>0.17</v>
      </c>
      <c r="O1738" s="14">
        <f>Tabela2[[#This Row],[municipal]]/100</f>
        <v>0</v>
      </c>
      <c r="P1738" s="13" t="str">
        <f>LEFT(Tabela2[[#This Row],[Código]],2)</f>
        <v>28</v>
      </c>
    </row>
    <row r="1739" spans="2:16" x14ac:dyDescent="0.25">
      <c r="B1739" s="11" t="str">
        <f>LOOKUP(Tabela2[[#This Row],[RESUMO]],Tabela3[Grupo],Tabela3[Meus produtos])</f>
        <v>Não</v>
      </c>
      <c r="C1739" s="32" t="s">
        <v>2226</v>
      </c>
      <c r="D1739"/>
      <c r="E1739">
        <v>0</v>
      </c>
      <c r="F1739" s="32" t="s">
        <v>2227</v>
      </c>
      <c r="G1739">
        <v>13.45</v>
      </c>
      <c r="H1739">
        <v>14.3</v>
      </c>
      <c r="I1739">
        <v>17</v>
      </c>
      <c r="J1739">
        <v>0</v>
      </c>
      <c r="K1739" s="31">
        <f>SUM(Tabela2[[#This Row],[Tributação federal para nacionais]:[Tributação municipal]])</f>
        <v>0.44750000000000001</v>
      </c>
      <c r="L1739" s="14">
        <f>Tabela2[[#This Row],[importadosFederal]]/100</f>
        <v>0.13449999999999998</v>
      </c>
      <c r="M1739" s="14">
        <f>Tabela2[[#This Row],[nacionalFederal]]/100</f>
        <v>0.14300000000000002</v>
      </c>
      <c r="N1739" s="14">
        <f>Tabela2[[#This Row],[estadual]]/100</f>
        <v>0.17</v>
      </c>
      <c r="O1739" s="14">
        <f>Tabela2[[#This Row],[municipal]]/100</f>
        <v>0</v>
      </c>
      <c r="P1739" s="13" t="str">
        <f>LEFT(Tabela2[[#This Row],[Código]],2)</f>
        <v>28</v>
      </c>
    </row>
    <row r="1740" spans="2:16" x14ac:dyDescent="0.25">
      <c r="B1740" s="11" t="str">
        <f>LOOKUP(Tabela2[[#This Row],[RESUMO]],Tabela3[Grupo],Tabela3[Meus produtos])</f>
        <v>Não</v>
      </c>
      <c r="C1740" s="32" t="s">
        <v>2228</v>
      </c>
      <c r="D1740"/>
      <c r="E1740">
        <v>0</v>
      </c>
      <c r="F1740" s="32" t="s">
        <v>2229</v>
      </c>
      <c r="G1740">
        <v>13.45</v>
      </c>
      <c r="H1740">
        <v>14.3</v>
      </c>
      <c r="I1740">
        <v>17</v>
      </c>
      <c r="J1740">
        <v>0</v>
      </c>
      <c r="K1740" s="31">
        <f>SUM(Tabela2[[#This Row],[Tributação federal para nacionais]:[Tributação municipal]])</f>
        <v>0.44750000000000001</v>
      </c>
      <c r="L1740" s="14">
        <f>Tabela2[[#This Row],[importadosFederal]]/100</f>
        <v>0.13449999999999998</v>
      </c>
      <c r="M1740" s="14">
        <f>Tabela2[[#This Row],[nacionalFederal]]/100</f>
        <v>0.14300000000000002</v>
      </c>
      <c r="N1740" s="14">
        <f>Tabela2[[#This Row],[estadual]]/100</f>
        <v>0.17</v>
      </c>
      <c r="O1740" s="14">
        <f>Tabela2[[#This Row],[municipal]]/100</f>
        <v>0</v>
      </c>
      <c r="P1740" s="13" t="str">
        <f>LEFT(Tabela2[[#This Row],[Código]],2)</f>
        <v>28</v>
      </c>
    </row>
    <row r="1741" spans="2:16" x14ac:dyDescent="0.25">
      <c r="B1741" s="11" t="str">
        <f>LOOKUP(Tabela2[[#This Row],[RESUMO]],Tabela3[Grupo],Tabela3[Meus produtos])</f>
        <v>Não</v>
      </c>
      <c r="C1741" s="32" t="s">
        <v>2230</v>
      </c>
      <c r="D1741"/>
      <c r="E1741">
        <v>0</v>
      </c>
      <c r="F1741" s="32" t="s">
        <v>17</v>
      </c>
      <c r="G1741">
        <v>4.2</v>
      </c>
      <c r="H1741">
        <v>5.05</v>
      </c>
      <c r="I1741">
        <v>17</v>
      </c>
      <c r="J1741">
        <v>0</v>
      </c>
      <c r="K1741" s="31">
        <f>SUM(Tabela2[[#This Row],[Tributação federal para nacionais]:[Tributação municipal]])</f>
        <v>0.26250000000000001</v>
      </c>
      <c r="L1741" s="14">
        <f>Tabela2[[#This Row],[importadosFederal]]/100</f>
        <v>4.2000000000000003E-2</v>
      </c>
      <c r="M1741" s="14">
        <f>Tabela2[[#This Row],[nacionalFederal]]/100</f>
        <v>5.0499999999999996E-2</v>
      </c>
      <c r="N1741" s="14">
        <f>Tabela2[[#This Row],[estadual]]/100</f>
        <v>0.17</v>
      </c>
      <c r="O1741" s="14">
        <f>Tabela2[[#This Row],[municipal]]/100</f>
        <v>0</v>
      </c>
      <c r="P1741" s="13" t="str">
        <f>LEFT(Tabela2[[#This Row],[Código]],2)</f>
        <v>28</v>
      </c>
    </row>
    <row r="1742" spans="2:16" x14ac:dyDescent="0.25">
      <c r="B1742" s="11" t="str">
        <f>LOOKUP(Tabela2[[#This Row],[RESUMO]],Tabela3[Grupo],Tabela3[Meus produtos])</f>
        <v>Não</v>
      </c>
      <c r="C1742" s="32" t="s">
        <v>2231</v>
      </c>
      <c r="D1742"/>
      <c r="E1742">
        <v>0</v>
      </c>
      <c r="F1742" s="32" t="s">
        <v>17250</v>
      </c>
      <c r="G1742">
        <v>13.45</v>
      </c>
      <c r="H1742">
        <v>14.3</v>
      </c>
      <c r="I1742">
        <v>17</v>
      </c>
      <c r="J1742">
        <v>0</v>
      </c>
      <c r="K1742" s="31">
        <f>SUM(Tabela2[[#This Row],[Tributação federal para nacionais]:[Tributação municipal]])</f>
        <v>0.44750000000000001</v>
      </c>
      <c r="L1742" s="14">
        <f>Tabela2[[#This Row],[importadosFederal]]/100</f>
        <v>0.13449999999999998</v>
      </c>
      <c r="M1742" s="14">
        <f>Tabela2[[#This Row],[nacionalFederal]]/100</f>
        <v>0.14300000000000002</v>
      </c>
      <c r="N1742" s="14">
        <f>Tabela2[[#This Row],[estadual]]/100</f>
        <v>0.17</v>
      </c>
      <c r="O1742" s="14">
        <f>Tabela2[[#This Row],[municipal]]/100</f>
        <v>0</v>
      </c>
      <c r="P1742" s="13" t="str">
        <f>LEFT(Tabela2[[#This Row],[Código]],2)</f>
        <v>28</v>
      </c>
    </row>
    <row r="1743" spans="2:16" x14ac:dyDescent="0.25">
      <c r="B1743" s="11" t="str">
        <f>LOOKUP(Tabela2[[#This Row],[RESUMO]],Tabela3[Grupo],Tabela3[Meus produtos])</f>
        <v>Não</v>
      </c>
      <c r="C1743" s="32" t="s">
        <v>2232</v>
      </c>
      <c r="D1743"/>
      <c r="E1743">
        <v>0</v>
      </c>
      <c r="F1743" s="32" t="s">
        <v>17251</v>
      </c>
      <c r="G1743">
        <v>4.2</v>
      </c>
      <c r="H1743">
        <v>5.05</v>
      </c>
      <c r="I1743">
        <v>17</v>
      </c>
      <c r="J1743">
        <v>0</v>
      </c>
      <c r="K1743" s="31">
        <f>SUM(Tabela2[[#This Row],[Tributação federal para nacionais]:[Tributação municipal]])</f>
        <v>0.26250000000000001</v>
      </c>
      <c r="L1743" s="14">
        <f>Tabela2[[#This Row],[importadosFederal]]/100</f>
        <v>4.2000000000000003E-2</v>
      </c>
      <c r="M1743" s="14">
        <f>Tabela2[[#This Row],[nacionalFederal]]/100</f>
        <v>5.0499999999999996E-2</v>
      </c>
      <c r="N1743" s="14">
        <f>Tabela2[[#This Row],[estadual]]/100</f>
        <v>0.17</v>
      </c>
      <c r="O1743" s="14">
        <f>Tabela2[[#This Row],[municipal]]/100</f>
        <v>0</v>
      </c>
      <c r="P1743" s="13" t="str">
        <f>LEFT(Tabela2[[#This Row],[Código]],2)</f>
        <v>28</v>
      </c>
    </row>
    <row r="1744" spans="2:16" x14ac:dyDescent="0.25">
      <c r="B1744" s="11" t="str">
        <f>LOOKUP(Tabela2[[#This Row],[RESUMO]],Tabela3[Grupo],Tabela3[Meus produtos])</f>
        <v>Não</v>
      </c>
      <c r="C1744" s="32" t="s">
        <v>2233</v>
      </c>
      <c r="D1744"/>
      <c r="E1744">
        <v>0</v>
      </c>
      <c r="F1744" s="32" t="s">
        <v>17252</v>
      </c>
      <c r="G1744">
        <v>13.45</v>
      </c>
      <c r="H1744">
        <v>14.3</v>
      </c>
      <c r="I1744">
        <v>17</v>
      </c>
      <c r="J1744">
        <v>0</v>
      </c>
      <c r="K1744" s="31">
        <f>SUM(Tabela2[[#This Row],[Tributação federal para nacionais]:[Tributação municipal]])</f>
        <v>0.44750000000000001</v>
      </c>
      <c r="L1744" s="14">
        <f>Tabela2[[#This Row],[importadosFederal]]/100</f>
        <v>0.13449999999999998</v>
      </c>
      <c r="M1744" s="14">
        <f>Tabela2[[#This Row],[nacionalFederal]]/100</f>
        <v>0.14300000000000002</v>
      </c>
      <c r="N1744" s="14">
        <f>Tabela2[[#This Row],[estadual]]/100</f>
        <v>0.17</v>
      </c>
      <c r="O1744" s="14">
        <f>Tabela2[[#This Row],[municipal]]/100</f>
        <v>0</v>
      </c>
      <c r="P1744" s="13" t="str">
        <f>LEFT(Tabela2[[#This Row],[Código]],2)</f>
        <v>28</v>
      </c>
    </row>
    <row r="1745" spans="2:16" x14ac:dyDescent="0.25">
      <c r="B1745" s="11" t="str">
        <f>LOOKUP(Tabela2[[#This Row],[RESUMO]],Tabela3[Grupo],Tabela3[Meus produtos])</f>
        <v>Não</v>
      </c>
      <c r="C1745" s="32" t="s">
        <v>2234</v>
      </c>
      <c r="D1745"/>
      <c r="E1745">
        <v>0</v>
      </c>
      <c r="F1745" s="32" t="s">
        <v>17</v>
      </c>
      <c r="G1745">
        <v>13.45</v>
      </c>
      <c r="H1745">
        <v>14.3</v>
      </c>
      <c r="I1745">
        <v>17</v>
      </c>
      <c r="J1745">
        <v>0</v>
      </c>
      <c r="K1745" s="31">
        <f>SUM(Tabela2[[#This Row],[Tributação federal para nacionais]:[Tributação municipal]])</f>
        <v>0.44750000000000001</v>
      </c>
      <c r="L1745" s="14">
        <f>Tabela2[[#This Row],[importadosFederal]]/100</f>
        <v>0.13449999999999998</v>
      </c>
      <c r="M1745" s="14">
        <f>Tabela2[[#This Row],[nacionalFederal]]/100</f>
        <v>0.14300000000000002</v>
      </c>
      <c r="N1745" s="14">
        <f>Tabela2[[#This Row],[estadual]]/100</f>
        <v>0.17</v>
      </c>
      <c r="O1745" s="14">
        <f>Tabela2[[#This Row],[municipal]]/100</f>
        <v>0</v>
      </c>
      <c r="P1745" s="13" t="str">
        <f>LEFT(Tabela2[[#This Row],[Código]],2)</f>
        <v>28</v>
      </c>
    </row>
    <row r="1746" spans="2:16" x14ac:dyDescent="0.25">
      <c r="B1746" s="11" t="str">
        <f>LOOKUP(Tabela2[[#This Row],[RESUMO]],Tabela3[Grupo],Tabela3[Meus produtos])</f>
        <v>Não</v>
      </c>
      <c r="C1746" s="32" t="s">
        <v>2235</v>
      </c>
      <c r="D1746"/>
      <c r="E1746">
        <v>0</v>
      </c>
      <c r="F1746" s="32" t="s">
        <v>13</v>
      </c>
      <c r="G1746">
        <v>4.2</v>
      </c>
      <c r="H1746">
        <v>5.05</v>
      </c>
      <c r="I1746">
        <v>17</v>
      </c>
      <c r="J1746">
        <v>0</v>
      </c>
      <c r="K1746" s="31">
        <f>SUM(Tabela2[[#This Row],[Tributação federal para nacionais]:[Tributação municipal]])</f>
        <v>0.26250000000000001</v>
      </c>
      <c r="L1746" s="14">
        <f>Tabela2[[#This Row],[importadosFederal]]/100</f>
        <v>4.2000000000000003E-2</v>
      </c>
      <c r="M1746" s="14">
        <f>Tabela2[[#This Row],[nacionalFederal]]/100</f>
        <v>5.0499999999999996E-2</v>
      </c>
      <c r="N1746" s="14">
        <f>Tabela2[[#This Row],[estadual]]/100</f>
        <v>0.17</v>
      </c>
      <c r="O1746" s="14">
        <f>Tabela2[[#This Row],[municipal]]/100</f>
        <v>0</v>
      </c>
      <c r="P1746" s="13" t="str">
        <f>LEFT(Tabela2[[#This Row],[Código]],2)</f>
        <v>28</v>
      </c>
    </row>
    <row r="1747" spans="2:16" x14ac:dyDescent="0.25">
      <c r="B1747" s="11" t="str">
        <f>LOOKUP(Tabela2[[#This Row],[RESUMO]],Tabela3[Grupo],Tabela3[Meus produtos])</f>
        <v>Não</v>
      </c>
      <c r="C1747" s="32" t="s">
        <v>2236</v>
      </c>
      <c r="D1747"/>
      <c r="E1747">
        <v>0</v>
      </c>
      <c r="F1747" s="32" t="s">
        <v>2237</v>
      </c>
      <c r="G1747">
        <v>13.45</v>
      </c>
      <c r="H1747">
        <v>15.23</v>
      </c>
      <c r="I1747">
        <v>17</v>
      </c>
      <c r="J1747">
        <v>0</v>
      </c>
      <c r="K1747" s="31">
        <f>SUM(Tabela2[[#This Row],[Tributação federal para nacionais]:[Tributação municipal]])</f>
        <v>0.45679999999999998</v>
      </c>
      <c r="L1747" s="14">
        <f>Tabela2[[#This Row],[importadosFederal]]/100</f>
        <v>0.13449999999999998</v>
      </c>
      <c r="M1747" s="14">
        <f>Tabela2[[#This Row],[nacionalFederal]]/100</f>
        <v>0.15229999999999999</v>
      </c>
      <c r="N1747" s="14">
        <f>Tabela2[[#This Row],[estadual]]/100</f>
        <v>0.17</v>
      </c>
      <c r="O1747" s="14">
        <f>Tabela2[[#This Row],[municipal]]/100</f>
        <v>0</v>
      </c>
      <c r="P1747" s="13" t="str">
        <f>LEFT(Tabela2[[#This Row],[Código]],2)</f>
        <v>28</v>
      </c>
    </row>
    <row r="1748" spans="2:16" x14ac:dyDescent="0.25">
      <c r="B1748" s="11" t="str">
        <f>LOOKUP(Tabela2[[#This Row],[RESUMO]],Tabela3[Grupo],Tabela3[Meus produtos])</f>
        <v>Não</v>
      </c>
      <c r="C1748" s="32" t="s">
        <v>2238</v>
      </c>
      <c r="D1748"/>
      <c r="E1748">
        <v>0</v>
      </c>
      <c r="F1748" s="32" t="s">
        <v>2239</v>
      </c>
      <c r="G1748">
        <v>13.45</v>
      </c>
      <c r="H1748">
        <v>14.3</v>
      </c>
      <c r="I1748">
        <v>17</v>
      </c>
      <c r="J1748">
        <v>0</v>
      </c>
      <c r="K1748" s="31">
        <f>SUM(Tabela2[[#This Row],[Tributação federal para nacionais]:[Tributação municipal]])</f>
        <v>0.44750000000000001</v>
      </c>
      <c r="L1748" s="14">
        <f>Tabela2[[#This Row],[importadosFederal]]/100</f>
        <v>0.13449999999999998</v>
      </c>
      <c r="M1748" s="14">
        <f>Tabela2[[#This Row],[nacionalFederal]]/100</f>
        <v>0.14300000000000002</v>
      </c>
      <c r="N1748" s="14">
        <f>Tabela2[[#This Row],[estadual]]/100</f>
        <v>0.17</v>
      </c>
      <c r="O1748" s="14">
        <f>Tabela2[[#This Row],[municipal]]/100</f>
        <v>0</v>
      </c>
      <c r="P1748" s="13" t="str">
        <f>LEFT(Tabela2[[#This Row],[Código]],2)</f>
        <v>28</v>
      </c>
    </row>
    <row r="1749" spans="2:16" x14ac:dyDescent="0.25">
      <c r="B1749" s="11" t="str">
        <f>LOOKUP(Tabela2[[#This Row],[RESUMO]],Tabela3[Grupo],Tabela3[Meus produtos])</f>
        <v>Não</v>
      </c>
      <c r="C1749" s="32" t="s">
        <v>2240</v>
      </c>
      <c r="D1749"/>
      <c r="E1749">
        <v>0</v>
      </c>
      <c r="F1749" s="32" t="s">
        <v>17</v>
      </c>
      <c r="G1749">
        <v>13.45</v>
      </c>
      <c r="H1749">
        <v>14.3</v>
      </c>
      <c r="I1749">
        <v>17</v>
      </c>
      <c r="J1749">
        <v>0</v>
      </c>
      <c r="K1749" s="31">
        <f>SUM(Tabela2[[#This Row],[Tributação federal para nacionais]:[Tributação municipal]])</f>
        <v>0.44750000000000001</v>
      </c>
      <c r="L1749" s="14">
        <f>Tabela2[[#This Row],[importadosFederal]]/100</f>
        <v>0.13449999999999998</v>
      </c>
      <c r="M1749" s="14">
        <f>Tabela2[[#This Row],[nacionalFederal]]/100</f>
        <v>0.14300000000000002</v>
      </c>
      <c r="N1749" s="14">
        <f>Tabela2[[#This Row],[estadual]]/100</f>
        <v>0.17</v>
      </c>
      <c r="O1749" s="14">
        <f>Tabela2[[#This Row],[municipal]]/100</f>
        <v>0</v>
      </c>
      <c r="P1749" s="13" t="str">
        <f>LEFT(Tabela2[[#This Row],[Código]],2)</f>
        <v>28</v>
      </c>
    </row>
    <row r="1750" spans="2:16" x14ac:dyDescent="0.25">
      <c r="B1750" s="11" t="str">
        <f>LOOKUP(Tabela2[[#This Row],[RESUMO]],Tabela3[Grupo],Tabela3[Meus produtos])</f>
        <v>Não</v>
      </c>
      <c r="C1750" s="32" t="s">
        <v>2241</v>
      </c>
      <c r="D1750"/>
      <c r="E1750">
        <v>0</v>
      </c>
      <c r="F1750" s="32" t="s">
        <v>2242</v>
      </c>
      <c r="G1750">
        <v>4.2</v>
      </c>
      <c r="H1750">
        <v>5.3</v>
      </c>
      <c r="I1750">
        <v>17</v>
      </c>
      <c r="J1750">
        <v>0</v>
      </c>
      <c r="K1750" s="31">
        <f>SUM(Tabela2[[#This Row],[Tributação federal para nacionais]:[Tributação municipal]])</f>
        <v>0.26500000000000001</v>
      </c>
      <c r="L1750" s="14">
        <f>Tabela2[[#This Row],[importadosFederal]]/100</f>
        <v>4.2000000000000003E-2</v>
      </c>
      <c r="M1750" s="14">
        <f>Tabela2[[#This Row],[nacionalFederal]]/100</f>
        <v>5.2999999999999999E-2</v>
      </c>
      <c r="N1750" s="14">
        <f>Tabela2[[#This Row],[estadual]]/100</f>
        <v>0.17</v>
      </c>
      <c r="O1750" s="14">
        <f>Tabela2[[#This Row],[municipal]]/100</f>
        <v>0</v>
      </c>
      <c r="P1750" s="13" t="str">
        <f>LEFT(Tabela2[[#This Row],[Código]],2)</f>
        <v>28</v>
      </c>
    </row>
    <row r="1751" spans="2:16" x14ac:dyDescent="0.25">
      <c r="B1751" s="11" t="str">
        <f>LOOKUP(Tabela2[[#This Row],[RESUMO]],Tabela3[Grupo],Tabela3[Meus produtos])</f>
        <v>Não</v>
      </c>
      <c r="C1751" s="32" t="s">
        <v>2243</v>
      </c>
      <c r="D1751"/>
      <c r="E1751">
        <v>0</v>
      </c>
      <c r="F1751" s="32" t="s">
        <v>17253</v>
      </c>
      <c r="G1751">
        <v>4.2</v>
      </c>
      <c r="H1751">
        <v>5.95</v>
      </c>
      <c r="I1751">
        <v>17</v>
      </c>
      <c r="J1751">
        <v>0</v>
      </c>
      <c r="K1751" s="31">
        <f>SUM(Tabela2[[#This Row],[Tributação federal para nacionais]:[Tributação municipal]])</f>
        <v>0.27150000000000002</v>
      </c>
      <c r="L1751" s="14">
        <f>Tabela2[[#This Row],[importadosFederal]]/100</f>
        <v>4.2000000000000003E-2</v>
      </c>
      <c r="M1751" s="14">
        <f>Tabela2[[#This Row],[nacionalFederal]]/100</f>
        <v>5.9500000000000004E-2</v>
      </c>
      <c r="N1751" s="14">
        <f>Tabela2[[#This Row],[estadual]]/100</f>
        <v>0.17</v>
      </c>
      <c r="O1751" s="14">
        <f>Tabela2[[#This Row],[municipal]]/100</f>
        <v>0</v>
      </c>
      <c r="P1751" s="13" t="str">
        <f>LEFT(Tabela2[[#This Row],[Código]],2)</f>
        <v>28</v>
      </c>
    </row>
    <row r="1752" spans="2:16" x14ac:dyDescent="0.25">
      <c r="B1752" s="11" t="str">
        <f>LOOKUP(Tabela2[[#This Row],[RESUMO]],Tabela3[Grupo],Tabela3[Meus produtos])</f>
        <v>Não</v>
      </c>
      <c r="C1752" s="32" t="s">
        <v>2244</v>
      </c>
      <c r="D1752"/>
      <c r="E1752">
        <v>0</v>
      </c>
      <c r="F1752" s="32" t="s">
        <v>2245</v>
      </c>
      <c r="G1752">
        <v>13.45</v>
      </c>
      <c r="H1752">
        <v>16.489999999999998</v>
      </c>
      <c r="I1752">
        <v>17</v>
      </c>
      <c r="J1752">
        <v>0</v>
      </c>
      <c r="K1752" s="31">
        <f>SUM(Tabela2[[#This Row],[Tributação federal para nacionais]:[Tributação municipal]])</f>
        <v>0.46940000000000004</v>
      </c>
      <c r="L1752" s="14">
        <f>Tabela2[[#This Row],[importadosFederal]]/100</f>
        <v>0.13449999999999998</v>
      </c>
      <c r="M1752" s="14">
        <f>Tabela2[[#This Row],[nacionalFederal]]/100</f>
        <v>0.16489999999999999</v>
      </c>
      <c r="N1752" s="14">
        <f>Tabela2[[#This Row],[estadual]]/100</f>
        <v>0.17</v>
      </c>
      <c r="O1752" s="14">
        <f>Tabela2[[#This Row],[municipal]]/100</f>
        <v>0</v>
      </c>
      <c r="P1752" s="13" t="str">
        <f>LEFT(Tabela2[[#This Row],[Código]],2)</f>
        <v>28</v>
      </c>
    </row>
    <row r="1753" spans="2:16" x14ac:dyDescent="0.25">
      <c r="B1753" s="11" t="str">
        <f>LOOKUP(Tabela2[[#This Row],[RESUMO]],Tabela3[Grupo],Tabela3[Meus produtos])</f>
        <v>Não</v>
      </c>
      <c r="C1753" s="32" t="s">
        <v>2246</v>
      </c>
      <c r="D1753"/>
      <c r="E1753">
        <v>0</v>
      </c>
      <c r="F1753" s="32" t="s">
        <v>17254</v>
      </c>
      <c r="G1753">
        <v>13.45</v>
      </c>
      <c r="H1753">
        <v>16.489999999999998</v>
      </c>
      <c r="I1753">
        <v>17</v>
      </c>
      <c r="J1753">
        <v>0</v>
      </c>
      <c r="K1753" s="31">
        <f>SUM(Tabela2[[#This Row],[Tributação federal para nacionais]:[Tributação municipal]])</f>
        <v>0.46940000000000004</v>
      </c>
      <c r="L1753" s="14">
        <f>Tabela2[[#This Row],[importadosFederal]]/100</f>
        <v>0.13449999999999998</v>
      </c>
      <c r="M1753" s="14">
        <f>Tabela2[[#This Row],[nacionalFederal]]/100</f>
        <v>0.16489999999999999</v>
      </c>
      <c r="N1753" s="14">
        <f>Tabela2[[#This Row],[estadual]]/100</f>
        <v>0.17</v>
      </c>
      <c r="O1753" s="14">
        <f>Tabela2[[#This Row],[municipal]]/100</f>
        <v>0</v>
      </c>
      <c r="P1753" s="13" t="str">
        <f>LEFT(Tabela2[[#This Row],[Código]],2)</f>
        <v>28</v>
      </c>
    </row>
    <row r="1754" spans="2:16" x14ac:dyDescent="0.25">
      <c r="B1754" s="11" t="str">
        <f>LOOKUP(Tabela2[[#This Row],[RESUMO]],Tabela3[Grupo],Tabela3[Meus produtos])</f>
        <v>Não</v>
      </c>
      <c r="C1754" s="32" t="s">
        <v>2247</v>
      </c>
      <c r="D1754"/>
      <c r="E1754">
        <v>0</v>
      </c>
      <c r="F1754" s="32" t="s">
        <v>17255</v>
      </c>
      <c r="G1754">
        <v>13.45</v>
      </c>
      <c r="H1754">
        <v>15.92</v>
      </c>
      <c r="I1754">
        <v>17</v>
      </c>
      <c r="J1754">
        <v>0</v>
      </c>
      <c r="K1754" s="31">
        <f>SUM(Tabela2[[#This Row],[Tributação federal para nacionais]:[Tributação municipal]])</f>
        <v>0.4637</v>
      </c>
      <c r="L1754" s="14">
        <f>Tabela2[[#This Row],[importadosFederal]]/100</f>
        <v>0.13449999999999998</v>
      </c>
      <c r="M1754" s="14">
        <f>Tabela2[[#This Row],[nacionalFederal]]/100</f>
        <v>0.15920000000000001</v>
      </c>
      <c r="N1754" s="14">
        <f>Tabela2[[#This Row],[estadual]]/100</f>
        <v>0.17</v>
      </c>
      <c r="O1754" s="14">
        <f>Tabela2[[#This Row],[municipal]]/100</f>
        <v>0</v>
      </c>
      <c r="P1754" s="13" t="str">
        <f>LEFT(Tabela2[[#This Row],[Código]],2)</f>
        <v>28</v>
      </c>
    </row>
    <row r="1755" spans="2:16" x14ac:dyDescent="0.25">
      <c r="B1755" s="11" t="str">
        <f>LOOKUP(Tabela2[[#This Row],[RESUMO]],Tabela3[Grupo],Tabela3[Meus produtos])</f>
        <v>Não</v>
      </c>
      <c r="C1755" s="32" t="s">
        <v>2248</v>
      </c>
      <c r="D1755"/>
      <c r="E1755">
        <v>0</v>
      </c>
      <c r="F1755" s="32" t="s">
        <v>2249</v>
      </c>
      <c r="G1755">
        <v>13.45</v>
      </c>
      <c r="H1755">
        <v>14.7</v>
      </c>
      <c r="I1755">
        <v>17</v>
      </c>
      <c r="J1755">
        <v>0</v>
      </c>
      <c r="K1755" s="31">
        <f>SUM(Tabela2[[#This Row],[Tributação federal para nacionais]:[Tributação municipal]])</f>
        <v>0.45150000000000001</v>
      </c>
      <c r="L1755" s="14">
        <f>Tabela2[[#This Row],[importadosFederal]]/100</f>
        <v>0.13449999999999998</v>
      </c>
      <c r="M1755" s="14">
        <f>Tabela2[[#This Row],[nacionalFederal]]/100</f>
        <v>0.14699999999999999</v>
      </c>
      <c r="N1755" s="14">
        <f>Tabela2[[#This Row],[estadual]]/100</f>
        <v>0.17</v>
      </c>
      <c r="O1755" s="14">
        <f>Tabela2[[#This Row],[municipal]]/100</f>
        <v>0</v>
      </c>
      <c r="P1755" s="13" t="str">
        <f>LEFT(Tabela2[[#This Row],[Código]],2)</f>
        <v>28</v>
      </c>
    </row>
    <row r="1756" spans="2:16" x14ac:dyDescent="0.25">
      <c r="B1756" s="11" t="str">
        <f>LOOKUP(Tabela2[[#This Row],[RESUMO]],Tabela3[Grupo],Tabela3[Meus produtos])</f>
        <v>Não</v>
      </c>
      <c r="C1756" s="32" t="s">
        <v>2250</v>
      </c>
      <c r="D1756"/>
      <c r="E1756">
        <v>0</v>
      </c>
      <c r="F1756" s="32" t="s">
        <v>2251</v>
      </c>
      <c r="G1756">
        <v>13.45</v>
      </c>
      <c r="H1756">
        <v>15.23</v>
      </c>
      <c r="I1756">
        <v>17</v>
      </c>
      <c r="J1756">
        <v>0</v>
      </c>
      <c r="K1756" s="31">
        <f>SUM(Tabela2[[#This Row],[Tributação federal para nacionais]:[Tributação municipal]])</f>
        <v>0.45679999999999998</v>
      </c>
      <c r="L1756" s="14">
        <f>Tabela2[[#This Row],[importadosFederal]]/100</f>
        <v>0.13449999999999998</v>
      </c>
      <c r="M1756" s="14">
        <f>Tabela2[[#This Row],[nacionalFederal]]/100</f>
        <v>0.15229999999999999</v>
      </c>
      <c r="N1756" s="14">
        <f>Tabela2[[#This Row],[estadual]]/100</f>
        <v>0.17</v>
      </c>
      <c r="O1756" s="14">
        <f>Tabela2[[#This Row],[municipal]]/100</f>
        <v>0</v>
      </c>
      <c r="P1756" s="13" t="str">
        <f>LEFT(Tabela2[[#This Row],[Código]],2)</f>
        <v>28</v>
      </c>
    </row>
    <row r="1757" spans="2:16" x14ac:dyDescent="0.25">
      <c r="B1757" s="11" t="str">
        <f>LOOKUP(Tabela2[[#This Row],[RESUMO]],Tabela3[Grupo],Tabela3[Meus produtos])</f>
        <v>Não</v>
      </c>
      <c r="C1757" s="32" t="s">
        <v>2252</v>
      </c>
      <c r="D1757"/>
      <c r="E1757">
        <v>0</v>
      </c>
      <c r="F1757" s="32" t="s">
        <v>2253</v>
      </c>
      <c r="G1757">
        <v>13.45</v>
      </c>
      <c r="H1757">
        <v>14.3</v>
      </c>
      <c r="I1757">
        <v>17</v>
      </c>
      <c r="J1757">
        <v>0</v>
      </c>
      <c r="K1757" s="31">
        <f>SUM(Tabela2[[#This Row],[Tributação federal para nacionais]:[Tributação municipal]])</f>
        <v>0.44750000000000001</v>
      </c>
      <c r="L1757" s="14">
        <f>Tabela2[[#This Row],[importadosFederal]]/100</f>
        <v>0.13449999999999998</v>
      </c>
      <c r="M1757" s="14">
        <f>Tabela2[[#This Row],[nacionalFederal]]/100</f>
        <v>0.14300000000000002</v>
      </c>
      <c r="N1757" s="14">
        <f>Tabela2[[#This Row],[estadual]]/100</f>
        <v>0.17</v>
      </c>
      <c r="O1757" s="14">
        <f>Tabela2[[#This Row],[municipal]]/100</f>
        <v>0</v>
      </c>
      <c r="P1757" s="13" t="str">
        <f>LEFT(Tabela2[[#This Row],[Código]],2)</f>
        <v>28</v>
      </c>
    </row>
    <row r="1758" spans="2:16" x14ac:dyDescent="0.25">
      <c r="B1758" s="11" t="str">
        <f>LOOKUP(Tabela2[[#This Row],[RESUMO]],Tabela3[Grupo],Tabela3[Meus produtos])</f>
        <v>Não</v>
      </c>
      <c r="C1758" s="32" t="s">
        <v>2254</v>
      </c>
      <c r="D1758"/>
      <c r="E1758">
        <v>0</v>
      </c>
      <c r="F1758" s="32" t="s">
        <v>2255</v>
      </c>
      <c r="G1758">
        <v>13.45</v>
      </c>
      <c r="H1758">
        <v>14.3</v>
      </c>
      <c r="I1758">
        <v>17</v>
      </c>
      <c r="J1758">
        <v>0</v>
      </c>
      <c r="K1758" s="31">
        <f>SUM(Tabela2[[#This Row],[Tributação federal para nacionais]:[Tributação municipal]])</f>
        <v>0.44750000000000001</v>
      </c>
      <c r="L1758" s="14">
        <f>Tabela2[[#This Row],[importadosFederal]]/100</f>
        <v>0.13449999999999998</v>
      </c>
      <c r="M1758" s="14">
        <f>Tabela2[[#This Row],[nacionalFederal]]/100</f>
        <v>0.14300000000000002</v>
      </c>
      <c r="N1758" s="14">
        <f>Tabela2[[#This Row],[estadual]]/100</f>
        <v>0.17</v>
      </c>
      <c r="O1758" s="14">
        <f>Tabela2[[#This Row],[municipal]]/100</f>
        <v>0</v>
      </c>
      <c r="P1758" s="13" t="str">
        <f>LEFT(Tabela2[[#This Row],[Código]],2)</f>
        <v>28</v>
      </c>
    </row>
    <row r="1759" spans="2:16" x14ac:dyDescent="0.25">
      <c r="B1759" s="11" t="str">
        <f>LOOKUP(Tabela2[[#This Row],[RESUMO]],Tabela3[Grupo],Tabela3[Meus produtos])</f>
        <v>Não</v>
      </c>
      <c r="C1759" s="32" t="s">
        <v>2256</v>
      </c>
      <c r="D1759"/>
      <c r="E1759">
        <v>0</v>
      </c>
      <c r="F1759" s="32" t="s">
        <v>17</v>
      </c>
      <c r="G1759">
        <v>13.45</v>
      </c>
      <c r="H1759">
        <v>14.3</v>
      </c>
      <c r="I1759">
        <v>17</v>
      </c>
      <c r="J1759">
        <v>0</v>
      </c>
      <c r="K1759" s="31">
        <f>SUM(Tabela2[[#This Row],[Tributação federal para nacionais]:[Tributação municipal]])</f>
        <v>0.44750000000000001</v>
      </c>
      <c r="L1759" s="14">
        <f>Tabela2[[#This Row],[importadosFederal]]/100</f>
        <v>0.13449999999999998</v>
      </c>
      <c r="M1759" s="14">
        <f>Tabela2[[#This Row],[nacionalFederal]]/100</f>
        <v>0.14300000000000002</v>
      </c>
      <c r="N1759" s="14">
        <f>Tabela2[[#This Row],[estadual]]/100</f>
        <v>0.17</v>
      </c>
      <c r="O1759" s="14">
        <f>Tabela2[[#This Row],[municipal]]/100</f>
        <v>0</v>
      </c>
      <c r="P1759" s="13" t="str">
        <f>LEFT(Tabela2[[#This Row],[Código]],2)</f>
        <v>28</v>
      </c>
    </row>
    <row r="1760" spans="2:16" x14ac:dyDescent="0.25">
      <c r="B1760" s="11" t="str">
        <f>LOOKUP(Tabela2[[#This Row],[RESUMO]],Tabela3[Grupo],Tabela3[Meus produtos])</f>
        <v>Não</v>
      </c>
      <c r="C1760" s="32" t="s">
        <v>2257</v>
      </c>
      <c r="D1760"/>
      <c r="E1760">
        <v>0</v>
      </c>
      <c r="F1760" s="32" t="s">
        <v>17256</v>
      </c>
      <c r="G1760">
        <v>13.45</v>
      </c>
      <c r="H1760">
        <v>15.23</v>
      </c>
      <c r="I1760">
        <v>17</v>
      </c>
      <c r="J1760">
        <v>0</v>
      </c>
      <c r="K1760" s="31">
        <f>SUM(Tabela2[[#This Row],[Tributação federal para nacionais]:[Tributação municipal]])</f>
        <v>0.45679999999999998</v>
      </c>
      <c r="L1760" s="14">
        <f>Tabela2[[#This Row],[importadosFederal]]/100</f>
        <v>0.13449999999999998</v>
      </c>
      <c r="M1760" s="14">
        <f>Tabela2[[#This Row],[nacionalFederal]]/100</f>
        <v>0.15229999999999999</v>
      </c>
      <c r="N1760" s="14">
        <f>Tabela2[[#This Row],[estadual]]/100</f>
        <v>0.17</v>
      </c>
      <c r="O1760" s="14">
        <f>Tabela2[[#This Row],[municipal]]/100</f>
        <v>0</v>
      </c>
      <c r="P1760" s="13" t="str">
        <f>LEFT(Tabela2[[#This Row],[Código]],2)</f>
        <v>28</v>
      </c>
    </row>
    <row r="1761" spans="2:16" x14ac:dyDescent="0.25">
      <c r="B1761" s="11" t="str">
        <f>LOOKUP(Tabela2[[#This Row],[RESUMO]],Tabela3[Grupo],Tabela3[Meus produtos])</f>
        <v>Não</v>
      </c>
      <c r="C1761" s="32" t="s">
        <v>2258</v>
      </c>
      <c r="D1761"/>
      <c r="E1761">
        <v>0</v>
      </c>
      <c r="F1761" s="32" t="s">
        <v>2259</v>
      </c>
      <c r="G1761">
        <v>13.45</v>
      </c>
      <c r="H1761">
        <v>15.23</v>
      </c>
      <c r="I1761">
        <v>17</v>
      </c>
      <c r="J1761">
        <v>0</v>
      </c>
      <c r="K1761" s="31">
        <f>SUM(Tabela2[[#This Row],[Tributação federal para nacionais]:[Tributação municipal]])</f>
        <v>0.45679999999999998</v>
      </c>
      <c r="L1761" s="14">
        <f>Tabela2[[#This Row],[importadosFederal]]/100</f>
        <v>0.13449999999999998</v>
      </c>
      <c r="M1761" s="14">
        <f>Tabela2[[#This Row],[nacionalFederal]]/100</f>
        <v>0.15229999999999999</v>
      </c>
      <c r="N1761" s="14">
        <f>Tabela2[[#This Row],[estadual]]/100</f>
        <v>0.17</v>
      </c>
      <c r="O1761" s="14">
        <f>Tabela2[[#This Row],[municipal]]/100</f>
        <v>0</v>
      </c>
      <c r="P1761" s="13" t="str">
        <f>LEFT(Tabela2[[#This Row],[Código]],2)</f>
        <v>28</v>
      </c>
    </row>
    <row r="1762" spans="2:16" x14ac:dyDescent="0.25">
      <c r="B1762" s="11" t="str">
        <f>LOOKUP(Tabela2[[#This Row],[RESUMO]],Tabela3[Grupo],Tabela3[Meus produtos])</f>
        <v>Não</v>
      </c>
      <c r="C1762" s="32" t="s">
        <v>2260</v>
      </c>
      <c r="D1762"/>
      <c r="E1762">
        <v>0</v>
      </c>
      <c r="F1762" s="32" t="s">
        <v>17257</v>
      </c>
      <c r="G1762">
        <v>13.45</v>
      </c>
      <c r="H1762">
        <v>14.3</v>
      </c>
      <c r="I1762">
        <v>17</v>
      </c>
      <c r="J1762">
        <v>0</v>
      </c>
      <c r="K1762" s="31">
        <f>SUM(Tabela2[[#This Row],[Tributação federal para nacionais]:[Tributação municipal]])</f>
        <v>0.44750000000000001</v>
      </c>
      <c r="L1762" s="14">
        <f>Tabela2[[#This Row],[importadosFederal]]/100</f>
        <v>0.13449999999999998</v>
      </c>
      <c r="M1762" s="14">
        <f>Tabela2[[#This Row],[nacionalFederal]]/100</f>
        <v>0.14300000000000002</v>
      </c>
      <c r="N1762" s="14">
        <f>Tabela2[[#This Row],[estadual]]/100</f>
        <v>0.17</v>
      </c>
      <c r="O1762" s="14">
        <f>Tabela2[[#This Row],[municipal]]/100</f>
        <v>0</v>
      </c>
      <c r="P1762" s="13" t="str">
        <f>LEFT(Tabela2[[#This Row],[Código]],2)</f>
        <v>28</v>
      </c>
    </row>
    <row r="1763" spans="2:16" x14ac:dyDescent="0.25">
      <c r="B1763" s="11" t="str">
        <f>LOOKUP(Tabela2[[#This Row],[RESUMO]],Tabela3[Grupo],Tabela3[Meus produtos])</f>
        <v>Não</v>
      </c>
      <c r="C1763" s="32" t="s">
        <v>2261</v>
      </c>
      <c r="D1763"/>
      <c r="E1763">
        <v>0</v>
      </c>
      <c r="F1763" s="32" t="s">
        <v>17</v>
      </c>
      <c r="G1763">
        <v>13.45</v>
      </c>
      <c r="H1763">
        <v>14.3</v>
      </c>
      <c r="I1763">
        <v>17</v>
      </c>
      <c r="J1763">
        <v>0</v>
      </c>
      <c r="K1763" s="31">
        <f>SUM(Tabela2[[#This Row],[Tributação federal para nacionais]:[Tributação municipal]])</f>
        <v>0.44750000000000001</v>
      </c>
      <c r="L1763" s="14">
        <f>Tabela2[[#This Row],[importadosFederal]]/100</f>
        <v>0.13449999999999998</v>
      </c>
      <c r="M1763" s="14">
        <f>Tabela2[[#This Row],[nacionalFederal]]/100</f>
        <v>0.14300000000000002</v>
      </c>
      <c r="N1763" s="14">
        <f>Tabela2[[#This Row],[estadual]]/100</f>
        <v>0.17</v>
      </c>
      <c r="O1763" s="14">
        <f>Tabela2[[#This Row],[municipal]]/100</f>
        <v>0</v>
      </c>
      <c r="P1763" s="13" t="str">
        <f>LEFT(Tabela2[[#This Row],[Código]],2)</f>
        <v>28</v>
      </c>
    </row>
    <row r="1764" spans="2:16" x14ac:dyDescent="0.25">
      <c r="B1764" s="11" t="str">
        <f>LOOKUP(Tabela2[[#This Row],[RESUMO]],Tabela3[Grupo],Tabela3[Meus produtos])</f>
        <v>Não</v>
      </c>
      <c r="C1764" s="32" t="s">
        <v>2262</v>
      </c>
      <c r="D1764"/>
      <c r="E1764">
        <v>0</v>
      </c>
      <c r="F1764" s="32" t="s">
        <v>2263</v>
      </c>
      <c r="G1764">
        <v>13.45</v>
      </c>
      <c r="H1764">
        <v>14.05</v>
      </c>
      <c r="I1764">
        <v>17</v>
      </c>
      <c r="J1764">
        <v>0</v>
      </c>
      <c r="K1764" s="31">
        <f>SUM(Tabela2[[#This Row],[Tributação federal para nacionais]:[Tributação municipal]])</f>
        <v>0.44500000000000006</v>
      </c>
      <c r="L1764" s="14">
        <f>Tabela2[[#This Row],[importadosFederal]]/100</f>
        <v>0.13449999999999998</v>
      </c>
      <c r="M1764" s="14">
        <f>Tabela2[[#This Row],[nacionalFederal]]/100</f>
        <v>0.14050000000000001</v>
      </c>
      <c r="N1764" s="14">
        <f>Tabela2[[#This Row],[estadual]]/100</f>
        <v>0.17</v>
      </c>
      <c r="O1764" s="14">
        <f>Tabela2[[#This Row],[municipal]]/100</f>
        <v>0</v>
      </c>
      <c r="P1764" s="13" t="str">
        <f>LEFT(Tabela2[[#This Row],[Código]],2)</f>
        <v>28</v>
      </c>
    </row>
    <row r="1765" spans="2:16" x14ac:dyDescent="0.25">
      <c r="B1765" s="11" t="str">
        <f>LOOKUP(Tabela2[[#This Row],[RESUMO]],Tabela3[Grupo],Tabela3[Meus produtos])</f>
        <v>Não</v>
      </c>
      <c r="C1765" s="32" t="s">
        <v>2264</v>
      </c>
      <c r="D1765"/>
      <c r="E1765">
        <v>0</v>
      </c>
      <c r="F1765" s="32" t="s">
        <v>17</v>
      </c>
      <c r="G1765">
        <v>13.45</v>
      </c>
      <c r="H1765">
        <v>14.3</v>
      </c>
      <c r="I1765">
        <v>17</v>
      </c>
      <c r="J1765">
        <v>0</v>
      </c>
      <c r="K1765" s="31">
        <f>SUM(Tabela2[[#This Row],[Tributação federal para nacionais]:[Tributação municipal]])</f>
        <v>0.44750000000000001</v>
      </c>
      <c r="L1765" s="14">
        <f>Tabela2[[#This Row],[importadosFederal]]/100</f>
        <v>0.13449999999999998</v>
      </c>
      <c r="M1765" s="14">
        <f>Tabela2[[#This Row],[nacionalFederal]]/100</f>
        <v>0.14300000000000002</v>
      </c>
      <c r="N1765" s="14">
        <f>Tabela2[[#This Row],[estadual]]/100</f>
        <v>0.17</v>
      </c>
      <c r="O1765" s="14">
        <f>Tabela2[[#This Row],[municipal]]/100</f>
        <v>0</v>
      </c>
      <c r="P1765" s="13" t="str">
        <f>LEFT(Tabela2[[#This Row],[Código]],2)</f>
        <v>28</v>
      </c>
    </row>
    <row r="1766" spans="2:16" x14ac:dyDescent="0.25">
      <c r="B1766" s="11" t="str">
        <f>LOOKUP(Tabela2[[#This Row],[RESUMO]],Tabela3[Grupo],Tabela3[Meus produtos])</f>
        <v>Não</v>
      </c>
      <c r="C1766" s="32" t="s">
        <v>2265</v>
      </c>
      <c r="D1766"/>
      <c r="E1766">
        <v>0</v>
      </c>
      <c r="F1766" s="32" t="s">
        <v>2266</v>
      </c>
      <c r="G1766">
        <v>13.45</v>
      </c>
      <c r="H1766">
        <v>14.3</v>
      </c>
      <c r="I1766">
        <v>17</v>
      </c>
      <c r="J1766">
        <v>0</v>
      </c>
      <c r="K1766" s="31">
        <f>SUM(Tabela2[[#This Row],[Tributação federal para nacionais]:[Tributação municipal]])</f>
        <v>0.44750000000000001</v>
      </c>
      <c r="L1766" s="14">
        <f>Tabela2[[#This Row],[importadosFederal]]/100</f>
        <v>0.13449999999999998</v>
      </c>
      <c r="M1766" s="14">
        <f>Tabela2[[#This Row],[nacionalFederal]]/100</f>
        <v>0.14300000000000002</v>
      </c>
      <c r="N1766" s="14">
        <f>Tabela2[[#This Row],[estadual]]/100</f>
        <v>0.17</v>
      </c>
      <c r="O1766" s="14">
        <f>Tabela2[[#This Row],[municipal]]/100</f>
        <v>0</v>
      </c>
      <c r="P1766" s="13" t="str">
        <f>LEFT(Tabela2[[#This Row],[Código]],2)</f>
        <v>28</v>
      </c>
    </row>
    <row r="1767" spans="2:16" x14ac:dyDescent="0.25">
      <c r="B1767" s="11" t="str">
        <f>LOOKUP(Tabela2[[#This Row],[RESUMO]],Tabela3[Grupo],Tabela3[Meus produtos])</f>
        <v>Não</v>
      </c>
      <c r="C1767" s="32" t="s">
        <v>2267</v>
      </c>
      <c r="D1767"/>
      <c r="E1767">
        <v>0</v>
      </c>
      <c r="F1767" s="32" t="s">
        <v>2268</v>
      </c>
      <c r="G1767">
        <v>13.45</v>
      </c>
      <c r="H1767">
        <v>15.23</v>
      </c>
      <c r="I1767">
        <v>17</v>
      </c>
      <c r="J1767">
        <v>0</v>
      </c>
      <c r="K1767" s="31">
        <f>SUM(Tabela2[[#This Row],[Tributação federal para nacionais]:[Tributação municipal]])</f>
        <v>0.45679999999999998</v>
      </c>
      <c r="L1767" s="14">
        <f>Tabela2[[#This Row],[importadosFederal]]/100</f>
        <v>0.13449999999999998</v>
      </c>
      <c r="M1767" s="14">
        <f>Tabela2[[#This Row],[nacionalFederal]]/100</f>
        <v>0.15229999999999999</v>
      </c>
      <c r="N1767" s="14">
        <f>Tabela2[[#This Row],[estadual]]/100</f>
        <v>0.17</v>
      </c>
      <c r="O1767" s="14">
        <f>Tabela2[[#This Row],[municipal]]/100</f>
        <v>0</v>
      </c>
      <c r="P1767" s="13" t="str">
        <f>LEFT(Tabela2[[#This Row],[Código]],2)</f>
        <v>28</v>
      </c>
    </row>
    <row r="1768" spans="2:16" x14ac:dyDescent="0.25">
      <c r="B1768" s="11" t="str">
        <f>LOOKUP(Tabela2[[#This Row],[RESUMO]],Tabela3[Grupo],Tabela3[Meus produtos])</f>
        <v>Não</v>
      </c>
      <c r="C1768" s="32" t="s">
        <v>2269</v>
      </c>
      <c r="D1768"/>
      <c r="E1768">
        <v>0</v>
      </c>
      <c r="F1768" s="32" t="s">
        <v>2270</v>
      </c>
      <c r="G1768">
        <v>13.45</v>
      </c>
      <c r="H1768">
        <v>14.3</v>
      </c>
      <c r="I1768">
        <v>17</v>
      </c>
      <c r="J1768">
        <v>0</v>
      </c>
      <c r="K1768" s="31">
        <f>SUM(Tabela2[[#This Row],[Tributação federal para nacionais]:[Tributação municipal]])</f>
        <v>0.44750000000000001</v>
      </c>
      <c r="L1768" s="14">
        <f>Tabela2[[#This Row],[importadosFederal]]/100</f>
        <v>0.13449999999999998</v>
      </c>
      <c r="M1768" s="14">
        <f>Tabela2[[#This Row],[nacionalFederal]]/100</f>
        <v>0.14300000000000002</v>
      </c>
      <c r="N1768" s="14">
        <f>Tabela2[[#This Row],[estadual]]/100</f>
        <v>0.17</v>
      </c>
      <c r="O1768" s="14">
        <f>Tabela2[[#This Row],[municipal]]/100</f>
        <v>0</v>
      </c>
      <c r="P1768" s="13" t="str">
        <f>LEFT(Tabela2[[#This Row],[Código]],2)</f>
        <v>28</v>
      </c>
    </row>
    <row r="1769" spans="2:16" x14ac:dyDescent="0.25">
      <c r="B1769" s="11" t="str">
        <f>LOOKUP(Tabela2[[#This Row],[RESUMO]],Tabela3[Grupo],Tabela3[Meus produtos])</f>
        <v>Não</v>
      </c>
      <c r="C1769" s="32" t="s">
        <v>2271</v>
      </c>
      <c r="D1769"/>
      <c r="E1769">
        <v>0</v>
      </c>
      <c r="F1769" s="32" t="s">
        <v>2272</v>
      </c>
      <c r="G1769">
        <v>13.45</v>
      </c>
      <c r="H1769">
        <v>14.3</v>
      </c>
      <c r="I1769">
        <v>17</v>
      </c>
      <c r="J1769">
        <v>0</v>
      </c>
      <c r="K1769" s="31">
        <f>SUM(Tabela2[[#This Row],[Tributação federal para nacionais]:[Tributação municipal]])</f>
        <v>0.44750000000000001</v>
      </c>
      <c r="L1769" s="14">
        <f>Tabela2[[#This Row],[importadosFederal]]/100</f>
        <v>0.13449999999999998</v>
      </c>
      <c r="M1769" s="14">
        <f>Tabela2[[#This Row],[nacionalFederal]]/100</f>
        <v>0.14300000000000002</v>
      </c>
      <c r="N1769" s="14">
        <f>Tabela2[[#This Row],[estadual]]/100</f>
        <v>0.17</v>
      </c>
      <c r="O1769" s="14">
        <f>Tabela2[[#This Row],[municipal]]/100</f>
        <v>0</v>
      </c>
      <c r="P1769" s="13" t="str">
        <f>LEFT(Tabela2[[#This Row],[Código]],2)</f>
        <v>28</v>
      </c>
    </row>
    <row r="1770" spans="2:16" x14ac:dyDescent="0.25">
      <c r="B1770" s="11" t="str">
        <f>LOOKUP(Tabela2[[#This Row],[RESUMO]],Tabela3[Grupo],Tabela3[Meus produtos])</f>
        <v>Não</v>
      </c>
      <c r="C1770" s="32" t="s">
        <v>2273</v>
      </c>
      <c r="D1770"/>
      <c r="E1770">
        <v>0</v>
      </c>
      <c r="F1770" s="32" t="s">
        <v>2274</v>
      </c>
      <c r="G1770">
        <v>13.45</v>
      </c>
      <c r="H1770">
        <v>15.23</v>
      </c>
      <c r="I1770">
        <v>17</v>
      </c>
      <c r="J1770">
        <v>0</v>
      </c>
      <c r="K1770" s="31">
        <f>SUM(Tabela2[[#This Row],[Tributação federal para nacionais]:[Tributação municipal]])</f>
        <v>0.45679999999999998</v>
      </c>
      <c r="L1770" s="14">
        <f>Tabela2[[#This Row],[importadosFederal]]/100</f>
        <v>0.13449999999999998</v>
      </c>
      <c r="M1770" s="14">
        <f>Tabela2[[#This Row],[nacionalFederal]]/100</f>
        <v>0.15229999999999999</v>
      </c>
      <c r="N1770" s="14">
        <f>Tabela2[[#This Row],[estadual]]/100</f>
        <v>0.17</v>
      </c>
      <c r="O1770" s="14">
        <f>Tabela2[[#This Row],[municipal]]/100</f>
        <v>0</v>
      </c>
      <c r="P1770" s="13" t="str">
        <f>LEFT(Tabela2[[#This Row],[Código]],2)</f>
        <v>28</v>
      </c>
    </row>
    <row r="1771" spans="2:16" x14ac:dyDescent="0.25">
      <c r="B1771" s="11" t="str">
        <f>LOOKUP(Tabela2[[#This Row],[RESUMO]],Tabela3[Grupo],Tabela3[Meus produtos])</f>
        <v>Não</v>
      </c>
      <c r="C1771" s="32" t="s">
        <v>2275</v>
      </c>
      <c r="D1771"/>
      <c r="E1771">
        <v>0</v>
      </c>
      <c r="F1771" s="32" t="s">
        <v>2276</v>
      </c>
      <c r="G1771">
        <v>13.45</v>
      </c>
      <c r="H1771">
        <v>15.23</v>
      </c>
      <c r="I1771">
        <v>17</v>
      </c>
      <c r="J1771">
        <v>0</v>
      </c>
      <c r="K1771" s="31">
        <f>SUM(Tabela2[[#This Row],[Tributação federal para nacionais]:[Tributação municipal]])</f>
        <v>0.45679999999999998</v>
      </c>
      <c r="L1771" s="14">
        <f>Tabela2[[#This Row],[importadosFederal]]/100</f>
        <v>0.13449999999999998</v>
      </c>
      <c r="M1771" s="14">
        <f>Tabela2[[#This Row],[nacionalFederal]]/100</f>
        <v>0.15229999999999999</v>
      </c>
      <c r="N1771" s="14">
        <f>Tabela2[[#This Row],[estadual]]/100</f>
        <v>0.17</v>
      </c>
      <c r="O1771" s="14">
        <f>Tabela2[[#This Row],[municipal]]/100</f>
        <v>0</v>
      </c>
      <c r="P1771" s="13" t="str">
        <f>LEFT(Tabela2[[#This Row],[Código]],2)</f>
        <v>28</v>
      </c>
    </row>
    <row r="1772" spans="2:16" x14ac:dyDescent="0.25">
      <c r="B1772" s="11" t="str">
        <f>LOOKUP(Tabela2[[#This Row],[RESUMO]],Tabela3[Grupo],Tabela3[Meus produtos])</f>
        <v>Não</v>
      </c>
      <c r="C1772" s="32" t="s">
        <v>2277</v>
      </c>
      <c r="D1772"/>
      <c r="E1772">
        <v>0</v>
      </c>
      <c r="F1772" s="32" t="s">
        <v>17258</v>
      </c>
      <c r="G1772">
        <v>13.45</v>
      </c>
      <c r="H1772">
        <v>15.23</v>
      </c>
      <c r="I1772">
        <v>17</v>
      </c>
      <c r="J1772">
        <v>0</v>
      </c>
      <c r="K1772" s="31">
        <f>SUM(Tabela2[[#This Row],[Tributação federal para nacionais]:[Tributação municipal]])</f>
        <v>0.45679999999999998</v>
      </c>
      <c r="L1772" s="14">
        <f>Tabela2[[#This Row],[importadosFederal]]/100</f>
        <v>0.13449999999999998</v>
      </c>
      <c r="M1772" s="14">
        <f>Tabela2[[#This Row],[nacionalFederal]]/100</f>
        <v>0.15229999999999999</v>
      </c>
      <c r="N1772" s="14">
        <f>Tabela2[[#This Row],[estadual]]/100</f>
        <v>0.17</v>
      </c>
      <c r="O1772" s="14">
        <f>Tabela2[[#This Row],[municipal]]/100</f>
        <v>0</v>
      </c>
      <c r="P1772" s="13" t="str">
        <f>LEFT(Tabela2[[#This Row],[Código]],2)</f>
        <v>28</v>
      </c>
    </row>
    <row r="1773" spans="2:16" x14ac:dyDescent="0.25">
      <c r="B1773" s="11" t="str">
        <f>LOOKUP(Tabela2[[#This Row],[RESUMO]],Tabela3[Grupo],Tabela3[Meus produtos])</f>
        <v>Não</v>
      </c>
      <c r="C1773" s="32" t="s">
        <v>2278</v>
      </c>
      <c r="D1773"/>
      <c r="E1773">
        <v>0</v>
      </c>
      <c r="F1773" s="32" t="s">
        <v>17259</v>
      </c>
      <c r="G1773">
        <v>13.45</v>
      </c>
      <c r="H1773">
        <v>15.23</v>
      </c>
      <c r="I1773">
        <v>17</v>
      </c>
      <c r="J1773">
        <v>0</v>
      </c>
      <c r="K1773" s="31">
        <f>SUM(Tabela2[[#This Row],[Tributação federal para nacionais]:[Tributação municipal]])</f>
        <v>0.45679999999999998</v>
      </c>
      <c r="L1773" s="14">
        <f>Tabela2[[#This Row],[importadosFederal]]/100</f>
        <v>0.13449999999999998</v>
      </c>
      <c r="M1773" s="14">
        <f>Tabela2[[#This Row],[nacionalFederal]]/100</f>
        <v>0.15229999999999999</v>
      </c>
      <c r="N1773" s="14">
        <f>Tabela2[[#This Row],[estadual]]/100</f>
        <v>0.17</v>
      </c>
      <c r="O1773" s="14">
        <f>Tabela2[[#This Row],[municipal]]/100</f>
        <v>0</v>
      </c>
      <c r="P1773" s="13" t="str">
        <f>LEFT(Tabela2[[#This Row],[Código]],2)</f>
        <v>28</v>
      </c>
    </row>
    <row r="1774" spans="2:16" x14ac:dyDescent="0.25">
      <c r="B1774" s="11" t="str">
        <f>LOOKUP(Tabela2[[#This Row],[RESUMO]],Tabela3[Grupo],Tabela3[Meus produtos])</f>
        <v>Não</v>
      </c>
      <c r="C1774" s="32" t="s">
        <v>2279</v>
      </c>
      <c r="D1774"/>
      <c r="E1774">
        <v>0</v>
      </c>
      <c r="F1774" s="32" t="s">
        <v>17260</v>
      </c>
      <c r="G1774">
        <v>13.45</v>
      </c>
      <c r="H1774">
        <v>15.23</v>
      </c>
      <c r="I1774">
        <v>17</v>
      </c>
      <c r="J1774">
        <v>0</v>
      </c>
      <c r="K1774" s="31">
        <f>SUM(Tabela2[[#This Row],[Tributação federal para nacionais]:[Tributação municipal]])</f>
        <v>0.45679999999999998</v>
      </c>
      <c r="L1774" s="14">
        <f>Tabela2[[#This Row],[importadosFederal]]/100</f>
        <v>0.13449999999999998</v>
      </c>
      <c r="M1774" s="14">
        <f>Tabela2[[#This Row],[nacionalFederal]]/100</f>
        <v>0.15229999999999999</v>
      </c>
      <c r="N1774" s="14">
        <f>Tabela2[[#This Row],[estadual]]/100</f>
        <v>0.17</v>
      </c>
      <c r="O1774" s="14">
        <f>Tabela2[[#This Row],[municipal]]/100</f>
        <v>0</v>
      </c>
      <c r="P1774" s="13" t="str">
        <f>LEFT(Tabela2[[#This Row],[Código]],2)</f>
        <v>28</v>
      </c>
    </row>
    <row r="1775" spans="2:16" x14ac:dyDescent="0.25">
      <c r="B1775" s="11" t="str">
        <f>LOOKUP(Tabela2[[#This Row],[RESUMO]],Tabela3[Grupo],Tabela3[Meus produtos])</f>
        <v>Não</v>
      </c>
      <c r="C1775" s="32" t="s">
        <v>2280</v>
      </c>
      <c r="D1775"/>
      <c r="E1775">
        <v>0</v>
      </c>
      <c r="F1775" s="32" t="s">
        <v>2281</v>
      </c>
      <c r="G1775">
        <v>13.45</v>
      </c>
      <c r="H1775">
        <v>15.23</v>
      </c>
      <c r="I1775">
        <v>17</v>
      </c>
      <c r="J1775">
        <v>0</v>
      </c>
      <c r="K1775" s="31">
        <f>SUM(Tabela2[[#This Row],[Tributação federal para nacionais]:[Tributação municipal]])</f>
        <v>0.45679999999999998</v>
      </c>
      <c r="L1775" s="14">
        <f>Tabela2[[#This Row],[importadosFederal]]/100</f>
        <v>0.13449999999999998</v>
      </c>
      <c r="M1775" s="14">
        <f>Tabela2[[#This Row],[nacionalFederal]]/100</f>
        <v>0.15229999999999999</v>
      </c>
      <c r="N1775" s="14">
        <f>Tabela2[[#This Row],[estadual]]/100</f>
        <v>0.17</v>
      </c>
      <c r="O1775" s="14">
        <f>Tabela2[[#This Row],[municipal]]/100</f>
        <v>0</v>
      </c>
      <c r="P1775" s="13" t="str">
        <f>LEFT(Tabela2[[#This Row],[Código]],2)</f>
        <v>28</v>
      </c>
    </row>
    <row r="1776" spans="2:16" x14ac:dyDescent="0.25">
      <c r="B1776" s="11" t="str">
        <f>LOOKUP(Tabela2[[#This Row],[RESUMO]],Tabela3[Grupo],Tabela3[Meus produtos])</f>
        <v>Não</v>
      </c>
      <c r="C1776" s="32" t="s">
        <v>2282</v>
      </c>
      <c r="D1776"/>
      <c r="E1776">
        <v>0</v>
      </c>
      <c r="F1776" s="32" t="s">
        <v>17</v>
      </c>
      <c r="G1776">
        <v>13.45</v>
      </c>
      <c r="H1776">
        <v>14.3</v>
      </c>
      <c r="I1776">
        <v>17</v>
      </c>
      <c r="J1776">
        <v>0</v>
      </c>
      <c r="K1776" s="31">
        <f>SUM(Tabela2[[#This Row],[Tributação federal para nacionais]:[Tributação municipal]])</f>
        <v>0.44750000000000001</v>
      </c>
      <c r="L1776" s="14">
        <f>Tabela2[[#This Row],[importadosFederal]]/100</f>
        <v>0.13449999999999998</v>
      </c>
      <c r="M1776" s="14">
        <f>Tabela2[[#This Row],[nacionalFederal]]/100</f>
        <v>0.14300000000000002</v>
      </c>
      <c r="N1776" s="14">
        <f>Tabela2[[#This Row],[estadual]]/100</f>
        <v>0.17</v>
      </c>
      <c r="O1776" s="14">
        <f>Tabela2[[#This Row],[municipal]]/100</f>
        <v>0</v>
      </c>
      <c r="P1776" s="13" t="str">
        <f>LEFT(Tabela2[[#This Row],[Código]],2)</f>
        <v>28</v>
      </c>
    </row>
    <row r="1777" spans="2:16" x14ac:dyDescent="0.25">
      <c r="B1777" s="11" t="str">
        <f>LOOKUP(Tabela2[[#This Row],[RESUMO]],Tabela3[Grupo],Tabela3[Meus produtos])</f>
        <v>Não</v>
      </c>
      <c r="C1777" s="32" t="s">
        <v>2283</v>
      </c>
      <c r="D1777"/>
      <c r="E1777">
        <v>0</v>
      </c>
      <c r="F1777" s="32" t="s">
        <v>17261</v>
      </c>
      <c r="G1777">
        <v>13.45</v>
      </c>
      <c r="H1777">
        <v>14.3</v>
      </c>
      <c r="I1777">
        <v>17</v>
      </c>
      <c r="J1777">
        <v>0</v>
      </c>
      <c r="K1777" s="31">
        <f>SUM(Tabela2[[#This Row],[Tributação federal para nacionais]:[Tributação municipal]])</f>
        <v>0.44750000000000001</v>
      </c>
      <c r="L1777" s="14">
        <f>Tabela2[[#This Row],[importadosFederal]]/100</f>
        <v>0.13449999999999998</v>
      </c>
      <c r="M1777" s="14">
        <f>Tabela2[[#This Row],[nacionalFederal]]/100</f>
        <v>0.14300000000000002</v>
      </c>
      <c r="N1777" s="14">
        <f>Tabela2[[#This Row],[estadual]]/100</f>
        <v>0.17</v>
      </c>
      <c r="O1777" s="14">
        <f>Tabela2[[#This Row],[municipal]]/100</f>
        <v>0</v>
      </c>
      <c r="P1777" s="13" t="str">
        <f>LEFT(Tabela2[[#This Row],[Código]],2)</f>
        <v>28</v>
      </c>
    </row>
    <row r="1778" spans="2:16" x14ac:dyDescent="0.25">
      <c r="B1778" s="11" t="str">
        <f>LOOKUP(Tabela2[[#This Row],[RESUMO]],Tabela3[Grupo],Tabela3[Meus produtos])</f>
        <v>Não</v>
      </c>
      <c r="C1778" s="32" t="s">
        <v>2284</v>
      </c>
      <c r="D1778"/>
      <c r="E1778">
        <v>0</v>
      </c>
      <c r="F1778" s="32" t="s">
        <v>2285</v>
      </c>
      <c r="G1778">
        <v>13.45</v>
      </c>
      <c r="H1778">
        <v>15.23</v>
      </c>
      <c r="I1778">
        <v>17</v>
      </c>
      <c r="J1778">
        <v>0</v>
      </c>
      <c r="K1778" s="31">
        <f>SUM(Tabela2[[#This Row],[Tributação federal para nacionais]:[Tributação municipal]])</f>
        <v>0.45679999999999998</v>
      </c>
      <c r="L1778" s="14">
        <f>Tabela2[[#This Row],[importadosFederal]]/100</f>
        <v>0.13449999999999998</v>
      </c>
      <c r="M1778" s="14">
        <f>Tabela2[[#This Row],[nacionalFederal]]/100</f>
        <v>0.15229999999999999</v>
      </c>
      <c r="N1778" s="14">
        <f>Tabela2[[#This Row],[estadual]]/100</f>
        <v>0.17</v>
      </c>
      <c r="O1778" s="14">
        <f>Tabela2[[#This Row],[municipal]]/100</f>
        <v>0</v>
      </c>
      <c r="P1778" s="13" t="str">
        <f>LEFT(Tabela2[[#This Row],[Código]],2)</f>
        <v>28</v>
      </c>
    </row>
    <row r="1779" spans="2:16" x14ac:dyDescent="0.25">
      <c r="B1779" s="11" t="str">
        <f>LOOKUP(Tabela2[[#This Row],[RESUMO]],Tabela3[Grupo],Tabela3[Meus produtos])</f>
        <v>Não</v>
      </c>
      <c r="C1779" s="32" t="s">
        <v>2286</v>
      </c>
      <c r="D1779"/>
      <c r="E1779">
        <v>0</v>
      </c>
      <c r="F1779" s="32" t="s">
        <v>17</v>
      </c>
      <c r="G1779">
        <v>13.45</v>
      </c>
      <c r="H1779">
        <v>15.23</v>
      </c>
      <c r="I1779">
        <v>17</v>
      </c>
      <c r="J1779">
        <v>0</v>
      </c>
      <c r="K1779" s="31">
        <f>SUM(Tabela2[[#This Row],[Tributação federal para nacionais]:[Tributação municipal]])</f>
        <v>0.45679999999999998</v>
      </c>
      <c r="L1779" s="14">
        <f>Tabela2[[#This Row],[importadosFederal]]/100</f>
        <v>0.13449999999999998</v>
      </c>
      <c r="M1779" s="14">
        <f>Tabela2[[#This Row],[nacionalFederal]]/100</f>
        <v>0.15229999999999999</v>
      </c>
      <c r="N1779" s="14">
        <f>Tabela2[[#This Row],[estadual]]/100</f>
        <v>0.17</v>
      </c>
      <c r="O1779" s="14">
        <f>Tabela2[[#This Row],[municipal]]/100</f>
        <v>0</v>
      </c>
      <c r="P1779" s="13" t="str">
        <f>LEFT(Tabela2[[#This Row],[Código]],2)</f>
        <v>28</v>
      </c>
    </row>
    <row r="1780" spans="2:16" x14ac:dyDescent="0.25">
      <c r="B1780" s="11" t="str">
        <f>LOOKUP(Tabela2[[#This Row],[RESUMO]],Tabela3[Grupo],Tabela3[Meus produtos])</f>
        <v>Não</v>
      </c>
      <c r="C1780" s="32" t="s">
        <v>2287</v>
      </c>
      <c r="D1780"/>
      <c r="E1780">
        <v>0</v>
      </c>
      <c r="F1780" s="32" t="s">
        <v>2288</v>
      </c>
      <c r="G1780">
        <v>13.45</v>
      </c>
      <c r="H1780">
        <v>14.3</v>
      </c>
      <c r="I1780">
        <v>17</v>
      </c>
      <c r="J1780">
        <v>0</v>
      </c>
      <c r="K1780" s="31">
        <f>SUM(Tabela2[[#This Row],[Tributação federal para nacionais]:[Tributação municipal]])</f>
        <v>0.44750000000000001</v>
      </c>
      <c r="L1780" s="14">
        <f>Tabela2[[#This Row],[importadosFederal]]/100</f>
        <v>0.13449999999999998</v>
      </c>
      <c r="M1780" s="14">
        <f>Tabela2[[#This Row],[nacionalFederal]]/100</f>
        <v>0.14300000000000002</v>
      </c>
      <c r="N1780" s="14">
        <f>Tabela2[[#This Row],[estadual]]/100</f>
        <v>0.17</v>
      </c>
      <c r="O1780" s="14">
        <f>Tabela2[[#This Row],[municipal]]/100</f>
        <v>0</v>
      </c>
      <c r="P1780" s="13" t="str">
        <f>LEFT(Tabela2[[#This Row],[Código]],2)</f>
        <v>28</v>
      </c>
    </row>
    <row r="1781" spans="2:16" x14ac:dyDescent="0.25">
      <c r="B1781" s="11" t="str">
        <f>LOOKUP(Tabela2[[#This Row],[RESUMO]],Tabela3[Grupo],Tabela3[Meus produtos])</f>
        <v>Não</v>
      </c>
      <c r="C1781" s="32" t="s">
        <v>2289</v>
      </c>
      <c r="D1781"/>
      <c r="E1781">
        <v>0</v>
      </c>
      <c r="F1781" s="32" t="s">
        <v>17262</v>
      </c>
      <c r="G1781">
        <v>13.45</v>
      </c>
      <c r="H1781">
        <v>14.3</v>
      </c>
      <c r="I1781">
        <v>17</v>
      </c>
      <c r="J1781">
        <v>0</v>
      </c>
      <c r="K1781" s="31">
        <f>SUM(Tabela2[[#This Row],[Tributação federal para nacionais]:[Tributação municipal]])</f>
        <v>0.44750000000000001</v>
      </c>
      <c r="L1781" s="14">
        <f>Tabela2[[#This Row],[importadosFederal]]/100</f>
        <v>0.13449999999999998</v>
      </c>
      <c r="M1781" s="14">
        <f>Tabela2[[#This Row],[nacionalFederal]]/100</f>
        <v>0.14300000000000002</v>
      </c>
      <c r="N1781" s="14">
        <f>Tabela2[[#This Row],[estadual]]/100</f>
        <v>0.17</v>
      </c>
      <c r="O1781" s="14">
        <f>Tabela2[[#This Row],[municipal]]/100</f>
        <v>0</v>
      </c>
      <c r="P1781" s="13" t="str">
        <f>LEFT(Tabela2[[#This Row],[Código]],2)</f>
        <v>28</v>
      </c>
    </row>
    <row r="1782" spans="2:16" x14ac:dyDescent="0.25">
      <c r="B1782" s="11" t="str">
        <f>LOOKUP(Tabela2[[#This Row],[RESUMO]],Tabela3[Grupo],Tabela3[Meus produtos])</f>
        <v>Não</v>
      </c>
      <c r="C1782" s="32" t="s">
        <v>2290</v>
      </c>
      <c r="D1782"/>
      <c r="E1782">
        <v>0</v>
      </c>
      <c r="F1782" s="32" t="s">
        <v>17</v>
      </c>
      <c r="G1782">
        <v>13.45</v>
      </c>
      <c r="H1782">
        <v>14.3</v>
      </c>
      <c r="I1782">
        <v>17</v>
      </c>
      <c r="J1782">
        <v>0</v>
      </c>
      <c r="K1782" s="31">
        <f>SUM(Tabela2[[#This Row],[Tributação federal para nacionais]:[Tributação municipal]])</f>
        <v>0.44750000000000001</v>
      </c>
      <c r="L1782" s="14">
        <f>Tabela2[[#This Row],[importadosFederal]]/100</f>
        <v>0.13449999999999998</v>
      </c>
      <c r="M1782" s="14">
        <f>Tabela2[[#This Row],[nacionalFederal]]/100</f>
        <v>0.14300000000000002</v>
      </c>
      <c r="N1782" s="14">
        <f>Tabela2[[#This Row],[estadual]]/100</f>
        <v>0.17</v>
      </c>
      <c r="O1782" s="14">
        <f>Tabela2[[#This Row],[municipal]]/100</f>
        <v>0</v>
      </c>
      <c r="P1782" s="13" t="str">
        <f>LEFT(Tabela2[[#This Row],[Código]],2)</f>
        <v>28</v>
      </c>
    </row>
    <row r="1783" spans="2:16" x14ac:dyDescent="0.25">
      <c r="B1783" s="11" t="str">
        <f>LOOKUP(Tabela2[[#This Row],[RESUMO]],Tabela3[Grupo],Tabela3[Meus produtos])</f>
        <v>Não</v>
      </c>
      <c r="C1783" s="32" t="s">
        <v>2291</v>
      </c>
      <c r="D1783"/>
      <c r="E1783">
        <v>0</v>
      </c>
      <c r="F1783" s="32" t="s">
        <v>2292</v>
      </c>
      <c r="G1783">
        <v>13.45</v>
      </c>
      <c r="H1783">
        <v>14.3</v>
      </c>
      <c r="I1783">
        <v>17</v>
      </c>
      <c r="J1783">
        <v>0</v>
      </c>
      <c r="K1783" s="31">
        <f>SUM(Tabela2[[#This Row],[Tributação federal para nacionais]:[Tributação municipal]])</f>
        <v>0.44750000000000001</v>
      </c>
      <c r="L1783" s="14">
        <f>Tabela2[[#This Row],[importadosFederal]]/100</f>
        <v>0.13449999999999998</v>
      </c>
      <c r="M1783" s="14">
        <f>Tabela2[[#This Row],[nacionalFederal]]/100</f>
        <v>0.14300000000000002</v>
      </c>
      <c r="N1783" s="14">
        <f>Tabela2[[#This Row],[estadual]]/100</f>
        <v>0.17</v>
      </c>
      <c r="O1783" s="14">
        <f>Tabela2[[#This Row],[municipal]]/100</f>
        <v>0</v>
      </c>
      <c r="P1783" s="13" t="str">
        <f>LEFT(Tabela2[[#This Row],[Código]],2)</f>
        <v>28</v>
      </c>
    </row>
    <row r="1784" spans="2:16" x14ac:dyDescent="0.25">
      <c r="B1784" s="11" t="str">
        <f>LOOKUP(Tabela2[[#This Row],[RESUMO]],Tabela3[Grupo],Tabela3[Meus produtos])</f>
        <v>Não</v>
      </c>
      <c r="C1784" s="32" t="s">
        <v>2293</v>
      </c>
      <c r="D1784"/>
      <c r="E1784">
        <v>0</v>
      </c>
      <c r="F1784" s="32" t="s">
        <v>17</v>
      </c>
      <c r="G1784">
        <v>13.45</v>
      </c>
      <c r="H1784">
        <v>15.01</v>
      </c>
      <c r="I1784">
        <v>17</v>
      </c>
      <c r="J1784">
        <v>0</v>
      </c>
      <c r="K1784" s="31">
        <f>SUM(Tabela2[[#This Row],[Tributação federal para nacionais]:[Tributação municipal]])</f>
        <v>0.4546</v>
      </c>
      <c r="L1784" s="14">
        <f>Tabela2[[#This Row],[importadosFederal]]/100</f>
        <v>0.13449999999999998</v>
      </c>
      <c r="M1784" s="14">
        <f>Tabela2[[#This Row],[nacionalFederal]]/100</f>
        <v>0.15010000000000001</v>
      </c>
      <c r="N1784" s="14">
        <f>Tabela2[[#This Row],[estadual]]/100</f>
        <v>0.17</v>
      </c>
      <c r="O1784" s="14">
        <f>Tabela2[[#This Row],[municipal]]/100</f>
        <v>0</v>
      </c>
      <c r="P1784" s="13" t="str">
        <f>LEFT(Tabela2[[#This Row],[Código]],2)</f>
        <v>28</v>
      </c>
    </row>
    <row r="1785" spans="2:16" x14ac:dyDescent="0.25">
      <c r="B1785" s="11" t="str">
        <f>LOOKUP(Tabela2[[#This Row],[RESUMO]],Tabela3[Grupo],Tabela3[Meus produtos])</f>
        <v>Não</v>
      </c>
      <c r="C1785" s="32" t="s">
        <v>2294</v>
      </c>
      <c r="D1785"/>
      <c r="E1785">
        <v>0</v>
      </c>
      <c r="F1785" s="32" t="s">
        <v>17263</v>
      </c>
      <c r="G1785">
        <v>13.45</v>
      </c>
      <c r="H1785">
        <v>15.23</v>
      </c>
      <c r="I1785">
        <v>17</v>
      </c>
      <c r="J1785">
        <v>0</v>
      </c>
      <c r="K1785" s="31">
        <f>SUM(Tabela2[[#This Row],[Tributação federal para nacionais]:[Tributação municipal]])</f>
        <v>0.45679999999999998</v>
      </c>
      <c r="L1785" s="14">
        <f>Tabela2[[#This Row],[importadosFederal]]/100</f>
        <v>0.13449999999999998</v>
      </c>
      <c r="M1785" s="14">
        <f>Tabela2[[#This Row],[nacionalFederal]]/100</f>
        <v>0.15229999999999999</v>
      </c>
      <c r="N1785" s="14">
        <f>Tabela2[[#This Row],[estadual]]/100</f>
        <v>0.17</v>
      </c>
      <c r="O1785" s="14">
        <f>Tabela2[[#This Row],[municipal]]/100</f>
        <v>0</v>
      </c>
      <c r="P1785" s="13" t="str">
        <f>LEFT(Tabela2[[#This Row],[Código]],2)</f>
        <v>28</v>
      </c>
    </row>
    <row r="1786" spans="2:16" x14ac:dyDescent="0.25">
      <c r="B1786" s="11" t="str">
        <f>LOOKUP(Tabela2[[#This Row],[RESUMO]],Tabela3[Grupo],Tabela3[Meus produtos])</f>
        <v>Não</v>
      </c>
      <c r="C1786" s="32" t="s">
        <v>2295</v>
      </c>
      <c r="D1786"/>
      <c r="E1786">
        <v>0</v>
      </c>
      <c r="F1786" s="32" t="s">
        <v>17264</v>
      </c>
      <c r="G1786">
        <v>13.45</v>
      </c>
      <c r="H1786">
        <v>15.23</v>
      </c>
      <c r="I1786">
        <v>17</v>
      </c>
      <c r="J1786">
        <v>0</v>
      </c>
      <c r="K1786" s="31">
        <f>SUM(Tabela2[[#This Row],[Tributação federal para nacionais]:[Tributação municipal]])</f>
        <v>0.45679999999999998</v>
      </c>
      <c r="L1786" s="14">
        <f>Tabela2[[#This Row],[importadosFederal]]/100</f>
        <v>0.13449999999999998</v>
      </c>
      <c r="M1786" s="14">
        <f>Tabela2[[#This Row],[nacionalFederal]]/100</f>
        <v>0.15229999999999999</v>
      </c>
      <c r="N1786" s="14">
        <f>Tabela2[[#This Row],[estadual]]/100</f>
        <v>0.17</v>
      </c>
      <c r="O1786" s="14">
        <f>Tabela2[[#This Row],[municipal]]/100</f>
        <v>0</v>
      </c>
      <c r="P1786" s="13" t="str">
        <f>LEFT(Tabela2[[#This Row],[Código]],2)</f>
        <v>28</v>
      </c>
    </row>
    <row r="1787" spans="2:16" x14ac:dyDescent="0.25">
      <c r="B1787" s="11" t="str">
        <f>LOOKUP(Tabela2[[#This Row],[RESUMO]],Tabela3[Grupo],Tabela3[Meus produtos])</f>
        <v>Não</v>
      </c>
      <c r="C1787" s="32" t="s">
        <v>2296</v>
      </c>
      <c r="D1787"/>
      <c r="E1787">
        <v>0</v>
      </c>
      <c r="F1787" s="32" t="s">
        <v>17</v>
      </c>
      <c r="G1787">
        <v>13.45</v>
      </c>
      <c r="H1787">
        <v>15.23</v>
      </c>
      <c r="I1787">
        <v>17</v>
      </c>
      <c r="J1787">
        <v>0</v>
      </c>
      <c r="K1787" s="31">
        <f>SUM(Tabela2[[#This Row],[Tributação federal para nacionais]:[Tributação municipal]])</f>
        <v>0.45679999999999998</v>
      </c>
      <c r="L1787" s="14">
        <f>Tabela2[[#This Row],[importadosFederal]]/100</f>
        <v>0.13449999999999998</v>
      </c>
      <c r="M1787" s="14">
        <f>Tabela2[[#This Row],[nacionalFederal]]/100</f>
        <v>0.15229999999999999</v>
      </c>
      <c r="N1787" s="14">
        <f>Tabela2[[#This Row],[estadual]]/100</f>
        <v>0.17</v>
      </c>
      <c r="O1787" s="14">
        <f>Tabela2[[#This Row],[municipal]]/100</f>
        <v>0</v>
      </c>
      <c r="P1787" s="13" t="str">
        <f>LEFT(Tabela2[[#This Row],[Código]],2)</f>
        <v>28</v>
      </c>
    </row>
    <row r="1788" spans="2:16" x14ac:dyDescent="0.25">
      <c r="B1788" s="11" t="str">
        <f>LOOKUP(Tabela2[[#This Row],[RESUMO]],Tabela3[Grupo],Tabela3[Meus produtos])</f>
        <v>Não</v>
      </c>
      <c r="C1788" s="32" t="s">
        <v>2297</v>
      </c>
      <c r="D1788"/>
      <c r="E1788">
        <v>0</v>
      </c>
      <c r="F1788" s="32" t="s">
        <v>2298</v>
      </c>
      <c r="G1788">
        <v>13.45</v>
      </c>
      <c r="H1788">
        <v>14.3</v>
      </c>
      <c r="I1788">
        <v>17</v>
      </c>
      <c r="J1788">
        <v>0</v>
      </c>
      <c r="K1788" s="31">
        <f>SUM(Tabela2[[#This Row],[Tributação federal para nacionais]:[Tributação municipal]])</f>
        <v>0.44750000000000001</v>
      </c>
      <c r="L1788" s="14">
        <f>Tabela2[[#This Row],[importadosFederal]]/100</f>
        <v>0.13449999999999998</v>
      </c>
      <c r="M1788" s="14">
        <f>Tabela2[[#This Row],[nacionalFederal]]/100</f>
        <v>0.14300000000000002</v>
      </c>
      <c r="N1788" s="14">
        <f>Tabela2[[#This Row],[estadual]]/100</f>
        <v>0.17</v>
      </c>
      <c r="O1788" s="14">
        <f>Tabela2[[#This Row],[municipal]]/100</f>
        <v>0</v>
      </c>
      <c r="P1788" s="13" t="str">
        <f>LEFT(Tabela2[[#This Row],[Código]],2)</f>
        <v>28</v>
      </c>
    </row>
    <row r="1789" spans="2:16" x14ac:dyDescent="0.25">
      <c r="B1789" s="11" t="str">
        <f>LOOKUP(Tabela2[[#This Row],[RESUMO]],Tabela3[Grupo],Tabela3[Meus produtos])</f>
        <v>Não</v>
      </c>
      <c r="C1789" s="32" t="s">
        <v>2299</v>
      </c>
      <c r="D1789"/>
      <c r="E1789">
        <v>0</v>
      </c>
      <c r="F1789" s="32" t="s">
        <v>2300</v>
      </c>
      <c r="G1789">
        <v>4.2</v>
      </c>
      <c r="H1789">
        <v>5.05</v>
      </c>
      <c r="I1789">
        <v>17</v>
      </c>
      <c r="J1789">
        <v>0</v>
      </c>
      <c r="K1789" s="31">
        <f>SUM(Tabela2[[#This Row],[Tributação federal para nacionais]:[Tributação municipal]])</f>
        <v>0.26250000000000001</v>
      </c>
      <c r="L1789" s="14">
        <f>Tabela2[[#This Row],[importadosFederal]]/100</f>
        <v>4.2000000000000003E-2</v>
      </c>
      <c r="M1789" s="14">
        <f>Tabela2[[#This Row],[nacionalFederal]]/100</f>
        <v>5.0499999999999996E-2</v>
      </c>
      <c r="N1789" s="14">
        <f>Tabela2[[#This Row],[estadual]]/100</f>
        <v>0.17</v>
      </c>
      <c r="O1789" s="14">
        <f>Tabela2[[#This Row],[municipal]]/100</f>
        <v>0</v>
      </c>
      <c r="P1789" s="13" t="str">
        <f>LEFT(Tabela2[[#This Row],[Código]],2)</f>
        <v>28</v>
      </c>
    </row>
    <row r="1790" spans="2:16" x14ac:dyDescent="0.25">
      <c r="B1790" s="11" t="str">
        <f>LOOKUP(Tabela2[[#This Row],[RESUMO]],Tabela3[Grupo],Tabela3[Meus produtos])</f>
        <v>Não</v>
      </c>
      <c r="C1790" s="32" t="s">
        <v>2301</v>
      </c>
      <c r="D1790"/>
      <c r="E1790">
        <v>0</v>
      </c>
      <c r="F1790" s="32" t="s">
        <v>2302</v>
      </c>
      <c r="G1790">
        <v>13.45</v>
      </c>
      <c r="H1790">
        <v>14.3</v>
      </c>
      <c r="I1790">
        <v>17</v>
      </c>
      <c r="J1790">
        <v>0</v>
      </c>
      <c r="K1790" s="31">
        <f>SUM(Tabela2[[#This Row],[Tributação federal para nacionais]:[Tributação municipal]])</f>
        <v>0.44750000000000001</v>
      </c>
      <c r="L1790" s="14">
        <f>Tabela2[[#This Row],[importadosFederal]]/100</f>
        <v>0.13449999999999998</v>
      </c>
      <c r="M1790" s="14">
        <f>Tabela2[[#This Row],[nacionalFederal]]/100</f>
        <v>0.14300000000000002</v>
      </c>
      <c r="N1790" s="14">
        <f>Tabela2[[#This Row],[estadual]]/100</f>
        <v>0.17</v>
      </c>
      <c r="O1790" s="14">
        <f>Tabela2[[#This Row],[municipal]]/100</f>
        <v>0</v>
      </c>
      <c r="P1790" s="13" t="str">
        <f>LEFT(Tabela2[[#This Row],[Código]],2)</f>
        <v>28</v>
      </c>
    </row>
    <row r="1791" spans="2:16" x14ac:dyDescent="0.25">
      <c r="B1791" s="11" t="str">
        <f>LOOKUP(Tabela2[[#This Row],[RESUMO]],Tabela3[Grupo],Tabela3[Meus produtos])</f>
        <v>Não</v>
      </c>
      <c r="C1791" s="32" t="s">
        <v>2303</v>
      </c>
      <c r="D1791"/>
      <c r="E1791">
        <v>0</v>
      </c>
      <c r="F1791" s="32" t="s">
        <v>2251</v>
      </c>
      <c r="G1791">
        <v>13.45</v>
      </c>
      <c r="H1791">
        <v>15.23</v>
      </c>
      <c r="I1791">
        <v>17</v>
      </c>
      <c r="J1791">
        <v>0</v>
      </c>
      <c r="K1791" s="31">
        <f>SUM(Tabela2[[#This Row],[Tributação federal para nacionais]:[Tributação municipal]])</f>
        <v>0.45679999999999998</v>
      </c>
      <c r="L1791" s="14">
        <f>Tabela2[[#This Row],[importadosFederal]]/100</f>
        <v>0.13449999999999998</v>
      </c>
      <c r="M1791" s="14">
        <f>Tabela2[[#This Row],[nacionalFederal]]/100</f>
        <v>0.15229999999999999</v>
      </c>
      <c r="N1791" s="14">
        <f>Tabela2[[#This Row],[estadual]]/100</f>
        <v>0.17</v>
      </c>
      <c r="O1791" s="14">
        <f>Tabela2[[#This Row],[municipal]]/100</f>
        <v>0</v>
      </c>
      <c r="P1791" s="13" t="str">
        <f>LEFT(Tabela2[[#This Row],[Código]],2)</f>
        <v>28</v>
      </c>
    </row>
    <row r="1792" spans="2:16" x14ac:dyDescent="0.25">
      <c r="B1792" s="11" t="str">
        <f>LOOKUP(Tabela2[[#This Row],[RESUMO]],Tabela3[Grupo],Tabela3[Meus produtos])</f>
        <v>Não</v>
      </c>
      <c r="C1792" s="32" t="s">
        <v>2304</v>
      </c>
      <c r="D1792"/>
      <c r="E1792">
        <v>0</v>
      </c>
      <c r="F1792" s="32" t="s">
        <v>2305</v>
      </c>
      <c r="G1792">
        <v>13.45</v>
      </c>
      <c r="H1792">
        <v>14.3</v>
      </c>
      <c r="I1792">
        <v>17</v>
      </c>
      <c r="J1792">
        <v>0</v>
      </c>
      <c r="K1792" s="31">
        <f>SUM(Tabela2[[#This Row],[Tributação federal para nacionais]:[Tributação municipal]])</f>
        <v>0.44750000000000001</v>
      </c>
      <c r="L1792" s="14">
        <f>Tabela2[[#This Row],[importadosFederal]]/100</f>
        <v>0.13449999999999998</v>
      </c>
      <c r="M1792" s="14">
        <f>Tabela2[[#This Row],[nacionalFederal]]/100</f>
        <v>0.14300000000000002</v>
      </c>
      <c r="N1792" s="14">
        <f>Tabela2[[#This Row],[estadual]]/100</f>
        <v>0.17</v>
      </c>
      <c r="O1792" s="14">
        <f>Tabela2[[#This Row],[municipal]]/100</f>
        <v>0</v>
      </c>
      <c r="P1792" s="13" t="str">
        <f>LEFT(Tabela2[[#This Row],[Código]],2)</f>
        <v>28</v>
      </c>
    </row>
    <row r="1793" spans="2:16" x14ac:dyDescent="0.25">
      <c r="B1793" s="11" t="str">
        <f>LOOKUP(Tabela2[[#This Row],[RESUMO]],Tabela3[Grupo],Tabela3[Meus produtos])</f>
        <v>Não</v>
      </c>
      <c r="C1793" s="32" t="s">
        <v>2306</v>
      </c>
      <c r="D1793"/>
      <c r="E1793">
        <v>0</v>
      </c>
      <c r="F1793" s="32" t="s">
        <v>17</v>
      </c>
      <c r="G1793">
        <v>13.45</v>
      </c>
      <c r="H1793">
        <v>14.3</v>
      </c>
      <c r="I1793">
        <v>17</v>
      </c>
      <c r="J1793">
        <v>0</v>
      </c>
      <c r="K1793" s="31">
        <f>SUM(Tabela2[[#This Row],[Tributação federal para nacionais]:[Tributação municipal]])</f>
        <v>0.44750000000000001</v>
      </c>
      <c r="L1793" s="14">
        <f>Tabela2[[#This Row],[importadosFederal]]/100</f>
        <v>0.13449999999999998</v>
      </c>
      <c r="M1793" s="14">
        <f>Tabela2[[#This Row],[nacionalFederal]]/100</f>
        <v>0.14300000000000002</v>
      </c>
      <c r="N1793" s="14">
        <f>Tabela2[[#This Row],[estadual]]/100</f>
        <v>0.17</v>
      </c>
      <c r="O1793" s="14">
        <f>Tabela2[[#This Row],[municipal]]/100</f>
        <v>0</v>
      </c>
      <c r="P1793" s="13" t="str">
        <f>LEFT(Tabela2[[#This Row],[Código]],2)</f>
        <v>28</v>
      </c>
    </row>
    <row r="1794" spans="2:16" x14ac:dyDescent="0.25">
      <c r="B1794" s="11" t="str">
        <f>LOOKUP(Tabela2[[#This Row],[RESUMO]],Tabela3[Grupo],Tabela3[Meus produtos])</f>
        <v>Não</v>
      </c>
      <c r="C1794" s="32" t="s">
        <v>2307</v>
      </c>
      <c r="D1794"/>
      <c r="E1794">
        <v>0</v>
      </c>
      <c r="F1794" s="32" t="s">
        <v>2308</v>
      </c>
      <c r="G1794">
        <v>13.45</v>
      </c>
      <c r="H1794">
        <v>15.23</v>
      </c>
      <c r="I1794">
        <v>17</v>
      </c>
      <c r="J1794">
        <v>0</v>
      </c>
      <c r="K1794" s="31">
        <f>SUM(Tabela2[[#This Row],[Tributação federal para nacionais]:[Tributação municipal]])</f>
        <v>0.45679999999999998</v>
      </c>
      <c r="L1794" s="14">
        <f>Tabela2[[#This Row],[importadosFederal]]/100</f>
        <v>0.13449999999999998</v>
      </c>
      <c r="M1794" s="14">
        <f>Tabela2[[#This Row],[nacionalFederal]]/100</f>
        <v>0.15229999999999999</v>
      </c>
      <c r="N1794" s="14">
        <f>Tabela2[[#This Row],[estadual]]/100</f>
        <v>0.17</v>
      </c>
      <c r="O1794" s="14">
        <f>Tabela2[[#This Row],[municipal]]/100</f>
        <v>0</v>
      </c>
      <c r="P1794" s="13" t="str">
        <f>LEFT(Tabela2[[#This Row],[Código]],2)</f>
        <v>28</v>
      </c>
    </row>
    <row r="1795" spans="2:16" x14ac:dyDescent="0.25">
      <c r="B1795" s="11" t="str">
        <f>LOOKUP(Tabela2[[#This Row],[RESUMO]],Tabela3[Grupo],Tabela3[Meus produtos])</f>
        <v>Não</v>
      </c>
      <c r="C1795" s="32" t="s">
        <v>2309</v>
      </c>
      <c r="D1795"/>
      <c r="E1795">
        <v>0</v>
      </c>
      <c r="F1795" s="32" t="s">
        <v>17</v>
      </c>
      <c r="G1795">
        <v>13.45</v>
      </c>
      <c r="H1795">
        <v>14.3</v>
      </c>
      <c r="I1795">
        <v>17</v>
      </c>
      <c r="J1795">
        <v>0</v>
      </c>
      <c r="K1795" s="31">
        <f>SUM(Tabela2[[#This Row],[Tributação federal para nacionais]:[Tributação municipal]])</f>
        <v>0.44750000000000001</v>
      </c>
      <c r="L1795" s="14">
        <f>Tabela2[[#This Row],[importadosFederal]]/100</f>
        <v>0.13449999999999998</v>
      </c>
      <c r="M1795" s="14">
        <f>Tabela2[[#This Row],[nacionalFederal]]/100</f>
        <v>0.14300000000000002</v>
      </c>
      <c r="N1795" s="14">
        <f>Tabela2[[#This Row],[estadual]]/100</f>
        <v>0.17</v>
      </c>
      <c r="O1795" s="14">
        <f>Tabela2[[#This Row],[municipal]]/100</f>
        <v>0</v>
      </c>
      <c r="P1795" s="13" t="str">
        <f>LEFT(Tabela2[[#This Row],[Código]],2)</f>
        <v>28</v>
      </c>
    </row>
    <row r="1796" spans="2:16" x14ac:dyDescent="0.25">
      <c r="B1796" s="11" t="str">
        <f>LOOKUP(Tabela2[[#This Row],[RESUMO]],Tabela3[Grupo],Tabela3[Meus produtos])</f>
        <v>Não</v>
      </c>
      <c r="C1796" s="32" t="s">
        <v>2310</v>
      </c>
      <c r="D1796"/>
      <c r="E1796">
        <v>0</v>
      </c>
      <c r="F1796" s="32" t="s">
        <v>2311</v>
      </c>
      <c r="G1796">
        <v>13.45</v>
      </c>
      <c r="H1796">
        <v>15.23</v>
      </c>
      <c r="I1796">
        <v>17</v>
      </c>
      <c r="J1796">
        <v>0</v>
      </c>
      <c r="K1796" s="31">
        <f>SUM(Tabela2[[#This Row],[Tributação federal para nacionais]:[Tributação municipal]])</f>
        <v>0.45679999999999998</v>
      </c>
      <c r="L1796" s="14">
        <f>Tabela2[[#This Row],[importadosFederal]]/100</f>
        <v>0.13449999999999998</v>
      </c>
      <c r="M1796" s="14">
        <f>Tabela2[[#This Row],[nacionalFederal]]/100</f>
        <v>0.15229999999999999</v>
      </c>
      <c r="N1796" s="14">
        <f>Tabela2[[#This Row],[estadual]]/100</f>
        <v>0.17</v>
      </c>
      <c r="O1796" s="14">
        <f>Tabela2[[#This Row],[municipal]]/100</f>
        <v>0</v>
      </c>
      <c r="P1796" s="13" t="str">
        <f>LEFT(Tabela2[[#This Row],[Código]],2)</f>
        <v>28</v>
      </c>
    </row>
    <row r="1797" spans="2:16" x14ac:dyDescent="0.25">
      <c r="B1797" s="11" t="str">
        <f>LOOKUP(Tabela2[[#This Row],[RESUMO]],Tabela3[Grupo],Tabela3[Meus produtos])</f>
        <v>Não</v>
      </c>
      <c r="C1797" s="32" t="s">
        <v>2312</v>
      </c>
      <c r="D1797"/>
      <c r="E1797">
        <v>0</v>
      </c>
      <c r="F1797" s="32" t="s">
        <v>17</v>
      </c>
      <c r="G1797">
        <v>13.45</v>
      </c>
      <c r="H1797">
        <v>15.23</v>
      </c>
      <c r="I1797">
        <v>17</v>
      </c>
      <c r="J1797">
        <v>0</v>
      </c>
      <c r="K1797" s="31">
        <f>SUM(Tabela2[[#This Row],[Tributação federal para nacionais]:[Tributação municipal]])</f>
        <v>0.45679999999999998</v>
      </c>
      <c r="L1797" s="14">
        <f>Tabela2[[#This Row],[importadosFederal]]/100</f>
        <v>0.13449999999999998</v>
      </c>
      <c r="M1797" s="14">
        <f>Tabela2[[#This Row],[nacionalFederal]]/100</f>
        <v>0.15229999999999999</v>
      </c>
      <c r="N1797" s="14">
        <f>Tabela2[[#This Row],[estadual]]/100</f>
        <v>0.17</v>
      </c>
      <c r="O1797" s="14">
        <f>Tabela2[[#This Row],[municipal]]/100</f>
        <v>0</v>
      </c>
      <c r="P1797" s="13" t="str">
        <f>LEFT(Tabela2[[#This Row],[Código]],2)</f>
        <v>28</v>
      </c>
    </row>
    <row r="1798" spans="2:16" x14ac:dyDescent="0.25">
      <c r="B1798" s="11" t="str">
        <f>LOOKUP(Tabela2[[#This Row],[RESUMO]],Tabela3[Grupo],Tabela3[Meus produtos])</f>
        <v>Não</v>
      </c>
      <c r="C1798" s="32" t="s">
        <v>2313</v>
      </c>
      <c r="D1798"/>
      <c r="E1798">
        <v>0</v>
      </c>
      <c r="F1798" s="32" t="s">
        <v>2314</v>
      </c>
      <c r="G1798">
        <v>13.45</v>
      </c>
      <c r="H1798">
        <v>14.3</v>
      </c>
      <c r="I1798">
        <v>17</v>
      </c>
      <c r="J1798">
        <v>0</v>
      </c>
      <c r="K1798" s="31">
        <f>SUM(Tabela2[[#This Row],[Tributação federal para nacionais]:[Tributação municipal]])</f>
        <v>0.44750000000000001</v>
      </c>
      <c r="L1798" s="14">
        <f>Tabela2[[#This Row],[importadosFederal]]/100</f>
        <v>0.13449999999999998</v>
      </c>
      <c r="M1798" s="14">
        <f>Tabela2[[#This Row],[nacionalFederal]]/100</f>
        <v>0.14300000000000002</v>
      </c>
      <c r="N1798" s="14">
        <f>Tabela2[[#This Row],[estadual]]/100</f>
        <v>0.17</v>
      </c>
      <c r="O1798" s="14">
        <f>Tabela2[[#This Row],[municipal]]/100</f>
        <v>0</v>
      </c>
      <c r="P1798" s="13" t="str">
        <f>LEFT(Tabela2[[#This Row],[Código]],2)</f>
        <v>28</v>
      </c>
    </row>
    <row r="1799" spans="2:16" x14ac:dyDescent="0.25">
      <c r="B1799" s="11" t="str">
        <f>LOOKUP(Tabela2[[#This Row],[RESUMO]],Tabela3[Grupo],Tabela3[Meus produtos])</f>
        <v>Não</v>
      </c>
      <c r="C1799" s="32" t="s">
        <v>2315</v>
      </c>
      <c r="D1799"/>
      <c r="E1799">
        <v>0</v>
      </c>
      <c r="F1799" s="32" t="s">
        <v>2316</v>
      </c>
      <c r="G1799">
        <v>13.45</v>
      </c>
      <c r="H1799">
        <v>14.3</v>
      </c>
      <c r="I1799">
        <v>17</v>
      </c>
      <c r="J1799">
        <v>0</v>
      </c>
      <c r="K1799" s="31">
        <f>SUM(Tabela2[[#This Row],[Tributação federal para nacionais]:[Tributação municipal]])</f>
        <v>0.44750000000000001</v>
      </c>
      <c r="L1799" s="14">
        <f>Tabela2[[#This Row],[importadosFederal]]/100</f>
        <v>0.13449999999999998</v>
      </c>
      <c r="M1799" s="14">
        <f>Tabela2[[#This Row],[nacionalFederal]]/100</f>
        <v>0.14300000000000002</v>
      </c>
      <c r="N1799" s="14">
        <f>Tabela2[[#This Row],[estadual]]/100</f>
        <v>0.17</v>
      </c>
      <c r="O1799" s="14">
        <f>Tabela2[[#This Row],[municipal]]/100</f>
        <v>0</v>
      </c>
      <c r="P1799" s="13" t="str">
        <f>LEFT(Tabela2[[#This Row],[Código]],2)</f>
        <v>28</v>
      </c>
    </row>
    <row r="1800" spans="2:16" x14ac:dyDescent="0.25">
      <c r="B1800" s="11" t="str">
        <f>LOOKUP(Tabela2[[#This Row],[RESUMO]],Tabela3[Grupo],Tabela3[Meus produtos])</f>
        <v>Não</v>
      </c>
      <c r="C1800" s="32" t="s">
        <v>2317</v>
      </c>
      <c r="D1800"/>
      <c r="E1800">
        <v>0</v>
      </c>
      <c r="F1800" s="32" t="s">
        <v>2318</v>
      </c>
      <c r="G1800">
        <v>13.45</v>
      </c>
      <c r="H1800">
        <v>14.3</v>
      </c>
      <c r="I1800">
        <v>17</v>
      </c>
      <c r="J1800">
        <v>0</v>
      </c>
      <c r="K1800" s="31">
        <f>SUM(Tabela2[[#This Row],[Tributação federal para nacionais]:[Tributação municipal]])</f>
        <v>0.44750000000000001</v>
      </c>
      <c r="L1800" s="14">
        <f>Tabela2[[#This Row],[importadosFederal]]/100</f>
        <v>0.13449999999999998</v>
      </c>
      <c r="M1800" s="14">
        <f>Tabela2[[#This Row],[nacionalFederal]]/100</f>
        <v>0.14300000000000002</v>
      </c>
      <c r="N1800" s="14">
        <f>Tabela2[[#This Row],[estadual]]/100</f>
        <v>0.17</v>
      </c>
      <c r="O1800" s="14">
        <f>Tabela2[[#This Row],[municipal]]/100</f>
        <v>0</v>
      </c>
      <c r="P1800" s="13" t="str">
        <f>LEFT(Tabela2[[#This Row],[Código]],2)</f>
        <v>28</v>
      </c>
    </row>
    <row r="1801" spans="2:16" x14ac:dyDescent="0.25">
      <c r="B1801" s="11" t="str">
        <f>LOOKUP(Tabela2[[#This Row],[RESUMO]],Tabela3[Grupo],Tabela3[Meus produtos])</f>
        <v>Não</v>
      </c>
      <c r="C1801" s="32" t="s">
        <v>2319</v>
      </c>
      <c r="D1801"/>
      <c r="E1801">
        <v>0</v>
      </c>
      <c r="F1801" s="32" t="s">
        <v>17</v>
      </c>
      <c r="G1801">
        <v>13.45</v>
      </c>
      <c r="H1801">
        <v>14.3</v>
      </c>
      <c r="I1801">
        <v>17</v>
      </c>
      <c r="J1801">
        <v>0</v>
      </c>
      <c r="K1801" s="31">
        <f>SUM(Tabela2[[#This Row],[Tributação federal para nacionais]:[Tributação municipal]])</f>
        <v>0.44750000000000001</v>
      </c>
      <c r="L1801" s="14">
        <f>Tabela2[[#This Row],[importadosFederal]]/100</f>
        <v>0.13449999999999998</v>
      </c>
      <c r="M1801" s="14">
        <f>Tabela2[[#This Row],[nacionalFederal]]/100</f>
        <v>0.14300000000000002</v>
      </c>
      <c r="N1801" s="14">
        <f>Tabela2[[#This Row],[estadual]]/100</f>
        <v>0.17</v>
      </c>
      <c r="O1801" s="14">
        <f>Tabela2[[#This Row],[municipal]]/100</f>
        <v>0</v>
      </c>
      <c r="P1801" s="13" t="str">
        <f>LEFT(Tabela2[[#This Row],[Código]],2)</f>
        <v>28</v>
      </c>
    </row>
    <row r="1802" spans="2:16" x14ac:dyDescent="0.25">
      <c r="B1802" s="11" t="str">
        <f>LOOKUP(Tabela2[[#This Row],[RESUMO]],Tabela3[Grupo],Tabela3[Meus produtos])</f>
        <v>Não</v>
      </c>
      <c r="C1802" s="32" t="s">
        <v>2320</v>
      </c>
      <c r="D1802"/>
      <c r="E1802">
        <v>0</v>
      </c>
      <c r="F1802" s="32" t="s">
        <v>2321</v>
      </c>
      <c r="G1802">
        <v>4.2</v>
      </c>
      <c r="H1802">
        <v>5.98</v>
      </c>
      <c r="I1802">
        <v>17</v>
      </c>
      <c r="J1802">
        <v>0</v>
      </c>
      <c r="K1802" s="31">
        <f>SUM(Tabela2[[#This Row],[Tributação federal para nacionais]:[Tributação municipal]])</f>
        <v>0.27180000000000004</v>
      </c>
      <c r="L1802" s="14">
        <f>Tabela2[[#This Row],[importadosFederal]]/100</f>
        <v>4.2000000000000003E-2</v>
      </c>
      <c r="M1802" s="14">
        <f>Tabela2[[#This Row],[nacionalFederal]]/100</f>
        <v>5.9800000000000006E-2</v>
      </c>
      <c r="N1802" s="14">
        <f>Tabela2[[#This Row],[estadual]]/100</f>
        <v>0.17</v>
      </c>
      <c r="O1802" s="14">
        <f>Tabela2[[#This Row],[municipal]]/100</f>
        <v>0</v>
      </c>
      <c r="P1802" s="13" t="str">
        <f>LEFT(Tabela2[[#This Row],[Código]],2)</f>
        <v>28</v>
      </c>
    </row>
    <row r="1803" spans="2:16" x14ac:dyDescent="0.25">
      <c r="B1803" s="11" t="str">
        <f>LOOKUP(Tabela2[[#This Row],[RESUMO]],Tabela3[Grupo],Tabela3[Meus produtos])</f>
        <v>Não</v>
      </c>
      <c r="C1803" s="32" t="s">
        <v>2322</v>
      </c>
      <c r="D1803"/>
      <c r="E1803">
        <v>0</v>
      </c>
      <c r="F1803" s="32" t="s">
        <v>17</v>
      </c>
      <c r="G1803">
        <v>13.45</v>
      </c>
      <c r="H1803">
        <v>15.23</v>
      </c>
      <c r="I1803">
        <v>17</v>
      </c>
      <c r="J1803">
        <v>0</v>
      </c>
      <c r="K1803" s="31">
        <f>SUM(Tabela2[[#This Row],[Tributação federal para nacionais]:[Tributação municipal]])</f>
        <v>0.45679999999999998</v>
      </c>
      <c r="L1803" s="14">
        <f>Tabela2[[#This Row],[importadosFederal]]/100</f>
        <v>0.13449999999999998</v>
      </c>
      <c r="M1803" s="14">
        <f>Tabela2[[#This Row],[nacionalFederal]]/100</f>
        <v>0.15229999999999999</v>
      </c>
      <c r="N1803" s="14">
        <f>Tabela2[[#This Row],[estadual]]/100</f>
        <v>0.17</v>
      </c>
      <c r="O1803" s="14">
        <f>Tabela2[[#This Row],[municipal]]/100</f>
        <v>0</v>
      </c>
      <c r="P1803" s="13" t="str">
        <f>LEFT(Tabela2[[#This Row],[Código]],2)</f>
        <v>28</v>
      </c>
    </row>
    <row r="1804" spans="2:16" x14ac:dyDescent="0.25">
      <c r="B1804" s="11" t="str">
        <f>LOOKUP(Tabela2[[#This Row],[RESUMO]],Tabela3[Grupo],Tabela3[Meus produtos])</f>
        <v>Não</v>
      </c>
      <c r="C1804" s="32" t="s">
        <v>2323</v>
      </c>
      <c r="D1804"/>
      <c r="E1804">
        <v>0</v>
      </c>
      <c r="F1804" s="32" t="s">
        <v>2324</v>
      </c>
      <c r="G1804">
        <v>13.45</v>
      </c>
      <c r="H1804">
        <v>14.3</v>
      </c>
      <c r="I1804">
        <v>17</v>
      </c>
      <c r="J1804">
        <v>0</v>
      </c>
      <c r="K1804" s="31">
        <f>SUM(Tabela2[[#This Row],[Tributação federal para nacionais]:[Tributação municipal]])</f>
        <v>0.44750000000000001</v>
      </c>
      <c r="L1804" s="14">
        <f>Tabela2[[#This Row],[importadosFederal]]/100</f>
        <v>0.13449999999999998</v>
      </c>
      <c r="M1804" s="14">
        <f>Tabela2[[#This Row],[nacionalFederal]]/100</f>
        <v>0.14300000000000002</v>
      </c>
      <c r="N1804" s="14">
        <f>Tabela2[[#This Row],[estadual]]/100</f>
        <v>0.17</v>
      </c>
      <c r="O1804" s="14">
        <f>Tabela2[[#This Row],[municipal]]/100</f>
        <v>0</v>
      </c>
      <c r="P1804" s="13" t="str">
        <f>LEFT(Tabela2[[#This Row],[Código]],2)</f>
        <v>28</v>
      </c>
    </row>
    <row r="1805" spans="2:16" x14ac:dyDescent="0.25">
      <c r="B1805" s="11" t="str">
        <f>LOOKUP(Tabela2[[#This Row],[RESUMO]],Tabela3[Grupo],Tabela3[Meus produtos])</f>
        <v>Não</v>
      </c>
      <c r="C1805" s="32" t="s">
        <v>2325</v>
      </c>
      <c r="D1805"/>
      <c r="E1805">
        <v>0</v>
      </c>
      <c r="F1805" s="32" t="s">
        <v>17265</v>
      </c>
      <c r="G1805">
        <v>13.45</v>
      </c>
      <c r="H1805">
        <v>14.3</v>
      </c>
      <c r="I1805">
        <v>17</v>
      </c>
      <c r="J1805">
        <v>0</v>
      </c>
      <c r="K1805" s="31">
        <f>SUM(Tabela2[[#This Row],[Tributação federal para nacionais]:[Tributação municipal]])</f>
        <v>0.44750000000000001</v>
      </c>
      <c r="L1805" s="14">
        <f>Tabela2[[#This Row],[importadosFederal]]/100</f>
        <v>0.13449999999999998</v>
      </c>
      <c r="M1805" s="14">
        <f>Tabela2[[#This Row],[nacionalFederal]]/100</f>
        <v>0.14300000000000002</v>
      </c>
      <c r="N1805" s="14">
        <f>Tabela2[[#This Row],[estadual]]/100</f>
        <v>0.17</v>
      </c>
      <c r="O1805" s="14">
        <f>Tabela2[[#This Row],[municipal]]/100</f>
        <v>0</v>
      </c>
      <c r="P1805" s="13" t="str">
        <f>LEFT(Tabela2[[#This Row],[Código]],2)</f>
        <v>28</v>
      </c>
    </row>
    <row r="1806" spans="2:16" x14ac:dyDescent="0.25">
      <c r="B1806" s="11" t="str">
        <f>LOOKUP(Tabela2[[#This Row],[RESUMO]],Tabela3[Grupo],Tabela3[Meus produtos])</f>
        <v>Não</v>
      </c>
      <c r="C1806" s="32" t="s">
        <v>2326</v>
      </c>
      <c r="D1806"/>
      <c r="E1806">
        <v>0</v>
      </c>
      <c r="F1806" s="32" t="s">
        <v>17</v>
      </c>
      <c r="G1806">
        <v>13.45</v>
      </c>
      <c r="H1806">
        <v>15.23</v>
      </c>
      <c r="I1806">
        <v>17</v>
      </c>
      <c r="J1806">
        <v>0</v>
      </c>
      <c r="K1806" s="31">
        <f>SUM(Tabela2[[#This Row],[Tributação federal para nacionais]:[Tributação municipal]])</f>
        <v>0.45679999999999998</v>
      </c>
      <c r="L1806" s="14">
        <f>Tabela2[[#This Row],[importadosFederal]]/100</f>
        <v>0.13449999999999998</v>
      </c>
      <c r="M1806" s="14">
        <f>Tabela2[[#This Row],[nacionalFederal]]/100</f>
        <v>0.15229999999999999</v>
      </c>
      <c r="N1806" s="14">
        <f>Tabela2[[#This Row],[estadual]]/100</f>
        <v>0.17</v>
      </c>
      <c r="O1806" s="14">
        <f>Tabela2[[#This Row],[municipal]]/100</f>
        <v>0</v>
      </c>
      <c r="P1806" s="13" t="str">
        <f>LEFT(Tabela2[[#This Row],[Código]],2)</f>
        <v>28</v>
      </c>
    </row>
    <row r="1807" spans="2:16" x14ac:dyDescent="0.25">
      <c r="B1807" s="11" t="str">
        <f>LOOKUP(Tabela2[[#This Row],[RESUMO]],Tabela3[Grupo],Tabela3[Meus produtos])</f>
        <v>Não</v>
      </c>
      <c r="C1807" s="32" t="s">
        <v>2327</v>
      </c>
      <c r="D1807"/>
      <c r="E1807">
        <v>0</v>
      </c>
      <c r="F1807" s="32" t="s">
        <v>2328</v>
      </c>
      <c r="G1807">
        <v>13.45</v>
      </c>
      <c r="H1807">
        <v>14.3</v>
      </c>
      <c r="I1807">
        <v>17</v>
      </c>
      <c r="J1807">
        <v>0</v>
      </c>
      <c r="K1807" s="31">
        <f>SUM(Tabela2[[#This Row],[Tributação federal para nacionais]:[Tributação municipal]])</f>
        <v>0.44750000000000001</v>
      </c>
      <c r="L1807" s="14">
        <f>Tabela2[[#This Row],[importadosFederal]]/100</f>
        <v>0.13449999999999998</v>
      </c>
      <c r="M1807" s="14">
        <f>Tabela2[[#This Row],[nacionalFederal]]/100</f>
        <v>0.14300000000000002</v>
      </c>
      <c r="N1807" s="14">
        <f>Tabela2[[#This Row],[estadual]]/100</f>
        <v>0.17</v>
      </c>
      <c r="O1807" s="14">
        <f>Tabela2[[#This Row],[municipal]]/100</f>
        <v>0</v>
      </c>
      <c r="P1807" s="13" t="str">
        <f>LEFT(Tabela2[[#This Row],[Código]],2)</f>
        <v>28</v>
      </c>
    </row>
    <row r="1808" spans="2:16" x14ac:dyDescent="0.25">
      <c r="B1808" s="11" t="str">
        <f>LOOKUP(Tabela2[[#This Row],[RESUMO]],Tabela3[Grupo],Tabela3[Meus produtos])</f>
        <v>Não</v>
      </c>
      <c r="C1808" s="32" t="s">
        <v>2329</v>
      </c>
      <c r="D1808"/>
      <c r="E1808">
        <v>0</v>
      </c>
      <c r="F1808" s="32" t="s">
        <v>2330</v>
      </c>
      <c r="G1808">
        <v>13.45</v>
      </c>
      <c r="H1808">
        <v>14.3</v>
      </c>
      <c r="I1808">
        <v>17</v>
      </c>
      <c r="J1808">
        <v>0</v>
      </c>
      <c r="K1808" s="31">
        <f>SUM(Tabela2[[#This Row],[Tributação federal para nacionais]:[Tributação municipal]])</f>
        <v>0.44750000000000001</v>
      </c>
      <c r="L1808" s="14">
        <f>Tabela2[[#This Row],[importadosFederal]]/100</f>
        <v>0.13449999999999998</v>
      </c>
      <c r="M1808" s="14">
        <f>Tabela2[[#This Row],[nacionalFederal]]/100</f>
        <v>0.14300000000000002</v>
      </c>
      <c r="N1808" s="14">
        <f>Tabela2[[#This Row],[estadual]]/100</f>
        <v>0.17</v>
      </c>
      <c r="O1808" s="14">
        <f>Tabela2[[#This Row],[municipal]]/100</f>
        <v>0</v>
      </c>
      <c r="P1808" s="13" t="str">
        <f>LEFT(Tabela2[[#This Row],[Código]],2)</f>
        <v>28</v>
      </c>
    </row>
    <row r="1809" spans="2:16" x14ac:dyDescent="0.25">
      <c r="B1809" s="11" t="str">
        <f>LOOKUP(Tabela2[[#This Row],[RESUMO]],Tabela3[Grupo],Tabela3[Meus produtos])</f>
        <v>Não</v>
      </c>
      <c r="C1809" s="32" t="s">
        <v>2331</v>
      </c>
      <c r="D1809"/>
      <c r="E1809">
        <v>0</v>
      </c>
      <c r="F1809" s="32" t="s">
        <v>2332</v>
      </c>
      <c r="G1809">
        <v>13.45</v>
      </c>
      <c r="H1809">
        <v>15.23</v>
      </c>
      <c r="I1809">
        <v>17</v>
      </c>
      <c r="J1809">
        <v>0</v>
      </c>
      <c r="K1809" s="31">
        <f>SUM(Tabela2[[#This Row],[Tributação federal para nacionais]:[Tributação municipal]])</f>
        <v>0.45679999999999998</v>
      </c>
      <c r="L1809" s="14">
        <f>Tabela2[[#This Row],[importadosFederal]]/100</f>
        <v>0.13449999999999998</v>
      </c>
      <c r="M1809" s="14">
        <f>Tabela2[[#This Row],[nacionalFederal]]/100</f>
        <v>0.15229999999999999</v>
      </c>
      <c r="N1809" s="14">
        <f>Tabela2[[#This Row],[estadual]]/100</f>
        <v>0.17</v>
      </c>
      <c r="O1809" s="14">
        <f>Tabela2[[#This Row],[municipal]]/100</f>
        <v>0</v>
      </c>
      <c r="P1809" s="13" t="str">
        <f>LEFT(Tabela2[[#This Row],[Código]],2)</f>
        <v>28</v>
      </c>
    </row>
    <row r="1810" spans="2:16" x14ac:dyDescent="0.25">
      <c r="B1810" s="11" t="str">
        <f>LOOKUP(Tabela2[[#This Row],[RESUMO]],Tabela3[Grupo],Tabela3[Meus produtos])</f>
        <v>Não</v>
      </c>
      <c r="C1810" s="32" t="s">
        <v>2333</v>
      </c>
      <c r="D1810"/>
      <c r="E1810">
        <v>0</v>
      </c>
      <c r="F1810" s="32" t="s">
        <v>17</v>
      </c>
      <c r="G1810">
        <v>4.2</v>
      </c>
      <c r="H1810">
        <v>5.98</v>
      </c>
      <c r="I1810">
        <v>17</v>
      </c>
      <c r="J1810">
        <v>0</v>
      </c>
      <c r="K1810" s="31">
        <f>SUM(Tabela2[[#This Row],[Tributação federal para nacionais]:[Tributação municipal]])</f>
        <v>0.27180000000000004</v>
      </c>
      <c r="L1810" s="14">
        <f>Tabela2[[#This Row],[importadosFederal]]/100</f>
        <v>4.2000000000000003E-2</v>
      </c>
      <c r="M1810" s="14">
        <f>Tabela2[[#This Row],[nacionalFederal]]/100</f>
        <v>5.9800000000000006E-2</v>
      </c>
      <c r="N1810" s="14">
        <f>Tabela2[[#This Row],[estadual]]/100</f>
        <v>0.17</v>
      </c>
      <c r="O1810" s="14">
        <f>Tabela2[[#This Row],[municipal]]/100</f>
        <v>0</v>
      </c>
      <c r="P1810" s="13" t="str">
        <f>LEFT(Tabela2[[#This Row],[Código]],2)</f>
        <v>28</v>
      </c>
    </row>
    <row r="1811" spans="2:16" x14ac:dyDescent="0.25">
      <c r="B1811" s="11" t="str">
        <f>LOOKUP(Tabela2[[#This Row],[RESUMO]],Tabela3[Grupo],Tabela3[Meus produtos])</f>
        <v>Não</v>
      </c>
      <c r="C1811" s="32" t="s">
        <v>2334</v>
      </c>
      <c r="D1811"/>
      <c r="E1811">
        <v>0</v>
      </c>
      <c r="F1811" s="32" t="s">
        <v>17266</v>
      </c>
      <c r="G1811">
        <v>13.45</v>
      </c>
      <c r="H1811">
        <v>15.23</v>
      </c>
      <c r="I1811">
        <v>17</v>
      </c>
      <c r="J1811">
        <v>0</v>
      </c>
      <c r="K1811" s="31">
        <f>SUM(Tabela2[[#This Row],[Tributação federal para nacionais]:[Tributação municipal]])</f>
        <v>0.45679999999999998</v>
      </c>
      <c r="L1811" s="14">
        <f>Tabela2[[#This Row],[importadosFederal]]/100</f>
        <v>0.13449999999999998</v>
      </c>
      <c r="M1811" s="14">
        <f>Tabela2[[#This Row],[nacionalFederal]]/100</f>
        <v>0.15229999999999999</v>
      </c>
      <c r="N1811" s="14">
        <f>Tabela2[[#This Row],[estadual]]/100</f>
        <v>0.17</v>
      </c>
      <c r="O1811" s="14">
        <f>Tabela2[[#This Row],[municipal]]/100</f>
        <v>0</v>
      </c>
      <c r="P1811" s="13" t="str">
        <f>LEFT(Tabela2[[#This Row],[Código]],2)</f>
        <v>28</v>
      </c>
    </row>
    <row r="1812" spans="2:16" x14ac:dyDescent="0.25">
      <c r="B1812" s="11" t="str">
        <f>LOOKUP(Tabela2[[#This Row],[RESUMO]],Tabela3[Grupo],Tabela3[Meus produtos])</f>
        <v>Não</v>
      </c>
      <c r="C1812" s="32" t="s">
        <v>2335</v>
      </c>
      <c r="D1812"/>
      <c r="E1812">
        <v>0</v>
      </c>
      <c r="F1812" s="32" t="s">
        <v>2336</v>
      </c>
      <c r="G1812">
        <v>13.45</v>
      </c>
      <c r="H1812">
        <v>14.3</v>
      </c>
      <c r="I1812">
        <v>17</v>
      </c>
      <c r="J1812">
        <v>0</v>
      </c>
      <c r="K1812" s="31">
        <f>SUM(Tabela2[[#This Row],[Tributação federal para nacionais]:[Tributação municipal]])</f>
        <v>0.44750000000000001</v>
      </c>
      <c r="L1812" s="14">
        <f>Tabela2[[#This Row],[importadosFederal]]/100</f>
        <v>0.13449999999999998</v>
      </c>
      <c r="M1812" s="14">
        <f>Tabela2[[#This Row],[nacionalFederal]]/100</f>
        <v>0.14300000000000002</v>
      </c>
      <c r="N1812" s="14">
        <f>Tabela2[[#This Row],[estadual]]/100</f>
        <v>0.17</v>
      </c>
      <c r="O1812" s="14">
        <f>Tabela2[[#This Row],[municipal]]/100</f>
        <v>0</v>
      </c>
      <c r="P1812" s="13" t="str">
        <f>LEFT(Tabela2[[#This Row],[Código]],2)</f>
        <v>28</v>
      </c>
    </row>
    <row r="1813" spans="2:16" x14ac:dyDescent="0.25">
      <c r="B1813" s="11" t="str">
        <f>LOOKUP(Tabela2[[#This Row],[RESUMO]],Tabela3[Grupo],Tabela3[Meus produtos])</f>
        <v>Não</v>
      </c>
      <c r="C1813" s="32" t="s">
        <v>2337</v>
      </c>
      <c r="D1813"/>
      <c r="E1813">
        <v>0</v>
      </c>
      <c r="F1813" s="32" t="s">
        <v>2338</v>
      </c>
      <c r="G1813">
        <v>13.45</v>
      </c>
      <c r="H1813">
        <v>15.23</v>
      </c>
      <c r="I1813">
        <v>17</v>
      </c>
      <c r="J1813">
        <v>0</v>
      </c>
      <c r="K1813" s="31">
        <f>SUM(Tabela2[[#This Row],[Tributação federal para nacionais]:[Tributação municipal]])</f>
        <v>0.45679999999999998</v>
      </c>
      <c r="L1813" s="14">
        <f>Tabela2[[#This Row],[importadosFederal]]/100</f>
        <v>0.13449999999999998</v>
      </c>
      <c r="M1813" s="14">
        <f>Tabela2[[#This Row],[nacionalFederal]]/100</f>
        <v>0.15229999999999999</v>
      </c>
      <c r="N1813" s="14">
        <f>Tabela2[[#This Row],[estadual]]/100</f>
        <v>0.17</v>
      </c>
      <c r="O1813" s="14">
        <f>Tabela2[[#This Row],[municipal]]/100</f>
        <v>0</v>
      </c>
      <c r="P1813" s="13" t="str">
        <f>LEFT(Tabela2[[#This Row],[Código]],2)</f>
        <v>28</v>
      </c>
    </row>
    <row r="1814" spans="2:16" x14ac:dyDescent="0.25">
      <c r="B1814" s="11" t="str">
        <f>LOOKUP(Tabela2[[#This Row],[RESUMO]],Tabela3[Grupo],Tabela3[Meus produtos])</f>
        <v>Não</v>
      </c>
      <c r="C1814" s="32" t="s">
        <v>2339</v>
      </c>
      <c r="D1814"/>
      <c r="E1814">
        <v>0</v>
      </c>
      <c r="F1814" s="32" t="s">
        <v>17</v>
      </c>
      <c r="G1814">
        <v>4.2</v>
      </c>
      <c r="H1814">
        <v>5.98</v>
      </c>
      <c r="I1814">
        <v>17</v>
      </c>
      <c r="J1814">
        <v>0</v>
      </c>
      <c r="K1814" s="31">
        <f>SUM(Tabela2[[#This Row],[Tributação federal para nacionais]:[Tributação municipal]])</f>
        <v>0.27180000000000004</v>
      </c>
      <c r="L1814" s="14">
        <f>Tabela2[[#This Row],[importadosFederal]]/100</f>
        <v>4.2000000000000003E-2</v>
      </c>
      <c r="M1814" s="14">
        <f>Tabela2[[#This Row],[nacionalFederal]]/100</f>
        <v>5.9800000000000006E-2</v>
      </c>
      <c r="N1814" s="14">
        <f>Tabela2[[#This Row],[estadual]]/100</f>
        <v>0.17</v>
      </c>
      <c r="O1814" s="14">
        <f>Tabela2[[#This Row],[municipal]]/100</f>
        <v>0</v>
      </c>
      <c r="P1814" s="13" t="str">
        <f>LEFT(Tabela2[[#This Row],[Código]],2)</f>
        <v>28</v>
      </c>
    </row>
    <row r="1815" spans="2:16" x14ac:dyDescent="0.25">
      <c r="B1815" s="11" t="str">
        <f>LOOKUP(Tabela2[[#This Row],[RESUMO]],Tabela3[Grupo],Tabela3[Meus produtos])</f>
        <v>Não</v>
      </c>
      <c r="C1815" s="32" t="s">
        <v>2340</v>
      </c>
      <c r="D1815"/>
      <c r="E1815">
        <v>0</v>
      </c>
      <c r="F1815" s="32" t="s">
        <v>2341</v>
      </c>
      <c r="G1815">
        <v>13.45</v>
      </c>
      <c r="H1815">
        <v>15.23</v>
      </c>
      <c r="I1815">
        <v>17</v>
      </c>
      <c r="J1815">
        <v>0</v>
      </c>
      <c r="K1815" s="31">
        <f>SUM(Tabela2[[#This Row],[Tributação federal para nacionais]:[Tributação municipal]])</f>
        <v>0.45679999999999998</v>
      </c>
      <c r="L1815" s="14">
        <f>Tabela2[[#This Row],[importadosFederal]]/100</f>
        <v>0.13449999999999998</v>
      </c>
      <c r="M1815" s="14">
        <f>Tabela2[[#This Row],[nacionalFederal]]/100</f>
        <v>0.15229999999999999</v>
      </c>
      <c r="N1815" s="14">
        <f>Tabela2[[#This Row],[estadual]]/100</f>
        <v>0.17</v>
      </c>
      <c r="O1815" s="14">
        <f>Tabela2[[#This Row],[municipal]]/100</f>
        <v>0</v>
      </c>
      <c r="P1815" s="13" t="str">
        <f>LEFT(Tabela2[[#This Row],[Código]],2)</f>
        <v>28</v>
      </c>
    </row>
    <row r="1816" spans="2:16" x14ac:dyDescent="0.25">
      <c r="B1816" s="11" t="str">
        <f>LOOKUP(Tabela2[[#This Row],[RESUMO]],Tabela3[Grupo],Tabela3[Meus produtos])</f>
        <v>Não</v>
      </c>
      <c r="C1816" s="32" t="s">
        <v>2342</v>
      </c>
      <c r="D1816"/>
      <c r="E1816">
        <v>0</v>
      </c>
      <c r="F1816" s="32" t="s">
        <v>2343</v>
      </c>
      <c r="G1816">
        <v>13.45</v>
      </c>
      <c r="H1816">
        <v>15.23</v>
      </c>
      <c r="I1816">
        <v>17</v>
      </c>
      <c r="J1816">
        <v>0</v>
      </c>
      <c r="K1816" s="31">
        <f>SUM(Tabela2[[#This Row],[Tributação federal para nacionais]:[Tributação municipal]])</f>
        <v>0.45679999999999998</v>
      </c>
      <c r="L1816" s="14">
        <f>Tabela2[[#This Row],[importadosFederal]]/100</f>
        <v>0.13449999999999998</v>
      </c>
      <c r="M1816" s="14">
        <f>Tabela2[[#This Row],[nacionalFederal]]/100</f>
        <v>0.15229999999999999</v>
      </c>
      <c r="N1816" s="14">
        <f>Tabela2[[#This Row],[estadual]]/100</f>
        <v>0.17</v>
      </c>
      <c r="O1816" s="14">
        <f>Tabela2[[#This Row],[municipal]]/100</f>
        <v>0</v>
      </c>
      <c r="P1816" s="13" t="str">
        <f>LEFT(Tabela2[[#This Row],[Código]],2)</f>
        <v>28</v>
      </c>
    </row>
    <row r="1817" spans="2:16" x14ac:dyDescent="0.25">
      <c r="B1817" s="11" t="str">
        <f>LOOKUP(Tabela2[[#This Row],[RESUMO]],Tabela3[Grupo],Tabela3[Meus produtos])</f>
        <v>Não</v>
      </c>
      <c r="C1817" s="32" t="s">
        <v>2344</v>
      </c>
      <c r="D1817"/>
      <c r="E1817">
        <v>0</v>
      </c>
      <c r="F1817" s="32" t="s">
        <v>17</v>
      </c>
      <c r="G1817">
        <v>13.45</v>
      </c>
      <c r="H1817">
        <v>17.87</v>
      </c>
      <c r="I1817">
        <v>17</v>
      </c>
      <c r="J1817">
        <v>0</v>
      </c>
      <c r="K1817" s="31">
        <f>SUM(Tabela2[[#This Row],[Tributação federal para nacionais]:[Tributação municipal]])</f>
        <v>0.48319999999999996</v>
      </c>
      <c r="L1817" s="14">
        <f>Tabela2[[#This Row],[importadosFederal]]/100</f>
        <v>0.13449999999999998</v>
      </c>
      <c r="M1817" s="14">
        <f>Tabela2[[#This Row],[nacionalFederal]]/100</f>
        <v>0.1787</v>
      </c>
      <c r="N1817" s="14">
        <f>Tabela2[[#This Row],[estadual]]/100</f>
        <v>0.17</v>
      </c>
      <c r="O1817" s="14">
        <f>Tabela2[[#This Row],[municipal]]/100</f>
        <v>0</v>
      </c>
      <c r="P1817" s="13" t="str">
        <f>LEFT(Tabela2[[#This Row],[Código]],2)</f>
        <v>28</v>
      </c>
    </row>
    <row r="1818" spans="2:16" x14ac:dyDescent="0.25">
      <c r="B1818" s="11" t="str">
        <f>LOOKUP(Tabela2[[#This Row],[RESUMO]],Tabela3[Grupo],Tabela3[Meus produtos])</f>
        <v>Não</v>
      </c>
      <c r="C1818" s="32" t="s">
        <v>2345</v>
      </c>
      <c r="D1818"/>
      <c r="E1818">
        <v>0</v>
      </c>
      <c r="F1818" s="32" t="s">
        <v>17267</v>
      </c>
      <c r="G1818">
        <v>13.45</v>
      </c>
      <c r="H1818">
        <v>15.23</v>
      </c>
      <c r="I1818">
        <v>17</v>
      </c>
      <c r="J1818">
        <v>0</v>
      </c>
      <c r="K1818" s="31">
        <f>SUM(Tabela2[[#This Row],[Tributação federal para nacionais]:[Tributação municipal]])</f>
        <v>0.45679999999999998</v>
      </c>
      <c r="L1818" s="14">
        <f>Tabela2[[#This Row],[importadosFederal]]/100</f>
        <v>0.13449999999999998</v>
      </c>
      <c r="M1818" s="14">
        <f>Tabela2[[#This Row],[nacionalFederal]]/100</f>
        <v>0.15229999999999999</v>
      </c>
      <c r="N1818" s="14">
        <f>Tabela2[[#This Row],[estadual]]/100</f>
        <v>0.17</v>
      </c>
      <c r="O1818" s="14">
        <f>Tabela2[[#This Row],[municipal]]/100</f>
        <v>0</v>
      </c>
      <c r="P1818" s="13" t="str">
        <f>LEFT(Tabela2[[#This Row],[Código]],2)</f>
        <v>28</v>
      </c>
    </row>
    <row r="1819" spans="2:16" x14ac:dyDescent="0.25">
      <c r="B1819" s="11" t="str">
        <f>LOOKUP(Tabela2[[#This Row],[RESUMO]],Tabela3[Grupo],Tabela3[Meus produtos])</f>
        <v>Não</v>
      </c>
      <c r="C1819" s="32" t="s">
        <v>2346</v>
      </c>
      <c r="D1819"/>
      <c r="E1819">
        <v>0</v>
      </c>
      <c r="F1819" s="32" t="s">
        <v>17</v>
      </c>
      <c r="G1819">
        <v>13.45</v>
      </c>
      <c r="H1819">
        <v>15.23</v>
      </c>
      <c r="I1819">
        <v>17</v>
      </c>
      <c r="J1819">
        <v>0</v>
      </c>
      <c r="K1819" s="31">
        <f>SUM(Tabela2[[#This Row],[Tributação federal para nacionais]:[Tributação municipal]])</f>
        <v>0.45679999999999998</v>
      </c>
      <c r="L1819" s="14">
        <f>Tabela2[[#This Row],[importadosFederal]]/100</f>
        <v>0.13449999999999998</v>
      </c>
      <c r="M1819" s="14">
        <f>Tabela2[[#This Row],[nacionalFederal]]/100</f>
        <v>0.15229999999999999</v>
      </c>
      <c r="N1819" s="14">
        <f>Tabela2[[#This Row],[estadual]]/100</f>
        <v>0.17</v>
      </c>
      <c r="O1819" s="14">
        <f>Tabela2[[#This Row],[municipal]]/100</f>
        <v>0</v>
      </c>
      <c r="P1819" s="13" t="str">
        <f>LEFT(Tabela2[[#This Row],[Código]],2)</f>
        <v>28</v>
      </c>
    </row>
    <row r="1820" spans="2:16" x14ac:dyDescent="0.25">
      <c r="B1820" s="11" t="str">
        <f>LOOKUP(Tabela2[[#This Row],[RESUMO]],Tabela3[Grupo],Tabela3[Meus produtos])</f>
        <v>Não</v>
      </c>
      <c r="C1820" s="32" t="s">
        <v>2347</v>
      </c>
      <c r="D1820"/>
      <c r="E1820">
        <v>0</v>
      </c>
      <c r="F1820" s="32" t="s">
        <v>2328</v>
      </c>
      <c r="G1820">
        <v>13.45</v>
      </c>
      <c r="H1820">
        <v>16.78</v>
      </c>
      <c r="I1820">
        <v>17</v>
      </c>
      <c r="J1820">
        <v>0</v>
      </c>
      <c r="K1820" s="31">
        <f>SUM(Tabela2[[#This Row],[Tributação federal para nacionais]:[Tributação municipal]])</f>
        <v>0.47230000000000005</v>
      </c>
      <c r="L1820" s="14">
        <f>Tabela2[[#This Row],[importadosFederal]]/100</f>
        <v>0.13449999999999998</v>
      </c>
      <c r="M1820" s="14">
        <f>Tabela2[[#This Row],[nacionalFederal]]/100</f>
        <v>0.1678</v>
      </c>
      <c r="N1820" s="14">
        <f>Tabela2[[#This Row],[estadual]]/100</f>
        <v>0.17</v>
      </c>
      <c r="O1820" s="14">
        <f>Tabela2[[#This Row],[municipal]]/100</f>
        <v>0</v>
      </c>
      <c r="P1820" s="13" t="str">
        <f>LEFT(Tabela2[[#This Row],[Código]],2)</f>
        <v>28</v>
      </c>
    </row>
    <row r="1821" spans="2:16" x14ac:dyDescent="0.25">
      <c r="B1821" s="11" t="str">
        <f>LOOKUP(Tabela2[[#This Row],[RESUMO]],Tabela3[Grupo],Tabela3[Meus produtos])</f>
        <v>Não</v>
      </c>
      <c r="C1821" s="32" t="s">
        <v>2348</v>
      </c>
      <c r="D1821"/>
      <c r="E1821">
        <v>0</v>
      </c>
      <c r="F1821" s="32" t="s">
        <v>2349</v>
      </c>
      <c r="G1821">
        <v>13.45</v>
      </c>
      <c r="H1821">
        <v>15.23</v>
      </c>
      <c r="I1821">
        <v>17</v>
      </c>
      <c r="J1821">
        <v>0</v>
      </c>
      <c r="K1821" s="31">
        <f>SUM(Tabela2[[#This Row],[Tributação federal para nacionais]:[Tributação municipal]])</f>
        <v>0.45679999999999998</v>
      </c>
      <c r="L1821" s="14">
        <f>Tabela2[[#This Row],[importadosFederal]]/100</f>
        <v>0.13449999999999998</v>
      </c>
      <c r="M1821" s="14">
        <f>Tabela2[[#This Row],[nacionalFederal]]/100</f>
        <v>0.15229999999999999</v>
      </c>
      <c r="N1821" s="14">
        <f>Tabela2[[#This Row],[estadual]]/100</f>
        <v>0.17</v>
      </c>
      <c r="O1821" s="14">
        <f>Tabela2[[#This Row],[municipal]]/100</f>
        <v>0</v>
      </c>
      <c r="P1821" s="13" t="str">
        <f>LEFT(Tabela2[[#This Row],[Código]],2)</f>
        <v>28</v>
      </c>
    </row>
    <row r="1822" spans="2:16" x14ac:dyDescent="0.25">
      <c r="B1822" s="11" t="str">
        <f>LOOKUP(Tabela2[[#This Row],[RESUMO]],Tabela3[Grupo],Tabela3[Meus produtos])</f>
        <v>Não</v>
      </c>
      <c r="C1822" s="32" t="s">
        <v>2350</v>
      </c>
      <c r="D1822"/>
      <c r="E1822">
        <v>0</v>
      </c>
      <c r="F1822" s="32" t="s">
        <v>17268</v>
      </c>
      <c r="G1822">
        <v>13.45</v>
      </c>
      <c r="H1822">
        <v>14.3</v>
      </c>
      <c r="I1822">
        <v>17</v>
      </c>
      <c r="J1822">
        <v>0</v>
      </c>
      <c r="K1822" s="31">
        <f>SUM(Tabela2[[#This Row],[Tributação federal para nacionais]:[Tributação municipal]])</f>
        <v>0.44750000000000001</v>
      </c>
      <c r="L1822" s="14">
        <f>Tabela2[[#This Row],[importadosFederal]]/100</f>
        <v>0.13449999999999998</v>
      </c>
      <c r="M1822" s="14">
        <f>Tabela2[[#This Row],[nacionalFederal]]/100</f>
        <v>0.14300000000000002</v>
      </c>
      <c r="N1822" s="14">
        <f>Tabela2[[#This Row],[estadual]]/100</f>
        <v>0.17</v>
      </c>
      <c r="O1822" s="14">
        <f>Tabela2[[#This Row],[municipal]]/100</f>
        <v>0</v>
      </c>
      <c r="P1822" s="13" t="str">
        <f>LEFT(Tabela2[[#This Row],[Código]],2)</f>
        <v>28</v>
      </c>
    </row>
    <row r="1823" spans="2:16" x14ac:dyDescent="0.25">
      <c r="B1823" s="11" t="str">
        <f>LOOKUP(Tabela2[[#This Row],[RESUMO]],Tabela3[Grupo],Tabela3[Meus produtos])</f>
        <v>Não</v>
      </c>
      <c r="C1823" s="32" t="s">
        <v>2351</v>
      </c>
      <c r="D1823"/>
      <c r="E1823">
        <v>0</v>
      </c>
      <c r="F1823" s="32" t="s">
        <v>2352</v>
      </c>
      <c r="G1823">
        <v>13.45</v>
      </c>
      <c r="H1823">
        <v>14.3</v>
      </c>
      <c r="I1823">
        <v>17</v>
      </c>
      <c r="J1823">
        <v>0</v>
      </c>
      <c r="K1823" s="31">
        <f>SUM(Tabela2[[#This Row],[Tributação federal para nacionais]:[Tributação municipal]])</f>
        <v>0.44750000000000001</v>
      </c>
      <c r="L1823" s="14">
        <f>Tabela2[[#This Row],[importadosFederal]]/100</f>
        <v>0.13449999999999998</v>
      </c>
      <c r="M1823" s="14">
        <f>Tabela2[[#This Row],[nacionalFederal]]/100</f>
        <v>0.14300000000000002</v>
      </c>
      <c r="N1823" s="14">
        <f>Tabela2[[#This Row],[estadual]]/100</f>
        <v>0.17</v>
      </c>
      <c r="O1823" s="14">
        <f>Tabela2[[#This Row],[municipal]]/100</f>
        <v>0</v>
      </c>
      <c r="P1823" s="13" t="str">
        <f>LEFT(Tabela2[[#This Row],[Código]],2)</f>
        <v>28</v>
      </c>
    </row>
    <row r="1824" spans="2:16" x14ac:dyDescent="0.25">
      <c r="B1824" s="11" t="str">
        <f>LOOKUP(Tabela2[[#This Row],[RESUMO]],Tabela3[Grupo],Tabela3[Meus produtos])</f>
        <v>Não</v>
      </c>
      <c r="C1824" s="32" t="s">
        <v>2353</v>
      </c>
      <c r="D1824"/>
      <c r="E1824">
        <v>0</v>
      </c>
      <c r="F1824" s="32" t="s">
        <v>2354</v>
      </c>
      <c r="G1824">
        <v>13.45</v>
      </c>
      <c r="H1824">
        <v>14.3</v>
      </c>
      <c r="I1824">
        <v>17</v>
      </c>
      <c r="J1824">
        <v>0</v>
      </c>
      <c r="K1824" s="31">
        <f>SUM(Tabela2[[#This Row],[Tributação federal para nacionais]:[Tributação municipal]])</f>
        <v>0.44750000000000001</v>
      </c>
      <c r="L1824" s="14">
        <f>Tabela2[[#This Row],[importadosFederal]]/100</f>
        <v>0.13449999999999998</v>
      </c>
      <c r="M1824" s="14">
        <f>Tabela2[[#This Row],[nacionalFederal]]/100</f>
        <v>0.14300000000000002</v>
      </c>
      <c r="N1824" s="14">
        <f>Tabela2[[#This Row],[estadual]]/100</f>
        <v>0.17</v>
      </c>
      <c r="O1824" s="14">
        <f>Tabela2[[#This Row],[municipal]]/100</f>
        <v>0</v>
      </c>
      <c r="P1824" s="13" t="str">
        <f>LEFT(Tabela2[[#This Row],[Código]],2)</f>
        <v>28</v>
      </c>
    </row>
    <row r="1825" spans="2:16" x14ac:dyDescent="0.25">
      <c r="B1825" s="11" t="str">
        <f>LOOKUP(Tabela2[[#This Row],[RESUMO]],Tabela3[Grupo],Tabela3[Meus produtos])</f>
        <v>Não</v>
      </c>
      <c r="C1825" s="32" t="s">
        <v>2355</v>
      </c>
      <c r="D1825"/>
      <c r="E1825">
        <v>0</v>
      </c>
      <c r="F1825" s="32" t="s">
        <v>2356</v>
      </c>
      <c r="G1825">
        <v>13.45</v>
      </c>
      <c r="H1825">
        <v>14.3</v>
      </c>
      <c r="I1825">
        <v>17</v>
      </c>
      <c r="J1825">
        <v>0</v>
      </c>
      <c r="K1825" s="31">
        <f>SUM(Tabela2[[#This Row],[Tributação federal para nacionais]:[Tributação municipal]])</f>
        <v>0.44750000000000001</v>
      </c>
      <c r="L1825" s="14">
        <f>Tabela2[[#This Row],[importadosFederal]]/100</f>
        <v>0.13449999999999998</v>
      </c>
      <c r="M1825" s="14">
        <f>Tabela2[[#This Row],[nacionalFederal]]/100</f>
        <v>0.14300000000000002</v>
      </c>
      <c r="N1825" s="14">
        <f>Tabela2[[#This Row],[estadual]]/100</f>
        <v>0.17</v>
      </c>
      <c r="O1825" s="14">
        <f>Tabela2[[#This Row],[municipal]]/100</f>
        <v>0</v>
      </c>
      <c r="P1825" s="13" t="str">
        <f>LEFT(Tabela2[[#This Row],[Código]],2)</f>
        <v>28</v>
      </c>
    </row>
    <row r="1826" spans="2:16" x14ac:dyDescent="0.25">
      <c r="B1826" s="11" t="str">
        <f>LOOKUP(Tabela2[[#This Row],[RESUMO]],Tabela3[Grupo],Tabela3[Meus produtos])</f>
        <v>Não</v>
      </c>
      <c r="C1826" s="32" t="s">
        <v>2357</v>
      </c>
      <c r="D1826"/>
      <c r="E1826">
        <v>0</v>
      </c>
      <c r="F1826" s="32" t="s">
        <v>2358</v>
      </c>
      <c r="G1826">
        <v>13.45</v>
      </c>
      <c r="H1826">
        <v>14.3</v>
      </c>
      <c r="I1826">
        <v>17</v>
      </c>
      <c r="J1826">
        <v>0</v>
      </c>
      <c r="K1826" s="31">
        <f>SUM(Tabela2[[#This Row],[Tributação federal para nacionais]:[Tributação municipal]])</f>
        <v>0.44750000000000001</v>
      </c>
      <c r="L1826" s="14">
        <f>Tabela2[[#This Row],[importadosFederal]]/100</f>
        <v>0.13449999999999998</v>
      </c>
      <c r="M1826" s="14">
        <f>Tabela2[[#This Row],[nacionalFederal]]/100</f>
        <v>0.14300000000000002</v>
      </c>
      <c r="N1826" s="14">
        <f>Tabela2[[#This Row],[estadual]]/100</f>
        <v>0.17</v>
      </c>
      <c r="O1826" s="14">
        <f>Tabela2[[#This Row],[municipal]]/100</f>
        <v>0</v>
      </c>
      <c r="P1826" s="13" t="str">
        <f>LEFT(Tabela2[[#This Row],[Código]],2)</f>
        <v>28</v>
      </c>
    </row>
    <row r="1827" spans="2:16" x14ac:dyDescent="0.25">
      <c r="B1827" s="11" t="str">
        <f>LOOKUP(Tabela2[[#This Row],[RESUMO]],Tabela3[Grupo],Tabela3[Meus produtos])</f>
        <v>Não</v>
      </c>
      <c r="C1827" s="32" t="s">
        <v>2359</v>
      </c>
      <c r="D1827"/>
      <c r="E1827">
        <v>0</v>
      </c>
      <c r="F1827" s="32" t="s">
        <v>2360</v>
      </c>
      <c r="G1827">
        <v>13.45</v>
      </c>
      <c r="H1827">
        <v>14.3</v>
      </c>
      <c r="I1827">
        <v>17</v>
      </c>
      <c r="J1827">
        <v>0</v>
      </c>
      <c r="K1827" s="31">
        <f>SUM(Tabela2[[#This Row],[Tributação federal para nacionais]:[Tributação municipal]])</f>
        <v>0.44750000000000001</v>
      </c>
      <c r="L1827" s="14">
        <f>Tabela2[[#This Row],[importadosFederal]]/100</f>
        <v>0.13449999999999998</v>
      </c>
      <c r="M1827" s="14">
        <f>Tabela2[[#This Row],[nacionalFederal]]/100</f>
        <v>0.14300000000000002</v>
      </c>
      <c r="N1827" s="14">
        <f>Tabela2[[#This Row],[estadual]]/100</f>
        <v>0.17</v>
      </c>
      <c r="O1827" s="14">
        <f>Tabela2[[#This Row],[municipal]]/100</f>
        <v>0</v>
      </c>
      <c r="P1827" s="13" t="str">
        <f>LEFT(Tabela2[[#This Row],[Código]],2)</f>
        <v>28</v>
      </c>
    </row>
    <row r="1828" spans="2:16" x14ac:dyDescent="0.25">
      <c r="B1828" s="11" t="str">
        <f>LOOKUP(Tabela2[[#This Row],[RESUMO]],Tabela3[Grupo],Tabela3[Meus produtos])</f>
        <v>Não</v>
      </c>
      <c r="C1828" s="32" t="s">
        <v>2361</v>
      </c>
      <c r="D1828"/>
      <c r="E1828">
        <v>0</v>
      </c>
      <c r="F1828" s="32" t="s">
        <v>2362</v>
      </c>
      <c r="G1828">
        <v>13.45</v>
      </c>
      <c r="H1828">
        <v>14.3</v>
      </c>
      <c r="I1828">
        <v>17</v>
      </c>
      <c r="J1828">
        <v>0</v>
      </c>
      <c r="K1828" s="31">
        <f>SUM(Tabela2[[#This Row],[Tributação federal para nacionais]:[Tributação municipal]])</f>
        <v>0.44750000000000001</v>
      </c>
      <c r="L1828" s="14">
        <f>Tabela2[[#This Row],[importadosFederal]]/100</f>
        <v>0.13449999999999998</v>
      </c>
      <c r="M1828" s="14">
        <f>Tabela2[[#This Row],[nacionalFederal]]/100</f>
        <v>0.14300000000000002</v>
      </c>
      <c r="N1828" s="14">
        <f>Tabela2[[#This Row],[estadual]]/100</f>
        <v>0.17</v>
      </c>
      <c r="O1828" s="14">
        <f>Tabela2[[#This Row],[municipal]]/100</f>
        <v>0</v>
      </c>
      <c r="P1828" s="13" t="str">
        <f>LEFT(Tabela2[[#This Row],[Código]],2)</f>
        <v>28</v>
      </c>
    </row>
    <row r="1829" spans="2:16" x14ac:dyDescent="0.25">
      <c r="B1829" s="11" t="str">
        <f>LOOKUP(Tabela2[[#This Row],[RESUMO]],Tabela3[Grupo],Tabela3[Meus produtos])</f>
        <v>Não</v>
      </c>
      <c r="C1829" s="32" t="s">
        <v>2363</v>
      </c>
      <c r="D1829"/>
      <c r="E1829">
        <v>0</v>
      </c>
      <c r="F1829" s="32" t="s">
        <v>2364</v>
      </c>
      <c r="G1829">
        <v>13.45</v>
      </c>
      <c r="H1829">
        <v>14.3</v>
      </c>
      <c r="I1829">
        <v>17</v>
      </c>
      <c r="J1829">
        <v>0</v>
      </c>
      <c r="K1829" s="31">
        <f>SUM(Tabela2[[#This Row],[Tributação federal para nacionais]:[Tributação municipal]])</f>
        <v>0.44750000000000001</v>
      </c>
      <c r="L1829" s="14">
        <f>Tabela2[[#This Row],[importadosFederal]]/100</f>
        <v>0.13449999999999998</v>
      </c>
      <c r="M1829" s="14">
        <f>Tabela2[[#This Row],[nacionalFederal]]/100</f>
        <v>0.14300000000000002</v>
      </c>
      <c r="N1829" s="14">
        <f>Tabela2[[#This Row],[estadual]]/100</f>
        <v>0.17</v>
      </c>
      <c r="O1829" s="14">
        <f>Tabela2[[#This Row],[municipal]]/100</f>
        <v>0</v>
      </c>
      <c r="P1829" s="13" t="str">
        <f>LEFT(Tabela2[[#This Row],[Código]],2)</f>
        <v>28</v>
      </c>
    </row>
    <row r="1830" spans="2:16" x14ac:dyDescent="0.25">
      <c r="B1830" s="11" t="str">
        <f>LOOKUP(Tabela2[[#This Row],[RESUMO]],Tabela3[Grupo],Tabela3[Meus produtos])</f>
        <v>Não</v>
      </c>
      <c r="C1830" s="32" t="s">
        <v>2365</v>
      </c>
      <c r="D1830"/>
      <c r="E1830">
        <v>0</v>
      </c>
      <c r="F1830" s="32" t="s">
        <v>2366</v>
      </c>
      <c r="G1830">
        <v>13.45</v>
      </c>
      <c r="H1830">
        <v>14.3</v>
      </c>
      <c r="I1830">
        <v>17</v>
      </c>
      <c r="J1830">
        <v>0</v>
      </c>
      <c r="K1830" s="31">
        <f>SUM(Tabela2[[#This Row],[Tributação federal para nacionais]:[Tributação municipal]])</f>
        <v>0.44750000000000001</v>
      </c>
      <c r="L1830" s="14">
        <f>Tabela2[[#This Row],[importadosFederal]]/100</f>
        <v>0.13449999999999998</v>
      </c>
      <c r="M1830" s="14">
        <f>Tabela2[[#This Row],[nacionalFederal]]/100</f>
        <v>0.14300000000000002</v>
      </c>
      <c r="N1830" s="14">
        <f>Tabela2[[#This Row],[estadual]]/100</f>
        <v>0.17</v>
      </c>
      <c r="O1830" s="14">
        <f>Tabela2[[#This Row],[municipal]]/100</f>
        <v>0</v>
      </c>
      <c r="P1830" s="13" t="str">
        <f>LEFT(Tabela2[[#This Row],[Código]],2)</f>
        <v>28</v>
      </c>
    </row>
    <row r="1831" spans="2:16" x14ac:dyDescent="0.25">
      <c r="B1831" s="11" t="str">
        <f>LOOKUP(Tabela2[[#This Row],[RESUMO]],Tabela3[Grupo],Tabela3[Meus produtos])</f>
        <v>Não</v>
      </c>
      <c r="C1831" s="32" t="s">
        <v>2367</v>
      </c>
      <c r="D1831"/>
      <c r="E1831">
        <v>0</v>
      </c>
      <c r="F1831" s="32" t="s">
        <v>2368</v>
      </c>
      <c r="G1831">
        <v>13.45</v>
      </c>
      <c r="H1831">
        <v>14.3</v>
      </c>
      <c r="I1831">
        <v>17</v>
      </c>
      <c r="J1831">
        <v>0</v>
      </c>
      <c r="K1831" s="31">
        <f>SUM(Tabela2[[#This Row],[Tributação federal para nacionais]:[Tributação municipal]])</f>
        <v>0.44750000000000001</v>
      </c>
      <c r="L1831" s="14">
        <f>Tabela2[[#This Row],[importadosFederal]]/100</f>
        <v>0.13449999999999998</v>
      </c>
      <c r="M1831" s="14">
        <f>Tabela2[[#This Row],[nacionalFederal]]/100</f>
        <v>0.14300000000000002</v>
      </c>
      <c r="N1831" s="14">
        <f>Tabela2[[#This Row],[estadual]]/100</f>
        <v>0.17</v>
      </c>
      <c r="O1831" s="14">
        <f>Tabela2[[#This Row],[municipal]]/100</f>
        <v>0</v>
      </c>
      <c r="P1831" s="13" t="str">
        <f>LEFT(Tabela2[[#This Row],[Código]],2)</f>
        <v>28</v>
      </c>
    </row>
    <row r="1832" spans="2:16" x14ac:dyDescent="0.25">
      <c r="B1832" s="11" t="str">
        <f>LOOKUP(Tabela2[[#This Row],[RESUMO]],Tabela3[Grupo],Tabela3[Meus produtos])</f>
        <v>Não</v>
      </c>
      <c r="C1832" s="32" t="s">
        <v>2369</v>
      </c>
      <c r="D1832"/>
      <c r="E1832">
        <v>0</v>
      </c>
      <c r="F1832" s="32" t="s">
        <v>2370</v>
      </c>
      <c r="G1832">
        <v>13.45</v>
      </c>
      <c r="H1832">
        <v>14.3</v>
      </c>
      <c r="I1832">
        <v>17</v>
      </c>
      <c r="J1832">
        <v>0</v>
      </c>
      <c r="K1832" s="31">
        <f>SUM(Tabela2[[#This Row],[Tributação federal para nacionais]:[Tributação municipal]])</f>
        <v>0.44750000000000001</v>
      </c>
      <c r="L1832" s="14">
        <f>Tabela2[[#This Row],[importadosFederal]]/100</f>
        <v>0.13449999999999998</v>
      </c>
      <c r="M1832" s="14">
        <f>Tabela2[[#This Row],[nacionalFederal]]/100</f>
        <v>0.14300000000000002</v>
      </c>
      <c r="N1832" s="14">
        <f>Tabela2[[#This Row],[estadual]]/100</f>
        <v>0.17</v>
      </c>
      <c r="O1832" s="14">
        <f>Tabela2[[#This Row],[municipal]]/100</f>
        <v>0</v>
      </c>
      <c r="P1832" s="13" t="str">
        <f>LEFT(Tabela2[[#This Row],[Código]],2)</f>
        <v>28</v>
      </c>
    </row>
    <row r="1833" spans="2:16" x14ac:dyDescent="0.25">
      <c r="B1833" s="11" t="str">
        <f>LOOKUP(Tabela2[[#This Row],[RESUMO]],Tabela3[Grupo],Tabela3[Meus produtos])</f>
        <v>Não</v>
      </c>
      <c r="C1833" s="32" t="s">
        <v>2371</v>
      </c>
      <c r="D1833"/>
      <c r="E1833">
        <v>0</v>
      </c>
      <c r="F1833" s="32" t="s">
        <v>2372</v>
      </c>
      <c r="G1833">
        <v>13.45</v>
      </c>
      <c r="H1833">
        <v>15.23</v>
      </c>
      <c r="I1833">
        <v>17</v>
      </c>
      <c r="J1833">
        <v>0</v>
      </c>
      <c r="K1833" s="31">
        <f>SUM(Tabela2[[#This Row],[Tributação federal para nacionais]:[Tributação municipal]])</f>
        <v>0.45679999999999998</v>
      </c>
      <c r="L1833" s="14">
        <f>Tabela2[[#This Row],[importadosFederal]]/100</f>
        <v>0.13449999999999998</v>
      </c>
      <c r="M1833" s="14">
        <f>Tabela2[[#This Row],[nacionalFederal]]/100</f>
        <v>0.15229999999999999</v>
      </c>
      <c r="N1833" s="14">
        <f>Tabela2[[#This Row],[estadual]]/100</f>
        <v>0.17</v>
      </c>
      <c r="O1833" s="14">
        <f>Tabela2[[#This Row],[municipal]]/100</f>
        <v>0</v>
      </c>
      <c r="P1833" s="13" t="str">
        <f>LEFT(Tabela2[[#This Row],[Código]],2)</f>
        <v>28</v>
      </c>
    </row>
    <row r="1834" spans="2:16" x14ac:dyDescent="0.25">
      <c r="B1834" s="11" t="str">
        <f>LOOKUP(Tabela2[[#This Row],[RESUMO]],Tabela3[Grupo],Tabela3[Meus produtos])</f>
        <v>Não</v>
      </c>
      <c r="C1834" s="32" t="s">
        <v>2373</v>
      </c>
      <c r="D1834"/>
      <c r="E1834">
        <v>0</v>
      </c>
      <c r="F1834" s="32" t="s">
        <v>2374</v>
      </c>
      <c r="G1834">
        <v>13.45</v>
      </c>
      <c r="H1834">
        <v>15.23</v>
      </c>
      <c r="I1834">
        <v>17</v>
      </c>
      <c r="J1834">
        <v>0</v>
      </c>
      <c r="K1834" s="31">
        <f>SUM(Tabela2[[#This Row],[Tributação federal para nacionais]:[Tributação municipal]])</f>
        <v>0.45679999999999998</v>
      </c>
      <c r="L1834" s="14">
        <f>Tabela2[[#This Row],[importadosFederal]]/100</f>
        <v>0.13449999999999998</v>
      </c>
      <c r="M1834" s="14">
        <f>Tabela2[[#This Row],[nacionalFederal]]/100</f>
        <v>0.15229999999999999</v>
      </c>
      <c r="N1834" s="14">
        <f>Tabela2[[#This Row],[estadual]]/100</f>
        <v>0.17</v>
      </c>
      <c r="O1834" s="14">
        <f>Tabela2[[#This Row],[municipal]]/100</f>
        <v>0</v>
      </c>
      <c r="P1834" s="13" t="str">
        <f>LEFT(Tabela2[[#This Row],[Código]],2)</f>
        <v>28</v>
      </c>
    </row>
    <row r="1835" spans="2:16" x14ac:dyDescent="0.25">
      <c r="B1835" s="11" t="str">
        <f>LOOKUP(Tabela2[[#This Row],[RESUMO]],Tabela3[Grupo],Tabela3[Meus produtos])</f>
        <v>Não</v>
      </c>
      <c r="C1835" s="32" t="s">
        <v>2375</v>
      </c>
      <c r="D1835"/>
      <c r="E1835">
        <v>0</v>
      </c>
      <c r="F1835" s="32" t="s">
        <v>2376</v>
      </c>
      <c r="G1835">
        <v>13.45</v>
      </c>
      <c r="H1835">
        <v>15.23</v>
      </c>
      <c r="I1835">
        <v>17</v>
      </c>
      <c r="J1835">
        <v>0</v>
      </c>
      <c r="K1835" s="31">
        <f>SUM(Tabela2[[#This Row],[Tributação federal para nacionais]:[Tributação municipal]])</f>
        <v>0.45679999999999998</v>
      </c>
      <c r="L1835" s="14">
        <f>Tabela2[[#This Row],[importadosFederal]]/100</f>
        <v>0.13449999999999998</v>
      </c>
      <c r="M1835" s="14">
        <f>Tabela2[[#This Row],[nacionalFederal]]/100</f>
        <v>0.15229999999999999</v>
      </c>
      <c r="N1835" s="14">
        <f>Tabela2[[#This Row],[estadual]]/100</f>
        <v>0.17</v>
      </c>
      <c r="O1835" s="14">
        <f>Tabela2[[#This Row],[municipal]]/100</f>
        <v>0</v>
      </c>
      <c r="P1835" s="13" t="str">
        <f>LEFT(Tabela2[[#This Row],[Código]],2)</f>
        <v>28</v>
      </c>
    </row>
    <row r="1836" spans="2:16" x14ac:dyDescent="0.25">
      <c r="B1836" s="11" t="str">
        <f>LOOKUP(Tabela2[[#This Row],[RESUMO]],Tabela3[Grupo],Tabela3[Meus produtos])</f>
        <v>Não</v>
      </c>
      <c r="C1836" s="32" t="s">
        <v>2377</v>
      </c>
      <c r="D1836"/>
      <c r="E1836">
        <v>0</v>
      </c>
      <c r="F1836" s="32" t="s">
        <v>17</v>
      </c>
      <c r="G1836">
        <v>13.45</v>
      </c>
      <c r="H1836">
        <v>15.23</v>
      </c>
      <c r="I1836">
        <v>17</v>
      </c>
      <c r="J1836">
        <v>0</v>
      </c>
      <c r="K1836" s="31">
        <f>SUM(Tabela2[[#This Row],[Tributação federal para nacionais]:[Tributação municipal]])</f>
        <v>0.45679999999999998</v>
      </c>
      <c r="L1836" s="14">
        <f>Tabela2[[#This Row],[importadosFederal]]/100</f>
        <v>0.13449999999999998</v>
      </c>
      <c r="M1836" s="14">
        <f>Tabela2[[#This Row],[nacionalFederal]]/100</f>
        <v>0.15229999999999999</v>
      </c>
      <c r="N1836" s="14">
        <f>Tabela2[[#This Row],[estadual]]/100</f>
        <v>0.17</v>
      </c>
      <c r="O1836" s="14">
        <f>Tabela2[[#This Row],[municipal]]/100</f>
        <v>0</v>
      </c>
      <c r="P1836" s="13" t="str">
        <f>LEFT(Tabela2[[#This Row],[Código]],2)</f>
        <v>28</v>
      </c>
    </row>
    <row r="1837" spans="2:16" x14ac:dyDescent="0.25">
      <c r="B1837" s="11" t="str">
        <f>LOOKUP(Tabela2[[#This Row],[RESUMO]],Tabela3[Grupo],Tabela3[Meus produtos])</f>
        <v>Não</v>
      </c>
      <c r="C1837" s="32" t="s">
        <v>2378</v>
      </c>
      <c r="D1837"/>
      <c r="E1837">
        <v>0</v>
      </c>
      <c r="F1837" s="32" t="s">
        <v>2379</v>
      </c>
      <c r="G1837">
        <v>13.45</v>
      </c>
      <c r="H1837">
        <v>15.23</v>
      </c>
      <c r="I1837">
        <v>17</v>
      </c>
      <c r="J1837">
        <v>0</v>
      </c>
      <c r="K1837" s="31">
        <f>SUM(Tabela2[[#This Row],[Tributação federal para nacionais]:[Tributação municipal]])</f>
        <v>0.45679999999999998</v>
      </c>
      <c r="L1837" s="14">
        <f>Tabela2[[#This Row],[importadosFederal]]/100</f>
        <v>0.13449999999999998</v>
      </c>
      <c r="M1837" s="14">
        <f>Tabela2[[#This Row],[nacionalFederal]]/100</f>
        <v>0.15229999999999999</v>
      </c>
      <c r="N1837" s="14">
        <f>Tabela2[[#This Row],[estadual]]/100</f>
        <v>0.17</v>
      </c>
      <c r="O1837" s="14">
        <f>Tabela2[[#This Row],[municipal]]/100</f>
        <v>0</v>
      </c>
      <c r="P1837" s="13" t="str">
        <f>LEFT(Tabela2[[#This Row],[Código]],2)</f>
        <v>28</v>
      </c>
    </row>
    <row r="1838" spans="2:16" x14ac:dyDescent="0.25">
      <c r="B1838" s="11" t="str">
        <f>LOOKUP(Tabela2[[#This Row],[RESUMO]],Tabela3[Grupo],Tabela3[Meus produtos])</f>
        <v>Não</v>
      </c>
      <c r="C1838" s="32" t="s">
        <v>2380</v>
      </c>
      <c r="D1838"/>
      <c r="E1838">
        <v>0</v>
      </c>
      <c r="F1838" s="32" t="s">
        <v>2381</v>
      </c>
      <c r="G1838">
        <v>13.45</v>
      </c>
      <c r="H1838">
        <v>15.23</v>
      </c>
      <c r="I1838">
        <v>17</v>
      </c>
      <c r="J1838">
        <v>0</v>
      </c>
      <c r="K1838" s="31">
        <f>SUM(Tabela2[[#This Row],[Tributação federal para nacionais]:[Tributação municipal]])</f>
        <v>0.45679999999999998</v>
      </c>
      <c r="L1838" s="14">
        <f>Tabela2[[#This Row],[importadosFederal]]/100</f>
        <v>0.13449999999999998</v>
      </c>
      <c r="M1838" s="14">
        <f>Tabela2[[#This Row],[nacionalFederal]]/100</f>
        <v>0.15229999999999999</v>
      </c>
      <c r="N1838" s="14">
        <f>Tabela2[[#This Row],[estadual]]/100</f>
        <v>0.17</v>
      </c>
      <c r="O1838" s="14">
        <f>Tabela2[[#This Row],[municipal]]/100</f>
        <v>0</v>
      </c>
      <c r="P1838" s="13" t="str">
        <f>LEFT(Tabela2[[#This Row],[Código]],2)</f>
        <v>28</v>
      </c>
    </row>
    <row r="1839" spans="2:16" x14ac:dyDescent="0.25">
      <c r="B1839" s="11" t="str">
        <f>LOOKUP(Tabela2[[#This Row],[RESUMO]],Tabela3[Grupo],Tabela3[Meus produtos])</f>
        <v>Não</v>
      </c>
      <c r="C1839" s="32" t="s">
        <v>2382</v>
      </c>
      <c r="D1839"/>
      <c r="E1839">
        <v>0</v>
      </c>
      <c r="F1839" s="32" t="s">
        <v>2360</v>
      </c>
      <c r="G1839">
        <v>13.45</v>
      </c>
      <c r="H1839">
        <v>14.3</v>
      </c>
      <c r="I1839">
        <v>17</v>
      </c>
      <c r="J1839">
        <v>0</v>
      </c>
      <c r="K1839" s="31">
        <f>SUM(Tabela2[[#This Row],[Tributação federal para nacionais]:[Tributação municipal]])</f>
        <v>0.44750000000000001</v>
      </c>
      <c r="L1839" s="14">
        <f>Tabela2[[#This Row],[importadosFederal]]/100</f>
        <v>0.13449999999999998</v>
      </c>
      <c r="M1839" s="14">
        <f>Tabela2[[#This Row],[nacionalFederal]]/100</f>
        <v>0.14300000000000002</v>
      </c>
      <c r="N1839" s="14">
        <f>Tabela2[[#This Row],[estadual]]/100</f>
        <v>0.17</v>
      </c>
      <c r="O1839" s="14">
        <f>Tabela2[[#This Row],[municipal]]/100</f>
        <v>0</v>
      </c>
      <c r="P1839" s="13" t="str">
        <f>LEFT(Tabela2[[#This Row],[Código]],2)</f>
        <v>28</v>
      </c>
    </row>
    <row r="1840" spans="2:16" x14ac:dyDescent="0.25">
      <c r="B1840" s="11" t="str">
        <f>LOOKUP(Tabela2[[#This Row],[RESUMO]],Tabela3[Grupo],Tabela3[Meus produtos])</f>
        <v>Não</v>
      </c>
      <c r="C1840" s="32" t="s">
        <v>2383</v>
      </c>
      <c r="D1840"/>
      <c r="E1840">
        <v>0</v>
      </c>
      <c r="F1840" s="32" t="s">
        <v>2354</v>
      </c>
      <c r="G1840">
        <v>13.45</v>
      </c>
      <c r="H1840">
        <v>14.3</v>
      </c>
      <c r="I1840">
        <v>17</v>
      </c>
      <c r="J1840">
        <v>0</v>
      </c>
      <c r="K1840" s="31">
        <f>SUM(Tabela2[[#This Row],[Tributação federal para nacionais]:[Tributação municipal]])</f>
        <v>0.44750000000000001</v>
      </c>
      <c r="L1840" s="14">
        <f>Tabela2[[#This Row],[importadosFederal]]/100</f>
        <v>0.13449999999999998</v>
      </c>
      <c r="M1840" s="14">
        <f>Tabela2[[#This Row],[nacionalFederal]]/100</f>
        <v>0.14300000000000002</v>
      </c>
      <c r="N1840" s="14">
        <f>Tabela2[[#This Row],[estadual]]/100</f>
        <v>0.17</v>
      </c>
      <c r="O1840" s="14">
        <f>Tabela2[[#This Row],[municipal]]/100</f>
        <v>0</v>
      </c>
      <c r="P1840" s="13" t="str">
        <f>LEFT(Tabela2[[#This Row],[Código]],2)</f>
        <v>28</v>
      </c>
    </row>
    <row r="1841" spans="2:16" x14ac:dyDescent="0.25">
      <c r="B1841" s="11" t="str">
        <f>LOOKUP(Tabela2[[#This Row],[RESUMO]],Tabela3[Grupo],Tabela3[Meus produtos])</f>
        <v>Não</v>
      </c>
      <c r="C1841" s="32" t="s">
        <v>2384</v>
      </c>
      <c r="D1841"/>
      <c r="E1841">
        <v>0</v>
      </c>
      <c r="F1841" s="32" t="s">
        <v>17</v>
      </c>
      <c r="G1841">
        <v>13.45</v>
      </c>
      <c r="H1841">
        <v>14.3</v>
      </c>
      <c r="I1841">
        <v>17</v>
      </c>
      <c r="J1841">
        <v>0</v>
      </c>
      <c r="K1841" s="31">
        <f>SUM(Tabela2[[#This Row],[Tributação federal para nacionais]:[Tributação municipal]])</f>
        <v>0.44750000000000001</v>
      </c>
      <c r="L1841" s="14">
        <f>Tabela2[[#This Row],[importadosFederal]]/100</f>
        <v>0.13449999999999998</v>
      </c>
      <c r="M1841" s="14">
        <f>Tabela2[[#This Row],[nacionalFederal]]/100</f>
        <v>0.14300000000000002</v>
      </c>
      <c r="N1841" s="14">
        <f>Tabela2[[#This Row],[estadual]]/100</f>
        <v>0.17</v>
      </c>
      <c r="O1841" s="14">
        <f>Tabela2[[#This Row],[municipal]]/100</f>
        <v>0</v>
      </c>
      <c r="P1841" s="13" t="str">
        <f>LEFT(Tabela2[[#This Row],[Código]],2)</f>
        <v>28</v>
      </c>
    </row>
    <row r="1842" spans="2:16" x14ac:dyDescent="0.25">
      <c r="B1842" s="11" t="str">
        <f>LOOKUP(Tabela2[[#This Row],[RESUMO]],Tabela3[Grupo],Tabela3[Meus produtos])</f>
        <v>Não</v>
      </c>
      <c r="C1842" s="32" t="s">
        <v>2385</v>
      </c>
      <c r="D1842"/>
      <c r="E1842">
        <v>0</v>
      </c>
      <c r="F1842" s="32" t="s">
        <v>2386</v>
      </c>
      <c r="G1842">
        <v>13.45</v>
      </c>
      <c r="H1842">
        <v>17.690000000000001</v>
      </c>
      <c r="I1842">
        <v>17</v>
      </c>
      <c r="J1842">
        <v>0</v>
      </c>
      <c r="K1842" s="31">
        <f>SUM(Tabela2[[#This Row],[Tributação federal para nacionais]:[Tributação municipal]])</f>
        <v>0.48140000000000005</v>
      </c>
      <c r="L1842" s="14">
        <f>Tabela2[[#This Row],[importadosFederal]]/100</f>
        <v>0.13449999999999998</v>
      </c>
      <c r="M1842" s="14">
        <f>Tabela2[[#This Row],[nacionalFederal]]/100</f>
        <v>0.1769</v>
      </c>
      <c r="N1842" s="14">
        <f>Tabela2[[#This Row],[estadual]]/100</f>
        <v>0.17</v>
      </c>
      <c r="O1842" s="14">
        <f>Tabela2[[#This Row],[municipal]]/100</f>
        <v>0</v>
      </c>
      <c r="P1842" s="13" t="str">
        <f>LEFT(Tabela2[[#This Row],[Código]],2)</f>
        <v>28</v>
      </c>
    </row>
    <row r="1843" spans="2:16" x14ac:dyDescent="0.25">
      <c r="B1843" s="11" t="str">
        <f>LOOKUP(Tabela2[[#This Row],[RESUMO]],Tabela3[Grupo],Tabela3[Meus produtos])</f>
        <v>Não</v>
      </c>
      <c r="C1843" s="32" t="s">
        <v>2387</v>
      </c>
      <c r="D1843"/>
      <c r="E1843">
        <v>0</v>
      </c>
      <c r="F1843" s="32" t="s">
        <v>17</v>
      </c>
      <c r="G1843">
        <v>13.45</v>
      </c>
      <c r="H1843">
        <v>14.3</v>
      </c>
      <c r="I1843">
        <v>17</v>
      </c>
      <c r="J1843">
        <v>0</v>
      </c>
      <c r="K1843" s="31">
        <f>SUM(Tabela2[[#This Row],[Tributação federal para nacionais]:[Tributação municipal]])</f>
        <v>0.44750000000000001</v>
      </c>
      <c r="L1843" s="14">
        <f>Tabela2[[#This Row],[importadosFederal]]/100</f>
        <v>0.13449999999999998</v>
      </c>
      <c r="M1843" s="14">
        <f>Tabela2[[#This Row],[nacionalFederal]]/100</f>
        <v>0.14300000000000002</v>
      </c>
      <c r="N1843" s="14">
        <f>Tabela2[[#This Row],[estadual]]/100</f>
        <v>0.17</v>
      </c>
      <c r="O1843" s="14">
        <f>Tabela2[[#This Row],[municipal]]/100</f>
        <v>0</v>
      </c>
      <c r="P1843" s="13" t="str">
        <f>LEFT(Tabela2[[#This Row],[Código]],2)</f>
        <v>28</v>
      </c>
    </row>
    <row r="1844" spans="2:16" x14ac:dyDescent="0.25">
      <c r="B1844" s="11" t="str">
        <f>LOOKUP(Tabela2[[#This Row],[RESUMO]],Tabela3[Grupo],Tabela3[Meus produtos])</f>
        <v>Não</v>
      </c>
      <c r="C1844" s="32" t="s">
        <v>2388</v>
      </c>
      <c r="D1844"/>
      <c r="E1844">
        <v>0</v>
      </c>
      <c r="F1844" s="32" t="s">
        <v>2389</v>
      </c>
      <c r="G1844">
        <v>13.45</v>
      </c>
      <c r="H1844">
        <v>14.3</v>
      </c>
      <c r="I1844">
        <v>17</v>
      </c>
      <c r="J1844">
        <v>0</v>
      </c>
      <c r="K1844" s="31">
        <f>SUM(Tabela2[[#This Row],[Tributação federal para nacionais]:[Tributação municipal]])</f>
        <v>0.44750000000000001</v>
      </c>
      <c r="L1844" s="14">
        <f>Tabela2[[#This Row],[importadosFederal]]/100</f>
        <v>0.13449999999999998</v>
      </c>
      <c r="M1844" s="14">
        <f>Tabela2[[#This Row],[nacionalFederal]]/100</f>
        <v>0.14300000000000002</v>
      </c>
      <c r="N1844" s="14">
        <f>Tabela2[[#This Row],[estadual]]/100</f>
        <v>0.17</v>
      </c>
      <c r="O1844" s="14">
        <f>Tabela2[[#This Row],[municipal]]/100</f>
        <v>0</v>
      </c>
      <c r="P1844" s="13" t="str">
        <f>LEFT(Tabela2[[#This Row],[Código]],2)</f>
        <v>28</v>
      </c>
    </row>
    <row r="1845" spans="2:16" x14ac:dyDescent="0.25">
      <c r="B1845" s="11" t="str">
        <f>LOOKUP(Tabela2[[#This Row],[RESUMO]],Tabela3[Grupo],Tabela3[Meus produtos])</f>
        <v>Não</v>
      </c>
      <c r="C1845" s="32" t="s">
        <v>2390</v>
      </c>
      <c r="D1845"/>
      <c r="E1845">
        <v>0</v>
      </c>
      <c r="F1845" s="32" t="s">
        <v>9</v>
      </c>
      <c r="G1845">
        <v>13.45</v>
      </c>
      <c r="H1845">
        <v>14.3</v>
      </c>
      <c r="I1845">
        <v>17</v>
      </c>
      <c r="J1845">
        <v>0</v>
      </c>
      <c r="K1845" s="31">
        <f>SUM(Tabela2[[#This Row],[Tributação federal para nacionais]:[Tributação municipal]])</f>
        <v>0.44750000000000001</v>
      </c>
      <c r="L1845" s="14">
        <f>Tabela2[[#This Row],[importadosFederal]]/100</f>
        <v>0.13449999999999998</v>
      </c>
      <c r="M1845" s="14">
        <f>Tabela2[[#This Row],[nacionalFederal]]/100</f>
        <v>0.14300000000000002</v>
      </c>
      <c r="N1845" s="14">
        <f>Tabela2[[#This Row],[estadual]]/100</f>
        <v>0.17</v>
      </c>
      <c r="O1845" s="14">
        <f>Tabela2[[#This Row],[municipal]]/100</f>
        <v>0</v>
      </c>
      <c r="P1845" s="13" t="str">
        <f>LEFT(Tabela2[[#This Row],[Código]],2)</f>
        <v>28</v>
      </c>
    </row>
    <row r="1846" spans="2:16" x14ac:dyDescent="0.25">
      <c r="B1846" s="11" t="str">
        <f>LOOKUP(Tabela2[[#This Row],[RESUMO]],Tabela3[Grupo],Tabela3[Meus produtos])</f>
        <v>Não</v>
      </c>
      <c r="C1846" s="32" t="s">
        <v>2391</v>
      </c>
      <c r="D1846"/>
      <c r="E1846">
        <v>0</v>
      </c>
      <c r="F1846" s="32" t="s">
        <v>2392</v>
      </c>
      <c r="G1846">
        <v>13.45</v>
      </c>
      <c r="H1846">
        <v>15.23</v>
      </c>
      <c r="I1846">
        <v>17</v>
      </c>
      <c r="J1846">
        <v>0</v>
      </c>
      <c r="K1846" s="31">
        <f>SUM(Tabela2[[#This Row],[Tributação federal para nacionais]:[Tributação municipal]])</f>
        <v>0.45679999999999998</v>
      </c>
      <c r="L1846" s="14">
        <f>Tabela2[[#This Row],[importadosFederal]]/100</f>
        <v>0.13449999999999998</v>
      </c>
      <c r="M1846" s="14">
        <f>Tabela2[[#This Row],[nacionalFederal]]/100</f>
        <v>0.15229999999999999</v>
      </c>
      <c r="N1846" s="14">
        <f>Tabela2[[#This Row],[estadual]]/100</f>
        <v>0.17</v>
      </c>
      <c r="O1846" s="14">
        <f>Tabela2[[#This Row],[municipal]]/100</f>
        <v>0</v>
      </c>
      <c r="P1846" s="13" t="str">
        <f>LEFT(Tabela2[[#This Row],[Código]],2)</f>
        <v>28</v>
      </c>
    </row>
    <row r="1847" spans="2:16" x14ac:dyDescent="0.25">
      <c r="B1847" s="11" t="str">
        <f>LOOKUP(Tabela2[[#This Row],[RESUMO]],Tabela3[Grupo],Tabela3[Meus produtos])</f>
        <v>Não</v>
      </c>
      <c r="C1847" s="32" t="s">
        <v>2393</v>
      </c>
      <c r="D1847"/>
      <c r="E1847">
        <v>0</v>
      </c>
      <c r="F1847" s="32" t="s">
        <v>2394</v>
      </c>
      <c r="G1847">
        <v>13.45</v>
      </c>
      <c r="H1847">
        <v>15.23</v>
      </c>
      <c r="I1847">
        <v>17</v>
      </c>
      <c r="J1847">
        <v>0</v>
      </c>
      <c r="K1847" s="31">
        <f>SUM(Tabela2[[#This Row],[Tributação federal para nacionais]:[Tributação municipal]])</f>
        <v>0.45679999999999998</v>
      </c>
      <c r="L1847" s="14">
        <f>Tabela2[[#This Row],[importadosFederal]]/100</f>
        <v>0.13449999999999998</v>
      </c>
      <c r="M1847" s="14">
        <f>Tabela2[[#This Row],[nacionalFederal]]/100</f>
        <v>0.15229999999999999</v>
      </c>
      <c r="N1847" s="14">
        <f>Tabela2[[#This Row],[estadual]]/100</f>
        <v>0.17</v>
      </c>
      <c r="O1847" s="14">
        <f>Tabela2[[#This Row],[municipal]]/100</f>
        <v>0</v>
      </c>
      <c r="P1847" s="13" t="str">
        <f>LEFT(Tabela2[[#This Row],[Código]],2)</f>
        <v>28</v>
      </c>
    </row>
    <row r="1848" spans="2:16" x14ac:dyDescent="0.25">
      <c r="B1848" s="11" t="str">
        <f>LOOKUP(Tabela2[[#This Row],[RESUMO]],Tabela3[Grupo],Tabela3[Meus produtos])</f>
        <v>Não</v>
      </c>
      <c r="C1848" s="32" t="s">
        <v>2395</v>
      </c>
      <c r="D1848"/>
      <c r="E1848">
        <v>0</v>
      </c>
      <c r="F1848" s="32" t="s">
        <v>17</v>
      </c>
      <c r="G1848">
        <v>13.45</v>
      </c>
      <c r="H1848">
        <v>14.3</v>
      </c>
      <c r="I1848">
        <v>17</v>
      </c>
      <c r="J1848">
        <v>0</v>
      </c>
      <c r="K1848" s="31">
        <f>SUM(Tabela2[[#This Row],[Tributação federal para nacionais]:[Tributação municipal]])</f>
        <v>0.44750000000000001</v>
      </c>
      <c r="L1848" s="14">
        <f>Tabela2[[#This Row],[importadosFederal]]/100</f>
        <v>0.13449999999999998</v>
      </c>
      <c r="M1848" s="14">
        <f>Tabela2[[#This Row],[nacionalFederal]]/100</f>
        <v>0.14300000000000002</v>
      </c>
      <c r="N1848" s="14">
        <f>Tabela2[[#This Row],[estadual]]/100</f>
        <v>0.17</v>
      </c>
      <c r="O1848" s="14">
        <f>Tabela2[[#This Row],[municipal]]/100</f>
        <v>0</v>
      </c>
      <c r="P1848" s="13" t="str">
        <f>LEFT(Tabela2[[#This Row],[Código]],2)</f>
        <v>28</v>
      </c>
    </row>
    <row r="1849" spans="2:16" x14ac:dyDescent="0.25">
      <c r="B1849" s="11" t="str">
        <f>LOOKUP(Tabela2[[#This Row],[RESUMO]],Tabela3[Grupo],Tabela3[Meus produtos])</f>
        <v>Não</v>
      </c>
      <c r="C1849" s="32" t="s">
        <v>2396</v>
      </c>
      <c r="D1849"/>
      <c r="E1849">
        <v>0</v>
      </c>
      <c r="F1849" s="32" t="s">
        <v>2394</v>
      </c>
      <c r="G1849">
        <v>13.45</v>
      </c>
      <c r="H1849">
        <v>14.3</v>
      </c>
      <c r="I1849">
        <v>17</v>
      </c>
      <c r="J1849">
        <v>0</v>
      </c>
      <c r="K1849" s="31">
        <f>SUM(Tabela2[[#This Row],[Tributação federal para nacionais]:[Tributação municipal]])</f>
        <v>0.44750000000000001</v>
      </c>
      <c r="L1849" s="14">
        <f>Tabela2[[#This Row],[importadosFederal]]/100</f>
        <v>0.13449999999999998</v>
      </c>
      <c r="M1849" s="14">
        <f>Tabela2[[#This Row],[nacionalFederal]]/100</f>
        <v>0.14300000000000002</v>
      </c>
      <c r="N1849" s="14">
        <f>Tabela2[[#This Row],[estadual]]/100</f>
        <v>0.17</v>
      </c>
      <c r="O1849" s="14">
        <f>Tabela2[[#This Row],[municipal]]/100</f>
        <v>0</v>
      </c>
      <c r="P1849" s="13" t="str">
        <f>LEFT(Tabela2[[#This Row],[Código]],2)</f>
        <v>28</v>
      </c>
    </row>
    <row r="1850" spans="2:16" x14ac:dyDescent="0.25">
      <c r="B1850" s="11" t="str">
        <f>LOOKUP(Tabela2[[#This Row],[RESUMO]],Tabela3[Grupo],Tabela3[Meus produtos])</f>
        <v>Não</v>
      </c>
      <c r="C1850" s="32" t="s">
        <v>2397</v>
      </c>
      <c r="D1850"/>
      <c r="E1850">
        <v>0</v>
      </c>
      <c r="F1850" s="32" t="s">
        <v>17</v>
      </c>
      <c r="G1850">
        <v>13.45</v>
      </c>
      <c r="H1850">
        <v>14.3</v>
      </c>
      <c r="I1850">
        <v>17</v>
      </c>
      <c r="J1850">
        <v>0</v>
      </c>
      <c r="K1850" s="31">
        <f>SUM(Tabela2[[#This Row],[Tributação federal para nacionais]:[Tributação municipal]])</f>
        <v>0.44750000000000001</v>
      </c>
      <c r="L1850" s="14">
        <f>Tabela2[[#This Row],[importadosFederal]]/100</f>
        <v>0.13449999999999998</v>
      </c>
      <c r="M1850" s="14">
        <f>Tabela2[[#This Row],[nacionalFederal]]/100</f>
        <v>0.14300000000000002</v>
      </c>
      <c r="N1850" s="14">
        <f>Tabela2[[#This Row],[estadual]]/100</f>
        <v>0.17</v>
      </c>
      <c r="O1850" s="14">
        <f>Tabela2[[#This Row],[municipal]]/100</f>
        <v>0</v>
      </c>
      <c r="P1850" s="13" t="str">
        <f>LEFT(Tabela2[[#This Row],[Código]],2)</f>
        <v>28</v>
      </c>
    </row>
    <row r="1851" spans="2:16" x14ac:dyDescent="0.25">
      <c r="B1851" s="11" t="str">
        <f>LOOKUP(Tabela2[[#This Row],[RESUMO]],Tabela3[Grupo],Tabela3[Meus produtos])</f>
        <v>Não</v>
      </c>
      <c r="C1851" s="32" t="s">
        <v>2398</v>
      </c>
      <c r="D1851"/>
      <c r="E1851">
        <v>0</v>
      </c>
      <c r="F1851" s="32" t="s">
        <v>2399</v>
      </c>
      <c r="G1851">
        <v>13.45</v>
      </c>
      <c r="H1851">
        <v>16.78</v>
      </c>
      <c r="I1851">
        <v>17</v>
      </c>
      <c r="J1851">
        <v>0</v>
      </c>
      <c r="K1851" s="31">
        <f>SUM(Tabela2[[#This Row],[Tributação federal para nacionais]:[Tributação municipal]])</f>
        <v>0.47230000000000005</v>
      </c>
      <c r="L1851" s="14">
        <f>Tabela2[[#This Row],[importadosFederal]]/100</f>
        <v>0.13449999999999998</v>
      </c>
      <c r="M1851" s="14">
        <f>Tabela2[[#This Row],[nacionalFederal]]/100</f>
        <v>0.1678</v>
      </c>
      <c r="N1851" s="14">
        <f>Tabela2[[#This Row],[estadual]]/100</f>
        <v>0.17</v>
      </c>
      <c r="O1851" s="14">
        <f>Tabela2[[#This Row],[municipal]]/100</f>
        <v>0</v>
      </c>
      <c r="P1851" s="13" t="str">
        <f>LEFT(Tabela2[[#This Row],[Código]],2)</f>
        <v>28</v>
      </c>
    </row>
    <row r="1852" spans="2:16" x14ac:dyDescent="0.25">
      <c r="B1852" s="11" t="str">
        <f>LOOKUP(Tabela2[[#This Row],[RESUMO]],Tabela3[Grupo],Tabela3[Meus produtos])</f>
        <v>Não</v>
      </c>
      <c r="C1852" s="32" t="s">
        <v>2400</v>
      </c>
      <c r="D1852"/>
      <c r="E1852">
        <v>0</v>
      </c>
      <c r="F1852" s="32" t="s">
        <v>2392</v>
      </c>
      <c r="G1852">
        <v>13.45</v>
      </c>
      <c r="H1852">
        <v>18.05</v>
      </c>
      <c r="I1852">
        <v>17</v>
      </c>
      <c r="J1852">
        <v>0</v>
      </c>
      <c r="K1852" s="31">
        <f>SUM(Tabela2[[#This Row],[Tributação federal para nacionais]:[Tributação municipal]])</f>
        <v>0.48499999999999999</v>
      </c>
      <c r="L1852" s="14">
        <f>Tabela2[[#This Row],[importadosFederal]]/100</f>
        <v>0.13449999999999998</v>
      </c>
      <c r="M1852" s="14">
        <f>Tabela2[[#This Row],[nacionalFederal]]/100</f>
        <v>0.18049999999999999</v>
      </c>
      <c r="N1852" s="14">
        <f>Tabela2[[#This Row],[estadual]]/100</f>
        <v>0.17</v>
      </c>
      <c r="O1852" s="14">
        <f>Tabela2[[#This Row],[municipal]]/100</f>
        <v>0</v>
      </c>
      <c r="P1852" s="13" t="str">
        <f>LEFT(Tabela2[[#This Row],[Código]],2)</f>
        <v>28</v>
      </c>
    </row>
    <row r="1853" spans="2:16" x14ac:dyDescent="0.25">
      <c r="B1853" s="11" t="str">
        <f>LOOKUP(Tabela2[[#This Row],[RESUMO]],Tabela3[Grupo],Tabela3[Meus produtos])</f>
        <v>Não</v>
      </c>
      <c r="C1853" s="32" t="s">
        <v>2401</v>
      </c>
      <c r="D1853"/>
      <c r="E1853">
        <v>0</v>
      </c>
      <c r="F1853" s="32" t="s">
        <v>17</v>
      </c>
      <c r="G1853">
        <v>13.45</v>
      </c>
      <c r="H1853">
        <v>14.91</v>
      </c>
      <c r="I1853">
        <v>17</v>
      </c>
      <c r="J1853">
        <v>0</v>
      </c>
      <c r="K1853" s="31">
        <f>SUM(Tabela2[[#This Row],[Tributação federal para nacionais]:[Tributação municipal]])</f>
        <v>0.4536</v>
      </c>
      <c r="L1853" s="14">
        <f>Tabela2[[#This Row],[importadosFederal]]/100</f>
        <v>0.13449999999999998</v>
      </c>
      <c r="M1853" s="14">
        <f>Tabela2[[#This Row],[nacionalFederal]]/100</f>
        <v>0.14910000000000001</v>
      </c>
      <c r="N1853" s="14">
        <f>Tabela2[[#This Row],[estadual]]/100</f>
        <v>0.17</v>
      </c>
      <c r="O1853" s="14">
        <f>Tabela2[[#This Row],[municipal]]/100</f>
        <v>0</v>
      </c>
      <c r="P1853" s="13" t="str">
        <f>LEFT(Tabela2[[#This Row],[Código]],2)</f>
        <v>28</v>
      </c>
    </row>
    <row r="1854" spans="2:16" x14ac:dyDescent="0.25">
      <c r="B1854" s="11" t="str">
        <f>LOOKUP(Tabela2[[#This Row],[RESUMO]],Tabela3[Grupo],Tabela3[Meus produtos])</f>
        <v>Não</v>
      </c>
      <c r="C1854" s="32" t="s">
        <v>2402</v>
      </c>
      <c r="D1854"/>
      <c r="E1854">
        <v>0</v>
      </c>
      <c r="F1854" s="32" t="s">
        <v>2403</v>
      </c>
      <c r="G1854">
        <v>13.45</v>
      </c>
      <c r="H1854">
        <v>15.23</v>
      </c>
      <c r="I1854">
        <v>17</v>
      </c>
      <c r="J1854">
        <v>0</v>
      </c>
      <c r="K1854" s="31">
        <f>SUM(Tabela2[[#This Row],[Tributação federal para nacionais]:[Tributação municipal]])</f>
        <v>0.45679999999999998</v>
      </c>
      <c r="L1854" s="14">
        <f>Tabela2[[#This Row],[importadosFederal]]/100</f>
        <v>0.13449999999999998</v>
      </c>
      <c r="M1854" s="14">
        <f>Tabela2[[#This Row],[nacionalFederal]]/100</f>
        <v>0.15229999999999999</v>
      </c>
      <c r="N1854" s="14">
        <f>Tabela2[[#This Row],[estadual]]/100</f>
        <v>0.17</v>
      </c>
      <c r="O1854" s="14">
        <f>Tabela2[[#This Row],[municipal]]/100</f>
        <v>0</v>
      </c>
      <c r="P1854" s="13" t="str">
        <f>LEFT(Tabela2[[#This Row],[Código]],2)</f>
        <v>28</v>
      </c>
    </row>
    <row r="1855" spans="2:16" x14ac:dyDescent="0.25">
      <c r="B1855" s="11" t="str">
        <f>LOOKUP(Tabela2[[#This Row],[RESUMO]],Tabela3[Grupo],Tabela3[Meus produtos])</f>
        <v>Não</v>
      </c>
      <c r="C1855" s="32" t="s">
        <v>2404</v>
      </c>
      <c r="D1855"/>
      <c r="E1855">
        <v>0</v>
      </c>
      <c r="F1855" s="32" t="s">
        <v>17</v>
      </c>
      <c r="G1855">
        <v>13.45</v>
      </c>
      <c r="H1855">
        <v>14.3</v>
      </c>
      <c r="I1855">
        <v>17</v>
      </c>
      <c r="J1855">
        <v>0</v>
      </c>
      <c r="K1855" s="31">
        <f>SUM(Tabela2[[#This Row],[Tributação federal para nacionais]:[Tributação municipal]])</f>
        <v>0.44750000000000001</v>
      </c>
      <c r="L1855" s="14">
        <f>Tabela2[[#This Row],[importadosFederal]]/100</f>
        <v>0.13449999999999998</v>
      </c>
      <c r="M1855" s="14">
        <f>Tabela2[[#This Row],[nacionalFederal]]/100</f>
        <v>0.14300000000000002</v>
      </c>
      <c r="N1855" s="14">
        <f>Tabela2[[#This Row],[estadual]]/100</f>
        <v>0.17</v>
      </c>
      <c r="O1855" s="14">
        <f>Tabela2[[#This Row],[municipal]]/100</f>
        <v>0</v>
      </c>
      <c r="P1855" s="13" t="str">
        <f>LEFT(Tabela2[[#This Row],[Código]],2)</f>
        <v>28</v>
      </c>
    </row>
    <row r="1856" spans="2:16" x14ac:dyDescent="0.25">
      <c r="B1856" s="11" t="str">
        <f>LOOKUP(Tabela2[[#This Row],[RESUMO]],Tabela3[Grupo],Tabela3[Meus produtos])</f>
        <v>Não</v>
      </c>
      <c r="C1856" s="32" t="s">
        <v>2405</v>
      </c>
      <c r="D1856"/>
      <c r="E1856">
        <v>0</v>
      </c>
      <c r="F1856" s="32" t="s">
        <v>2406</v>
      </c>
      <c r="G1856">
        <v>13.45</v>
      </c>
      <c r="H1856">
        <v>15.23</v>
      </c>
      <c r="I1856">
        <v>17</v>
      </c>
      <c r="J1856">
        <v>0</v>
      </c>
      <c r="K1856" s="31">
        <f>SUM(Tabela2[[#This Row],[Tributação federal para nacionais]:[Tributação municipal]])</f>
        <v>0.45679999999999998</v>
      </c>
      <c r="L1856" s="14">
        <f>Tabela2[[#This Row],[importadosFederal]]/100</f>
        <v>0.13449999999999998</v>
      </c>
      <c r="M1856" s="14">
        <f>Tabela2[[#This Row],[nacionalFederal]]/100</f>
        <v>0.15229999999999999</v>
      </c>
      <c r="N1856" s="14">
        <f>Tabela2[[#This Row],[estadual]]/100</f>
        <v>0.17</v>
      </c>
      <c r="O1856" s="14">
        <f>Tabela2[[#This Row],[municipal]]/100</f>
        <v>0</v>
      </c>
      <c r="P1856" s="13" t="str">
        <f>LEFT(Tabela2[[#This Row],[Código]],2)</f>
        <v>28</v>
      </c>
    </row>
    <row r="1857" spans="2:16" x14ac:dyDescent="0.25">
      <c r="B1857" s="11" t="str">
        <f>LOOKUP(Tabela2[[#This Row],[RESUMO]],Tabela3[Grupo],Tabela3[Meus produtos])</f>
        <v>Não</v>
      </c>
      <c r="C1857" s="32" t="s">
        <v>2407</v>
      </c>
      <c r="D1857"/>
      <c r="E1857">
        <v>0</v>
      </c>
      <c r="F1857" s="32" t="s">
        <v>2408</v>
      </c>
      <c r="G1857">
        <v>13.45</v>
      </c>
      <c r="H1857">
        <v>14.3</v>
      </c>
      <c r="I1857">
        <v>17</v>
      </c>
      <c r="J1857">
        <v>0</v>
      </c>
      <c r="K1857" s="31">
        <f>SUM(Tabela2[[#This Row],[Tributação federal para nacionais]:[Tributação municipal]])</f>
        <v>0.44750000000000001</v>
      </c>
      <c r="L1857" s="14">
        <f>Tabela2[[#This Row],[importadosFederal]]/100</f>
        <v>0.13449999999999998</v>
      </c>
      <c r="M1857" s="14">
        <f>Tabela2[[#This Row],[nacionalFederal]]/100</f>
        <v>0.14300000000000002</v>
      </c>
      <c r="N1857" s="14">
        <f>Tabela2[[#This Row],[estadual]]/100</f>
        <v>0.17</v>
      </c>
      <c r="O1857" s="14">
        <f>Tabela2[[#This Row],[municipal]]/100</f>
        <v>0</v>
      </c>
      <c r="P1857" s="13" t="str">
        <f>LEFT(Tabela2[[#This Row],[Código]],2)</f>
        <v>28</v>
      </c>
    </row>
    <row r="1858" spans="2:16" x14ac:dyDescent="0.25">
      <c r="B1858" s="11" t="str">
        <f>LOOKUP(Tabela2[[#This Row],[RESUMO]],Tabela3[Grupo],Tabela3[Meus produtos])</f>
        <v>Não</v>
      </c>
      <c r="C1858" s="32" t="s">
        <v>2409</v>
      </c>
      <c r="D1858"/>
      <c r="E1858">
        <v>0</v>
      </c>
      <c r="F1858" s="32" t="s">
        <v>2394</v>
      </c>
      <c r="G1858">
        <v>13.45</v>
      </c>
      <c r="H1858">
        <v>15.23</v>
      </c>
      <c r="I1858">
        <v>17</v>
      </c>
      <c r="J1858">
        <v>0</v>
      </c>
      <c r="K1858" s="31">
        <f>SUM(Tabela2[[#This Row],[Tributação federal para nacionais]:[Tributação municipal]])</f>
        <v>0.45679999999999998</v>
      </c>
      <c r="L1858" s="14">
        <f>Tabela2[[#This Row],[importadosFederal]]/100</f>
        <v>0.13449999999999998</v>
      </c>
      <c r="M1858" s="14">
        <f>Tabela2[[#This Row],[nacionalFederal]]/100</f>
        <v>0.15229999999999999</v>
      </c>
      <c r="N1858" s="14">
        <f>Tabela2[[#This Row],[estadual]]/100</f>
        <v>0.17</v>
      </c>
      <c r="O1858" s="14">
        <f>Tabela2[[#This Row],[municipal]]/100</f>
        <v>0</v>
      </c>
      <c r="P1858" s="13" t="str">
        <f>LEFT(Tabela2[[#This Row],[Código]],2)</f>
        <v>28</v>
      </c>
    </row>
    <row r="1859" spans="2:16" x14ac:dyDescent="0.25">
      <c r="B1859" s="11" t="str">
        <f>LOOKUP(Tabela2[[#This Row],[RESUMO]],Tabela3[Grupo],Tabela3[Meus produtos])</f>
        <v>Não</v>
      </c>
      <c r="C1859" s="32" t="s">
        <v>2410</v>
      </c>
      <c r="D1859"/>
      <c r="E1859">
        <v>0</v>
      </c>
      <c r="F1859" s="32" t="s">
        <v>17</v>
      </c>
      <c r="G1859">
        <v>13.45</v>
      </c>
      <c r="H1859">
        <v>14.3</v>
      </c>
      <c r="I1859">
        <v>17</v>
      </c>
      <c r="J1859">
        <v>0</v>
      </c>
      <c r="K1859" s="31">
        <f>SUM(Tabela2[[#This Row],[Tributação federal para nacionais]:[Tributação municipal]])</f>
        <v>0.44750000000000001</v>
      </c>
      <c r="L1859" s="14">
        <f>Tabela2[[#This Row],[importadosFederal]]/100</f>
        <v>0.13449999999999998</v>
      </c>
      <c r="M1859" s="14">
        <f>Tabela2[[#This Row],[nacionalFederal]]/100</f>
        <v>0.14300000000000002</v>
      </c>
      <c r="N1859" s="14">
        <f>Tabela2[[#This Row],[estadual]]/100</f>
        <v>0.17</v>
      </c>
      <c r="O1859" s="14">
        <f>Tabela2[[#This Row],[municipal]]/100</f>
        <v>0</v>
      </c>
      <c r="P1859" s="13" t="str">
        <f>LEFT(Tabela2[[#This Row],[Código]],2)</f>
        <v>28</v>
      </c>
    </row>
    <row r="1860" spans="2:16" x14ac:dyDescent="0.25">
      <c r="B1860" s="11" t="str">
        <f>LOOKUP(Tabela2[[#This Row],[RESUMO]],Tabela3[Grupo],Tabela3[Meus produtos])</f>
        <v>Não</v>
      </c>
      <c r="C1860" s="32" t="s">
        <v>2411</v>
      </c>
      <c r="D1860"/>
      <c r="E1860">
        <v>0</v>
      </c>
      <c r="F1860" s="32" t="s">
        <v>2392</v>
      </c>
      <c r="G1860">
        <v>13.45</v>
      </c>
      <c r="H1860">
        <v>14.3</v>
      </c>
      <c r="I1860">
        <v>17</v>
      </c>
      <c r="J1860">
        <v>0</v>
      </c>
      <c r="K1860" s="31">
        <f>SUM(Tabela2[[#This Row],[Tributação federal para nacionais]:[Tributação municipal]])</f>
        <v>0.44750000000000001</v>
      </c>
      <c r="L1860" s="14">
        <f>Tabela2[[#This Row],[importadosFederal]]/100</f>
        <v>0.13449999999999998</v>
      </c>
      <c r="M1860" s="14">
        <f>Tabela2[[#This Row],[nacionalFederal]]/100</f>
        <v>0.14300000000000002</v>
      </c>
      <c r="N1860" s="14">
        <f>Tabela2[[#This Row],[estadual]]/100</f>
        <v>0.17</v>
      </c>
      <c r="O1860" s="14">
        <f>Tabela2[[#This Row],[municipal]]/100</f>
        <v>0</v>
      </c>
      <c r="P1860" s="13" t="str">
        <f>LEFT(Tabela2[[#This Row],[Código]],2)</f>
        <v>28</v>
      </c>
    </row>
    <row r="1861" spans="2:16" x14ac:dyDescent="0.25">
      <c r="B1861" s="11" t="str">
        <f>LOOKUP(Tabela2[[#This Row],[RESUMO]],Tabela3[Grupo],Tabela3[Meus produtos])</f>
        <v>Não</v>
      </c>
      <c r="C1861" s="32" t="s">
        <v>2412</v>
      </c>
      <c r="D1861"/>
      <c r="E1861">
        <v>0</v>
      </c>
      <c r="F1861" s="32" t="s">
        <v>2394</v>
      </c>
      <c r="G1861">
        <v>13.45</v>
      </c>
      <c r="H1861">
        <v>14.3</v>
      </c>
      <c r="I1861">
        <v>17</v>
      </c>
      <c r="J1861">
        <v>0</v>
      </c>
      <c r="K1861" s="31">
        <f>SUM(Tabela2[[#This Row],[Tributação federal para nacionais]:[Tributação municipal]])</f>
        <v>0.44750000000000001</v>
      </c>
      <c r="L1861" s="14">
        <f>Tabela2[[#This Row],[importadosFederal]]/100</f>
        <v>0.13449999999999998</v>
      </c>
      <c r="M1861" s="14">
        <f>Tabela2[[#This Row],[nacionalFederal]]/100</f>
        <v>0.14300000000000002</v>
      </c>
      <c r="N1861" s="14">
        <f>Tabela2[[#This Row],[estadual]]/100</f>
        <v>0.17</v>
      </c>
      <c r="O1861" s="14">
        <f>Tabela2[[#This Row],[municipal]]/100</f>
        <v>0</v>
      </c>
      <c r="P1861" s="13" t="str">
        <f>LEFT(Tabela2[[#This Row],[Código]],2)</f>
        <v>28</v>
      </c>
    </row>
    <row r="1862" spans="2:16" x14ac:dyDescent="0.25">
      <c r="B1862" s="11" t="str">
        <f>LOOKUP(Tabela2[[#This Row],[RESUMO]],Tabela3[Grupo],Tabela3[Meus produtos])</f>
        <v>Não</v>
      </c>
      <c r="C1862" s="32" t="s">
        <v>2413</v>
      </c>
      <c r="D1862"/>
      <c r="E1862">
        <v>0</v>
      </c>
      <c r="F1862" s="32" t="s">
        <v>17</v>
      </c>
      <c r="G1862">
        <v>13.45</v>
      </c>
      <c r="H1862">
        <v>14.3</v>
      </c>
      <c r="I1862">
        <v>17</v>
      </c>
      <c r="J1862">
        <v>0</v>
      </c>
      <c r="K1862" s="31">
        <f>SUM(Tabela2[[#This Row],[Tributação federal para nacionais]:[Tributação municipal]])</f>
        <v>0.44750000000000001</v>
      </c>
      <c r="L1862" s="14">
        <f>Tabela2[[#This Row],[importadosFederal]]/100</f>
        <v>0.13449999999999998</v>
      </c>
      <c r="M1862" s="14">
        <f>Tabela2[[#This Row],[nacionalFederal]]/100</f>
        <v>0.14300000000000002</v>
      </c>
      <c r="N1862" s="14">
        <f>Tabela2[[#This Row],[estadual]]/100</f>
        <v>0.17</v>
      </c>
      <c r="O1862" s="14">
        <f>Tabela2[[#This Row],[municipal]]/100</f>
        <v>0</v>
      </c>
      <c r="P1862" s="13" t="str">
        <f>LEFT(Tabela2[[#This Row],[Código]],2)</f>
        <v>28</v>
      </c>
    </row>
    <row r="1863" spans="2:16" x14ac:dyDescent="0.25">
      <c r="B1863" s="11" t="str">
        <f>LOOKUP(Tabela2[[#This Row],[RESUMO]],Tabela3[Grupo],Tabela3[Meus produtos])</f>
        <v>Não</v>
      </c>
      <c r="C1863" s="32" t="s">
        <v>2414</v>
      </c>
      <c r="D1863"/>
      <c r="E1863">
        <v>0</v>
      </c>
      <c r="F1863" s="32" t="s">
        <v>2392</v>
      </c>
      <c r="G1863">
        <v>13.45</v>
      </c>
      <c r="H1863">
        <v>14.3</v>
      </c>
      <c r="I1863">
        <v>17</v>
      </c>
      <c r="J1863">
        <v>0</v>
      </c>
      <c r="K1863" s="31">
        <f>SUM(Tabela2[[#This Row],[Tributação federal para nacionais]:[Tributação municipal]])</f>
        <v>0.44750000000000001</v>
      </c>
      <c r="L1863" s="14">
        <f>Tabela2[[#This Row],[importadosFederal]]/100</f>
        <v>0.13449999999999998</v>
      </c>
      <c r="M1863" s="14">
        <f>Tabela2[[#This Row],[nacionalFederal]]/100</f>
        <v>0.14300000000000002</v>
      </c>
      <c r="N1863" s="14">
        <f>Tabela2[[#This Row],[estadual]]/100</f>
        <v>0.17</v>
      </c>
      <c r="O1863" s="14">
        <f>Tabela2[[#This Row],[municipal]]/100</f>
        <v>0</v>
      </c>
      <c r="P1863" s="13" t="str">
        <f>LEFT(Tabela2[[#This Row],[Código]],2)</f>
        <v>28</v>
      </c>
    </row>
    <row r="1864" spans="2:16" x14ac:dyDescent="0.25">
      <c r="B1864" s="11" t="str">
        <f>LOOKUP(Tabela2[[#This Row],[RESUMO]],Tabela3[Grupo],Tabela3[Meus produtos])</f>
        <v>Não</v>
      </c>
      <c r="C1864" s="32" t="s">
        <v>2415</v>
      </c>
      <c r="D1864"/>
      <c r="E1864">
        <v>0</v>
      </c>
      <c r="F1864" s="32" t="s">
        <v>2394</v>
      </c>
      <c r="G1864">
        <v>13.45</v>
      </c>
      <c r="H1864">
        <v>14.3</v>
      </c>
      <c r="I1864">
        <v>17</v>
      </c>
      <c r="J1864">
        <v>0</v>
      </c>
      <c r="K1864" s="31">
        <f>SUM(Tabela2[[#This Row],[Tributação federal para nacionais]:[Tributação municipal]])</f>
        <v>0.44750000000000001</v>
      </c>
      <c r="L1864" s="14">
        <f>Tabela2[[#This Row],[importadosFederal]]/100</f>
        <v>0.13449999999999998</v>
      </c>
      <c r="M1864" s="14">
        <f>Tabela2[[#This Row],[nacionalFederal]]/100</f>
        <v>0.14300000000000002</v>
      </c>
      <c r="N1864" s="14">
        <f>Tabela2[[#This Row],[estadual]]/100</f>
        <v>0.17</v>
      </c>
      <c r="O1864" s="14">
        <f>Tabela2[[#This Row],[municipal]]/100</f>
        <v>0</v>
      </c>
      <c r="P1864" s="13" t="str">
        <f>LEFT(Tabela2[[#This Row],[Código]],2)</f>
        <v>28</v>
      </c>
    </row>
    <row r="1865" spans="2:16" x14ac:dyDescent="0.25">
      <c r="B1865" s="11" t="str">
        <f>LOOKUP(Tabela2[[#This Row],[RESUMO]],Tabela3[Grupo],Tabela3[Meus produtos])</f>
        <v>Não</v>
      </c>
      <c r="C1865" s="32" t="s">
        <v>2416</v>
      </c>
      <c r="D1865"/>
      <c r="E1865">
        <v>0</v>
      </c>
      <c r="F1865" s="32" t="s">
        <v>17</v>
      </c>
      <c r="G1865">
        <v>13.45</v>
      </c>
      <c r="H1865">
        <v>14.3</v>
      </c>
      <c r="I1865">
        <v>17</v>
      </c>
      <c r="J1865">
        <v>0</v>
      </c>
      <c r="K1865" s="31">
        <f>SUM(Tabela2[[#This Row],[Tributação federal para nacionais]:[Tributação municipal]])</f>
        <v>0.44750000000000001</v>
      </c>
      <c r="L1865" s="14">
        <f>Tabela2[[#This Row],[importadosFederal]]/100</f>
        <v>0.13449999999999998</v>
      </c>
      <c r="M1865" s="14">
        <f>Tabela2[[#This Row],[nacionalFederal]]/100</f>
        <v>0.14300000000000002</v>
      </c>
      <c r="N1865" s="14">
        <f>Tabela2[[#This Row],[estadual]]/100</f>
        <v>0.17</v>
      </c>
      <c r="O1865" s="14">
        <f>Tabela2[[#This Row],[municipal]]/100</f>
        <v>0</v>
      </c>
      <c r="P1865" s="13" t="str">
        <f>LEFT(Tabela2[[#This Row],[Código]],2)</f>
        <v>28</v>
      </c>
    </row>
    <row r="1866" spans="2:16" x14ac:dyDescent="0.25">
      <c r="B1866" s="11" t="str">
        <f>LOOKUP(Tabela2[[#This Row],[RESUMO]],Tabela3[Grupo],Tabela3[Meus produtos])</f>
        <v>Não</v>
      </c>
      <c r="C1866" s="32" t="s">
        <v>2417</v>
      </c>
      <c r="D1866"/>
      <c r="E1866">
        <v>0</v>
      </c>
      <c r="F1866" s="32" t="s">
        <v>2394</v>
      </c>
      <c r="G1866">
        <v>13.45</v>
      </c>
      <c r="H1866">
        <v>15.23</v>
      </c>
      <c r="I1866">
        <v>17</v>
      </c>
      <c r="J1866">
        <v>0</v>
      </c>
      <c r="K1866" s="31">
        <f>SUM(Tabela2[[#This Row],[Tributação federal para nacionais]:[Tributação municipal]])</f>
        <v>0.45679999999999998</v>
      </c>
      <c r="L1866" s="14">
        <f>Tabela2[[#This Row],[importadosFederal]]/100</f>
        <v>0.13449999999999998</v>
      </c>
      <c r="M1866" s="14">
        <f>Tabela2[[#This Row],[nacionalFederal]]/100</f>
        <v>0.15229999999999999</v>
      </c>
      <c r="N1866" s="14">
        <f>Tabela2[[#This Row],[estadual]]/100</f>
        <v>0.17</v>
      </c>
      <c r="O1866" s="14">
        <f>Tabela2[[#This Row],[municipal]]/100</f>
        <v>0</v>
      </c>
      <c r="P1866" s="13" t="str">
        <f>LEFT(Tabela2[[#This Row],[Código]],2)</f>
        <v>28</v>
      </c>
    </row>
    <row r="1867" spans="2:16" x14ac:dyDescent="0.25">
      <c r="B1867" s="11" t="str">
        <f>LOOKUP(Tabela2[[#This Row],[RESUMO]],Tabela3[Grupo],Tabela3[Meus produtos])</f>
        <v>Não</v>
      </c>
      <c r="C1867" s="32" t="s">
        <v>2418</v>
      </c>
      <c r="D1867"/>
      <c r="E1867">
        <v>0</v>
      </c>
      <c r="F1867" s="32" t="s">
        <v>2408</v>
      </c>
      <c r="G1867">
        <v>13.45</v>
      </c>
      <c r="H1867">
        <v>15.23</v>
      </c>
      <c r="I1867">
        <v>17</v>
      </c>
      <c r="J1867">
        <v>0</v>
      </c>
      <c r="K1867" s="31">
        <f>SUM(Tabela2[[#This Row],[Tributação federal para nacionais]:[Tributação municipal]])</f>
        <v>0.45679999999999998</v>
      </c>
      <c r="L1867" s="14">
        <f>Tabela2[[#This Row],[importadosFederal]]/100</f>
        <v>0.13449999999999998</v>
      </c>
      <c r="M1867" s="14">
        <f>Tabela2[[#This Row],[nacionalFederal]]/100</f>
        <v>0.15229999999999999</v>
      </c>
      <c r="N1867" s="14">
        <f>Tabela2[[#This Row],[estadual]]/100</f>
        <v>0.17</v>
      </c>
      <c r="O1867" s="14">
        <f>Tabela2[[#This Row],[municipal]]/100</f>
        <v>0</v>
      </c>
      <c r="P1867" s="13" t="str">
        <f>LEFT(Tabela2[[#This Row],[Código]],2)</f>
        <v>28</v>
      </c>
    </row>
    <row r="1868" spans="2:16" x14ac:dyDescent="0.25">
      <c r="B1868" s="11" t="str">
        <f>LOOKUP(Tabela2[[#This Row],[RESUMO]],Tabela3[Grupo],Tabela3[Meus produtos])</f>
        <v>Não</v>
      </c>
      <c r="C1868" s="32" t="s">
        <v>2419</v>
      </c>
      <c r="D1868"/>
      <c r="E1868">
        <v>0</v>
      </c>
      <c r="F1868" s="32" t="s">
        <v>17</v>
      </c>
      <c r="G1868">
        <v>13.45</v>
      </c>
      <c r="H1868">
        <v>14.3</v>
      </c>
      <c r="I1868">
        <v>17</v>
      </c>
      <c r="J1868">
        <v>0</v>
      </c>
      <c r="K1868" s="31">
        <f>SUM(Tabela2[[#This Row],[Tributação federal para nacionais]:[Tributação municipal]])</f>
        <v>0.44750000000000001</v>
      </c>
      <c r="L1868" s="14">
        <f>Tabela2[[#This Row],[importadosFederal]]/100</f>
        <v>0.13449999999999998</v>
      </c>
      <c r="M1868" s="14">
        <f>Tabela2[[#This Row],[nacionalFederal]]/100</f>
        <v>0.14300000000000002</v>
      </c>
      <c r="N1868" s="14">
        <f>Tabela2[[#This Row],[estadual]]/100</f>
        <v>0.17</v>
      </c>
      <c r="O1868" s="14">
        <f>Tabela2[[#This Row],[municipal]]/100</f>
        <v>0</v>
      </c>
      <c r="P1868" s="13" t="str">
        <f>LEFT(Tabela2[[#This Row],[Código]],2)</f>
        <v>28</v>
      </c>
    </row>
    <row r="1869" spans="2:16" x14ac:dyDescent="0.25">
      <c r="B1869" s="11" t="str">
        <f>LOOKUP(Tabela2[[#This Row],[RESUMO]],Tabela3[Grupo],Tabela3[Meus produtos])</f>
        <v>Não</v>
      </c>
      <c r="C1869" s="32" t="s">
        <v>2420</v>
      </c>
      <c r="D1869"/>
      <c r="E1869">
        <v>0</v>
      </c>
      <c r="F1869" s="32" t="s">
        <v>2421</v>
      </c>
      <c r="G1869">
        <v>13.45</v>
      </c>
      <c r="H1869">
        <v>14.3</v>
      </c>
      <c r="I1869">
        <v>17</v>
      </c>
      <c r="J1869">
        <v>0</v>
      </c>
      <c r="K1869" s="31">
        <f>SUM(Tabela2[[#This Row],[Tributação federal para nacionais]:[Tributação municipal]])</f>
        <v>0.44750000000000001</v>
      </c>
      <c r="L1869" s="14">
        <f>Tabela2[[#This Row],[importadosFederal]]/100</f>
        <v>0.13449999999999998</v>
      </c>
      <c r="M1869" s="14">
        <f>Tabela2[[#This Row],[nacionalFederal]]/100</f>
        <v>0.14300000000000002</v>
      </c>
      <c r="N1869" s="14">
        <f>Tabela2[[#This Row],[estadual]]/100</f>
        <v>0.17</v>
      </c>
      <c r="O1869" s="14">
        <f>Tabela2[[#This Row],[municipal]]/100</f>
        <v>0</v>
      </c>
      <c r="P1869" s="13" t="str">
        <f>LEFT(Tabela2[[#This Row],[Código]],2)</f>
        <v>28</v>
      </c>
    </row>
    <row r="1870" spans="2:16" x14ac:dyDescent="0.25">
      <c r="B1870" s="11" t="str">
        <f>LOOKUP(Tabela2[[#This Row],[RESUMO]],Tabela3[Grupo],Tabela3[Meus produtos])</f>
        <v>Não</v>
      </c>
      <c r="C1870" s="32" t="s">
        <v>2422</v>
      </c>
      <c r="D1870"/>
      <c r="E1870">
        <v>0</v>
      </c>
      <c r="F1870" s="32" t="s">
        <v>2423</v>
      </c>
      <c r="G1870">
        <v>13.45</v>
      </c>
      <c r="H1870">
        <v>15.23</v>
      </c>
      <c r="I1870">
        <v>17</v>
      </c>
      <c r="J1870">
        <v>0</v>
      </c>
      <c r="K1870" s="31">
        <f>SUM(Tabela2[[#This Row],[Tributação federal para nacionais]:[Tributação municipal]])</f>
        <v>0.45679999999999998</v>
      </c>
      <c r="L1870" s="14">
        <f>Tabela2[[#This Row],[importadosFederal]]/100</f>
        <v>0.13449999999999998</v>
      </c>
      <c r="M1870" s="14">
        <f>Tabela2[[#This Row],[nacionalFederal]]/100</f>
        <v>0.15229999999999999</v>
      </c>
      <c r="N1870" s="14">
        <f>Tabela2[[#This Row],[estadual]]/100</f>
        <v>0.17</v>
      </c>
      <c r="O1870" s="14">
        <f>Tabela2[[#This Row],[municipal]]/100</f>
        <v>0</v>
      </c>
      <c r="P1870" s="13" t="str">
        <f>LEFT(Tabela2[[#This Row],[Código]],2)</f>
        <v>28</v>
      </c>
    </row>
    <row r="1871" spans="2:16" x14ac:dyDescent="0.25">
      <c r="B1871" s="11" t="str">
        <f>LOOKUP(Tabela2[[#This Row],[RESUMO]],Tabela3[Grupo],Tabela3[Meus produtos])</f>
        <v>Não</v>
      </c>
      <c r="C1871" s="32" t="s">
        <v>2424</v>
      </c>
      <c r="D1871"/>
      <c r="E1871">
        <v>0</v>
      </c>
      <c r="F1871" s="32" t="s">
        <v>2425</v>
      </c>
      <c r="G1871">
        <v>13.45</v>
      </c>
      <c r="H1871">
        <v>15.23</v>
      </c>
      <c r="I1871">
        <v>17</v>
      </c>
      <c r="J1871">
        <v>0</v>
      </c>
      <c r="K1871" s="31">
        <f>SUM(Tabela2[[#This Row],[Tributação federal para nacionais]:[Tributação municipal]])</f>
        <v>0.45679999999999998</v>
      </c>
      <c r="L1871" s="14">
        <f>Tabela2[[#This Row],[importadosFederal]]/100</f>
        <v>0.13449999999999998</v>
      </c>
      <c r="M1871" s="14">
        <f>Tabela2[[#This Row],[nacionalFederal]]/100</f>
        <v>0.15229999999999999</v>
      </c>
      <c r="N1871" s="14">
        <f>Tabela2[[#This Row],[estadual]]/100</f>
        <v>0.17</v>
      </c>
      <c r="O1871" s="14">
        <f>Tabela2[[#This Row],[municipal]]/100</f>
        <v>0</v>
      </c>
      <c r="P1871" s="13" t="str">
        <f>LEFT(Tabela2[[#This Row],[Código]],2)</f>
        <v>28</v>
      </c>
    </row>
    <row r="1872" spans="2:16" x14ac:dyDescent="0.25">
      <c r="B1872" s="11" t="str">
        <f>LOOKUP(Tabela2[[#This Row],[RESUMO]],Tabela3[Grupo],Tabela3[Meus produtos])</f>
        <v>Não</v>
      </c>
      <c r="C1872" s="32" t="s">
        <v>2426</v>
      </c>
      <c r="D1872"/>
      <c r="E1872">
        <v>0</v>
      </c>
      <c r="F1872" s="32" t="s">
        <v>17269</v>
      </c>
      <c r="G1872">
        <v>13.45</v>
      </c>
      <c r="H1872">
        <v>15.23</v>
      </c>
      <c r="I1872">
        <v>17</v>
      </c>
      <c r="J1872">
        <v>0</v>
      </c>
      <c r="K1872" s="31">
        <f>SUM(Tabela2[[#This Row],[Tributação federal para nacionais]:[Tributação municipal]])</f>
        <v>0.45679999999999998</v>
      </c>
      <c r="L1872" s="14">
        <f>Tabela2[[#This Row],[importadosFederal]]/100</f>
        <v>0.13449999999999998</v>
      </c>
      <c r="M1872" s="14">
        <f>Tabela2[[#This Row],[nacionalFederal]]/100</f>
        <v>0.15229999999999999</v>
      </c>
      <c r="N1872" s="14">
        <f>Tabela2[[#This Row],[estadual]]/100</f>
        <v>0.17</v>
      </c>
      <c r="O1872" s="14">
        <f>Tabela2[[#This Row],[municipal]]/100</f>
        <v>0</v>
      </c>
      <c r="P1872" s="13" t="str">
        <f>LEFT(Tabela2[[#This Row],[Código]],2)</f>
        <v>28</v>
      </c>
    </row>
    <row r="1873" spans="2:16" x14ac:dyDescent="0.25">
      <c r="B1873" s="11" t="str">
        <f>LOOKUP(Tabela2[[#This Row],[RESUMO]],Tabela3[Grupo],Tabela3[Meus produtos])</f>
        <v>Não</v>
      </c>
      <c r="C1873" s="32" t="s">
        <v>2427</v>
      </c>
      <c r="D1873"/>
      <c r="E1873">
        <v>0</v>
      </c>
      <c r="F1873" s="32" t="s">
        <v>17270</v>
      </c>
      <c r="G1873">
        <v>13.45</v>
      </c>
      <c r="H1873">
        <v>14.3</v>
      </c>
      <c r="I1873">
        <v>17</v>
      </c>
      <c r="J1873">
        <v>0</v>
      </c>
      <c r="K1873" s="31">
        <f>SUM(Tabela2[[#This Row],[Tributação federal para nacionais]:[Tributação municipal]])</f>
        <v>0.44750000000000001</v>
      </c>
      <c r="L1873" s="14">
        <f>Tabela2[[#This Row],[importadosFederal]]/100</f>
        <v>0.13449999999999998</v>
      </c>
      <c r="M1873" s="14">
        <f>Tabela2[[#This Row],[nacionalFederal]]/100</f>
        <v>0.14300000000000002</v>
      </c>
      <c r="N1873" s="14">
        <f>Tabela2[[#This Row],[estadual]]/100</f>
        <v>0.17</v>
      </c>
      <c r="O1873" s="14">
        <f>Tabela2[[#This Row],[municipal]]/100</f>
        <v>0</v>
      </c>
      <c r="P1873" s="13" t="str">
        <f>LEFT(Tabela2[[#This Row],[Código]],2)</f>
        <v>28</v>
      </c>
    </row>
    <row r="1874" spans="2:16" x14ac:dyDescent="0.25">
      <c r="B1874" s="11" t="str">
        <f>LOOKUP(Tabela2[[#This Row],[RESUMO]],Tabela3[Grupo],Tabela3[Meus produtos])</f>
        <v>Não</v>
      </c>
      <c r="C1874" s="32" t="s">
        <v>2428</v>
      </c>
      <c r="D1874"/>
      <c r="E1874">
        <v>0</v>
      </c>
      <c r="F1874" s="32" t="s">
        <v>2429</v>
      </c>
      <c r="G1874">
        <v>13.45</v>
      </c>
      <c r="H1874">
        <v>14.3</v>
      </c>
      <c r="I1874">
        <v>17</v>
      </c>
      <c r="J1874">
        <v>0</v>
      </c>
      <c r="K1874" s="31">
        <f>SUM(Tabela2[[#This Row],[Tributação federal para nacionais]:[Tributação municipal]])</f>
        <v>0.44750000000000001</v>
      </c>
      <c r="L1874" s="14">
        <f>Tabela2[[#This Row],[importadosFederal]]/100</f>
        <v>0.13449999999999998</v>
      </c>
      <c r="M1874" s="14">
        <f>Tabela2[[#This Row],[nacionalFederal]]/100</f>
        <v>0.14300000000000002</v>
      </c>
      <c r="N1874" s="14">
        <f>Tabela2[[#This Row],[estadual]]/100</f>
        <v>0.17</v>
      </c>
      <c r="O1874" s="14">
        <f>Tabela2[[#This Row],[municipal]]/100</f>
        <v>0</v>
      </c>
      <c r="P1874" s="13" t="str">
        <f>LEFT(Tabela2[[#This Row],[Código]],2)</f>
        <v>28</v>
      </c>
    </row>
    <row r="1875" spans="2:16" x14ac:dyDescent="0.25">
      <c r="B1875" s="11" t="str">
        <f>LOOKUP(Tabela2[[#This Row],[RESUMO]],Tabela3[Grupo],Tabela3[Meus produtos])</f>
        <v>Não</v>
      </c>
      <c r="C1875" s="32" t="s">
        <v>2430</v>
      </c>
      <c r="D1875"/>
      <c r="E1875">
        <v>0</v>
      </c>
      <c r="F1875" s="32" t="s">
        <v>2394</v>
      </c>
      <c r="G1875">
        <v>13.45</v>
      </c>
      <c r="H1875">
        <v>15.23</v>
      </c>
      <c r="I1875">
        <v>17</v>
      </c>
      <c r="J1875">
        <v>0</v>
      </c>
      <c r="K1875" s="31">
        <f>SUM(Tabela2[[#This Row],[Tributação federal para nacionais]:[Tributação municipal]])</f>
        <v>0.45679999999999998</v>
      </c>
      <c r="L1875" s="14">
        <f>Tabela2[[#This Row],[importadosFederal]]/100</f>
        <v>0.13449999999999998</v>
      </c>
      <c r="M1875" s="14">
        <f>Tabela2[[#This Row],[nacionalFederal]]/100</f>
        <v>0.15229999999999999</v>
      </c>
      <c r="N1875" s="14">
        <f>Tabela2[[#This Row],[estadual]]/100</f>
        <v>0.17</v>
      </c>
      <c r="O1875" s="14">
        <f>Tabela2[[#This Row],[municipal]]/100</f>
        <v>0</v>
      </c>
      <c r="P1875" s="13" t="str">
        <f>LEFT(Tabela2[[#This Row],[Código]],2)</f>
        <v>28</v>
      </c>
    </row>
    <row r="1876" spans="2:16" x14ac:dyDescent="0.25">
      <c r="B1876" s="11" t="str">
        <f>LOOKUP(Tabela2[[#This Row],[RESUMO]],Tabela3[Grupo],Tabela3[Meus produtos])</f>
        <v>Não</v>
      </c>
      <c r="C1876" s="32" t="s">
        <v>2431</v>
      </c>
      <c r="D1876"/>
      <c r="E1876">
        <v>0</v>
      </c>
      <c r="F1876" s="32" t="s">
        <v>2432</v>
      </c>
      <c r="G1876">
        <v>13.45</v>
      </c>
      <c r="H1876">
        <v>14.3</v>
      </c>
      <c r="I1876">
        <v>17</v>
      </c>
      <c r="J1876">
        <v>0</v>
      </c>
      <c r="K1876" s="31">
        <f>SUM(Tabela2[[#This Row],[Tributação federal para nacionais]:[Tributação municipal]])</f>
        <v>0.44750000000000001</v>
      </c>
      <c r="L1876" s="14">
        <f>Tabela2[[#This Row],[importadosFederal]]/100</f>
        <v>0.13449999999999998</v>
      </c>
      <c r="M1876" s="14">
        <f>Tabela2[[#This Row],[nacionalFederal]]/100</f>
        <v>0.14300000000000002</v>
      </c>
      <c r="N1876" s="14">
        <f>Tabela2[[#This Row],[estadual]]/100</f>
        <v>0.17</v>
      </c>
      <c r="O1876" s="14">
        <f>Tabela2[[#This Row],[municipal]]/100</f>
        <v>0</v>
      </c>
      <c r="P1876" s="13" t="str">
        <f>LEFT(Tabela2[[#This Row],[Código]],2)</f>
        <v>28</v>
      </c>
    </row>
    <row r="1877" spans="2:16" x14ac:dyDescent="0.25">
      <c r="B1877" s="11" t="str">
        <f>LOOKUP(Tabela2[[#This Row],[RESUMO]],Tabela3[Grupo],Tabela3[Meus produtos])</f>
        <v>Não</v>
      </c>
      <c r="C1877" s="32" t="s">
        <v>2433</v>
      </c>
      <c r="D1877"/>
      <c r="E1877">
        <v>0</v>
      </c>
      <c r="F1877" s="32" t="s">
        <v>2368</v>
      </c>
      <c r="G1877">
        <v>13.45</v>
      </c>
      <c r="H1877">
        <v>14.3</v>
      </c>
      <c r="I1877">
        <v>17</v>
      </c>
      <c r="J1877">
        <v>0</v>
      </c>
      <c r="K1877" s="31">
        <f>SUM(Tabela2[[#This Row],[Tributação federal para nacionais]:[Tributação municipal]])</f>
        <v>0.44750000000000001</v>
      </c>
      <c r="L1877" s="14">
        <f>Tabela2[[#This Row],[importadosFederal]]/100</f>
        <v>0.13449999999999998</v>
      </c>
      <c r="M1877" s="14">
        <f>Tabela2[[#This Row],[nacionalFederal]]/100</f>
        <v>0.14300000000000002</v>
      </c>
      <c r="N1877" s="14">
        <f>Tabela2[[#This Row],[estadual]]/100</f>
        <v>0.17</v>
      </c>
      <c r="O1877" s="14">
        <f>Tabela2[[#This Row],[municipal]]/100</f>
        <v>0</v>
      </c>
      <c r="P1877" s="13" t="str">
        <f>LEFT(Tabela2[[#This Row],[Código]],2)</f>
        <v>28</v>
      </c>
    </row>
    <row r="1878" spans="2:16" x14ac:dyDescent="0.25">
      <c r="B1878" s="11" t="str">
        <f>LOOKUP(Tabela2[[#This Row],[RESUMO]],Tabela3[Grupo],Tabela3[Meus produtos])</f>
        <v>Não</v>
      </c>
      <c r="C1878" s="32" t="s">
        <v>2434</v>
      </c>
      <c r="D1878"/>
      <c r="E1878">
        <v>0</v>
      </c>
      <c r="F1878" s="32" t="s">
        <v>2376</v>
      </c>
      <c r="G1878">
        <v>13.45</v>
      </c>
      <c r="H1878">
        <v>14.3</v>
      </c>
      <c r="I1878">
        <v>17</v>
      </c>
      <c r="J1878">
        <v>0</v>
      </c>
      <c r="K1878" s="31">
        <f>SUM(Tabela2[[#This Row],[Tributação federal para nacionais]:[Tributação municipal]])</f>
        <v>0.44750000000000001</v>
      </c>
      <c r="L1878" s="14">
        <f>Tabela2[[#This Row],[importadosFederal]]/100</f>
        <v>0.13449999999999998</v>
      </c>
      <c r="M1878" s="14">
        <f>Tabela2[[#This Row],[nacionalFederal]]/100</f>
        <v>0.14300000000000002</v>
      </c>
      <c r="N1878" s="14">
        <f>Tabela2[[#This Row],[estadual]]/100</f>
        <v>0.17</v>
      </c>
      <c r="O1878" s="14">
        <f>Tabela2[[#This Row],[municipal]]/100</f>
        <v>0</v>
      </c>
      <c r="P1878" s="13" t="str">
        <f>LEFT(Tabela2[[#This Row],[Código]],2)</f>
        <v>28</v>
      </c>
    </row>
    <row r="1879" spans="2:16" x14ac:dyDescent="0.25">
      <c r="B1879" s="11" t="str">
        <f>LOOKUP(Tabela2[[#This Row],[RESUMO]],Tabela3[Grupo],Tabela3[Meus produtos])</f>
        <v>Não</v>
      </c>
      <c r="C1879" s="32" t="s">
        <v>2435</v>
      </c>
      <c r="D1879"/>
      <c r="E1879">
        <v>0</v>
      </c>
      <c r="F1879" s="32" t="s">
        <v>17</v>
      </c>
      <c r="G1879">
        <v>13.45</v>
      </c>
      <c r="H1879">
        <v>14.3</v>
      </c>
      <c r="I1879">
        <v>17</v>
      </c>
      <c r="J1879">
        <v>0</v>
      </c>
      <c r="K1879" s="31">
        <f>SUM(Tabela2[[#This Row],[Tributação federal para nacionais]:[Tributação municipal]])</f>
        <v>0.44750000000000001</v>
      </c>
      <c r="L1879" s="14">
        <f>Tabela2[[#This Row],[importadosFederal]]/100</f>
        <v>0.13449999999999998</v>
      </c>
      <c r="M1879" s="14">
        <f>Tabela2[[#This Row],[nacionalFederal]]/100</f>
        <v>0.14300000000000002</v>
      </c>
      <c r="N1879" s="14">
        <f>Tabela2[[#This Row],[estadual]]/100</f>
        <v>0.17</v>
      </c>
      <c r="O1879" s="14">
        <f>Tabela2[[#This Row],[municipal]]/100</f>
        <v>0</v>
      </c>
      <c r="P1879" s="13" t="str">
        <f>LEFT(Tabela2[[#This Row],[Código]],2)</f>
        <v>28</v>
      </c>
    </row>
    <row r="1880" spans="2:16" x14ac:dyDescent="0.25">
      <c r="B1880" s="11" t="str">
        <f>LOOKUP(Tabela2[[#This Row],[RESUMO]],Tabela3[Grupo],Tabela3[Meus produtos])</f>
        <v>Não</v>
      </c>
      <c r="C1880" s="32" t="s">
        <v>2436</v>
      </c>
      <c r="D1880"/>
      <c r="E1880">
        <v>0</v>
      </c>
      <c r="F1880" s="32" t="s">
        <v>2437</v>
      </c>
      <c r="G1880">
        <v>13.45</v>
      </c>
      <c r="H1880">
        <v>14.3</v>
      </c>
      <c r="I1880">
        <v>17</v>
      </c>
      <c r="J1880">
        <v>0</v>
      </c>
      <c r="K1880" s="31">
        <f>SUM(Tabela2[[#This Row],[Tributação federal para nacionais]:[Tributação municipal]])</f>
        <v>0.44750000000000001</v>
      </c>
      <c r="L1880" s="14">
        <f>Tabela2[[#This Row],[importadosFederal]]/100</f>
        <v>0.13449999999999998</v>
      </c>
      <c r="M1880" s="14">
        <f>Tabela2[[#This Row],[nacionalFederal]]/100</f>
        <v>0.14300000000000002</v>
      </c>
      <c r="N1880" s="14">
        <f>Tabela2[[#This Row],[estadual]]/100</f>
        <v>0.17</v>
      </c>
      <c r="O1880" s="14">
        <f>Tabela2[[#This Row],[municipal]]/100</f>
        <v>0</v>
      </c>
      <c r="P1880" s="13" t="str">
        <f>LEFT(Tabela2[[#This Row],[Código]],2)</f>
        <v>28</v>
      </c>
    </row>
    <row r="1881" spans="2:16" x14ac:dyDescent="0.25">
      <c r="B1881" s="11" t="str">
        <f>LOOKUP(Tabela2[[#This Row],[RESUMO]],Tabela3[Grupo],Tabela3[Meus produtos])</f>
        <v>Não</v>
      </c>
      <c r="C1881" s="32" t="s">
        <v>2438</v>
      </c>
      <c r="D1881"/>
      <c r="E1881">
        <v>0</v>
      </c>
      <c r="F1881" s="32" t="s">
        <v>2439</v>
      </c>
      <c r="G1881">
        <v>13.45</v>
      </c>
      <c r="H1881">
        <v>15.23</v>
      </c>
      <c r="I1881">
        <v>17</v>
      </c>
      <c r="J1881">
        <v>0</v>
      </c>
      <c r="K1881" s="31">
        <f>SUM(Tabela2[[#This Row],[Tributação federal para nacionais]:[Tributação municipal]])</f>
        <v>0.45679999999999998</v>
      </c>
      <c r="L1881" s="14">
        <f>Tabela2[[#This Row],[importadosFederal]]/100</f>
        <v>0.13449999999999998</v>
      </c>
      <c r="M1881" s="14">
        <f>Tabela2[[#This Row],[nacionalFederal]]/100</f>
        <v>0.15229999999999999</v>
      </c>
      <c r="N1881" s="14">
        <f>Tabela2[[#This Row],[estadual]]/100</f>
        <v>0.17</v>
      </c>
      <c r="O1881" s="14">
        <f>Tabela2[[#This Row],[municipal]]/100</f>
        <v>0</v>
      </c>
      <c r="P1881" s="13" t="str">
        <f>LEFT(Tabela2[[#This Row],[Código]],2)</f>
        <v>28</v>
      </c>
    </row>
    <row r="1882" spans="2:16" x14ac:dyDescent="0.25">
      <c r="B1882" s="11" t="str">
        <f>LOOKUP(Tabela2[[#This Row],[RESUMO]],Tabela3[Grupo],Tabela3[Meus produtos])</f>
        <v>Não</v>
      </c>
      <c r="C1882" s="32" t="s">
        <v>2440</v>
      </c>
      <c r="D1882"/>
      <c r="E1882">
        <v>0</v>
      </c>
      <c r="F1882" s="32" t="s">
        <v>17</v>
      </c>
      <c r="G1882">
        <v>13.45</v>
      </c>
      <c r="H1882">
        <v>15.23</v>
      </c>
      <c r="I1882">
        <v>17</v>
      </c>
      <c r="J1882">
        <v>0</v>
      </c>
      <c r="K1882" s="31">
        <f>SUM(Tabela2[[#This Row],[Tributação federal para nacionais]:[Tributação municipal]])</f>
        <v>0.45679999999999998</v>
      </c>
      <c r="L1882" s="14">
        <f>Tabela2[[#This Row],[importadosFederal]]/100</f>
        <v>0.13449999999999998</v>
      </c>
      <c r="M1882" s="14">
        <f>Tabela2[[#This Row],[nacionalFederal]]/100</f>
        <v>0.15229999999999999</v>
      </c>
      <c r="N1882" s="14">
        <f>Tabela2[[#This Row],[estadual]]/100</f>
        <v>0.17</v>
      </c>
      <c r="O1882" s="14">
        <f>Tabela2[[#This Row],[municipal]]/100</f>
        <v>0</v>
      </c>
      <c r="P1882" s="13" t="str">
        <f>LEFT(Tabela2[[#This Row],[Código]],2)</f>
        <v>28</v>
      </c>
    </row>
    <row r="1883" spans="2:16" x14ac:dyDescent="0.25">
      <c r="B1883" s="11" t="str">
        <f>LOOKUP(Tabela2[[#This Row],[RESUMO]],Tabela3[Grupo],Tabela3[Meus produtos])</f>
        <v>Não</v>
      </c>
      <c r="C1883" s="32" t="s">
        <v>2441</v>
      </c>
      <c r="D1883"/>
      <c r="E1883">
        <v>0</v>
      </c>
      <c r="F1883" s="32" t="s">
        <v>2442</v>
      </c>
      <c r="G1883">
        <v>13.45</v>
      </c>
      <c r="H1883">
        <v>15.23</v>
      </c>
      <c r="I1883">
        <v>17</v>
      </c>
      <c r="J1883">
        <v>0</v>
      </c>
      <c r="K1883" s="31">
        <f>SUM(Tabela2[[#This Row],[Tributação federal para nacionais]:[Tributação municipal]])</f>
        <v>0.45679999999999998</v>
      </c>
      <c r="L1883" s="14">
        <f>Tabela2[[#This Row],[importadosFederal]]/100</f>
        <v>0.13449999999999998</v>
      </c>
      <c r="M1883" s="14">
        <f>Tabela2[[#This Row],[nacionalFederal]]/100</f>
        <v>0.15229999999999999</v>
      </c>
      <c r="N1883" s="14">
        <f>Tabela2[[#This Row],[estadual]]/100</f>
        <v>0.17</v>
      </c>
      <c r="O1883" s="14">
        <f>Tabela2[[#This Row],[municipal]]/100</f>
        <v>0</v>
      </c>
      <c r="P1883" s="13" t="str">
        <f>LEFT(Tabela2[[#This Row],[Código]],2)</f>
        <v>28</v>
      </c>
    </row>
    <row r="1884" spans="2:16" x14ac:dyDescent="0.25">
      <c r="B1884" s="11" t="str">
        <f>LOOKUP(Tabela2[[#This Row],[RESUMO]],Tabela3[Grupo],Tabela3[Meus produtos])</f>
        <v>Não</v>
      </c>
      <c r="C1884" s="32" t="s">
        <v>2443</v>
      </c>
      <c r="D1884"/>
      <c r="E1884">
        <v>0</v>
      </c>
      <c r="F1884" s="32" t="s">
        <v>17</v>
      </c>
      <c r="G1884">
        <v>13.45</v>
      </c>
      <c r="H1884">
        <v>14.3</v>
      </c>
      <c r="I1884">
        <v>17</v>
      </c>
      <c r="J1884">
        <v>0</v>
      </c>
      <c r="K1884" s="31">
        <f>SUM(Tabela2[[#This Row],[Tributação federal para nacionais]:[Tributação municipal]])</f>
        <v>0.44750000000000001</v>
      </c>
      <c r="L1884" s="14">
        <f>Tabela2[[#This Row],[importadosFederal]]/100</f>
        <v>0.13449999999999998</v>
      </c>
      <c r="M1884" s="14">
        <f>Tabela2[[#This Row],[nacionalFederal]]/100</f>
        <v>0.14300000000000002</v>
      </c>
      <c r="N1884" s="14">
        <f>Tabela2[[#This Row],[estadual]]/100</f>
        <v>0.17</v>
      </c>
      <c r="O1884" s="14">
        <f>Tabela2[[#This Row],[municipal]]/100</f>
        <v>0</v>
      </c>
      <c r="P1884" s="13" t="str">
        <f>LEFT(Tabela2[[#This Row],[Código]],2)</f>
        <v>28</v>
      </c>
    </row>
    <row r="1885" spans="2:16" x14ac:dyDescent="0.25">
      <c r="B1885" s="11" t="str">
        <f>LOOKUP(Tabela2[[#This Row],[RESUMO]],Tabela3[Grupo],Tabela3[Meus produtos])</f>
        <v>Não</v>
      </c>
      <c r="C1885" s="32" t="s">
        <v>2444</v>
      </c>
      <c r="D1885"/>
      <c r="E1885">
        <v>0</v>
      </c>
      <c r="F1885" s="32" t="s">
        <v>2445</v>
      </c>
      <c r="G1885">
        <v>13.45</v>
      </c>
      <c r="H1885">
        <v>14.3</v>
      </c>
      <c r="I1885">
        <v>17</v>
      </c>
      <c r="J1885">
        <v>0</v>
      </c>
      <c r="K1885" s="31">
        <f>SUM(Tabela2[[#This Row],[Tributação federal para nacionais]:[Tributação municipal]])</f>
        <v>0.44750000000000001</v>
      </c>
      <c r="L1885" s="14">
        <f>Tabela2[[#This Row],[importadosFederal]]/100</f>
        <v>0.13449999999999998</v>
      </c>
      <c r="M1885" s="14">
        <f>Tabela2[[#This Row],[nacionalFederal]]/100</f>
        <v>0.14300000000000002</v>
      </c>
      <c r="N1885" s="14">
        <f>Tabela2[[#This Row],[estadual]]/100</f>
        <v>0.17</v>
      </c>
      <c r="O1885" s="14">
        <f>Tabela2[[#This Row],[municipal]]/100</f>
        <v>0</v>
      </c>
      <c r="P1885" s="13" t="str">
        <f>LEFT(Tabela2[[#This Row],[Código]],2)</f>
        <v>28</v>
      </c>
    </row>
    <row r="1886" spans="2:16" x14ac:dyDescent="0.25">
      <c r="B1886" s="11" t="str">
        <f>LOOKUP(Tabela2[[#This Row],[RESUMO]],Tabela3[Grupo],Tabela3[Meus produtos])</f>
        <v>Não</v>
      </c>
      <c r="C1886" s="32" t="s">
        <v>2446</v>
      </c>
      <c r="D1886"/>
      <c r="E1886">
        <v>0</v>
      </c>
      <c r="F1886" s="32" t="s">
        <v>17</v>
      </c>
      <c r="G1886">
        <v>13.45</v>
      </c>
      <c r="H1886">
        <v>15.23</v>
      </c>
      <c r="I1886">
        <v>17</v>
      </c>
      <c r="J1886">
        <v>0</v>
      </c>
      <c r="K1886" s="31">
        <f>SUM(Tabela2[[#This Row],[Tributação federal para nacionais]:[Tributação municipal]])</f>
        <v>0.45679999999999998</v>
      </c>
      <c r="L1886" s="14">
        <f>Tabela2[[#This Row],[importadosFederal]]/100</f>
        <v>0.13449999999999998</v>
      </c>
      <c r="M1886" s="14">
        <f>Tabela2[[#This Row],[nacionalFederal]]/100</f>
        <v>0.15229999999999999</v>
      </c>
      <c r="N1886" s="14">
        <f>Tabela2[[#This Row],[estadual]]/100</f>
        <v>0.17</v>
      </c>
      <c r="O1886" s="14">
        <f>Tabela2[[#This Row],[municipal]]/100</f>
        <v>0</v>
      </c>
      <c r="P1886" s="13" t="str">
        <f>LEFT(Tabela2[[#This Row],[Código]],2)</f>
        <v>28</v>
      </c>
    </row>
    <row r="1887" spans="2:16" x14ac:dyDescent="0.25">
      <c r="B1887" s="11" t="str">
        <f>LOOKUP(Tabela2[[#This Row],[RESUMO]],Tabela3[Grupo],Tabela3[Meus produtos])</f>
        <v>Não</v>
      </c>
      <c r="C1887" s="32" t="s">
        <v>2447</v>
      </c>
      <c r="D1887"/>
      <c r="E1887">
        <v>0</v>
      </c>
      <c r="F1887" s="32" t="s">
        <v>2425</v>
      </c>
      <c r="G1887">
        <v>13.45</v>
      </c>
      <c r="H1887">
        <v>15.23</v>
      </c>
      <c r="I1887">
        <v>17</v>
      </c>
      <c r="J1887">
        <v>0</v>
      </c>
      <c r="K1887" s="31">
        <f>SUM(Tabela2[[#This Row],[Tributação federal para nacionais]:[Tributação municipal]])</f>
        <v>0.45679999999999998</v>
      </c>
      <c r="L1887" s="14">
        <f>Tabela2[[#This Row],[importadosFederal]]/100</f>
        <v>0.13449999999999998</v>
      </c>
      <c r="M1887" s="14">
        <f>Tabela2[[#This Row],[nacionalFederal]]/100</f>
        <v>0.15229999999999999</v>
      </c>
      <c r="N1887" s="14">
        <f>Tabela2[[#This Row],[estadual]]/100</f>
        <v>0.17</v>
      </c>
      <c r="O1887" s="14">
        <f>Tabela2[[#This Row],[municipal]]/100</f>
        <v>0</v>
      </c>
      <c r="P1887" s="13" t="str">
        <f>LEFT(Tabela2[[#This Row],[Código]],2)</f>
        <v>28</v>
      </c>
    </row>
    <row r="1888" spans="2:16" x14ac:dyDescent="0.25">
      <c r="B1888" s="11" t="str">
        <f>LOOKUP(Tabela2[[#This Row],[RESUMO]],Tabela3[Grupo],Tabela3[Meus produtos])</f>
        <v>Não</v>
      </c>
      <c r="C1888" s="32" t="s">
        <v>2448</v>
      </c>
      <c r="D1888"/>
      <c r="E1888">
        <v>0</v>
      </c>
      <c r="F1888" s="32" t="s">
        <v>17</v>
      </c>
      <c r="G1888">
        <v>13.45</v>
      </c>
      <c r="H1888">
        <v>15.23</v>
      </c>
      <c r="I1888">
        <v>17</v>
      </c>
      <c r="J1888">
        <v>0</v>
      </c>
      <c r="K1888" s="31">
        <f>SUM(Tabela2[[#This Row],[Tributação federal para nacionais]:[Tributação municipal]])</f>
        <v>0.45679999999999998</v>
      </c>
      <c r="L1888" s="14">
        <f>Tabela2[[#This Row],[importadosFederal]]/100</f>
        <v>0.13449999999999998</v>
      </c>
      <c r="M1888" s="14">
        <f>Tabela2[[#This Row],[nacionalFederal]]/100</f>
        <v>0.15229999999999999</v>
      </c>
      <c r="N1888" s="14">
        <f>Tabela2[[#This Row],[estadual]]/100</f>
        <v>0.17</v>
      </c>
      <c r="O1888" s="14">
        <f>Tabela2[[#This Row],[municipal]]/100</f>
        <v>0</v>
      </c>
      <c r="P1888" s="13" t="str">
        <f>LEFT(Tabela2[[#This Row],[Código]],2)</f>
        <v>28</v>
      </c>
    </row>
    <row r="1889" spans="2:16" x14ac:dyDescent="0.25">
      <c r="B1889" s="11" t="str">
        <f>LOOKUP(Tabela2[[#This Row],[RESUMO]],Tabela3[Grupo],Tabela3[Meus produtos])</f>
        <v>Não</v>
      </c>
      <c r="C1889" s="32" t="s">
        <v>2449</v>
      </c>
      <c r="D1889"/>
      <c r="E1889">
        <v>0</v>
      </c>
      <c r="F1889" s="32" t="s">
        <v>2450</v>
      </c>
      <c r="G1889">
        <v>13.45</v>
      </c>
      <c r="H1889">
        <v>14.3</v>
      </c>
      <c r="I1889">
        <v>17</v>
      </c>
      <c r="J1889">
        <v>0</v>
      </c>
      <c r="K1889" s="31">
        <f>SUM(Tabela2[[#This Row],[Tributação federal para nacionais]:[Tributação municipal]])</f>
        <v>0.44750000000000001</v>
      </c>
      <c r="L1889" s="14">
        <f>Tabela2[[#This Row],[importadosFederal]]/100</f>
        <v>0.13449999999999998</v>
      </c>
      <c r="M1889" s="14">
        <f>Tabela2[[#This Row],[nacionalFederal]]/100</f>
        <v>0.14300000000000002</v>
      </c>
      <c r="N1889" s="14">
        <f>Tabela2[[#This Row],[estadual]]/100</f>
        <v>0.17</v>
      </c>
      <c r="O1889" s="14">
        <f>Tabela2[[#This Row],[municipal]]/100</f>
        <v>0</v>
      </c>
      <c r="P1889" s="13" t="str">
        <f>LEFT(Tabela2[[#This Row],[Código]],2)</f>
        <v>28</v>
      </c>
    </row>
    <row r="1890" spans="2:16" x14ac:dyDescent="0.25">
      <c r="B1890" s="11" t="str">
        <f>LOOKUP(Tabela2[[#This Row],[RESUMO]],Tabela3[Grupo],Tabela3[Meus produtos])</f>
        <v>Não</v>
      </c>
      <c r="C1890" s="32" t="s">
        <v>2451</v>
      </c>
      <c r="D1890"/>
      <c r="E1890">
        <v>0</v>
      </c>
      <c r="F1890" s="32" t="s">
        <v>2452</v>
      </c>
      <c r="G1890">
        <v>13.45</v>
      </c>
      <c r="H1890">
        <v>15.23</v>
      </c>
      <c r="I1890">
        <v>17</v>
      </c>
      <c r="J1890">
        <v>0</v>
      </c>
      <c r="K1890" s="31">
        <f>SUM(Tabela2[[#This Row],[Tributação federal para nacionais]:[Tributação municipal]])</f>
        <v>0.45679999999999998</v>
      </c>
      <c r="L1890" s="14">
        <f>Tabela2[[#This Row],[importadosFederal]]/100</f>
        <v>0.13449999999999998</v>
      </c>
      <c r="M1890" s="14">
        <f>Tabela2[[#This Row],[nacionalFederal]]/100</f>
        <v>0.15229999999999999</v>
      </c>
      <c r="N1890" s="14">
        <f>Tabela2[[#This Row],[estadual]]/100</f>
        <v>0.17</v>
      </c>
      <c r="O1890" s="14">
        <f>Tabela2[[#This Row],[municipal]]/100</f>
        <v>0</v>
      </c>
      <c r="P1890" s="13" t="str">
        <f>LEFT(Tabela2[[#This Row],[Código]],2)</f>
        <v>28</v>
      </c>
    </row>
    <row r="1891" spans="2:16" x14ac:dyDescent="0.25">
      <c r="B1891" s="11" t="str">
        <f>LOOKUP(Tabela2[[#This Row],[RESUMO]],Tabela3[Grupo],Tabela3[Meus produtos])</f>
        <v>Não</v>
      </c>
      <c r="C1891" s="32" t="s">
        <v>2453</v>
      </c>
      <c r="D1891"/>
      <c r="E1891">
        <v>0</v>
      </c>
      <c r="F1891" s="32" t="s">
        <v>2392</v>
      </c>
      <c r="G1891">
        <v>13.45</v>
      </c>
      <c r="H1891">
        <v>15.23</v>
      </c>
      <c r="I1891">
        <v>17</v>
      </c>
      <c r="J1891">
        <v>0</v>
      </c>
      <c r="K1891" s="31">
        <f>SUM(Tabela2[[#This Row],[Tributação federal para nacionais]:[Tributação municipal]])</f>
        <v>0.45679999999999998</v>
      </c>
      <c r="L1891" s="14">
        <f>Tabela2[[#This Row],[importadosFederal]]/100</f>
        <v>0.13449999999999998</v>
      </c>
      <c r="M1891" s="14">
        <f>Tabela2[[#This Row],[nacionalFederal]]/100</f>
        <v>0.15229999999999999</v>
      </c>
      <c r="N1891" s="14">
        <f>Tabela2[[#This Row],[estadual]]/100</f>
        <v>0.17</v>
      </c>
      <c r="O1891" s="14">
        <f>Tabela2[[#This Row],[municipal]]/100</f>
        <v>0</v>
      </c>
      <c r="P1891" s="13" t="str">
        <f>LEFT(Tabela2[[#This Row],[Código]],2)</f>
        <v>28</v>
      </c>
    </row>
    <row r="1892" spans="2:16" x14ac:dyDescent="0.25">
      <c r="B1892" s="11" t="str">
        <f>LOOKUP(Tabela2[[#This Row],[RESUMO]],Tabela3[Grupo],Tabela3[Meus produtos])</f>
        <v>Não</v>
      </c>
      <c r="C1892" s="32" t="s">
        <v>2454</v>
      </c>
      <c r="D1892"/>
      <c r="E1892">
        <v>0</v>
      </c>
      <c r="F1892" s="32" t="s">
        <v>17</v>
      </c>
      <c r="G1892">
        <v>13.45</v>
      </c>
      <c r="H1892">
        <v>14.3</v>
      </c>
      <c r="I1892">
        <v>17</v>
      </c>
      <c r="J1892">
        <v>0</v>
      </c>
      <c r="K1892" s="31">
        <f>SUM(Tabela2[[#This Row],[Tributação federal para nacionais]:[Tributação municipal]])</f>
        <v>0.44750000000000001</v>
      </c>
      <c r="L1892" s="14">
        <f>Tabela2[[#This Row],[importadosFederal]]/100</f>
        <v>0.13449999999999998</v>
      </c>
      <c r="M1892" s="14">
        <f>Tabela2[[#This Row],[nacionalFederal]]/100</f>
        <v>0.14300000000000002</v>
      </c>
      <c r="N1892" s="14">
        <f>Tabela2[[#This Row],[estadual]]/100</f>
        <v>0.17</v>
      </c>
      <c r="O1892" s="14">
        <f>Tabela2[[#This Row],[municipal]]/100</f>
        <v>0</v>
      </c>
      <c r="P1892" s="13" t="str">
        <f>LEFT(Tabela2[[#This Row],[Código]],2)</f>
        <v>28</v>
      </c>
    </row>
    <row r="1893" spans="2:16" x14ac:dyDescent="0.25">
      <c r="B1893" s="11" t="str">
        <f>LOOKUP(Tabela2[[#This Row],[RESUMO]],Tabela3[Grupo],Tabela3[Meus produtos])</f>
        <v>Não</v>
      </c>
      <c r="C1893" s="32" t="s">
        <v>2455</v>
      </c>
      <c r="D1893"/>
      <c r="E1893">
        <v>0</v>
      </c>
      <c r="F1893" s="32" t="s">
        <v>2456</v>
      </c>
      <c r="G1893">
        <v>13.45</v>
      </c>
      <c r="H1893">
        <v>15.23</v>
      </c>
      <c r="I1893">
        <v>17</v>
      </c>
      <c r="J1893">
        <v>0</v>
      </c>
      <c r="K1893" s="31">
        <f>SUM(Tabela2[[#This Row],[Tributação federal para nacionais]:[Tributação municipal]])</f>
        <v>0.45679999999999998</v>
      </c>
      <c r="L1893" s="14">
        <f>Tabela2[[#This Row],[importadosFederal]]/100</f>
        <v>0.13449999999999998</v>
      </c>
      <c r="M1893" s="14">
        <f>Tabela2[[#This Row],[nacionalFederal]]/100</f>
        <v>0.15229999999999999</v>
      </c>
      <c r="N1893" s="14">
        <f>Tabela2[[#This Row],[estadual]]/100</f>
        <v>0.17</v>
      </c>
      <c r="O1893" s="14">
        <f>Tabela2[[#This Row],[municipal]]/100</f>
        <v>0</v>
      </c>
      <c r="P1893" s="13" t="str">
        <f>LEFT(Tabela2[[#This Row],[Código]],2)</f>
        <v>28</v>
      </c>
    </row>
    <row r="1894" spans="2:16" x14ac:dyDescent="0.25">
      <c r="B1894" s="11" t="str">
        <f>LOOKUP(Tabela2[[#This Row],[RESUMO]],Tabela3[Grupo],Tabela3[Meus produtos])</f>
        <v>Não</v>
      </c>
      <c r="C1894" s="32" t="s">
        <v>2457</v>
      </c>
      <c r="D1894"/>
      <c r="E1894">
        <v>0</v>
      </c>
      <c r="F1894" s="32" t="s">
        <v>17</v>
      </c>
      <c r="G1894">
        <v>13.45</v>
      </c>
      <c r="H1894">
        <v>15.23</v>
      </c>
      <c r="I1894">
        <v>17</v>
      </c>
      <c r="J1894">
        <v>0</v>
      </c>
      <c r="K1894" s="31">
        <f>SUM(Tabela2[[#This Row],[Tributação federal para nacionais]:[Tributação municipal]])</f>
        <v>0.45679999999999998</v>
      </c>
      <c r="L1894" s="14">
        <f>Tabela2[[#This Row],[importadosFederal]]/100</f>
        <v>0.13449999999999998</v>
      </c>
      <c r="M1894" s="14">
        <f>Tabela2[[#This Row],[nacionalFederal]]/100</f>
        <v>0.15229999999999999</v>
      </c>
      <c r="N1894" s="14">
        <f>Tabela2[[#This Row],[estadual]]/100</f>
        <v>0.17</v>
      </c>
      <c r="O1894" s="14">
        <f>Tabela2[[#This Row],[municipal]]/100</f>
        <v>0</v>
      </c>
      <c r="P1894" s="13" t="str">
        <f>LEFT(Tabela2[[#This Row],[Código]],2)</f>
        <v>28</v>
      </c>
    </row>
    <row r="1895" spans="2:16" x14ac:dyDescent="0.25">
      <c r="B1895" s="11" t="str">
        <f>LOOKUP(Tabela2[[#This Row],[RESUMO]],Tabela3[Grupo],Tabela3[Meus produtos])</f>
        <v>Não</v>
      </c>
      <c r="C1895" s="32" t="s">
        <v>2458</v>
      </c>
      <c r="D1895"/>
      <c r="E1895">
        <v>0</v>
      </c>
      <c r="F1895" s="32" t="s">
        <v>9</v>
      </c>
      <c r="G1895">
        <v>13.45</v>
      </c>
      <c r="H1895">
        <v>14.3</v>
      </c>
      <c r="I1895">
        <v>17</v>
      </c>
      <c r="J1895">
        <v>0</v>
      </c>
      <c r="K1895" s="31">
        <f>SUM(Tabela2[[#This Row],[Tributação federal para nacionais]:[Tributação municipal]])</f>
        <v>0.44750000000000001</v>
      </c>
      <c r="L1895" s="14">
        <f>Tabela2[[#This Row],[importadosFederal]]/100</f>
        <v>0.13449999999999998</v>
      </c>
      <c r="M1895" s="14">
        <f>Tabela2[[#This Row],[nacionalFederal]]/100</f>
        <v>0.14300000000000002</v>
      </c>
      <c r="N1895" s="14">
        <f>Tabela2[[#This Row],[estadual]]/100</f>
        <v>0.17</v>
      </c>
      <c r="O1895" s="14">
        <f>Tabela2[[#This Row],[municipal]]/100</f>
        <v>0</v>
      </c>
      <c r="P1895" s="13" t="str">
        <f>LEFT(Tabela2[[#This Row],[Código]],2)</f>
        <v>28</v>
      </c>
    </row>
    <row r="1896" spans="2:16" x14ac:dyDescent="0.25">
      <c r="B1896" s="11" t="str">
        <f>LOOKUP(Tabela2[[#This Row],[RESUMO]],Tabela3[Grupo],Tabela3[Meus produtos])</f>
        <v>Não</v>
      </c>
      <c r="C1896" s="32" t="s">
        <v>2459</v>
      </c>
      <c r="D1896"/>
      <c r="E1896">
        <v>0</v>
      </c>
      <c r="F1896" s="32" t="s">
        <v>2460</v>
      </c>
      <c r="G1896">
        <v>13.45</v>
      </c>
      <c r="H1896">
        <v>15.23</v>
      </c>
      <c r="I1896">
        <v>17</v>
      </c>
      <c r="J1896">
        <v>0</v>
      </c>
      <c r="K1896" s="31">
        <f>SUM(Tabela2[[#This Row],[Tributação federal para nacionais]:[Tributação municipal]])</f>
        <v>0.45679999999999998</v>
      </c>
      <c r="L1896" s="14">
        <f>Tabela2[[#This Row],[importadosFederal]]/100</f>
        <v>0.13449999999999998</v>
      </c>
      <c r="M1896" s="14">
        <f>Tabela2[[#This Row],[nacionalFederal]]/100</f>
        <v>0.15229999999999999</v>
      </c>
      <c r="N1896" s="14">
        <f>Tabela2[[#This Row],[estadual]]/100</f>
        <v>0.17</v>
      </c>
      <c r="O1896" s="14">
        <f>Tabela2[[#This Row],[municipal]]/100</f>
        <v>0</v>
      </c>
      <c r="P1896" s="13" t="str">
        <f>LEFT(Tabela2[[#This Row],[Código]],2)</f>
        <v>28</v>
      </c>
    </row>
    <row r="1897" spans="2:16" x14ac:dyDescent="0.25">
      <c r="B1897" s="11" t="str">
        <f>LOOKUP(Tabela2[[#This Row],[RESUMO]],Tabela3[Grupo],Tabela3[Meus produtos])</f>
        <v>Não</v>
      </c>
      <c r="C1897" s="32" t="s">
        <v>2461</v>
      </c>
      <c r="D1897"/>
      <c r="E1897">
        <v>0</v>
      </c>
      <c r="F1897" s="32" t="s">
        <v>2328</v>
      </c>
      <c r="G1897">
        <v>13.45</v>
      </c>
      <c r="H1897">
        <v>16.78</v>
      </c>
      <c r="I1897">
        <v>17</v>
      </c>
      <c r="J1897">
        <v>0</v>
      </c>
      <c r="K1897" s="31">
        <f>SUM(Tabela2[[#This Row],[Tributação federal para nacionais]:[Tributação municipal]])</f>
        <v>0.47230000000000005</v>
      </c>
      <c r="L1897" s="14">
        <f>Tabela2[[#This Row],[importadosFederal]]/100</f>
        <v>0.13449999999999998</v>
      </c>
      <c r="M1897" s="14">
        <f>Tabela2[[#This Row],[nacionalFederal]]/100</f>
        <v>0.1678</v>
      </c>
      <c r="N1897" s="14">
        <f>Tabela2[[#This Row],[estadual]]/100</f>
        <v>0.17</v>
      </c>
      <c r="O1897" s="14">
        <f>Tabela2[[#This Row],[municipal]]/100</f>
        <v>0</v>
      </c>
      <c r="P1897" s="13" t="str">
        <f>LEFT(Tabela2[[#This Row],[Código]],2)</f>
        <v>28</v>
      </c>
    </row>
    <row r="1898" spans="2:16" x14ac:dyDescent="0.25">
      <c r="B1898" s="11" t="str">
        <f>LOOKUP(Tabela2[[#This Row],[RESUMO]],Tabela3[Grupo],Tabela3[Meus produtos])</f>
        <v>Não</v>
      </c>
      <c r="C1898" s="32" t="s">
        <v>2462</v>
      </c>
      <c r="D1898"/>
      <c r="E1898">
        <v>0</v>
      </c>
      <c r="F1898" s="32" t="s">
        <v>2349</v>
      </c>
      <c r="G1898">
        <v>13.45</v>
      </c>
      <c r="H1898">
        <v>15.23</v>
      </c>
      <c r="I1898">
        <v>17</v>
      </c>
      <c r="J1898">
        <v>0</v>
      </c>
      <c r="K1898" s="31">
        <f>SUM(Tabela2[[#This Row],[Tributação federal para nacionais]:[Tributação municipal]])</f>
        <v>0.45679999999999998</v>
      </c>
      <c r="L1898" s="14">
        <f>Tabela2[[#This Row],[importadosFederal]]/100</f>
        <v>0.13449999999999998</v>
      </c>
      <c r="M1898" s="14">
        <f>Tabela2[[#This Row],[nacionalFederal]]/100</f>
        <v>0.15229999999999999</v>
      </c>
      <c r="N1898" s="14">
        <f>Tabela2[[#This Row],[estadual]]/100</f>
        <v>0.17</v>
      </c>
      <c r="O1898" s="14">
        <f>Tabela2[[#This Row],[municipal]]/100</f>
        <v>0</v>
      </c>
      <c r="P1898" s="13" t="str">
        <f>LEFT(Tabela2[[#This Row],[Código]],2)</f>
        <v>28</v>
      </c>
    </row>
    <row r="1899" spans="2:16" x14ac:dyDescent="0.25">
      <c r="B1899" s="11" t="str">
        <f>LOOKUP(Tabela2[[#This Row],[RESUMO]],Tabela3[Grupo],Tabela3[Meus produtos])</f>
        <v>Não</v>
      </c>
      <c r="C1899" s="32" t="s">
        <v>2463</v>
      </c>
      <c r="D1899"/>
      <c r="E1899">
        <v>0</v>
      </c>
      <c r="F1899" s="32" t="s">
        <v>2464</v>
      </c>
      <c r="G1899">
        <v>13.45</v>
      </c>
      <c r="H1899">
        <v>15.23</v>
      </c>
      <c r="I1899">
        <v>17</v>
      </c>
      <c r="J1899">
        <v>0</v>
      </c>
      <c r="K1899" s="31">
        <f>SUM(Tabela2[[#This Row],[Tributação federal para nacionais]:[Tributação municipal]])</f>
        <v>0.45679999999999998</v>
      </c>
      <c r="L1899" s="14">
        <f>Tabela2[[#This Row],[importadosFederal]]/100</f>
        <v>0.13449999999999998</v>
      </c>
      <c r="M1899" s="14">
        <f>Tabela2[[#This Row],[nacionalFederal]]/100</f>
        <v>0.15229999999999999</v>
      </c>
      <c r="N1899" s="14">
        <f>Tabela2[[#This Row],[estadual]]/100</f>
        <v>0.17</v>
      </c>
      <c r="O1899" s="14">
        <f>Tabela2[[#This Row],[municipal]]/100</f>
        <v>0</v>
      </c>
      <c r="P1899" s="13" t="str">
        <f>LEFT(Tabela2[[#This Row],[Código]],2)</f>
        <v>28</v>
      </c>
    </row>
    <row r="1900" spans="2:16" x14ac:dyDescent="0.25">
      <c r="B1900" s="11" t="str">
        <f>LOOKUP(Tabela2[[#This Row],[RESUMO]],Tabela3[Grupo],Tabela3[Meus produtos])</f>
        <v>Não</v>
      </c>
      <c r="C1900" s="32" t="s">
        <v>2465</v>
      </c>
      <c r="D1900"/>
      <c r="E1900">
        <v>0</v>
      </c>
      <c r="F1900" s="32" t="s">
        <v>2466</v>
      </c>
      <c r="G1900">
        <v>13.45</v>
      </c>
      <c r="H1900">
        <v>15.23</v>
      </c>
      <c r="I1900">
        <v>17</v>
      </c>
      <c r="J1900">
        <v>0</v>
      </c>
      <c r="K1900" s="31">
        <f>SUM(Tabela2[[#This Row],[Tributação federal para nacionais]:[Tributação municipal]])</f>
        <v>0.45679999999999998</v>
      </c>
      <c r="L1900" s="14">
        <f>Tabela2[[#This Row],[importadosFederal]]/100</f>
        <v>0.13449999999999998</v>
      </c>
      <c r="M1900" s="14">
        <f>Tabela2[[#This Row],[nacionalFederal]]/100</f>
        <v>0.15229999999999999</v>
      </c>
      <c r="N1900" s="14">
        <f>Tabela2[[#This Row],[estadual]]/100</f>
        <v>0.17</v>
      </c>
      <c r="O1900" s="14">
        <f>Tabela2[[#This Row],[municipal]]/100</f>
        <v>0</v>
      </c>
      <c r="P1900" s="13" t="str">
        <f>LEFT(Tabela2[[#This Row],[Código]],2)</f>
        <v>28</v>
      </c>
    </row>
    <row r="1901" spans="2:16" x14ac:dyDescent="0.25">
      <c r="B1901" s="11" t="str">
        <f>LOOKUP(Tabela2[[#This Row],[RESUMO]],Tabela3[Grupo],Tabela3[Meus produtos])</f>
        <v>Não</v>
      </c>
      <c r="C1901" s="32" t="s">
        <v>2467</v>
      </c>
      <c r="D1901"/>
      <c r="E1901">
        <v>0</v>
      </c>
      <c r="F1901" s="32" t="s">
        <v>2468</v>
      </c>
      <c r="G1901">
        <v>13.45</v>
      </c>
      <c r="H1901">
        <v>15.23</v>
      </c>
      <c r="I1901">
        <v>17</v>
      </c>
      <c r="J1901">
        <v>0</v>
      </c>
      <c r="K1901" s="31">
        <f>SUM(Tabela2[[#This Row],[Tributação federal para nacionais]:[Tributação municipal]])</f>
        <v>0.45679999999999998</v>
      </c>
      <c r="L1901" s="14">
        <f>Tabela2[[#This Row],[importadosFederal]]/100</f>
        <v>0.13449999999999998</v>
      </c>
      <c r="M1901" s="14">
        <f>Tabela2[[#This Row],[nacionalFederal]]/100</f>
        <v>0.15229999999999999</v>
      </c>
      <c r="N1901" s="14">
        <f>Tabela2[[#This Row],[estadual]]/100</f>
        <v>0.17</v>
      </c>
      <c r="O1901" s="14">
        <f>Tabela2[[#This Row],[municipal]]/100</f>
        <v>0</v>
      </c>
      <c r="P1901" s="13" t="str">
        <f>LEFT(Tabela2[[#This Row],[Código]],2)</f>
        <v>28</v>
      </c>
    </row>
    <row r="1902" spans="2:16" x14ac:dyDescent="0.25">
      <c r="B1902" s="11" t="str">
        <f>LOOKUP(Tabela2[[#This Row],[RESUMO]],Tabela3[Grupo],Tabela3[Meus produtos])</f>
        <v>Não</v>
      </c>
      <c r="C1902" s="32" t="s">
        <v>2469</v>
      </c>
      <c r="D1902"/>
      <c r="E1902">
        <v>0</v>
      </c>
      <c r="F1902" s="32" t="s">
        <v>17</v>
      </c>
      <c r="G1902">
        <v>13.45</v>
      </c>
      <c r="H1902">
        <v>15.23</v>
      </c>
      <c r="I1902">
        <v>17</v>
      </c>
      <c r="J1902">
        <v>0</v>
      </c>
      <c r="K1902" s="31">
        <f>SUM(Tabela2[[#This Row],[Tributação federal para nacionais]:[Tributação municipal]])</f>
        <v>0.45679999999999998</v>
      </c>
      <c r="L1902" s="14">
        <f>Tabela2[[#This Row],[importadosFederal]]/100</f>
        <v>0.13449999999999998</v>
      </c>
      <c r="M1902" s="14">
        <f>Tabela2[[#This Row],[nacionalFederal]]/100</f>
        <v>0.15229999999999999</v>
      </c>
      <c r="N1902" s="14">
        <f>Tabela2[[#This Row],[estadual]]/100</f>
        <v>0.17</v>
      </c>
      <c r="O1902" s="14">
        <f>Tabela2[[#This Row],[municipal]]/100</f>
        <v>0</v>
      </c>
      <c r="P1902" s="13" t="str">
        <f>LEFT(Tabela2[[#This Row],[Código]],2)</f>
        <v>28</v>
      </c>
    </row>
    <row r="1903" spans="2:16" x14ac:dyDescent="0.25">
      <c r="B1903" s="11" t="str">
        <f>LOOKUP(Tabela2[[#This Row],[RESUMO]],Tabela3[Grupo],Tabela3[Meus produtos])</f>
        <v>Não</v>
      </c>
      <c r="C1903" s="32" t="s">
        <v>2470</v>
      </c>
      <c r="D1903"/>
      <c r="E1903">
        <v>0</v>
      </c>
      <c r="F1903" s="32" t="s">
        <v>2356</v>
      </c>
      <c r="G1903">
        <v>13.45</v>
      </c>
      <c r="H1903">
        <v>14.3</v>
      </c>
      <c r="I1903">
        <v>17</v>
      </c>
      <c r="J1903">
        <v>0</v>
      </c>
      <c r="K1903" s="31">
        <f>SUM(Tabela2[[#This Row],[Tributação federal para nacionais]:[Tributação municipal]])</f>
        <v>0.44750000000000001</v>
      </c>
      <c r="L1903" s="14">
        <f>Tabela2[[#This Row],[importadosFederal]]/100</f>
        <v>0.13449999999999998</v>
      </c>
      <c r="M1903" s="14">
        <f>Tabela2[[#This Row],[nacionalFederal]]/100</f>
        <v>0.14300000000000002</v>
      </c>
      <c r="N1903" s="14">
        <f>Tabela2[[#This Row],[estadual]]/100</f>
        <v>0.17</v>
      </c>
      <c r="O1903" s="14">
        <f>Tabela2[[#This Row],[municipal]]/100</f>
        <v>0</v>
      </c>
      <c r="P1903" s="13" t="str">
        <f>LEFT(Tabela2[[#This Row],[Código]],2)</f>
        <v>28</v>
      </c>
    </row>
    <row r="1904" spans="2:16" x14ac:dyDescent="0.25">
      <c r="B1904" s="11" t="str">
        <f>LOOKUP(Tabela2[[#This Row],[RESUMO]],Tabela3[Grupo],Tabela3[Meus produtos])</f>
        <v>Não</v>
      </c>
      <c r="C1904" s="32" t="s">
        <v>2471</v>
      </c>
      <c r="D1904"/>
      <c r="E1904">
        <v>0</v>
      </c>
      <c r="F1904" s="32" t="s">
        <v>2358</v>
      </c>
      <c r="G1904">
        <v>13.45</v>
      </c>
      <c r="H1904">
        <v>14.3</v>
      </c>
      <c r="I1904">
        <v>17</v>
      </c>
      <c r="J1904">
        <v>0</v>
      </c>
      <c r="K1904" s="31">
        <f>SUM(Tabela2[[#This Row],[Tributação federal para nacionais]:[Tributação municipal]])</f>
        <v>0.44750000000000001</v>
      </c>
      <c r="L1904" s="14">
        <f>Tabela2[[#This Row],[importadosFederal]]/100</f>
        <v>0.13449999999999998</v>
      </c>
      <c r="M1904" s="14">
        <f>Tabela2[[#This Row],[nacionalFederal]]/100</f>
        <v>0.14300000000000002</v>
      </c>
      <c r="N1904" s="14">
        <f>Tabela2[[#This Row],[estadual]]/100</f>
        <v>0.17</v>
      </c>
      <c r="O1904" s="14">
        <f>Tabela2[[#This Row],[municipal]]/100</f>
        <v>0</v>
      </c>
      <c r="P1904" s="13" t="str">
        <f>LEFT(Tabela2[[#This Row],[Código]],2)</f>
        <v>28</v>
      </c>
    </row>
    <row r="1905" spans="2:16" x14ac:dyDescent="0.25">
      <c r="B1905" s="11" t="str">
        <f>LOOKUP(Tabela2[[#This Row],[RESUMO]],Tabela3[Grupo],Tabela3[Meus produtos])</f>
        <v>Não</v>
      </c>
      <c r="C1905" s="32" t="s">
        <v>2472</v>
      </c>
      <c r="D1905"/>
      <c r="E1905">
        <v>0</v>
      </c>
      <c r="F1905" s="32" t="s">
        <v>2368</v>
      </c>
      <c r="G1905">
        <v>13.45</v>
      </c>
      <c r="H1905">
        <v>14.3</v>
      </c>
      <c r="I1905">
        <v>17</v>
      </c>
      <c r="J1905">
        <v>0</v>
      </c>
      <c r="K1905" s="31">
        <f>SUM(Tabela2[[#This Row],[Tributação federal para nacionais]:[Tributação municipal]])</f>
        <v>0.44750000000000001</v>
      </c>
      <c r="L1905" s="14">
        <f>Tabela2[[#This Row],[importadosFederal]]/100</f>
        <v>0.13449999999999998</v>
      </c>
      <c r="M1905" s="14">
        <f>Tabela2[[#This Row],[nacionalFederal]]/100</f>
        <v>0.14300000000000002</v>
      </c>
      <c r="N1905" s="14">
        <f>Tabela2[[#This Row],[estadual]]/100</f>
        <v>0.17</v>
      </c>
      <c r="O1905" s="14">
        <f>Tabela2[[#This Row],[municipal]]/100</f>
        <v>0</v>
      </c>
      <c r="P1905" s="13" t="str">
        <f>LEFT(Tabela2[[#This Row],[Código]],2)</f>
        <v>28</v>
      </c>
    </row>
    <row r="1906" spans="2:16" x14ac:dyDescent="0.25">
      <c r="B1906" s="11" t="str">
        <f>LOOKUP(Tabela2[[#This Row],[RESUMO]],Tabela3[Grupo],Tabela3[Meus produtos])</f>
        <v>Não</v>
      </c>
      <c r="C1906" s="32" t="s">
        <v>2473</v>
      </c>
      <c r="D1906"/>
      <c r="E1906">
        <v>0</v>
      </c>
      <c r="F1906" s="32" t="s">
        <v>2474</v>
      </c>
      <c r="G1906">
        <v>13.45</v>
      </c>
      <c r="H1906">
        <v>15.23</v>
      </c>
      <c r="I1906">
        <v>17</v>
      </c>
      <c r="J1906">
        <v>0</v>
      </c>
      <c r="K1906" s="31">
        <f>SUM(Tabela2[[#This Row],[Tributação federal para nacionais]:[Tributação municipal]])</f>
        <v>0.45679999999999998</v>
      </c>
      <c r="L1906" s="14">
        <f>Tabela2[[#This Row],[importadosFederal]]/100</f>
        <v>0.13449999999999998</v>
      </c>
      <c r="M1906" s="14">
        <f>Tabela2[[#This Row],[nacionalFederal]]/100</f>
        <v>0.15229999999999999</v>
      </c>
      <c r="N1906" s="14">
        <f>Tabela2[[#This Row],[estadual]]/100</f>
        <v>0.17</v>
      </c>
      <c r="O1906" s="14">
        <f>Tabela2[[#This Row],[municipal]]/100</f>
        <v>0</v>
      </c>
      <c r="P1906" s="13" t="str">
        <f>LEFT(Tabela2[[#This Row],[Código]],2)</f>
        <v>28</v>
      </c>
    </row>
    <row r="1907" spans="2:16" x14ac:dyDescent="0.25">
      <c r="B1907" s="11" t="str">
        <f>LOOKUP(Tabela2[[#This Row],[RESUMO]],Tabela3[Grupo],Tabela3[Meus produtos])</f>
        <v>Não</v>
      </c>
      <c r="C1907" s="32" t="s">
        <v>2475</v>
      </c>
      <c r="D1907"/>
      <c r="E1907">
        <v>0</v>
      </c>
      <c r="F1907" s="32" t="s">
        <v>2476</v>
      </c>
      <c r="G1907">
        <v>13.45</v>
      </c>
      <c r="H1907">
        <v>15.23</v>
      </c>
      <c r="I1907">
        <v>17</v>
      </c>
      <c r="J1907">
        <v>0</v>
      </c>
      <c r="K1907" s="31">
        <f>SUM(Tabela2[[#This Row],[Tributação federal para nacionais]:[Tributação municipal]])</f>
        <v>0.45679999999999998</v>
      </c>
      <c r="L1907" s="14">
        <f>Tabela2[[#This Row],[importadosFederal]]/100</f>
        <v>0.13449999999999998</v>
      </c>
      <c r="M1907" s="14">
        <f>Tabela2[[#This Row],[nacionalFederal]]/100</f>
        <v>0.15229999999999999</v>
      </c>
      <c r="N1907" s="14">
        <f>Tabela2[[#This Row],[estadual]]/100</f>
        <v>0.17</v>
      </c>
      <c r="O1907" s="14">
        <f>Tabela2[[#This Row],[municipal]]/100</f>
        <v>0</v>
      </c>
      <c r="P1907" s="13" t="str">
        <f>LEFT(Tabela2[[#This Row],[Código]],2)</f>
        <v>28</v>
      </c>
    </row>
    <row r="1908" spans="2:16" x14ac:dyDescent="0.25">
      <c r="B1908" s="11" t="str">
        <f>LOOKUP(Tabela2[[#This Row],[RESUMO]],Tabela3[Grupo],Tabela3[Meus produtos])</f>
        <v>Não</v>
      </c>
      <c r="C1908" s="32" t="s">
        <v>2477</v>
      </c>
      <c r="D1908"/>
      <c r="E1908">
        <v>0</v>
      </c>
      <c r="F1908" s="32" t="s">
        <v>2366</v>
      </c>
      <c r="G1908">
        <v>13.45</v>
      </c>
      <c r="H1908">
        <v>15.23</v>
      </c>
      <c r="I1908">
        <v>17</v>
      </c>
      <c r="J1908">
        <v>0</v>
      </c>
      <c r="K1908" s="31">
        <f>SUM(Tabela2[[#This Row],[Tributação federal para nacionais]:[Tributação municipal]])</f>
        <v>0.45679999999999998</v>
      </c>
      <c r="L1908" s="14">
        <f>Tabela2[[#This Row],[importadosFederal]]/100</f>
        <v>0.13449999999999998</v>
      </c>
      <c r="M1908" s="14">
        <f>Tabela2[[#This Row],[nacionalFederal]]/100</f>
        <v>0.15229999999999999</v>
      </c>
      <c r="N1908" s="14">
        <f>Tabela2[[#This Row],[estadual]]/100</f>
        <v>0.17</v>
      </c>
      <c r="O1908" s="14">
        <f>Tabela2[[#This Row],[municipal]]/100</f>
        <v>0</v>
      </c>
      <c r="P1908" s="13" t="str">
        <f>LEFT(Tabela2[[#This Row],[Código]],2)</f>
        <v>28</v>
      </c>
    </row>
    <row r="1909" spans="2:16" x14ac:dyDescent="0.25">
      <c r="B1909" s="11" t="str">
        <f>LOOKUP(Tabela2[[#This Row],[RESUMO]],Tabela3[Grupo],Tabela3[Meus produtos])</f>
        <v>Não</v>
      </c>
      <c r="C1909" s="32" t="s">
        <v>2478</v>
      </c>
      <c r="D1909"/>
      <c r="E1909">
        <v>0</v>
      </c>
      <c r="F1909" s="32" t="s">
        <v>2376</v>
      </c>
      <c r="G1909">
        <v>13.45</v>
      </c>
      <c r="H1909">
        <v>15.23</v>
      </c>
      <c r="I1909">
        <v>17</v>
      </c>
      <c r="J1909">
        <v>0</v>
      </c>
      <c r="K1909" s="31">
        <f>SUM(Tabela2[[#This Row],[Tributação federal para nacionais]:[Tributação municipal]])</f>
        <v>0.45679999999999998</v>
      </c>
      <c r="L1909" s="14">
        <f>Tabela2[[#This Row],[importadosFederal]]/100</f>
        <v>0.13449999999999998</v>
      </c>
      <c r="M1909" s="14">
        <f>Tabela2[[#This Row],[nacionalFederal]]/100</f>
        <v>0.15229999999999999</v>
      </c>
      <c r="N1909" s="14">
        <f>Tabela2[[#This Row],[estadual]]/100</f>
        <v>0.17</v>
      </c>
      <c r="O1909" s="14">
        <f>Tabela2[[#This Row],[municipal]]/100</f>
        <v>0</v>
      </c>
      <c r="P1909" s="13" t="str">
        <f>LEFT(Tabela2[[#This Row],[Código]],2)</f>
        <v>28</v>
      </c>
    </row>
    <row r="1910" spans="2:16" x14ac:dyDescent="0.25">
      <c r="B1910" s="11" t="str">
        <f>LOOKUP(Tabela2[[#This Row],[RESUMO]],Tabela3[Grupo],Tabela3[Meus produtos])</f>
        <v>Não</v>
      </c>
      <c r="C1910" s="32" t="s">
        <v>2479</v>
      </c>
      <c r="D1910"/>
      <c r="E1910">
        <v>0</v>
      </c>
      <c r="F1910" s="32" t="s">
        <v>17</v>
      </c>
      <c r="G1910">
        <v>13.45</v>
      </c>
      <c r="H1910">
        <v>15.23</v>
      </c>
      <c r="I1910">
        <v>17</v>
      </c>
      <c r="J1910">
        <v>0</v>
      </c>
      <c r="K1910" s="31">
        <f>SUM(Tabela2[[#This Row],[Tributação federal para nacionais]:[Tributação municipal]])</f>
        <v>0.45679999999999998</v>
      </c>
      <c r="L1910" s="14">
        <f>Tabela2[[#This Row],[importadosFederal]]/100</f>
        <v>0.13449999999999998</v>
      </c>
      <c r="M1910" s="14">
        <f>Tabela2[[#This Row],[nacionalFederal]]/100</f>
        <v>0.15229999999999999</v>
      </c>
      <c r="N1910" s="14">
        <f>Tabela2[[#This Row],[estadual]]/100</f>
        <v>0.17</v>
      </c>
      <c r="O1910" s="14">
        <f>Tabela2[[#This Row],[municipal]]/100</f>
        <v>0</v>
      </c>
      <c r="P1910" s="13" t="str">
        <f>LEFT(Tabela2[[#This Row],[Código]],2)</f>
        <v>28</v>
      </c>
    </row>
    <row r="1911" spans="2:16" x14ac:dyDescent="0.25">
      <c r="B1911" s="11" t="str">
        <f>LOOKUP(Tabela2[[#This Row],[RESUMO]],Tabela3[Grupo],Tabela3[Meus produtos])</f>
        <v>Não</v>
      </c>
      <c r="C1911" s="32" t="s">
        <v>2480</v>
      </c>
      <c r="D1911"/>
      <c r="E1911">
        <v>0</v>
      </c>
      <c r="F1911" s="32" t="s">
        <v>2481</v>
      </c>
      <c r="G1911">
        <v>13.45</v>
      </c>
      <c r="H1911">
        <v>15.23</v>
      </c>
      <c r="I1911">
        <v>17</v>
      </c>
      <c r="J1911">
        <v>0</v>
      </c>
      <c r="K1911" s="31">
        <f>SUM(Tabela2[[#This Row],[Tributação federal para nacionais]:[Tributação municipal]])</f>
        <v>0.45679999999999998</v>
      </c>
      <c r="L1911" s="14">
        <f>Tabela2[[#This Row],[importadosFederal]]/100</f>
        <v>0.13449999999999998</v>
      </c>
      <c r="M1911" s="14">
        <f>Tabela2[[#This Row],[nacionalFederal]]/100</f>
        <v>0.15229999999999999</v>
      </c>
      <c r="N1911" s="14">
        <f>Tabela2[[#This Row],[estadual]]/100</f>
        <v>0.17</v>
      </c>
      <c r="O1911" s="14">
        <f>Tabela2[[#This Row],[municipal]]/100</f>
        <v>0</v>
      </c>
      <c r="P1911" s="13" t="str">
        <f>LEFT(Tabela2[[#This Row],[Código]],2)</f>
        <v>28</v>
      </c>
    </row>
    <row r="1912" spans="2:16" x14ac:dyDescent="0.25">
      <c r="B1912" s="11" t="str">
        <f>LOOKUP(Tabela2[[#This Row],[RESUMO]],Tabela3[Grupo],Tabela3[Meus produtos])</f>
        <v>Não</v>
      </c>
      <c r="C1912" s="32" t="s">
        <v>2482</v>
      </c>
      <c r="D1912"/>
      <c r="E1912">
        <v>0</v>
      </c>
      <c r="F1912" s="32" t="s">
        <v>2392</v>
      </c>
      <c r="G1912">
        <v>13.45</v>
      </c>
      <c r="H1912">
        <v>14.3</v>
      </c>
      <c r="I1912">
        <v>17</v>
      </c>
      <c r="J1912">
        <v>0</v>
      </c>
      <c r="K1912" s="31">
        <f>SUM(Tabela2[[#This Row],[Tributação federal para nacionais]:[Tributação municipal]])</f>
        <v>0.44750000000000001</v>
      </c>
      <c r="L1912" s="14">
        <f>Tabela2[[#This Row],[importadosFederal]]/100</f>
        <v>0.13449999999999998</v>
      </c>
      <c r="M1912" s="14">
        <f>Tabela2[[#This Row],[nacionalFederal]]/100</f>
        <v>0.14300000000000002</v>
      </c>
      <c r="N1912" s="14">
        <f>Tabela2[[#This Row],[estadual]]/100</f>
        <v>0.17</v>
      </c>
      <c r="O1912" s="14">
        <f>Tabela2[[#This Row],[municipal]]/100</f>
        <v>0</v>
      </c>
      <c r="P1912" s="13" t="str">
        <f>LEFT(Tabela2[[#This Row],[Código]],2)</f>
        <v>28</v>
      </c>
    </row>
    <row r="1913" spans="2:16" x14ac:dyDescent="0.25">
      <c r="B1913" s="11" t="str">
        <f>LOOKUP(Tabela2[[#This Row],[RESUMO]],Tabela3[Grupo],Tabela3[Meus produtos])</f>
        <v>Não</v>
      </c>
      <c r="C1913" s="32" t="s">
        <v>2483</v>
      </c>
      <c r="D1913"/>
      <c r="E1913">
        <v>0</v>
      </c>
      <c r="F1913" s="32" t="s">
        <v>2452</v>
      </c>
      <c r="G1913">
        <v>13.45</v>
      </c>
      <c r="H1913">
        <v>14.3</v>
      </c>
      <c r="I1913">
        <v>17</v>
      </c>
      <c r="J1913">
        <v>0</v>
      </c>
      <c r="K1913" s="31">
        <f>SUM(Tabela2[[#This Row],[Tributação federal para nacionais]:[Tributação municipal]])</f>
        <v>0.44750000000000001</v>
      </c>
      <c r="L1913" s="14">
        <f>Tabela2[[#This Row],[importadosFederal]]/100</f>
        <v>0.13449999999999998</v>
      </c>
      <c r="M1913" s="14">
        <f>Tabela2[[#This Row],[nacionalFederal]]/100</f>
        <v>0.14300000000000002</v>
      </c>
      <c r="N1913" s="14">
        <f>Tabela2[[#This Row],[estadual]]/100</f>
        <v>0.17</v>
      </c>
      <c r="O1913" s="14">
        <f>Tabela2[[#This Row],[municipal]]/100</f>
        <v>0</v>
      </c>
      <c r="P1913" s="13" t="str">
        <f>LEFT(Tabela2[[#This Row],[Código]],2)</f>
        <v>28</v>
      </c>
    </row>
    <row r="1914" spans="2:16" x14ac:dyDescent="0.25">
      <c r="B1914" s="11" t="str">
        <f>LOOKUP(Tabela2[[#This Row],[RESUMO]],Tabela3[Grupo],Tabela3[Meus produtos])</f>
        <v>Não</v>
      </c>
      <c r="C1914" s="32" t="s">
        <v>2484</v>
      </c>
      <c r="D1914"/>
      <c r="E1914">
        <v>0</v>
      </c>
      <c r="F1914" s="32" t="s">
        <v>17</v>
      </c>
      <c r="G1914">
        <v>13.45</v>
      </c>
      <c r="H1914">
        <v>14.3</v>
      </c>
      <c r="I1914">
        <v>17</v>
      </c>
      <c r="J1914">
        <v>0</v>
      </c>
      <c r="K1914" s="31">
        <f>SUM(Tabela2[[#This Row],[Tributação federal para nacionais]:[Tributação municipal]])</f>
        <v>0.44750000000000001</v>
      </c>
      <c r="L1914" s="14">
        <f>Tabela2[[#This Row],[importadosFederal]]/100</f>
        <v>0.13449999999999998</v>
      </c>
      <c r="M1914" s="14">
        <f>Tabela2[[#This Row],[nacionalFederal]]/100</f>
        <v>0.14300000000000002</v>
      </c>
      <c r="N1914" s="14">
        <f>Tabela2[[#This Row],[estadual]]/100</f>
        <v>0.17</v>
      </c>
      <c r="O1914" s="14">
        <f>Tabela2[[#This Row],[municipal]]/100</f>
        <v>0</v>
      </c>
      <c r="P1914" s="13" t="str">
        <f>LEFT(Tabela2[[#This Row],[Código]],2)</f>
        <v>28</v>
      </c>
    </row>
    <row r="1915" spans="2:16" x14ac:dyDescent="0.25">
      <c r="B1915" s="11" t="str">
        <f>LOOKUP(Tabela2[[#This Row],[RESUMO]],Tabela3[Grupo],Tabela3[Meus produtos])</f>
        <v>Não</v>
      </c>
      <c r="C1915" s="32" t="s">
        <v>2485</v>
      </c>
      <c r="D1915"/>
      <c r="E1915">
        <v>0</v>
      </c>
      <c r="F1915" s="32" t="s">
        <v>2392</v>
      </c>
      <c r="G1915">
        <v>13.45</v>
      </c>
      <c r="H1915">
        <v>14.3</v>
      </c>
      <c r="I1915">
        <v>17</v>
      </c>
      <c r="J1915">
        <v>0</v>
      </c>
      <c r="K1915" s="31">
        <f>SUM(Tabela2[[#This Row],[Tributação federal para nacionais]:[Tributação municipal]])</f>
        <v>0.44750000000000001</v>
      </c>
      <c r="L1915" s="14">
        <f>Tabela2[[#This Row],[importadosFederal]]/100</f>
        <v>0.13449999999999998</v>
      </c>
      <c r="M1915" s="14">
        <f>Tabela2[[#This Row],[nacionalFederal]]/100</f>
        <v>0.14300000000000002</v>
      </c>
      <c r="N1915" s="14">
        <f>Tabela2[[#This Row],[estadual]]/100</f>
        <v>0.17</v>
      </c>
      <c r="O1915" s="14">
        <f>Tabela2[[#This Row],[municipal]]/100</f>
        <v>0</v>
      </c>
      <c r="P1915" s="13" t="str">
        <f>LEFT(Tabela2[[#This Row],[Código]],2)</f>
        <v>28</v>
      </c>
    </row>
    <row r="1916" spans="2:16" x14ac:dyDescent="0.25">
      <c r="B1916" s="11" t="str">
        <f>LOOKUP(Tabela2[[#This Row],[RESUMO]],Tabela3[Grupo],Tabela3[Meus produtos])</f>
        <v>Não</v>
      </c>
      <c r="C1916" s="32" t="s">
        <v>2486</v>
      </c>
      <c r="D1916"/>
      <c r="E1916">
        <v>0</v>
      </c>
      <c r="F1916" s="32" t="s">
        <v>17</v>
      </c>
      <c r="G1916">
        <v>13.45</v>
      </c>
      <c r="H1916">
        <v>14.3</v>
      </c>
      <c r="I1916">
        <v>17</v>
      </c>
      <c r="J1916">
        <v>0</v>
      </c>
      <c r="K1916" s="31">
        <f>SUM(Tabela2[[#This Row],[Tributação federal para nacionais]:[Tributação municipal]])</f>
        <v>0.44750000000000001</v>
      </c>
      <c r="L1916" s="14">
        <f>Tabela2[[#This Row],[importadosFederal]]/100</f>
        <v>0.13449999999999998</v>
      </c>
      <c r="M1916" s="14">
        <f>Tabela2[[#This Row],[nacionalFederal]]/100</f>
        <v>0.14300000000000002</v>
      </c>
      <c r="N1916" s="14">
        <f>Tabela2[[#This Row],[estadual]]/100</f>
        <v>0.17</v>
      </c>
      <c r="O1916" s="14">
        <f>Tabela2[[#This Row],[municipal]]/100</f>
        <v>0</v>
      </c>
      <c r="P1916" s="13" t="str">
        <f>LEFT(Tabela2[[#This Row],[Código]],2)</f>
        <v>28</v>
      </c>
    </row>
    <row r="1917" spans="2:16" x14ac:dyDescent="0.25">
      <c r="B1917" s="11" t="str">
        <f>LOOKUP(Tabela2[[#This Row],[RESUMO]],Tabela3[Grupo],Tabela3[Meus produtos])</f>
        <v>Não</v>
      </c>
      <c r="C1917" s="32" t="s">
        <v>2487</v>
      </c>
      <c r="D1917"/>
      <c r="E1917">
        <v>0</v>
      </c>
      <c r="F1917" s="32" t="s">
        <v>2488</v>
      </c>
      <c r="G1917">
        <v>13.45</v>
      </c>
      <c r="H1917">
        <v>14.3</v>
      </c>
      <c r="I1917">
        <v>17</v>
      </c>
      <c r="J1917">
        <v>0</v>
      </c>
      <c r="K1917" s="31">
        <f>SUM(Tabela2[[#This Row],[Tributação federal para nacionais]:[Tributação municipal]])</f>
        <v>0.44750000000000001</v>
      </c>
      <c r="L1917" s="14">
        <f>Tabela2[[#This Row],[importadosFederal]]/100</f>
        <v>0.13449999999999998</v>
      </c>
      <c r="M1917" s="14">
        <f>Tabela2[[#This Row],[nacionalFederal]]/100</f>
        <v>0.14300000000000002</v>
      </c>
      <c r="N1917" s="14">
        <f>Tabela2[[#This Row],[estadual]]/100</f>
        <v>0.17</v>
      </c>
      <c r="O1917" s="14">
        <f>Tabela2[[#This Row],[municipal]]/100</f>
        <v>0</v>
      </c>
      <c r="P1917" s="13" t="str">
        <f>LEFT(Tabela2[[#This Row],[Código]],2)</f>
        <v>28</v>
      </c>
    </row>
    <row r="1918" spans="2:16" x14ac:dyDescent="0.25">
      <c r="B1918" s="11" t="str">
        <f>LOOKUP(Tabela2[[#This Row],[RESUMO]],Tabela3[Grupo],Tabela3[Meus produtos])</f>
        <v>Não</v>
      </c>
      <c r="C1918" s="32" t="s">
        <v>2489</v>
      </c>
      <c r="D1918"/>
      <c r="E1918">
        <v>0</v>
      </c>
      <c r="F1918" s="32" t="s">
        <v>17</v>
      </c>
      <c r="G1918">
        <v>13.45</v>
      </c>
      <c r="H1918">
        <v>15.23</v>
      </c>
      <c r="I1918">
        <v>17</v>
      </c>
      <c r="J1918">
        <v>0</v>
      </c>
      <c r="K1918" s="31">
        <f>SUM(Tabela2[[#This Row],[Tributação federal para nacionais]:[Tributação municipal]])</f>
        <v>0.45679999999999998</v>
      </c>
      <c r="L1918" s="14">
        <f>Tabela2[[#This Row],[importadosFederal]]/100</f>
        <v>0.13449999999999998</v>
      </c>
      <c r="M1918" s="14">
        <f>Tabela2[[#This Row],[nacionalFederal]]/100</f>
        <v>0.15229999999999999</v>
      </c>
      <c r="N1918" s="14">
        <f>Tabela2[[#This Row],[estadual]]/100</f>
        <v>0.17</v>
      </c>
      <c r="O1918" s="14">
        <f>Tabela2[[#This Row],[municipal]]/100</f>
        <v>0</v>
      </c>
      <c r="P1918" s="13" t="str">
        <f>LEFT(Tabela2[[#This Row],[Código]],2)</f>
        <v>28</v>
      </c>
    </row>
    <row r="1919" spans="2:16" x14ac:dyDescent="0.25">
      <c r="B1919" s="11" t="str">
        <f>LOOKUP(Tabela2[[#This Row],[RESUMO]],Tabela3[Grupo],Tabela3[Meus produtos])</f>
        <v>Não</v>
      </c>
      <c r="C1919" s="32" t="s">
        <v>2490</v>
      </c>
      <c r="D1919"/>
      <c r="E1919">
        <v>0</v>
      </c>
      <c r="F1919" s="32" t="s">
        <v>17271</v>
      </c>
      <c r="G1919">
        <v>13.45</v>
      </c>
      <c r="H1919">
        <v>14.55</v>
      </c>
      <c r="I1919">
        <v>17</v>
      </c>
      <c r="J1919">
        <v>0</v>
      </c>
      <c r="K1919" s="31">
        <f>SUM(Tabela2[[#This Row],[Tributação federal para nacionais]:[Tributação municipal]])</f>
        <v>0.45000000000000007</v>
      </c>
      <c r="L1919" s="14">
        <f>Tabela2[[#This Row],[importadosFederal]]/100</f>
        <v>0.13449999999999998</v>
      </c>
      <c r="M1919" s="14">
        <f>Tabela2[[#This Row],[nacionalFederal]]/100</f>
        <v>0.14550000000000002</v>
      </c>
      <c r="N1919" s="14">
        <f>Tabela2[[#This Row],[estadual]]/100</f>
        <v>0.17</v>
      </c>
      <c r="O1919" s="14">
        <f>Tabela2[[#This Row],[municipal]]/100</f>
        <v>0</v>
      </c>
      <c r="P1919" s="13" t="str">
        <f>LEFT(Tabela2[[#This Row],[Código]],2)</f>
        <v>28</v>
      </c>
    </row>
    <row r="1920" spans="2:16" x14ac:dyDescent="0.25">
      <c r="B1920" s="11" t="str">
        <f>LOOKUP(Tabela2[[#This Row],[RESUMO]],Tabela3[Grupo],Tabela3[Meus produtos])</f>
        <v>Não</v>
      </c>
      <c r="C1920" s="32" t="s">
        <v>2491</v>
      </c>
      <c r="D1920"/>
      <c r="E1920">
        <v>0</v>
      </c>
      <c r="F1920" s="32" t="s">
        <v>2386</v>
      </c>
      <c r="G1920">
        <v>13.45</v>
      </c>
      <c r="H1920">
        <v>14.3</v>
      </c>
      <c r="I1920">
        <v>17</v>
      </c>
      <c r="J1920">
        <v>0</v>
      </c>
      <c r="K1920" s="31">
        <f>SUM(Tabela2[[#This Row],[Tributação federal para nacionais]:[Tributação municipal]])</f>
        <v>0.44750000000000001</v>
      </c>
      <c r="L1920" s="14">
        <f>Tabela2[[#This Row],[importadosFederal]]/100</f>
        <v>0.13449999999999998</v>
      </c>
      <c r="M1920" s="14">
        <f>Tabela2[[#This Row],[nacionalFederal]]/100</f>
        <v>0.14300000000000002</v>
      </c>
      <c r="N1920" s="14">
        <f>Tabela2[[#This Row],[estadual]]/100</f>
        <v>0.17</v>
      </c>
      <c r="O1920" s="14">
        <f>Tabela2[[#This Row],[municipal]]/100</f>
        <v>0</v>
      </c>
      <c r="P1920" s="13" t="str">
        <f>LEFT(Tabela2[[#This Row],[Código]],2)</f>
        <v>28</v>
      </c>
    </row>
    <row r="1921" spans="2:16" x14ac:dyDescent="0.25">
      <c r="B1921" s="11" t="str">
        <f>LOOKUP(Tabela2[[#This Row],[RESUMO]],Tabela3[Grupo],Tabela3[Meus produtos])</f>
        <v>Não</v>
      </c>
      <c r="C1921" s="32" t="s">
        <v>2492</v>
      </c>
      <c r="D1921"/>
      <c r="E1921">
        <v>0</v>
      </c>
      <c r="F1921" s="32" t="s">
        <v>2358</v>
      </c>
      <c r="G1921">
        <v>13.45</v>
      </c>
      <c r="H1921">
        <v>14.3</v>
      </c>
      <c r="I1921">
        <v>17</v>
      </c>
      <c r="J1921">
        <v>0</v>
      </c>
      <c r="K1921" s="31">
        <f>SUM(Tabela2[[#This Row],[Tributação federal para nacionais]:[Tributação municipal]])</f>
        <v>0.44750000000000001</v>
      </c>
      <c r="L1921" s="14">
        <f>Tabela2[[#This Row],[importadosFederal]]/100</f>
        <v>0.13449999999999998</v>
      </c>
      <c r="M1921" s="14">
        <f>Tabela2[[#This Row],[nacionalFederal]]/100</f>
        <v>0.14300000000000002</v>
      </c>
      <c r="N1921" s="14">
        <f>Tabela2[[#This Row],[estadual]]/100</f>
        <v>0.17</v>
      </c>
      <c r="O1921" s="14">
        <f>Tabela2[[#This Row],[municipal]]/100</f>
        <v>0</v>
      </c>
      <c r="P1921" s="13" t="str">
        <f>LEFT(Tabela2[[#This Row],[Código]],2)</f>
        <v>28</v>
      </c>
    </row>
    <row r="1922" spans="2:16" x14ac:dyDescent="0.25">
      <c r="B1922" s="11" t="str">
        <f>LOOKUP(Tabela2[[#This Row],[RESUMO]],Tabela3[Grupo],Tabela3[Meus produtos])</f>
        <v>Não</v>
      </c>
      <c r="C1922" s="32" t="s">
        <v>2493</v>
      </c>
      <c r="D1922"/>
      <c r="E1922">
        <v>0</v>
      </c>
      <c r="F1922" s="32" t="s">
        <v>17</v>
      </c>
      <c r="G1922">
        <v>13.45</v>
      </c>
      <c r="H1922">
        <v>15.23</v>
      </c>
      <c r="I1922">
        <v>17</v>
      </c>
      <c r="J1922">
        <v>0</v>
      </c>
      <c r="K1922" s="31">
        <f>SUM(Tabela2[[#This Row],[Tributação federal para nacionais]:[Tributação municipal]])</f>
        <v>0.45679999999999998</v>
      </c>
      <c r="L1922" s="14">
        <f>Tabela2[[#This Row],[importadosFederal]]/100</f>
        <v>0.13449999999999998</v>
      </c>
      <c r="M1922" s="14">
        <f>Tabela2[[#This Row],[nacionalFederal]]/100</f>
        <v>0.15229999999999999</v>
      </c>
      <c r="N1922" s="14">
        <f>Tabela2[[#This Row],[estadual]]/100</f>
        <v>0.17</v>
      </c>
      <c r="O1922" s="14">
        <f>Tabela2[[#This Row],[municipal]]/100</f>
        <v>0</v>
      </c>
      <c r="P1922" s="13" t="str">
        <f>LEFT(Tabela2[[#This Row],[Código]],2)</f>
        <v>28</v>
      </c>
    </row>
    <row r="1923" spans="2:16" x14ac:dyDescent="0.25">
      <c r="B1923" s="11" t="str">
        <f>LOOKUP(Tabela2[[#This Row],[RESUMO]],Tabela3[Grupo],Tabela3[Meus produtos])</f>
        <v>Não</v>
      </c>
      <c r="C1923" s="32" t="s">
        <v>2494</v>
      </c>
      <c r="D1923"/>
      <c r="E1923">
        <v>0</v>
      </c>
      <c r="F1923" s="32" t="s">
        <v>2392</v>
      </c>
      <c r="G1923">
        <v>13.45</v>
      </c>
      <c r="H1923">
        <v>14.3</v>
      </c>
      <c r="I1923">
        <v>17</v>
      </c>
      <c r="J1923">
        <v>0</v>
      </c>
      <c r="K1923" s="31">
        <f>SUM(Tabela2[[#This Row],[Tributação federal para nacionais]:[Tributação municipal]])</f>
        <v>0.44750000000000001</v>
      </c>
      <c r="L1923" s="14">
        <f>Tabela2[[#This Row],[importadosFederal]]/100</f>
        <v>0.13449999999999998</v>
      </c>
      <c r="M1923" s="14">
        <f>Tabela2[[#This Row],[nacionalFederal]]/100</f>
        <v>0.14300000000000002</v>
      </c>
      <c r="N1923" s="14">
        <f>Tabela2[[#This Row],[estadual]]/100</f>
        <v>0.17</v>
      </c>
      <c r="O1923" s="14">
        <f>Tabela2[[#This Row],[municipal]]/100</f>
        <v>0</v>
      </c>
      <c r="P1923" s="13" t="str">
        <f>LEFT(Tabela2[[#This Row],[Código]],2)</f>
        <v>28</v>
      </c>
    </row>
    <row r="1924" spans="2:16" x14ac:dyDescent="0.25">
      <c r="B1924" s="11" t="str">
        <f>LOOKUP(Tabela2[[#This Row],[RESUMO]],Tabela3[Grupo],Tabela3[Meus produtos])</f>
        <v>Não</v>
      </c>
      <c r="C1924" s="32" t="s">
        <v>2495</v>
      </c>
      <c r="D1924"/>
      <c r="E1924">
        <v>0</v>
      </c>
      <c r="F1924" s="32" t="s">
        <v>17</v>
      </c>
      <c r="G1924">
        <v>13.45</v>
      </c>
      <c r="H1924">
        <v>14.3</v>
      </c>
      <c r="I1924">
        <v>17</v>
      </c>
      <c r="J1924">
        <v>0</v>
      </c>
      <c r="K1924" s="31">
        <f>SUM(Tabela2[[#This Row],[Tributação federal para nacionais]:[Tributação municipal]])</f>
        <v>0.44750000000000001</v>
      </c>
      <c r="L1924" s="14">
        <f>Tabela2[[#This Row],[importadosFederal]]/100</f>
        <v>0.13449999999999998</v>
      </c>
      <c r="M1924" s="14">
        <f>Tabela2[[#This Row],[nacionalFederal]]/100</f>
        <v>0.14300000000000002</v>
      </c>
      <c r="N1924" s="14">
        <f>Tabela2[[#This Row],[estadual]]/100</f>
        <v>0.17</v>
      </c>
      <c r="O1924" s="14">
        <f>Tabela2[[#This Row],[municipal]]/100</f>
        <v>0</v>
      </c>
      <c r="P1924" s="13" t="str">
        <f>LEFT(Tabela2[[#This Row],[Código]],2)</f>
        <v>28</v>
      </c>
    </row>
    <row r="1925" spans="2:16" x14ac:dyDescent="0.25">
      <c r="B1925" s="11" t="str">
        <f>LOOKUP(Tabela2[[#This Row],[RESUMO]],Tabela3[Grupo],Tabela3[Meus produtos])</f>
        <v>Não</v>
      </c>
      <c r="C1925" s="32" t="s">
        <v>2496</v>
      </c>
      <c r="D1925"/>
      <c r="E1925">
        <v>0</v>
      </c>
      <c r="F1925" s="32" t="s">
        <v>2497</v>
      </c>
      <c r="G1925">
        <v>13.45</v>
      </c>
      <c r="H1925">
        <v>15.23</v>
      </c>
      <c r="I1925">
        <v>17</v>
      </c>
      <c r="J1925">
        <v>0</v>
      </c>
      <c r="K1925" s="31">
        <f>SUM(Tabela2[[#This Row],[Tributação federal para nacionais]:[Tributação municipal]])</f>
        <v>0.45679999999999998</v>
      </c>
      <c r="L1925" s="14">
        <f>Tabela2[[#This Row],[importadosFederal]]/100</f>
        <v>0.13449999999999998</v>
      </c>
      <c r="M1925" s="14">
        <f>Tabela2[[#This Row],[nacionalFederal]]/100</f>
        <v>0.15229999999999999</v>
      </c>
      <c r="N1925" s="14">
        <f>Tabela2[[#This Row],[estadual]]/100</f>
        <v>0.17</v>
      </c>
      <c r="O1925" s="14">
        <f>Tabela2[[#This Row],[municipal]]/100</f>
        <v>0</v>
      </c>
      <c r="P1925" s="13" t="str">
        <f>LEFT(Tabela2[[#This Row],[Código]],2)</f>
        <v>28</v>
      </c>
    </row>
    <row r="1926" spans="2:16" x14ac:dyDescent="0.25">
      <c r="B1926" s="11" t="str">
        <f>LOOKUP(Tabela2[[#This Row],[RESUMO]],Tabela3[Grupo],Tabela3[Meus produtos])</f>
        <v>Não</v>
      </c>
      <c r="C1926" s="32" t="s">
        <v>2498</v>
      </c>
      <c r="D1926"/>
      <c r="E1926">
        <v>0</v>
      </c>
      <c r="F1926" s="32" t="s">
        <v>17</v>
      </c>
      <c r="G1926">
        <v>13.45</v>
      </c>
      <c r="H1926">
        <v>14.3</v>
      </c>
      <c r="I1926">
        <v>17</v>
      </c>
      <c r="J1926">
        <v>0</v>
      </c>
      <c r="K1926" s="31">
        <f>SUM(Tabela2[[#This Row],[Tributação federal para nacionais]:[Tributação municipal]])</f>
        <v>0.44750000000000001</v>
      </c>
      <c r="L1926" s="14">
        <f>Tabela2[[#This Row],[importadosFederal]]/100</f>
        <v>0.13449999999999998</v>
      </c>
      <c r="M1926" s="14">
        <f>Tabela2[[#This Row],[nacionalFederal]]/100</f>
        <v>0.14300000000000002</v>
      </c>
      <c r="N1926" s="14">
        <f>Tabela2[[#This Row],[estadual]]/100</f>
        <v>0.17</v>
      </c>
      <c r="O1926" s="14">
        <f>Tabela2[[#This Row],[municipal]]/100</f>
        <v>0</v>
      </c>
      <c r="P1926" s="13" t="str">
        <f>LEFT(Tabela2[[#This Row],[Código]],2)</f>
        <v>28</v>
      </c>
    </row>
    <row r="1927" spans="2:16" x14ac:dyDescent="0.25">
      <c r="B1927" s="11" t="str">
        <f>LOOKUP(Tabela2[[#This Row],[RESUMO]],Tabela3[Grupo],Tabela3[Meus produtos])</f>
        <v>Não</v>
      </c>
      <c r="C1927" s="32" t="s">
        <v>2499</v>
      </c>
      <c r="D1927"/>
      <c r="E1927">
        <v>0</v>
      </c>
      <c r="F1927" s="32" t="s">
        <v>2500</v>
      </c>
      <c r="G1927">
        <v>13.45</v>
      </c>
      <c r="H1927">
        <v>15.23</v>
      </c>
      <c r="I1927">
        <v>17</v>
      </c>
      <c r="J1927">
        <v>0</v>
      </c>
      <c r="K1927" s="31">
        <f>SUM(Tabela2[[#This Row],[Tributação federal para nacionais]:[Tributação municipal]])</f>
        <v>0.45679999999999998</v>
      </c>
      <c r="L1927" s="14">
        <f>Tabela2[[#This Row],[importadosFederal]]/100</f>
        <v>0.13449999999999998</v>
      </c>
      <c r="M1927" s="14">
        <f>Tabela2[[#This Row],[nacionalFederal]]/100</f>
        <v>0.15229999999999999</v>
      </c>
      <c r="N1927" s="14">
        <f>Tabela2[[#This Row],[estadual]]/100</f>
        <v>0.17</v>
      </c>
      <c r="O1927" s="14">
        <f>Tabela2[[#This Row],[municipal]]/100</f>
        <v>0</v>
      </c>
      <c r="P1927" s="13" t="str">
        <f>LEFT(Tabela2[[#This Row],[Código]],2)</f>
        <v>28</v>
      </c>
    </row>
    <row r="1928" spans="2:16" x14ac:dyDescent="0.25">
      <c r="B1928" s="11" t="str">
        <f>LOOKUP(Tabela2[[#This Row],[RESUMO]],Tabela3[Grupo],Tabela3[Meus produtos])</f>
        <v>Não</v>
      </c>
      <c r="C1928" s="32" t="s">
        <v>2501</v>
      </c>
      <c r="D1928"/>
      <c r="E1928">
        <v>0</v>
      </c>
      <c r="F1928" s="32" t="s">
        <v>2502</v>
      </c>
      <c r="G1928">
        <v>13.45</v>
      </c>
      <c r="H1928">
        <v>15.23</v>
      </c>
      <c r="I1928">
        <v>17</v>
      </c>
      <c r="J1928">
        <v>0</v>
      </c>
      <c r="K1928" s="31">
        <f>SUM(Tabela2[[#This Row],[Tributação federal para nacionais]:[Tributação municipal]])</f>
        <v>0.45679999999999998</v>
      </c>
      <c r="L1928" s="14">
        <f>Tabela2[[#This Row],[importadosFederal]]/100</f>
        <v>0.13449999999999998</v>
      </c>
      <c r="M1928" s="14">
        <f>Tabela2[[#This Row],[nacionalFederal]]/100</f>
        <v>0.15229999999999999</v>
      </c>
      <c r="N1928" s="14">
        <f>Tabela2[[#This Row],[estadual]]/100</f>
        <v>0.17</v>
      </c>
      <c r="O1928" s="14">
        <f>Tabela2[[#This Row],[municipal]]/100</f>
        <v>0</v>
      </c>
      <c r="P1928" s="13" t="str">
        <f>LEFT(Tabela2[[#This Row],[Código]],2)</f>
        <v>28</v>
      </c>
    </row>
    <row r="1929" spans="2:16" x14ac:dyDescent="0.25">
      <c r="B1929" s="11" t="str">
        <f>LOOKUP(Tabela2[[#This Row],[RESUMO]],Tabela3[Grupo],Tabela3[Meus produtos])</f>
        <v>Não</v>
      </c>
      <c r="C1929" s="32" t="s">
        <v>2503</v>
      </c>
      <c r="D1929"/>
      <c r="E1929">
        <v>0</v>
      </c>
      <c r="F1929" s="32" t="s">
        <v>17272</v>
      </c>
      <c r="G1929">
        <v>13.45</v>
      </c>
      <c r="H1929">
        <v>14.05</v>
      </c>
      <c r="I1929">
        <v>17</v>
      </c>
      <c r="J1929">
        <v>0</v>
      </c>
      <c r="K1929" s="31">
        <f>SUM(Tabela2[[#This Row],[Tributação federal para nacionais]:[Tributação municipal]])</f>
        <v>0.44500000000000006</v>
      </c>
      <c r="L1929" s="14">
        <f>Tabela2[[#This Row],[importadosFederal]]/100</f>
        <v>0.13449999999999998</v>
      </c>
      <c r="M1929" s="14">
        <f>Tabela2[[#This Row],[nacionalFederal]]/100</f>
        <v>0.14050000000000001</v>
      </c>
      <c r="N1929" s="14">
        <f>Tabela2[[#This Row],[estadual]]/100</f>
        <v>0.17</v>
      </c>
      <c r="O1929" s="14">
        <f>Tabela2[[#This Row],[municipal]]/100</f>
        <v>0</v>
      </c>
      <c r="P1929" s="13" t="str">
        <f>LEFT(Tabela2[[#This Row],[Código]],2)</f>
        <v>28</v>
      </c>
    </row>
    <row r="1930" spans="2:16" x14ac:dyDescent="0.25">
      <c r="B1930" s="11" t="str">
        <f>LOOKUP(Tabela2[[#This Row],[RESUMO]],Tabela3[Grupo],Tabela3[Meus produtos])</f>
        <v>Não</v>
      </c>
      <c r="C1930" s="32" t="s">
        <v>2504</v>
      </c>
      <c r="D1930"/>
      <c r="E1930">
        <v>0</v>
      </c>
      <c r="F1930" s="32" t="s">
        <v>2505</v>
      </c>
      <c r="G1930">
        <v>13.45</v>
      </c>
      <c r="H1930">
        <v>15.23</v>
      </c>
      <c r="I1930">
        <v>17</v>
      </c>
      <c r="J1930">
        <v>0</v>
      </c>
      <c r="K1930" s="31">
        <f>SUM(Tabela2[[#This Row],[Tributação federal para nacionais]:[Tributação municipal]])</f>
        <v>0.45679999999999998</v>
      </c>
      <c r="L1930" s="14">
        <f>Tabela2[[#This Row],[importadosFederal]]/100</f>
        <v>0.13449999999999998</v>
      </c>
      <c r="M1930" s="14">
        <f>Tabela2[[#This Row],[nacionalFederal]]/100</f>
        <v>0.15229999999999999</v>
      </c>
      <c r="N1930" s="14">
        <f>Tabela2[[#This Row],[estadual]]/100</f>
        <v>0.17</v>
      </c>
      <c r="O1930" s="14">
        <f>Tabela2[[#This Row],[municipal]]/100</f>
        <v>0</v>
      </c>
      <c r="P1930" s="13" t="str">
        <f>LEFT(Tabela2[[#This Row],[Código]],2)</f>
        <v>28</v>
      </c>
    </row>
    <row r="1931" spans="2:16" x14ac:dyDescent="0.25">
      <c r="B1931" s="11" t="str">
        <f>LOOKUP(Tabela2[[#This Row],[RESUMO]],Tabela3[Grupo],Tabela3[Meus produtos])</f>
        <v>Não</v>
      </c>
      <c r="C1931" s="32" t="s">
        <v>2506</v>
      </c>
      <c r="D1931"/>
      <c r="E1931">
        <v>0</v>
      </c>
      <c r="F1931" s="32" t="s">
        <v>2372</v>
      </c>
      <c r="G1931">
        <v>13.45</v>
      </c>
      <c r="H1931">
        <v>14.3</v>
      </c>
      <c r="I1931">
        <v>17</v>
      </c>
      <c r="J1931">
        <v>0</v>
      </c>
      <c r="K1931" s="31">
        <f>SUM(Tabela2[[#This Row],[Tributação federal para nacionais]:[Tributação municipal]])</f>
        <v>0.44750000000000001</v>
      </c>
      <c r="L1931" s="14">
        <f>Tabela2[[#This Row],[importadosFederal]]/100</f>
        <v>0.13449999999999998</v>
      </c>
      <c r="M1931" s="14">
        <f>Tabela2[[#This Row],[nacionalFederal]]/100</f>
        <v>0.14300000000000002</v>
      </c>
      <c r="N1931" s="14">
        <f>Tabela2[[#This Row],[estadual]]/100</f>
        <v>0.17</v>
      </c>
      <c r="O1931" s="14">
        <f>Tabela2[[#This Row],[municipal]]/100</f>
        <v>0</v>
      </c>
      <c r="P1931" s="13" t="str">
        <f>LEFT(Tabela2[[#This Row],[Código]],2)</f>
        <v>28</v>
      </c>
    </row>
    <row r="1932" spans="2:16" x14ac:dyDescent="0.25">
      <c r="B1932" s="11" t="str">
        <f>LOOKUP(Tabela2[[#This Row],[RESUMO]],Tabela3[Grupo],Tabela3[Meus produtos])</f>
        <v>Não</v>
      </c>
      <c r="C1932" s="32" t="s">
        <v>2507</v>
      </c>
      <c r="D1932"/>
      <c r="E1932">
        <v>0</v>
      </c>
      <c r="F1932" s="32" t="s">
        <v>2374</v>
      </c>
      <c r="G1932">
        <v>13.45</v>
      </c>
      <c r="H1932">
        <v>14.3</v>
      </c>
      <c r="I1932">
        <v>17</v>
      </c>
      <c r="J1932">
        <v>0</v>
      </c>
      <c r="K1932" s="31">
        <f>SUM(Tabela2[[#This Row],[Tributação federal para nacionais]:[Tributação municipal]])</f>
        <v>0.44750000000000001</v>
      </c>
      <c r="L1932" s="14">
        <f>Tabela2[[#This Row],[importadosFederal]]/100</f>
        <v>0.13449999999999998</v>
      </c>
      <c r="M1932" s="14">
        <f>Tabela2[[#This Row],[nacionalFederal]]/100</f>
        <v>0.14300000000000002</v>
      </c>
      <c r="N1932" s="14">
        <f>Tabela2[[#This Row],[estadual]]/100</f>
        <v>0.17</v>
      </c>
      <c r="O1932" s="14">
        <f>Tabela2[[#This Row],[municipal]]/100</f>
        <v>0</v>
      </c>
      <c r="P1932" s="13" t="str">
        <f>LEFT(Tabela2[[#This Row],[Código]],2)</f>
        <v>28</v>
      </c>
    </row>
    <row r="1933" spans="2:16" x14ac:dyDescent="0.25">
      <c r="B1933" s="11" t="str">
        <f>LOOKUP(Tabela2[[#This Row],[RESUMO]],Tabela3[Grupo],Tabela3[Meus produtos])</f>
        <v>Não</v>
      </c>
      <c r="C1933" s="32" t="s">
        <v>2508</v>
      </c>
      <c r="D1933"/>
      <c r="E1933">
        <v>0</v>
      </c>
      <c r="F1933" s="32" t="s">
        <v>2509</v>
      </c>
      <c r="G1933">
        <v>13.45</v>
      </c>
      <c r="H1933">
        <v>14.3</v>
      </c>
      <c r="I1933">
        <v>17</v>
      </c>
      <c r="J1933">
        <v>0</v>
      </c>
      <c r="K1933" s="31">
        <f>SUM(Tabela2[[#This Row],[Tributação federal para nacionais]:[Tributação municipal]])</f>
        <v>0.44750000000000001</v>
      </c>
      <c r="L1933" s="14">
        <f>Tabela2[[#This Row],[importadosFederal]]/100</f>
        <v>0.13449999999999998</v>
      </c>
      <c r="M1933" s="14">
        <f>Tabela2[[#This Row],[nacionalFederal]]/100</f>
        <v>0.14300000000000002</v>
      </c>
      <c r="N1933" s="14">
        <f>Tabela2[[#This Row],[estadual]]/100</f>
        <v>0.17</v>
      </c>
      <c r="O1933" s="14">
        <f>Tabela2[[#This Row],[municipal]]/100</f>
        <v>0</v>
      </c>
      <c r="P1933" s="13" t="str">
        <f>LEFT(Tabela2[[#This Row],[Código]],2)</f>
        <v>28</v>
      </c>
    </row>
    <row r="1934" spans="2:16" x14ac:dyDescent="0.25">
      <c r="B1934" s="11" t="str">
        <f>LOOKUP(Tabela2[[#This Row],[RESUMO]],Tabela3[Grupo],Tabela3[Meus produtos])</f>
        <v>Não</v>
      </c>
      <c r="C1934" s="32" t="s">
        <v>2510</v>
      </c>
      <c r="D1934"/>
      <c r="E1934">
        <v>0</v>
      </c>
      <c r="F1934" s="32" t="s">
        <v>2366</v>
      </c>
      <c r="G1934">
        <v>13.45</v>
      </c>
      <c r="H1934">
        <v>14.3</v>
      </c>
      <c r="I1934">
        <v>17</v>
      </c>
      <c r="J1934">
        <v>0</v>
      </c>
      <c r="K1934" s="31">
        <f>SUM(Tabela2[[#This Row],[Tributação federal para nacionais]:[Tributação municipal]])</f>
        <v>0.44750000000000001</v>
      </c>
      <c r="L1934" s="14">
        <f>Tabela2[[#This Row],[importadosFederal]]/100</f>
        <v>0.13449999999999998</v>
      </c>
      <c r="M1934" s="14">
        <f>Tabela2[[#This Row],[nacionalFederal]]/100</f>
        <v>0.14300000000000002</v>
      </c>
      <c r="N1934" s="14">
        <f>Tabela2[[#This Row],[estadual]]/100</f>
        <v>0.17</v>
      </c>
      <c r="O1934" s="14">
        <f>Tabela2[[#This Row],[municipal]]/100</f>
        <v>0</v>
      </c>
      <c r="P1934" s="13" t="str">
        <f>LEFT(Tabela2[[#This Row],[Código]],2)</f>
        <v>28</v>
      </c>
    </row>
    <row r="1935" spans="2:16" x14ac:dyDescent="0.25">
      <c r="B1935" s="11" t="str">
        <f>LOOKUP(Tabela2[[#This Row],[RESUMO]],Tabela3[Grupo],Tabela3[Meus produtos])</f>
        <v>Não</v>
      </c>
      <c r="C1935" s="32" t="s">
        <v>2511</v>
      </c>
      <c r="D1935"/>
      <c r="E1935">
        <v>0</v>
      </c>
      <c r="F1935" s="32" t="s">
        <v>2368</v>
      </c>
      <c r="G1935">
        <v>13.45</v>
      </c>
      <c r="H1935">
        <v>14.3</v>
      </c>
      <c r="I1935">
        <v>17</v>
      </c>
      <c r="J1935">
        <v>0</v>
      </c>
      <c r="K1935" s="31">
        <f>SUM(Tabela2[[#This Row],[Tributação federal para nacionais]:[Tributação municipal]])</f>
        <v>0.44750000000000001</v>
      </c>
      <c r="L1935" s="14">
        <f>Tabela2[[#This Row],[importadosFederal]]/100</f>
        <v>0.13449999999999998</v>
      </c>
      <c r="M1935" s="14">
        <f>Tabela2[[#This Row],[nacionalFederal]]/100</f>
        <v>0.14300000000000002</v>
      </c>
      <c r="N1935" s="14">
        <f>Tabela2[[#This Row],[estadual]]/100</f>
        <v>0.17</v>
      </c>
      <c r="O1935" s="14">
        <f>Tabela2[[#This Row],[municipal]]/100</f>
        <v>0</v>
      </c>
      <c r="P1935" s="13" t="str">
        <f>LEFT(Tabela2[[#This Row],[Código]],2)</f>
        <v>28</v>
      </c>
    </row>
    <row r="1936" spans="2:16" x14ac:dyDescent="0.25">
      <c r="B1936" s="11" t="str">
        <f>LOOKUP(Tabela2[[#This Row],[RESUMO]],Tabela3[Grupo],Tabela3[Meus produtos])</f>
        <v>Não</v>
      </c>
      <c r="C1936" s="32" t="s">
        <v>2512</v>
      </c>
      <c r="D1936"/>
      <c r="E1936">
        <v>0</v>
      </c>
      <c r="F1936" s="32" t="s">
        <v>2370</v>
      </c>
      <c r="G1936">
        <v>13.45</v>
      </c>
      <c r="H1936">
        <v>14.3</v>
      </c>
      <c r="I1936">
        <v>17</v>
      </c>
      <c r="J1936">
        <v>0</v>
      </c>
      <c r="K1936" s="31">
        <f>SUM(Tabela2[[#This Row],[Tributação federal para nacionais]:[Tributação municipal]])</f>
        <v>0.44750000000000001</v>
      </c>
      <c r="L1936" s="14">
        <f>Tabela2[[#This Row],[importadosFederal]]/100</f>
        <v>0.13449999999999998</v>
      </c>
      <c r="M1936" s="14">
        <f>Tabela2[[#This Row],[nacionalFederal]]/100</f>
        <v>0.14300000000000002</v>
      </c>
      <c r="N1936" s="14">
        <f>Tabela2[[#This Row],[estadual]]/100</f>
        <v>0.17</v>
      </c>
      <c r="O1936" s="14">
        <f>Tabela2[[#This Row],[municipal]]/100</f>
        <v>0</v>
      </c>
      <c r="P1936" s="13" t="str">
        <f>LEFT(Tabela2[[#This Row],[Código]],2)</f>
        <v>28</v>
      </c>
    </row>
    <row r="1937" spans="2:16" x14ac:dyDescent="0.25">
      <c r="B1937" s="11" t="str">
        <f>LOOKUP(Tabela2[[#This Row],[RESUMO]],Tabela3[Grupo],Tabela3[Meus produtos])</f>
        <v>Não</v>
      </c>
      <c r="C1937" s="32" t="s">
        <v>2513</v>
      </c>
      <c r="D1937"/>
      <c r="E1937">
        <v>0</v>
      </c>
      <c r="F1937" s="32" t="s">
        <v>2514</v>
      </c>
      <c r="G1937">
        <v>13.45</v>
      </c>
      <c r="H1937">
        <v>14.3</v>
      </c>
      <c r="I1937">
        <v>17</v>
      </c>
      <c r="J1937">
        <v>0</v>
      </c>
      <c r="K1937" s="31">
        <f>SUM(Tabela2[[#This Row],[Tributação federal para nacionais]:[Tributação municipal]])</f>
        <v>0.44750000000000001</v>
      </c>
      <c r="L1937" s="14">
        <f>Tabela2[[#This Row],[importadosFederal]]/100</f>
        <v>0.13449999999999998</v>
      </c>
      <c r="M1937" s="14">
        <f>Tabela2[[#This Row],[nacionalFederal]]/100</f>
        <v>0.14300000000000002</v>
      </c>
      <c r="N1937" s="14">
        <f>Tabela2[[#This Row],[estadual]]/100</f>
        <v>0.17</v>
      </c>
      <c r="O1937" s="14">
        <f>Tabela2[[#This Row],[municipal]]/100</f>
        <v>0</v>
      </c>
      <c r="P1937" s="13" t="str">
        <f>LEFT(Tabela2[[#This Row],[Código]],2)</f>
        <v>28</v>
      </c>
    </row>
    <row r="1938" spans="2:16" x14ac:dyDescent="0.25">
      <c r="B1938" s="11" t="str">
        <f>LOOKUP(Tabela2[[#This Row],[RESUMO]],Tabela3[Grupo],Tabela3[Meus produtos])</f>
        <v>Não</v>
      </c>
      <c r="C1938" s="32" t="s">
        <v>2515</v>
      </c>
      <c r="D1938"/>
      <c r="E1938">
        <v>0</v>
      </c>
      <c r="F1938" s="32" t="s">
        <v>2516</v>
      </c>
      <c r="G1938">
        <v>13.45</v>
      </c>
      <c r="H1938">
        <v>15.23</v>
      </c>
      <c r="I1938">
        <v>17</v>
      </c>
      <c r="J1938">
        <v>0</v>
      </c>
      <c r="K1938" s="31">
        <f>SUM(Tabela2[[#This Row],[Tributação federal para nacionais]:[Tributação municipal]])</f>
        <v>0.45679999999999998</v>
      </c>
      <c r="L1938" s="14">
        <f>Tabela2[[#This Row],[importadosFederal]]/100</f>
        <v>0.13449999999999998</v>
      </c>
      <c r="M1938" s="14">
        <f>Tabela2[[#This Row],[nacionalFederal]]/100</f>
        <v>0.15229999999999999</v>
      </c>
      <c r="N1938" s="14">
        <f>Tabela2[[#This Row],[estadual]]/100</f>
        <v>0.17</v>
      </c>
      <c r="O1938" s="14">
        <f>Tabela2[[#This Row],[municipal]]/100</f>
        <v>0</v>
      </c>
      <c r="P1938" s="13" t="str">
        <f>LEFT(Tabela2[[#This Row],[Código]],2)</f>
        <v>28</v>
      </c>
    </row>
    <row r="1939" spans="2:16" x14ac:dyDescent="0.25">
      <c r="B1939" s="11" t="str">
        <f>LOOKUP(Tabela2[[#This Row],[RESUMO]],Tabela3[Grupo],Tabela3[Meus produtos])</f>
        <v>Não</v>
      </c>
      <c r="C1939" s="32" t="s">
        <v>2517</v>
      </c>
      <c r="D1939"/>
      <c r="E1939">
        <v>0</v>
      </c>
      <c r="F1939" s="32" t="s">
        <v>17</v>
      </c>
      <c r="G1939">
        <v>13.45</v>
      </c>
      <c r="H1939">
        <v>15.23</v>
      </c>
      <c r="I1939">
        <v>17</v>
      </c>
      <c r="J1939">
        <v>0</v>
      </c>
      <c r="K1939" s="31">
        <f>SUM(Tabela2[[#This Row],[Tributação federal para nacionais]:[Tributação municipal]])</f>
        <v>0.45679999999999998</v>
      </c>
      <c r="L1939" s="14">
        <f>Tabela2[[#This Row],[importadosFederal]]/100</f>
        <v>0.13449999999999998</v>
      </c>
      <c r="M1939" s="14">
        <f>Tabela2[[#This Row],[nacionalFederal]]/100</f>
        <v>0.15229999999999999</v>
      </c>
      <c r="N1939" s="14">
        <f>Tabela2[[#This Row],[estadual]]/100</f>
        <v>0.17</v>
      </c>
      <c r="O1939" s="14">
        <f>Tabela2[[#This Row],[municipal]]/100</f>
        <v>0</v>
      </c>
      <c r="P1939" s="13" t="str">
        <f>LEFT(Tabela2[[#This Row],[Código]],2)</f>
        <v>28</v>
      </c>
    </row>
    <row r="1940" spans="2:16" x14ac:dyDescent="0.25">
      <c r="B1940" s="11" t="str">
        <f>LOOKUP(Tabela2[[#This Row],[RESUMO]],Tabela3[Grupo],Tabela3[Meus produtos])</f>
        <v>Não</v>
      </c>
      <c r="C1940" s="32" t="s">
        <v>2518</v>
      </c>
      <c r="D1940"/>
      <c r="E1940">
        <v>0</v>
      </c>
      <c r="F1940" s="32" t="s">
        <v>17273</v>
      </c>
      <c r="G1940">
        <v>13.45</v>
      </c>
      <c r="H1940">
        <v>15.23</v>
      </c>
      <c r="I1940">
        <v>17</v>
      </c>
      <c r="J1940">
        <v>0</v>
      </c>
      <c r="K1940" s="31">
        <f>SUM(Tabela2[[#This Row],[Tributação federal para nacionais]:[Tributação municipal]])</f>
        <v>0.45679999999999998</v>
      </c>
      <c r="L1940" s="14">
        <f>Tabela2[[#This Row],[importadosFederal]]/100</f>
        <v>0.13449999999999998</v>
      </c>
      <c r="M1940" s="14">
        <f>Tabela2[[#This Row],[nacionalFederal]]/100</f>
        <v>0.15229999999999999</v>
      </c>
      <c r="N1940" s="14">
        <f>Tabela2[[#This Row],[estadual]]/100</f>
        <v>0.17</v>
      </c>
      <c r="O1940" s="14">
        <f>Tabela2[[#This Row],[municipal]]/100</f>
        <v>0</v>
      </c>
      <c r="P1940" s="13" t="str">
        <f>LEFT(Tabela2[[#This Row],[Código]],2)</f>
        <v>28</v>
      </c>
    </row>
    <row r="1941" spans="2:16" x14ac:dyDescent="0.25">
      <c r="B1941" s="11" t="str">
        <f>LOOKUP(Tabela2[[#This Row],[RESUMO]],Tabela3[Grupo],Tabela3[Meus produtos])</f>
        <v>Não</v>
      </c>
      <c r="C1941" s="32" t="s">
        <v>2519</v>
      </c>
      <c r="D1941"/>
      <c r="E1941">
        <v>0</v>
      </c>
      <c r="F1941" s="32" t="s">
        <v>17</v>
      </c>
      <c r="G1941">
        <v>13.45</v>
      </c>
      <c r="H1941">
        <v>15.23</v>
      </c>
      <c r="I1941">
        <v>17</v>
      </c>
      <c r="J1941">
        <v>0</v>
      </c>
      <c r="K1941" s="31">
        <f>SUM(Tabela2[[#This Row],[Tributação federal para nacionais]:[Tributação municipal]])</f>
        <v>0.45679999999999998</v>
      </c>
      <c r="L1941" s="14">
        <f>Tabela2[[#This Row],[importadosFederal]]/100</f>
        <v>0.13449999999999998</v>
      </c>
      <c r="M1941" s="14">
        <f>Tabela2[[#This Row],[nacionalFederal]]/100</f>
        <v>0.15229999999999999</v>
      </c>
      <c r="N1941" s="14">
        <f>Tabela2[[#This Row],[estadual]]/100</f>
        <v>0.17</v>
      </c>
      <c r="O1941" s="14">
        <f>Tabela2[[#This Row],[municipal]]/100</f>
        <v>0</v>
      </c>
      <c r="P1941" s="13" t="str">
        <f>LEFT(Tabela2[[#This Row],[Código]],2)</f>
        <v>28</v>
      </c>
    </row>
    <row r="1942" spans="2:16" x14ac:dyDescent="0.25">
      <c r="B1942" s="11" t="str">
        <f>LOOKUP(Tabela2[[#This Row],[RESUMO]],Tabela3[Grupo],Tabela3[Meus produtos])</f>
        <v>Não</v>
      </c>
      <c r="C1942" s="32" t="s">
        <v>2520</v>
      </c>
      <c r="D1942"/>
      <c r="E1942">
        <v>0</v>
      </c>
      <c r="F1942" s="32" t="s">
        <v>2521</v>
      </c>
      <c r="G1942">
        <v>13.45</v>
      </c>
      <c r="H1942">
        <v>15.23</v>
      </c>
      <c r="I1942">
        <v>17</v>
      </c>
      <c r="J1942">
        <v>0</v>
      </c>
      <c r="K1942" s="31">
        <f>SUM(Tabela2[[#This Row],[Tributação federal para nacionais]:[Tributação municipal]])</f>
        <v>0.45679999999999998</v>
      </c>
      <c r="L1942" s="14">
        <f>Tabela2[[#This Row],[importadosFederal]]/100</f>
        <v>0.13449999999999998</v>
      </c>
      <c r="M1942" s="14">
        <f>Tabela2[[#This Row],[nacionalFederal]]/100</f>
        <v>0.15229999999999999</v>
      </c>
      <c r="N1942" s="14">
        <f>Tabela2[[#This Row],[estadual]]/100</f>
        <v>0.17</v>
      </c>
      <c r="O1942" s="14">
        <f>Tabela2[[#This Row],[municipal]]/100</f>
        <v>0</v>
      </c>
      <c r="P1942" s="13" t="str">
        <f>LEFT(Tabela2[[#This Row],[Código]],2)</f>
        <v>28</v>
      </c>
    </row>
    <row r="1943" spans="2:16" x14ac:dyDescent="0.25">
      <c r="B1943" s="11" t="str">
        <f>LOOKUP(Tabela2[[#This Row],[RESUMO]],Tabela3[Grupo],Tabela3[Meus produtos])</f>
        <v>Não</v>
      </c>
      <c r="C1943" s="32" t="s">
        <v>2522</v>
      </c>
      <c r="D1943"/>
      <c r="E1943">
        <v>0</v>
      </c>
      <c r="F1943" s="32" t="s">
        <v>2523</v>
      </c>
      <c r="G1943">
        <v>13.45</v>
      </c>
      <c r="H1943">
        <v>15.23</v>
      </c>
      <c r="I1943">
        <v>17</v>
      </c>
      <c r="J1943">
        <v>0</v>
      </c>
      <c r="K1943" s="31">
        <f>SUM(Tabela2[[#This Row],[Tributação federal para nacionais]:[Tributação municipal]])</f>
        <v>0.45679999999999998</v>
      </c>
      <c r="L1943" s="14">
        <f>Tabela2[[#This Row],[importadosFederal]]/100</f>
        <v>0.13449999999999998</v>
      </c>
      <c r="M1943" s="14">
        <f>Tabela2[[#This Row],[nacionalFederal]]/100</f>
        <v>0.15229999999999999</v>
      </c>
      <c r="N1943" s="14">
        <f>Tabela2[[#This Row],[estadual]]/100</f>
        <v>0.17</v>
      </c>
      <c r="O1943" s="14">
        <f>Tabela2[[#This Row],[municipal]]/100</f>
        <v>0</v>
      </c>
      <c r="P1943" s="13" t="str">
        <f>LEFT(Tabela2[[#This Row],[Código]],2)</f>
        <v>28</v>
      </c>
    </row>
    <row r="1944" spans="2:16" x14ac:dyDescent="0.25">
      <c r="B1944" s="11" t="str">
        <f>LOOKUP(Tabela2[[#This Row],[RESUMO]],Tabela3[Grupo],Tabela3[Meus produtos])</f>
        <v>Não</v>
      </c>
      <c r="C1944" s="32" t="s">
        <v>2524</v>
      </c>
      <c r="D1944"/>
      <c r="E1944">
        <v>0</v>
      </c>
      <c r="F1944" s="32" t="s">
        <v>2525</v>
      </c>
      <c r="G1944">
        <v>13.45</v>
      </c>
      <c r="H1944">
        <v>14.3</v>
      </c>
      <c r="I1944">
        <v>17</v>
      </c>
      <c r="J1944">
        <v>0</v>
      </c>
      <c r="K1944" s="31">
        <f>SUM(Tabela2[[#This Row],[Tributação federal para nacionais]:[Tributação municipal]])</f>
        <v>0.44750000000000001</v>
      </c>
      <c r="L1944" s="14">
        <f>Tabela2[[#This Row],[importadosFederal]]/100</f>
        <v>0.13449999999999998</v>
      </c>
      <c r="M1944" s="14">
        <f>Tabela2[[#This Row],[nacionalFederal]]/100</f>
        <v>0.14300000000000002</v>
      </c>
      <c r="N1944" s="14">
        <f>Tabela2[[#This Row],[estadual]]/100</f>
        <v>0.17</v>
      </c>
      <c r="O1944" s="14">
        <f>Tabela2[[#This Row],[municipal]]/100</f>
        <v>0</v>
      </c>
      <c r="P1944" s="13" t="str">
        <f>LEFT(Tabela2[[#This Row],[Código]],2)</f>
        <v>28</v>
      </c>
    </row>
    <row r="1945" spans="2:16" x14ac:dyDescent="0.25">
      <c r="B1945" s="11" t="str">
        <f>LOOKUP(Tabela2[[#This Row],[RESUMO]],Tabela3[Grupo],Tabela3[Meus produtos])</f>
        <v>Não</v>
      </c>
      <c r="C1945" s="32" t="s">
        <v>2526</v>
      </c>
      <c r="D1945"/>
      <c r="E1945">
        <v>0</v>
      </c>
      <c r="F1945" s="32" t="s">
        <v>17</v>
      </c>
      <c r="G1945">
        <v>13.45</v>
      </c>
      <c r="H1945">
        <v>15.23</v>
      </c>
      <c r="I1945">
        <v>17</v>
      </c>
      <c r="J1945">
        <v>0</v>
      </c>
      <c r="K1945" s="31">
        <f>SUM(Tabela2[[#This Row],[Tributação federal para nacionais]:[Tributação municipal]])</f>
        <v>0.45679999999999998</v>
      </c>
      <c r="L1945" s="14">
        <f>Tabela2[[#This Row],[importadosFederal]]/100</f>
        <v>0.13449999999999998</v>
      </c>
      <c r="M1945" s="14">
        <f>Tabela2[[#This Row],[nacionalFederal]]/100</f>
        <v>0.15229999999999999</v>
      </c>
      <c r="N1945" s="14">
        <f>Tabela2[[#This Row],[estadual]]/100</f>
        <v>0.17</v>
      </c>
      <c r="O1945" s="14">
        <f>Tabela2[[#This Row],[municipal]]/100</f>
        <v>0</v>
      </c>
      <c r="P1945" s="13" t="str">
        <f>LEFT(Tabela2[[#This Row],[Código]],2)</f>
        <v>28</v>
      </c>
    </row>
    <row r="1946" spans="2:16" x14ac:dyDescent="0.25">
      <c r="B1946" s="11" t="str">
        <f>LOOKUP(Tabela2[[#This Row],[RESUMO]],Tabela3[Grupo],Tabela3[Meus produtos])</f>
        <v>Não</v>
      </c>
      <c r="C1946" s="32" t="s">
        <v>2527</v>
      </c>
      <c r="D1946"/>
      <c r="E1946">
        <v>0</v>
      </c>
      <c r="F1946" s="32" t="s">
        <v>2456</v>
      </c>
      <c r="G1946">
        <v>13.45</v>
      </c>
      <c r="H1946">
        <v>14.05</v>
      </c>
      <c r="I1946">
        <v>17</v>
      </c>
      <c r="J1946">
        <v>0</v>
      </c>
      <c r="K1946" s="31">
        <f>SUM(Tabela2[[#This Row],[Tributação federal para nacionais]:[Tributação municipal]])</f>
        <v>0.44500000000000006</v>
      </c>
      <c r="L1946" s="14">
        <f>Tabela2[[#This Row],[importadosFederal]]/100</f>
        <v>0.13449999999999998</v>
      </c>
      <c r="M1946" s="14">
        <f>Tabela2[[#This Row],[nacionalFederal]]/100</f>
        <v>0.14050000000000001</v>
      </c>
      <c r="N1946" s="14">
        <f>Tabela2[[#This Row],[estadual]]/100</f>
        <v>0.17</v>
      </c>
      <c r="O1946" s="14">
        <f>Tabela2[[#This Row],[municipal]]/100</f>
        <v>0</v>
      </c>
      <c r="P1946" s="13" t="str">
        <f>LEFT(Tabela2[[#This Row],[Código]],2)</f>
        <v>28</v>
      </c>
    </row>
    <row r="1947" spans="2:16" x14ac:dyDescent="0.25">
      <c r="B1947" s="11" t="str">
        <f>LOOKUP(Tabela2[[#This Row],[RESUMO]],Tabela3[Grupo],Tabela3[Meus produtos])</f>
        <v>Não</v>
      </c>
      <c r="C1947" s="32" t="s">
        <v>2528</v>
      </c>
      <c r="D1947"/>
      <c r="E1947">
        <v>0</v>
      </c>
      <c r="F1947" s="32" t="s">
        <v>17</v>
      </c>
      <c r="G1947">
        <v>13.45</v>
      </c>
      <c r="H1947">
        <v>16.78</v>
      </c>
      <c r="I1947">
        <v>17</v>
      </c>
      <c r="J1947">
        <v>0</v>
      </c>
      <c r="K1947" s="31">
        <f>SUM(Tabela2[[#This Row],[Tributação federal para nacionais]:[Tributação municipal]])</f>
        <v>0.47230000000000005</v>
      </c>
      <c r="L1947" s="14">
        <f>Tabela2[[#This Row],[importadosFederal]]/100</f>
        <v>0.13449999999999998</v>
      </c>
      <c r="M1947" s="14">
        <f>Tabela2[[#This Row],[nacionalFederal]]/100</f>
        <v>0.1678</v>
      </c>
      <c r="N1947" s="14">
        <f>Tabela2[[#This Row],[estadual]]/100</f>
        <v>0.17</v>
      </c>
      <c r="O1947" s="14">
        <f>Tabela2[[#This Row],[municipal]]/100</f>
        <v>0</v>
      </c>
      <c r="P1947" s="13" t="str">
        <f>LEFT(Tabela2[[#This Row],[Código]],2)</f>
        <v>28</v>
      </c>
    </row>
    <row r="1948" spans="2:16" x14ac:dyDescent="0.25">
      <c r="B1948" s="11" t="str">
        <f>LOOKUP(Tabela2[[#This Row],[RESUMO]],Tabela3[Grupo],Tabela3[Meus produtos])</f>
        <v>Não</v>
      </c>
      <c r="C1948" s="32" t="s">
        <v>2529</v>
      </c>
      <c r="D1948"/>
      <c r="E1948">
        <v>0</v>
      </c>
      <c r="F1948" s="32" t="s">
        <v>17274</v>
      </c>
      <c r="G1948">
        <v>13.45</v>
      </c>
      <c r="H1948">
        <v>19.05</v>
      </c>
      <c r="I1948">
        <v>17</v>
      </c>
      <c r="J1948">
        <v>0</v>
      </c>
      <c r="K1948" s="31">
        <f>SUM(Tabela2[[#This Row],[Tributação federal para nacionais]:[Tributação municipal]])</f>
        <v>0.495</v>
      </c>
      <c r="L1948" s="14">
        <f>Tabela2[[#This Row],[importadosFederal]]/100</f>
        <v>0.13449999999999998</v>
      </c>
      <c r="M1948" s="14">
        <f>Tabela2[[#This Row],[nacionalFederal]]/100</f>
        <v>0.1905</v>
      </c>
      <c r="N1948" s="14">
        <f>Tabela2[[#This Row],[estadual]]/100</f>
        <v>0.17</v>
      </c>
      <c r="O1948" s="14">
        <f>Tabela2[[#This Row],[municipal]]/100</f>
        <v>0</v>
      </c>
      <c r="P1948" s="13" t="str">
        <f>LEFT(Tabela2[[#This Row],[Código]],2)</f>
        <v>28</v>
      </c>
    </row>
    <row r="1949" spans="2:16" x14ac:dyDescent="0.25">
      <c r="B1949" s="11" t="str">
        <f>LOOKUP(Tabela2[[#This Row],[RESUMO]],Tabela3[Grupo],Tabela3[Meus produtos])</f>
        <v>Não</v>
      </c>
      <c r="C1949" s="32" t="s">
        <v>2530</v>
      </c>
      <c r="D1949"/>
      <c r="E1949">
        <v>0</v>
      </c>
      <c r="F1949" s="32" t="s">
        <v>2531</v>
      </c>
      <c r="G1949">
        <v>13.45</v>
      </c>
      <c r="H1949">
        <v>15.23</v>
      </c>
      <c r="I1949">
        <v>17</v>
      </c>
      <c r="J1949">
        <v>0</v>
      </c>
      <c r="K1949" s="31">
        <f>SUM(Tabela2[[#This Row],[Tributação federal para nacionais]:[Tributação municipal]])</f>
        <v>0.45679999999999998</v>
      </c>
      <c r="L1949" s="14">
        <f>Tabela2[[#This Row],[importadosFederal]]/100</f>
        <v>0.13449999999999998</v>
      </c>
      <c r="M1949" s="14">
        <f>Tabela2[[#This Row],[nacionalFederal]]/100</f>
        <v>0.15229999999999999</v>
      </c>
      <c r="N1949" s="14">
        <f>Tabela2[[#This Row],[estadual]]/100</f>
        <v>0.17</v>
      </c>
      <c r="O1949" s="14">
        <f>Tabela2[[#This Row],[municipal]]/100</f>
        <v>0</v>
      </c>
      <c r="P1949" s="13" t="str">
        <f>LEFT(Tabela2[[#This Row],[Código]],2)</f>
        <v>28</v>
      </c>
    </row>
    <row r="1950" spans="2:16" x14ac:dyDescent="0.25">
      <c r="B1950" s="11" t="str">
        <f>LOOKUP(Tabela2[[#This Row],[RESUMO]],Tabela3[Grupo],Tabela3[Meus produtos])</f>
        <v>Não</v>
      </c>
      <c r="C1950" s="32" t="s">
        <v>2532</v>
      </c>
      <c r="D1950"/>
      <c r="E1950">
        <v>0</v>
      </c>
      <c r="F1950" s="32" t="s">
        <v>2533</v>
      </c>
      <c r="G1950">
        <v>13.45</v>
      </c>
      <c r="H1950">
        <v>17.78</v>
      </c>
      <c r="I1950">
        <v>17</v>
      </c>
      <c r="J1950">
        <v>0</v>
      </c>
      <c r="K1950" s="31">
        <f>SUM(Tabela2[[#This Row],[Tributação federal para nacionais]:[Tributação municipal]])</f>
        <v>0.48230000000000006</v>
      </c>
      <c r="L1950" s="14">
        <f>Tabela2[[#This Row],[importadosFederal]]/100</f>
        <v>0.13449999999999998</v>
      </c>
      <c r="M1950" s="14">
        <f>Tabela2[[#This Row],[nacionalFederal]]/100</f>
        <v>0.17780000000000001</v>
      </c>
      <c r="N1950" s="14">
        <f>Tabela2[[#This Row],[estadual]]/100</f>
        <v>0.17</v>
      </c>
      <c r="O1950" s="14">
        <f>Tabela2[[#This Row],[municipal]]/100</f>
        <v>0</v>
      </c>
      <c r="P1950" s="13" t="str">
        <f>LEFT(Tabela2[[#This Row],[Código]],2)</f>
        <v>28</v>
      </c>
    </row>
    <row r="1951" spans="2:16" x14ac:dyDescent="0.25">
      <c r="B1951" s="11" t="str">
        <f>LOOKUP(Tabela2[[#This Row],[RESUMO]],Tabela3[Grupo],Tabela3[Meus produtos])</f>
        <v>Não</v>
      </c>
      <c r="C1951" s="32" t="s">
        <v>2534</v>
      </c>
      <c r="D1951"/>
      <c r="E1951">
        <v>0</v>
      </c>
      <c r="F1951" s="32" t="s">
        <v>2535</v>
      </c>
      <c r="G1951">
        <v>13.45</v>
      </c>
      <c r="H1951">
        <v>15.23</v>
      </c>
      <c r="I1951">
        <v>17</v>
      </c>
      <c r="J1951">
        <v>0</v>
      </c>
      <c r="K1951" s="31">
        <f>SUM(Tabela2[[#This Row],[Tributação federal para nacionais]:[Tributação municipal]])</f>
        <v>0.45679999999999998</v>
      </c>
      <c r="L1951" s="14">
        <f>Tabela2[[#This Row],[importadosFederal]]/100</f>
        <v>0.13449999999999998</v>
      </c>
      <c r="M1951" s="14">
        <f>Tabela2[[#This Row],[nacionalFederal]]/100</f>
        <v>0.15229999999999999</v>
      </c>
      <c r="N1951" s="14">
        <f>Tabela2[[#This Row],[estadual]]/100</f>
        <v>0.17</v>
      </c>
      <c r="O1951" s="14">
        <f>Tabela2[[#This Row],[municipal]]/100</f>
        <v>0</v>
      </c>
      <c r="P1951" s="13" t="str">
        <f>LEFT(Tabela2[[#This Row],[Código]],2)</f>
        <v>28</v>
      </c>
    </row>
    <row r="1952" spans="2:16" x14ac:dyDescent="0.25">
      <c r="B1952" s="11" t="str">
        <f>LOOKUP(Tabela2[[#This Row],[RESUMO]],Tabela3[Grupo],Tabela3[Meus produtos])</f>
        <v>Não</v>
      </c>
      <c r="C1952" s="32" t="s">
        <v>2536</v>
      </c>
      <c r="D1952"/>
      <c r="E1952">
        <v>0</v>
      </c>
      <c r="F1952" s="32" t="s">
        <v>2537</v>
      </c>
      <c r="G1952">
        <v>13.45</v>
      </c>
      <c r="H1952">
        <v>15.23</v>
      </c>
      <c r="I1952">
        <v>17</v>
      </c>
      <c r="J1952">
        <v>0</v>
      </c>
      <c r="K1952" s="31">
        <f>SUM(Tabela2[[#This Row],[Tributação federal para nacionais]:[Tributação municipal]])</f>
        <v>0.45679999999999998</v>
      </c>
      <c r="L1952" s="14">
        <f>Tabela2[[#This Row],[importadosFederal]]/100</f>
        <v>0.13449999999999998</v>
      </c>
      <c r="M1952" s="14">
        <f>Tabela2[[#This Row],[nacionalFederal]]/100</f>
        <v>0.15229999999999999</v>
      </c>
      <c r="N1952" s="14">
        <f>Tabela2[[#This Row],[estadual]]/100</f>
        <v>0.17</v>
      </c>
      <c r="O1952" s="14">
        <f>Tabela2[[#This Row],[municipal]]/100</f>
        <v>0</v>
      </c>
      <c r="P1952" s="13" t="str">
        <f>LEFT(Tabela2[[#This Row],[Código]],2)</f>
        <v>28</v>
      </c>
    </row>
    <row r="1953" spans="2:16" x14ac:dyDescent="0.25">
      <c r="B1953" s="11" t="str">
        <f>LOOKUP(Tabela2[[#This Row],[RESUMO]],Tabela3[Grupo],Tabela3[Meus produtos])</f>
        <v>Não</v>
      </c>
      <c r="C1953" s="32" t="s">
        <v>2538</v>
      </c>
      <c r="D1953"/>
      <c r="E1953">
        <v>0</v>
      </c>
      <c r="F1953" s="32" t="s">
        <v>2539</v>
      </c>
      <c r="G1953">
        <v>13.45</v>
      </c>
      <c r="H1953">
        <v>14.3</v>
      </c>
      <c r="I1953">
        <v>17</v>
      </c>
      <c r="J1953">
        <v>0</v>
      </c>
      <c r="K1953" s="31">
        <f>SUM(Tabela2[[#This Row],[Tributação federal para nacionais]:[Tributação municipal]])</f>
        <v>0.44750000000000001</v>
      </c>
      <c r="L1953" s="14">
        <f>Tabela2[[#This Row],[importadosFederal]]/100</f>
        <v>0.13449999999999998</v>
      </c>
      <c r="M1953" s="14">
        <f>Tabela2[[#This Row],[nacionalFederal]]/100</f>
        <v>0.14300000000000002</v>
      </c>
      <c r="N1953" s="14">
        <f>Tabela2[[#This Row],[estadual]]/100</f>
        <v>0.17</v>
      </c>
      <c r="O1953" s="14">
        <f>Tabela2[[#This Row],[municipal]]/100</f>
        <v>0</v>
      </c>
      <c r="P1953" s="13" t="str">
        <f>LEFT(Tabela2[[#This Row],[Código]],2)</f>
        <v>28</v>
      </c>
    </row>
    <row r="1954" spans="2:16" x14ac:dyDescent="0.25">
      <c r="B1954" s="11" t="str">
        <f>LOOKUP(Tabela2[[#This Row],[RESUMO]],Tabela3[Grupo],Tabela3[Meus produtos])</f>
        <v>Não</v>
      </c>
      <c r="C1954" s="32" t="s">
        <v>2540</v>
      </c>
      <c r="D1954"/>
      <c r="E1954">
        <v>0</v>
      </c>
      <c r="F1954" s="32" t="s">
        <v>2541</v>
      </c>
      <c r="G1954">
        <v>13.45</v>
      </c>
      <c r="H1954">
        <v>15.23</v>
      </c>
      <c r="I1954">
        <v>17</v>
      </c>
      <c r="J1954">
        <v>0</v>
      </c>
      <c r="K1954" s="31">
        <f>SUM(Tabela2[[#This Row],[Tributação federal para nacionais]:[Tributação municipal]])</f>
        <v>0.45679999999999998</v>
      </c>
      <c r="L1954" s="14">
        <f>Tabela2[[#This Row],[importadosFederal]]/100</f>
        <v>0.13449999999999998</v>
      </c>
      <c r="M1954" s="14">
        <f>Tabela2[[#This Row],[nacionalFederal]]/100</f>
        <v>0.15229999999999999</v>
      </c>
      <c r="N1954" s="14">
        <f>Tabela2[[#This Row],[estadual]]/100</f>
        <v>0.17</v>
      </c>
      <c r="O1954" s="14">
        <f>Tabela2[[#This Row],[municipal]]/100</f>
        <v>0</v>
      </c>
      <c r="P1954" s="13" t="str">
        <f>LEFT(Tabela2[[#This Row],[Código]],2)</f>
        <v>28</v>
      </c>
    </row>
    <row r="1955" spans="2:16" x14ac:dyDescent="0.25">
      <c r="B1955" s="11" t="str">
        <f>LOOKUP(Tabela2[[#This Row],[RESUMO]],Tabela3[Grupo],Tabela3[Meus produtos])</f>
        <v>Não</v>
      </c>
      <c r="C1955" s="32" t="s">
        <v>2542</v>
      </c>
      <c r="D1955"/>
      <c r="E1955">
        <v>0</v>
      </c>
      <c r="F1955" s="32" t="s">
        <v>2354</v>
      </c>
      <c r="G1955">
        <v>13.45</v>
      </c>
      <c r="H1955">
        <v>14.3</v>
      </c>
      <c r="I1955">
        <v>17</v>
      </c>
      <c r="J1955">
        <v>0</v>
      </c>
      <c r="K1955" s="31">
        <f>SUM(Tabela2[[#This Row],[Tributação federal para nacionais]:[Tributação municipal]])</f>
        <v>0.44750000000000001</v>
      </c>
      <c r="L1955" s="14">
        <f>Tabela2[[#This Row],[importadosFederal]]/100</f>
        <v>0.13449999999999998</v>
      </c>
      <c r="M1955" s="14">
        <f>Tabela2[[#This Row],[nacionalFederal]]/100</f>
        <v>0.14300000000000002</v>
      </c>
      <c r="N1955" s="14">
        <f>Tabela2[[#This Row],[estadual]]/100</f>
        <v>0.17</v>
      </c>
      <c r="O1955" s="14">
        <f>Tabela2[[#This Row],[municipal]]/100</f>
        <v>0</v>
      </c>
      <c r="P1955" s="13" t="str">
        <f>LEFT(Tabela2[[#This Row],[Código]],2)</f>
        <v>28</v>
      </c>
    </row>
    <row r="1956" spans="2:16" x14ac:dyDescent="0.25">
      <c r="B1956" s="11" t="str">
        <f>LOOKUP(Tabela2[[#This Row],[RESUMO]],Tabela3[Grupo],Tabela3[Meus produtos])</f>
        <v>Não</v>
      </c>
      <c r="C1956" s="32" t="s">
        <v>2543</v>
      </c>
      <c r="D1956"/>
      <c r="E1956">
        <v>0</v>
      </c>
      <c r="F1956" s="32" t="s">
        <v>2544</v>
      </c>
      <c r="G1956">
        <v>13.45</v>
      </c>
      <c r="H1956">
        <v>15.23</v>
      </c>
      <c r="I1956">
        <v>17</v>
      </c>
      <c r="J1956">
        <v>0</v>
      </c>
      <c r="K1956" s="31">
        <f>SUM(Tabela2[[#This Row],[Tributação federal para nacionais]:[Tributação municipal]])</f>
        <v>0.45679999999999998</v>
      </c>
      <c r="L1956" s="14">
        <f>Tabela2[[#This Row],[importadosFederal]]/100</f>
        <v>0.13449999999999998</v>
      </c>
      <c r="M1956" s="14">
        <f>Tabela2[[#This Row],[nacionalFederal]]/100</f>
        <v>0.15229999999999999</v>
      </c>
      <c r="N1956" s="14">
        <f>Tabela2[[#This Row],[estadual]]/100</f>
        <v>0.17</v>
      </c>
      <c r="O1956" s="14">
        <f>Tabela2[[#This Row],[municipal]]/100</f>
        <v>0</v>
      </c>
      <c r="P1956" s="13" t="str">
        <f>LEFT(Tabela2[[#This Row],[Código]],2)</f>
        <v>28</v>
      </c>
    </row>
    <row r="1957" spans="2:16" x14ac:dyDescent="0.25">
      <c r="B1957" s="11" t="str">
        <f>LOOKUP(Tabela2[[#This Row],[RESUMO]],Tabela3[Grupo],Tabela3[Meus produtos])</f>
        <v>Não</v>
      </c>
      <c r="C1957" s="32" t="s">
        <v>2545</v>
      </c>
      <c r="D1957"/>
      <c r="E1957">
        <v>0</v>
      </c>
      <c r="F1957" s="32" t="s">
        <v>17</v>
      </c>
      <c r="G1957">
        <v>13.45</v>
      </c>
      <c r="H1957">
        <v>15.23</v>
      </c>
      <c r="I1957">
        <v>17</v>
      </c>
      <c r="J1957">
        <v>0</v>
      </c>
      <c r="K1957" s="31">
        <f>SUM(Tabela2[[#This Row],[Tributação federal para nacionais]:[Tributação municipal]])</f>
        <v>0.45679999999999998</v>
      </c>
      <c r="L1957" s="14">
        <f>Tabela2[[#This Row],[importadosFederal]]/100</f>
        <v>0.13449999999999998</v>
      </c>
      <c r="M1957" s="14">
        <f>Tabela2[[#This Row],[nacionalFederal]]/100</f>
        <v>0.15229999999999999</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2" t="s">
        <v>2546</v>
      </c>
      <c r="D1958"/>
      <c r="E1958">
        <v>0</v>
      </c>
      <c r="F1958" s="32" t="s">
        <v>17275</v>
      </c>
      <c r="G1958">
        <v>13.45</v>
      </c>
      <c r="H1958">
        <v>14.3</v>
      </c>
      <c r="I1958">
        <v>17</v>
      </c>
      <c r="J1958">
        <v>0</v>
      </c>
      <c r="K1958" s="31">
        <f>SUM(Tabela2[[#This Row],[Tributação federal para nacionais]:[Tributação municipal]])</f>
        <v>0.44750000000000001</v>
      </c>
      <c r="L1958" s="14">
        <f>Tabela2[[#This Row],[importadosFederal]]/100</f>
        <v>0.13449999999999998</v>
      </c>
      <c r="M1958" s="14">
        <f>Tabela2[[#This Row],[nacionalFederal]]/100</f>
        <v>0.14300000000000002</v>
      </c>
      <c r="N1958" s="14">
        <f>Tabela2[[#This Row],[estadual]]/100</f>
        <v>0.17</v>
      </c>
      <c r="O1958" s="14">
        <f>Tabela2[[#This Row],[municipal]]/100</f>
        <v>0</v>
      </c>
      <c r="P1958" s="13" t="str">
        <f>LEFT(Tabela2[[#This Row],[Código]],2)</f>
        <v>28</v>
      </c>
    </row>
    <row r="1959" spans="2:16" x14ac:dyDescent="0.25">
      <c r="B1959" s="11" t="str">
        <f>LOOKUP(Tabela2[[#This Row],[RESUMO]],Tabela3[Grupo],Tabela3[Meus produtos])</f>
        <v>Não</v>
      </c>
      <c r="C1959" s="32" t="s">
        <v>2547</v>
      </c>
      <c r="D1959"/>
      <c r="E1959">
        <v>0</v>
      </c>
      <c r="F1959" s="32" t="s">
        <v>2406</v>
      </c>
      <c r="G1959">
        <v>13.45</v>
      </c>
      <c r="H1959">
        <v>15.23</v>
      </c>
      <c r="I1959">
        <v>17</v>
      </c>
      <c r="J1959">
        <v>0</v>
      </c>
      <c r="K1959" s="31">
        <f>SUM(Tabela2[[#This Row],[Tributação federal para nacionais]:[Tributação municipal]])</f>
        <v>0.45679999999999998</v>
      </c>
      <c r="L1959" s="14">
        <f>Tabela2[[#This Row],[importadosFederal]]/100</f>
        <v>0.13449999999999998</v>
      </c>
      <c r="M1959" s="14">
        <f>Tabela2[[#This Row],[nacionalFederal]]/100</f>
        <v>0.15229999999999999</v>
      </c>
      <c r="N1959" s="14">
        <f>Tabela2[[#This Row],[estadual]]/100</f>
        <v>0.17</v>
      </c>
      <c r="O1959" s="14">
        <f>Tabela2[[#This Row],[municipal]]/100</f>
        <v>0</v>
      </c>
      <c r="P1959" s="13" t="str">
        <f>LEFT(Tabela2[[#This Row],[Código]],2)</f>
        <v>28</v>
      </c>
    </row>
    <row r="1960" spans="2:16" x14ac:dyDescent="0.25">
      <c r="B1960" s="11" t="str">
        <f>LOOKUP(Tabela2[[#This Row],[RESUMO]],Tabela3[Grupo],Tabela3[Meus produtos])</f>
        <v>Não</v>
      </c>
      <c r="C1960" s="32" t="s">
        <v>2548</v>
      </c>
      <c r="D1960"/>
      <c r="E1960">
        <v>0</v>
      </c>
      <c r="F1960" s="32" t="s">
        <v>2394</v>
      </c>
      <c r="G1960">
        <v>13.45</v>
      </c>
      <c r="H1960">
        <v>14.3</v>
      </c>
      <c r="I1960">
        <v>17</v>
      </c>
      <c r="J1960">
        <v>0</v>
      </c>
      <c r="K1960" s="31">
        <f>SUM(Tabela2[[#This Row],[Tributação federal para nacionais]:[Tributação municipal]])</f>
        <v>0.44750000000000001</v>
      </c>
      <c r="L1960" s="14">
        <f>Tabela2[[#This Row],[importadosFederal]]/100</f>
        <v>0.13449999999999998</v>
      </c>
      <c r="M1960" s="14">
        <f>Tabela2[[#This Row],[nacionalFederal]]/100</f>
        <v>0.14300000000000002</v>
      </c>
      <c r="N1960" s="14">
        <f>Tabela2[[#This Row],[estadual]]/100</f>
        <v>0.17</v>
      </c>
      <c r="O1960" s="14">
        <f>Tabela2[[#This Row],[municipal]]/100</f>
        <v>0</v>
      </c>
      <c r="P1960" s="13" t="str">
        <f>LEFT(Tabela2[[#This Row],[Código]],2)</f>
        <v>28</v>
      </c>
    </row>
    <row r="1961" spans="2:16" x14ac:dyDescent="0.25">
      <c r="B1961" s="11" t="str">
        <f>LOOKUP(Tabela2[[#This Row],[RESUMO]],Tabela3[Grupo],Tabela3[Meus produtos])</f>
        <v>Não</v>
      </c>
      <c r="C1961" s="32" t="s">
        <v>2549</v>
      </c>
      <c r="D1961"/>
      <c r="E1961">
        <v>0</v>
      </c>
      <c r="F1961" s="32" t="s">
        <v>2376</v>
      </c>
      <c r="G1961">
        <v>13.45</v>
      </c>
      <c r="H1961">
        <v>15.23</v>
      </c>
      <c r="I1961">
        <v>17</v>
      </c>
      <c r="J1961">
        <v>0</v>
      </c>
      <c r="K1961" s="31">
        <f>SUM(Tabela2[[#This Row],[Tributação federal para nacionais]:[Tributação municipal]])</f>
        <v>0.45679999999999998</v>
      </c>
      <c r="L1961" s="14">
        <f>Tabela2[[#This Row],[importadosFederal]]/100</f>
        <v>0.13449999999999998</v>
      </c>
      <c r="M1961" s="14">
        <f>Tabela2[[#This Row],[nacionalFederal]]/100</f>
        <v>0.15229999999999999</v>
      </c>
      <c r="N1961" s="14">
        <f>Tabela2[[#This Row],[estadual]]/100</f>
        <v>0.17</v>
      </c>
      <c r="O1961" s="14">
        <f>Tabela2[[#This Row],[municipal]]/100</f>
        <v>0</v>
      </c>
      <c r="P1961" s="13" t="str">
        <f>LEFT(Tabela2[[#This Row],[Código]],2)</f>
        <v>28</v>
      </c>
    </row>
    <row r="1962" spans="2:16" x14ac:dyDescent="0.25">
      <c r="B1962" s="11" t="str">
        <f>LOOKUP(Tabela2[[#This Row],[RESUMO]],Tabela3[Grupo],Tabela3[Meus produtos])</f>
        <v>Não</v>
      </c>
      <c r="C1962" s="32" t="s">
        <v>2550</v>
      </c>
      <c r="D1962"/>
      <c r="E1962">
        <v>0</v>
      </c>
      <c r="F1962" s="32" t="s">
        <v>17276</v>
      </c>
      <c r="G1962">
        <v>13.45</v>
      </c>
      <c r="H1962">
        <v>15.23</v>
      </c>
      <c r="I1962">
        <v>17</v>
      </c>
      <c r="J1962">
        <v>0</v>
      </c>
      <c r="K1962" s="31">
        <f>SUM(Tabela2[[#This Row],[Tributação federal para nacionais]:[Tributação municipal]])</f>
        <v>0.45679999999999998</v>
      </c>
      <c r="L1962" s="14">
        <f>Tabela2[[#This Row],[importadosFederal]]/100</f>
        <v>0.13449999999999998</v>
      </c>
      <c r="M1962" s="14">
        <f>Tabela2[[#This Row],[nacionalFederal]]/100</f>
        <v>0.15229999999999999</v>
      </c>
      <c r="N1962" s="14">
        <f>Tabela2[[#This Row],[estadual]]/100</f>
        <v>0.17</v>
      </c>
      <c r="O1962" s="14">
        <f>Tabela2[[#This Row],[municipal]]/100</f>
        <v>0</v>
      </c>
      <c r="P1962" s="13" t="str">
        <f>LEFT(Tabela2[[#This Row],[Código]],2)</f>
        <v>28</v>
      </c>
    </row>
    <row r="1963" spans="2:16" x14ac:dyDescent="0.25">
      <c r="B1963" s="11" t="str">
        <f>LOOKUP(Tabela2[[#This Row],[RESUMO]],Tabela3[Grupo],Tabela3[Meus produtos])</f>
        <v>Não</v>
      </c>
      <c r="C1963" s="32" t="s">
        <v>2551</v>
      </c>
      <c r="D1963"/>
      <c r="E1963">
        <v>0</v>
      </c>
      <c r="F1963" s="32" t="s">
        <v>17277</v>
      </c>
      <c r="G1963">
        <v>13.45</v>
      </c>
      <c r="H1963">
        <v>15.23</v>
      </c>
      <c r="I1963">
        <v>17</v>
      </c>
      <c r="J1963">
        <v>0</v>
      </c>
      <c r="K1963" s="31">
        <f>SUM(Tabela2[[#This Row],[Tributação federal para nacionais]:[Tributação municipal]])</f>
        <v>0.45679999999999998</v>
      </c>
      <c r="L1963" s="14">
        <f>Tabela2[[#This Row],[importadosFederal]]/100</f>
        <v>0.13449999999999998</v>
      </c>
      <c r="M1963" s="14">
        <f>Tabela2[[#This Row],[nacionalFederal]]/100</f>
        <v>0.15229999999999999</v>
      </c>
      <c r="N1963" s="14">
        <f>Tabela2[[#This Row],[estadual]]/100</f>
        <v>0.17</v>
      </c>
      <c r="O1963" s="14">
        <f>Tabela2[[#This Row],[municipal]]/100</f>
        <v>0</v>
      </c>
      <c r="P1963" s="13" t="str">
        <f>LEFT(Tabela2[[#This Row],[Código]],2)</f>
        <v>28</v>
      </c>
    </row>
    <row r="1964" spans="2:16" x14ac:dyDescent="0.25">
      <c r="B1964" s="11" t="str">
        <f>LOOKUP(Tabela2[[#This Row],[RESUMO]],Tabela3[Grupo],Tabela3[Meus produtos])</f>
        <v>Não</v>
      </c>
      <c r="C1964" s="32" t="s">
        <v>2552</v>
      </c>
      <c r="D1964"/>
      <c r="E1964">
        <v>0</v>
      </c>
      <c r="F1964" s="32" t="s">
        <v>17</v>
      </c>
      <c r="G1964">
        <v>13.45</v>
      </c>
      <c r="H1964">
        <v>14.3</v>
      </c>
      <c r="I1964">
        <v>17</v>
      </c>
      <c r="J1964">
        <v>0</v>
      </c>
      <c r="K1964" s="31">
        <f>SUM(Tabela2[[#This Row],[Tributação federal para nacionais]:[Tributação municipal]])</f>
        <v>0.44750000000000001</v>
      </c>
      <c r="L1964" s="14">
        <f>Tabela2[[#This Row],[importadosFederal]]/100</f>
        <v>0.13449999999999998</v>
      </c>
      <c r="M1964" s="14">
        <f>Tabela2[[#This Row],[nacionalFederal]]/100</f>
        <v>0.14300000000000002</v>
      </c>
      <c r="N1964" s="14">
        <f>Tabela2[[#This Row],[estadual]]/100</f>
        <v>0.17</v>
      </c>
      <c r="O1964" s="14">
        <f>Tabela2[[#This Row],[municipal]]/100</f>
        <v>0</v>
      </c>
      <c r="P1964" s="13" t="str">
        <f>LEFT(Tabela2[[#This Row],[Código]],2)</f>
        <v>28</v>
      </c>
    </row>
    <row r="1965" spans="2:16" x14ac:dyDescent="0.25">
      <c r="B1965" s="11" t="str">
        <f>LOOKUP(Tabela2[[#This Row],[RESUMO]],Tabela3[Grupo],Tabela3[Meus produtos])</f>
        <v>Não</v>
      </c>
      <c r="C1965" s="32" t="s">
        <v>2553</v>
      </c>
      <c r="D1965"/>
      <c r="E1965">
        <v>0</v>
      </c>
      <c r="F1965" s="32" t="s">
        <v>2554</v>
      </c>
      <c r="G1965">
        <v>13.45</v>
      </c>
      <c r="H1965">
        <v>14.3</v>
      </c>
      <c r="I1965">
        <v>17</v>
      </c>
      <c r="J1965">
        <v>0</v>
      </c>
      <c r="K1965" s="31">
        <f>SUM(Tabela2[[#This Row],[Tributação federal para nacionais]:[Tributação municipal]])</f>
        <v>0.44750000000000001</v>
      </c>
      <c r="L1965" s="14">
        <f>Tabela2[[#This Row],[importadosFederal]]/100</f>
        <v>0.13449999999999998</v>
      </c>
      <c r="M1965" s="14">
        <f>Tabela2[[#This Row],[nacionalFederal]]/100</f>
        <v>0.14300000000000002</v>
      </c>
      <c r="N1965" s="14">
        <f>Tabela2[[#This Row],[estadual]]/100</f>
        <v>0.17</v>
      </c>
      <c r="O1965" s="14">
        <f>Tabela2[[#This Row],[municipal]]/100</f>
        <v>0</v>
      </c>
      <c r="P1965" s="13" t="str">
        <f>LEFT(Tabela2[[#This Row],[Código]],2)</f>
        <v>28</v>
      </c>
    </row>
    <row r="1966" spans="2:16" x14ac:dyDescent="0.25">
      <c r="B1966" s="11" t="str">
        <f>LOOKUP(Tabela2[[#This Row],[RESUMO]],Tabela3[Grupo],Tabela3[Meus produtos])</f>
        <v>Não</v>
      </c>
      <c r="C1966" s="32" t="s">
        <v>2555</v>
      </c>
      <c r="D1966"/>
      <c r="E1966">
        <v>0</v>
      </c>
      <c r="F1966" s="32" t="s">
        <v>2392</v>
      </c>
      <c r="G1966">
        <v>13.45</v>
      </c>
      <c r="H1966">
        <v>14.3</v>
      </c>
      <c r="I1966">
        <v>17</v>
      </c>
      <c r="J1966">
        <v>0</v>
      </c>
      <c r="K1966" s="31">
        <f>SUM(Tabela2[[#This Row],[Tributação federal para nacionais]:[Tributação municipal]])</f>
        <v>0.44750000000000001</v>
      </c>
      <c r="L1966" s="14">
        <f>Tabela2[[#This Row],[importadosFederal]]/100</f>
        <v>0.13449999999999998</v>
      </c>
      <c r="M1966" s="14">
        <f>Tabela2[[#This Row],[nacionalFederal]]/100</f>
        <v>0.14300000000000002</v>
      </c>
      <c r="N1966" s="14">
        <f>Tabela2[[#This Row],[estadual]]/100</f>
        <v>0.17</v>
      </c>
      <c r="O1966" s="14">
        <f>Tabela2[[#This Row],[municipal]]/100</f>
        <v>0</v>
      </c>
      <c r="P1966" s="13" t="str">
        <f>LEFT(Tabela2[[#This Row],[Código]],2)</f>
        <v>28</v>
      </c>
    </row>
    <row r="1967" spans="2:16" x14ac:dyDescent="0.25">
      <c r="B1967" s="11" t="str">
        <f>LOOKUP(Tabela2[[#This Row],[RESUMO]],Tabela3[Grupo],Tabela3[Meus produtos])</f>
        <v>Não</v>
      </c>
      <c r="C1967" s="32" t="s">
        <v>2556</v>
      </c>
      <c r="D1967"/>
      <c r="E1967">
        <v>0</v>
      </c>
      <c r="F1967" s="32" t="s">
        <v>17278</v>
      </c>
      <c r="G1967">
        <v>13.45</v>
      </c>
      <c r="H1967">
        <v>14.3</v>
      </c>
      <c r="I1967">
        <v>17</v>
      </c>
      <c r="J1967">
        <v>0</v>
      </c>
      <c r="K1967" s="31">
        <f>SUM(Tabela2[[#This Row],[Tributação federal para nacionais]:[Tributação municipal]])</f>
        <v>0.44750000000000001</v>
      </c>
      <c r="L1967" s="14">
        <f>Tabela2[[#This Row],[importadosFederal]]/100</f>
        <v>0.13449999999999998</v>
      </c>
      <c r="M1967" s="14">
        <f>Tabela2[[#This Row],[nacionalFederal]]/100</f>
        <v>0.14300000000000002</v>
      </c>
      <c r="N1967" s="14">
        <f>Tabela2[[#This Row],[estadual]]/100</f>
        <v>0.17</v>
      </c>
      <c r="O1967" s="14">
        <f>Tabela2[[#This Row],[municipal]]/100</f>
        <v>0</v>
      </c>
      <c r="P1967" s="13" t="str">
        <f>LEFT(Tabela2[[#This Row],[Código]],2)</f>
        <v>28</v>
      </c>
    </row>
    <row r="1968" spans="2:16" x14ac:dyDescent="0.25">
      <c r="B1968" s="11" t="str">
        <f>LOOKUP(Tabela2[[#This Row],[RESUMO]],Tabela3[Grupo],Tabela3[Meus produtos])</f>
        <v>Não</v>
      </c>
      <c r="C1968" s="32" t="s">
        <v>2557</v>
      </c>
      <c r="D1968"/>
      <c r="E1968">
        <v>0</v>
      </c>
      <c r="F1968" s="32" t="s">
        <v>17</v>
      </c>
      <c r="G1968">
        <v>13.45</v>
      </c>
      <c r="H1968">
        <v>14.3</v>
      </c>
      <c r="I1968">
        <v>17</v>
      </c>
      <c r="J1968">
        <v>0</v>
      </c>
      <c r="K1968" s="31">
        <f>SUM(Tabela2[[#This Row],[Tributação federal para nacionais]:[Tributação municipal]])</f>
        <v>0.44750000000000001</v>
      </c>
      <c r="L1968" s="14">
        <f>Tabela2[[#This Row],[importadosFederal]]/100</f>
        <v>0.13449999999999998</v>
      </c>
      <c r="M1968" s="14">
        <f>Tabela2[[#This Row],[nacionalFederal]]/100</f>
        <v>0.14300000000000002</v>
      </c>
      <c r="N1968" s="14">
        <f>Tabela2[[#This Row],[estadual]]/100</f>
        <v>0.17</v>
      </c>
      <c r="O1968" s="14">
        <f>Tabela2[[#This Row],[municipal]]/100</f>
        <v>0</v>
      </c>
      <c r="P1968" s="13" t="str">
        <f>LEFT(Tabela2[[#This Row],[Código]],2)</f>
        <v>28</v>
      </c>
    </row>
    <row r="1969" spans="2:16" x14ac:dyDescent="0.25">
      <c r="B1969" s="11" t="str">
        <f>LOOKUP(Tabela2[[#This Row],[RESUMO]],Tabela3[Grupo],Tabela3[Meus produtos])</f>
        <v>Não</v>
      </c>
      <c r="C1969" s="32" t="s">
        <v>2558</v>
      </c>
      <c r="D1969"/>
      <c r="E1969">
        <v>0</v>
      </c>
      <c r="F1969" s="32" t="s">
        <v>2394</v>
      </c>
      <c r="G1969">
        <v>13.45</v>
      </c>
      <c r="H1969">
        <v>14.3</v>
      </c>
      <c r="I1969">
        <v>17</v>
      </c>
      <c r="J1969">
        <v>0</v>
      </c>
      <c r="K1969" s="31">
        <f>SUM(Tabela2[[#This Row],[Tributação federal para nacionais]:[Tributação municipal]])</f>
        <v>0.44750000000000001</v>
      </c>
      <c r="L1969" s="14">
        <f>Tabela2[[#This Row],[importadosFederal]]/100</f>
        <v>0.13449999999999998</v>
      </c>
      <c r="M1969" s="14">
        <f>Tabela2[[#This Row],[nacionalFederal]]/100</f>
        <v>0.14300000000000002</v>
      </c>
      <c r="N1969" s="14">
        <f>Tabela2[[#This Row],[estadual]]/100</f>
        <v>0.17</v>
      </c>
      <c r="O1969" s="14">
        <f>Tabela2[[#This Row],[municipal]]/100</f>
        <v>0</v>
      </c>
      <c r="P1969" s="13" t="str">
        <f>LEFT(Tabela2[[#This Row],[Código]],2)</f>
        <v>28</v>
      </c>
    </row>
    <row r="1970" spans="2:16" x14ac:dyDescent="0.25">
      <c r="B1970" s="11" t="str">
        <f>LOOKUP(Tabela2[[#This Row],[RESUMO]],Tabela3[Grupo],Tabela3[Meus produtos])</f>
        <v>Não</v>
      </c>
      <c r="C1970" s="32" t="s">
        <v>2559</v>
      </c>
      <c r="D1970"/>
      <c r="E1970">
        <v>0</v>
      </c>
      <c r="F1970" s="32" t="s">
        <v>17279</v>
      </c>
      <c r="G1970">
        <v>13.45</v>
      </c>
      <c r="H1970">
        <v>14.3</v>
      </c>
      <c r="I1970">
        <v>17</v>
      </c>
      <c r="J1970">
        <v>0</v>
      </c>
      <c r="K1970" s="31">
        <f>SUM(Tabela2[[#This Row],[Tributação federal para nacionais]:[Tributação municipal]])</f>
        <v>0.44750000000000001</v>
      </c>
      <c r="L1970" s="14">
        <f>Tabela2[[#This Row],[importadosFederal]]/100</f>
        <v>0.13449999999999998</v>
      </c>
      <c r="M1970" s="14">
        <f>Tabela2[[#This Row],[nacionalFederal]]/100</f>
        <v>0.14300000000000002</v>
      </c>
      <c r="N1970" s="14">
        <f>Tabela2[[#This Row],[estadual]]/100</f>
        <v>0.17</v>
      </c>
      <c r="O1970" s="14">
        <f>Tabela2[[#This Row],[municipal]]/100</f>
        <v>0</v>
      </c>
      <c r="P1970" s="13" t="str">
        <f>LEFT(Tabela2[[#This Row],[Código]],2)</f>
        <v>28</v>
      </c>
    </row>
    <row r="1971" spans="2:16" x14ac:dyDescent="0.25">
      <c r="B1971" s="11" t="str">
        <f>LOOKUP(Tabela2[[#This Row],[RESUMO]],Tabela3[Grupo],Tabela3[Meus produtos])</f>
        <v>Não</v>
      </c>
      <c r="C1971" s="32" t="s">
        <v>2560</v>
      </c>
      <c r="D1971"/>
      <c r="E1971">
        <v>0</v>
      </c>
      <c r="F1971" s="32" t="s">
        <v>17280</v>
      </c>
      <c r="G1971">
        <v>13.45</v>
      </c>
      <c r="H1971">
        <v>14.3</v>
      </c>
      <c r="I1971">
        <v>17</v>
      </c>
      <c r="J1971">
        <v>0</v>
      </c>
      <c r="K1971" s="31">
        <f>SUM(Tabela2[[#This Row],[Tributação federal para nacionais]:[Tributação municipal]])</f>
        <v>0.44750000000000001</v>
      </c>
      <c r="L1971" s="14">
        <f>Tabela2[[#This Row],[importadosFederal]]/100</f>
        <v>0.13449999999999998</v>
      </c>
      <c r="M1971" s="14">
        <f>Tabela2[[#This Row],[nacionalFederal]]/100</f>
        <v>0.14300000000000002</v>
      </c>
      <c r="N1971" s="14">
        <f>Tabela2[[#This Row],[estadual]]/100</f>
        <v>0.17</v>
      </c>
      <c r="O1971" s="14">
        <f>Tabela2[[#This Row],[municipal]]/100</f>
        <v>0</v>
      </c>
      <c r="P1971" s="13" t="str">
        <f>LEFT(Tabela2[[#This Row],[Código]],2)</f>
        <v>28</v>
      </c>
    </row>
    <row r="1972" spans="2:16" x14ac:dyDescent="0.25">
      <c r="B1972" s="11" t="str">
        <f>LOOKUP(Tabela2[[#This Row],[RESUMO]],Tabela3[Grupo],Tabela3[Meus produtos])</f>
        <v>Não</v>
      </c>
      <c r="C1972" s="32" t="s">
        <v>2561</v>
      </c>
      <c r="D1972"/>
      <c r="E1972">
        <v>0</v>
      </c>
      <c r="F1972" s="32" t="s">
        <v>17</v>
      </c>
      <c r="G1972">
        <v>13.45</v>
      </c>
      <c r="H1972">
        <v>14.3</v>
      </c>
      <c r="I1972">
        <v>17</v>
      </c>
      <c r="J1972">
        <v>0</v>
      </c>
      <c r="K1972" s="31">
        <f>SUM(Tabela2[[#This Row],[Tributação federal para nacionais]:[Tributação municipal]])</f>
        <v>0.44750000000000001</v>
      </c>
      <c r="L1972" s="14">
        <f>Tabela2[[#This Row],[importadosFederal]]/100</f>
        <v>0.13449999999999998</v>
      </c>
      <c r="M1972" s="14">
        <f>Tabela2[[#This Row],[nacionalFederal]]/100</f>
        <v>0.14300000000000002</v>
      </c>
      <c r="N1972" s="14">
        <f>Tabela2[[#This Row],[estadual]]/100</f>
        <v>0.17</v>
      </c>
      <c r="O1972" s="14">
        <f>Tabela2[[#This Row],[municipal]]/100</f>
        <v>0</v>
      </c>
      <c r="P1972" s="13" t="str">
        <f>LEFT(Tabela2[[#This Row],[Código]],2)</f>
        <v>28</v>
      </c>
    </row>
    <row r="1973" spans="2:16" x14ac:dyDescent="0.25">
      <c r="B1973" s="11" t="str">
        <f>LOOKUP(Tabela2[[#This Row],[RESUMO]],Tabela3[Grupo],Tabela3[Meus produtos])</f>
        <v>Não</v>
      </c>
      <c r="C1973" s="32" t="s">
        <v>2562</v>
      </c>
      <c r="D1973"/>
      <c r="E1973">
        <v>0</v>
      </c>
      <c r="F1973" s="32" t="s">
        <v>17</v>
      </c>
      <c r="G1973">
        <v>13.45</v>
      </c>
      <c r="H1973">
        <v>14.3</v>
      </c>
      <c r="I1973">
        <v>17</v>
      </c>
      <c r="J1973">
        <v>0</v>
      </c>
      <c r="K1973" s="31">
        <f>SUM(Tabela2[[#This Row],[Tributação federal para nacionais]:[Tributação municipal]])</f>
        <v>0.44750000000000001</v>
      </c>
      <c r="L1973" s="14">
        <f>Tabela2[[#This Row],[importadosFederal]]/100</f>
        <v>0.13449999999999998</v>
      </c>
      <c r="M1973" s="14">
        <f>Tabela2[[#This Row],[nacionalFederal]]/100</f>
        <v>0.14300000000000002</v>
      </c>
      <c r="N1973" s="14">
        <f>Tabela2[[#This Row],[estadual]]/100</f>
        <v>0.17</v>
      </c>
      <c r="O1973" s="14">
        <f>Tabela2[[#This Row],[municipal]]/100</f>
        <v>0</v>
      </c>
      <c r="P1973" s="13" t="str">
        <f>LEFT(Tabela2[[#This Row],[Código]],2)</f>
        <v>28</v>
      </c>
    </row>
    <row r="1974" spans="2:16" x14ac:dyDescent="0.25">
      <c r="B1974" s="11" t="str">
        <f>LOOKUP(Tabela2[[#This Row],[RESUMO]],Tabela3[Grupo],Tabela3[Meus produtos])</f>
        <v>Não</v>
      </c>
      <c r="C1974" s="32" t="s">
        <v>2563</v>
      </c>
      <c r="D1974"/>
      <c r="E1974">
        <v>0</v>
      </c>
      <c r="F1974" s="32" t="s">
        <v>2564</v>
      </c>
      <c r="G1974">
        <v>13.45</v>
      </c>
      <c r="H1974">
        <v>15.23</v>
      </c>
      <c r="I1974">
        <v>17</v>
      </c>
      <c r="J1974">
        <v>0</v>
      </c>
      <c r="K1974" s="31">
        <f>SUM(Tabela2[[#This Row],[Tributação federal para nacionais]:[Tributação municipal]])</f>
        <v>0.45679999999999998</v>
      </c>
      <c r="L1974" s="14">
        <f>Tabela2[[#This Row],[importadosFederal]]/100</f>
        <v>0.13449999999999998</v>
      </c>
      <c r="M1974" s="14">
        <f>Tabela2[[#This Row],[nacionalFederal]]/100</f>
        <v>0.15229999999999999</v>
      </c>
      <c r="N1974" s="14">
        <f>Tabela2[[#This Row],[estadual]]/100</f>
        <v>0.17</v>
      </c>
      <c r="O1974" s="14">
        <f>Tabela2[[#This Row],[municipal]]/100</f>
        <v>0</v>
      </c>
      <c r="P1974" s="13" t="str">
        <f>LEFT(Tabela2[[#This Row],[Código]],2)</f>
        <v>28</v>
      </c>
    </row>
    <row r="1975" spans="2:16" x14ac:dyDescent="0.25">
      <c r="B1975" s="11" t="str">
        <f>LOOKUP(Tabela2[[#This Row],[RESUMO]],Tabela3[Grupo],Tabela3[Meus produtos])</f>
        <v>Não</v>
      </c>
      <c r="C1975" s="32" t="s">
        <v>2565</v>
      </c>
      <c r="D1975"/>
      <c r="E1975">
        <v>0</v>
      </c>
      <c r="F1975" s="32" t="s">
        <v>9</v>
      </c>
      <c r="G1975">
        <v>13.45</v>
      </c>
      <c r="H1975">
        <v>15.23</v>
      </c>
      <c r="I1975">
        <v>17</v>
      </c>
      <c r="J1975">
        <v>0</v>
      </c>
      <c r="K1975" s="31">
        <f>SUM(Tabela2[[#This Row],[Tributação federal para nacionais]:[Tributação municipal]])</f>
        <v>0.45679999999999998</v>
      </c>
      <c r="L1975" s="14">
        <f>Tabela2[[#This Row],[importadosFederal]]/100</f>
        <v>0.13449999999999998</v>
      </c>
      <c r="M1975" s="14">
        <f>Tabela2[[#This Row],[nacionalFederal]]/100</f>
        <v>0.15229999999999999</v>
      </c>
      <c r="N1975" s="14">
        <f>Tabela2[[#This Row],[estadual]]/100</f>
        <v>0.17</v>
      </c>
      <c r="O1975" s="14">
        <f>Tabela2[[#This Row],[municipal]]/100</f>
        <v>0</v>
      </c>
      <c r="P1975" s="13" t="str">
        <f>LEFT(Tabela2[[#This Row],[Código]],2)</f>
        <v>28</v>
      </c>
    </row>
    <row r="1976" spans="2:16" x14ac:dyDescent="0.25">
      <c r="B1976" s="11" t="str">
        <f>LOOKUP(Tabela2[[#This Row],[RESUMO]],Tabela3[Grupo],Tabela3[Meus produtos])</f>
        <v>Não</v>
      </c>
      <c r="C1976" s="32" t="s">
        <v>2566</v>
      </c>
      <c r="D1976"/>
      <c r="E1976">
        <v>0</v>
      </c>
      <c r="F1976" s="32" t="s">
        <v>2567</v>
      </c>
      <c r="G1976">
        <v>13.45</v>
      </c>
      <c r="H1976">
        <v>15.23</v>
      </c>
      <c r="I1976">
        <v>17</v>
      </c>
      <c r="J1976">
        <v>0</v>
      </c>
      <c r="K1976" s="31">
        <f>SUM(Tabela2[[#This Row],[Tributação federal para nacionais]:[Tributação municipal]])</f>
        <v>0.45679999999999998</v>
      </c>
      <c r="L1976" s="14">
        <f>Tabela2[[#This Row],[importadosFederal]]/100</f>
        <v>0.13449999999999998</v>
      </c>
      <c r="M1976" s="14">
        <f>Tabela2[[#This Row],[nacionalFederal]]/100</f>
        <v>0.15229999999999999</v>
      </c>
      <c r="N1976" s="14">
        <f>Tabela2[[#This Row],[estadual]]/100</f>
        <v>0.17</v>
      </c>
      <c r="O1976" s="14">
        <f>Tabela2[[#This Row],[municipal]]/100</f>
        <v>0</v>
      </c>
      <c r="P1976" s="13" t="str">
        <f>LEFT(Tabela2[[#This Row],[Código]],2)</f>
        <v>28</v>
      </c>
    </row>
    <row r="1977" spans="2:16" x14ac:dyDescent="0.25">
      <c r="B1977" s="11" t="str">
        <f>LOOKUP(Tabela2[[#This Row],[RESUMO]],Tabela3[Grupo],Tabela3[Meus produtos])</f>
        <v>Não</v>
      </c>
      <c r="C1977" s="32" t="s">
        <v>2568</v>
      </c>
      <c r="D1977"/>
      <c r="E1977">
        <v>0</v>
      </c>
      <c r="F1977" s="32" t="s">
        <v>2386</v>
      </c>
      <c r="G1977">
        <v>13.45</v>
      </c>
      <c r="H1977">
        <v>15.23</v>
      </c>
      <c r="I1977">
        <v>17</v>
      </c>
      <c r="J1977">
        <v>0</v>
      </c>
      <c r="K1977" s="31">
        <f>SUM(Tabela2[[#This Row],[Tributação federal para nacionais]:[Tributação municipal]])</f>
        <v>0.45679999999999998</v>
      </c>
      <c r="L1977" s="14">
        <f>Tabela2[[#This Row],[importadosFederal]]/100</f>
        <v>0.13449999999999998</v>
      </c>
      <c r="M1977" s="14">
        <f>Tabela2[[#This Row],[nacionalFederal]]/100</f>
        <v>0.15229999999999999</v>
      </c>
      <c r="N1977" s="14">
        <f>Tabela2[[#This Row],[estadual]]/100</f>
        <v>0.17</v>
      </c>
      <c r="O1977" s="14">
        <f>Tabela2[[#This Row],[municipal]]/100</f>
        <v>0</v>
      </c>
      <c r="P1977" s="13" t="str">
        <f>LEFT(Tabela2[[#This Row],[Código]],2)</f>
        <v>28</v>
      </c>
    </row>
    <row r="1978" spans="2:16" x14ac:dyDescent="0.25">
      <c r="B1978" s="11" t="str">
        <f>LOOKUP(Tabela2[[#This Row],[RESUMO]],Tabela3[Grupo],Tabela3[Meus produtos])</f>
        <v>Não</v>
      </c>
      <c r="C1978" s="32" t="s">
        <v>2569</v>
      </c>
      <c r="D1978"/>
      <c r="E1978">
        <v>0</v>
      </c>
      <c r="F1978" s="32" t="s">
        <v>2354</v>
      </c>
      <c r="G1978">
        <v>13.45</v>
      </c>
      <c r="H1978">
        <v>15.23</v>
      </c>
      <c r="I1978">
        <v>17</v>
      </c>
      <c r="J1978">
        <v>0</v>
      </c>
      <c r="K1978" s="31">
        <f>SUM(Tabela2[[#This Row],[Tributação federal para nacionais]:[Tributação municipal]])</f>
        <v>0.45679999999999998</v>
      </c>
      <c r="L1978" s="14">
        <f>Tabela2[[#This Row],[importadosFederal]]/100</f>
        <v>0.13449999999999998</v>
      </c>
      <c r="M1978" s="14">
        <f>Tabela2[[#This Row],[nacionalFederal]]/100</f>
        <v>0.15229999999999999</v>
      </c>
      <c r="N1978" s="14">
        <f>Tabela2[[#This Row],[estadual]]/100</f>
        <v>0.17</v>
      </c>
      <c r="O1978" s="14">
        <f>Tabela2[[#This Row],[municipal]]/100</f>
        <v>0</v>
      </c>
      <c r="P1978" s="13" t="str">
        <f>LEFT(Tabela2[[#This Row],[Código]],2)</f>
        <v>28</v>
      </c>
    </row>
    <row r="1979" spans="2:16" x14ac:dyDescent="0.25">
      <c r="B1979" s="11" t="str">
        <f>LOOKUP(Tabela2[[#This Row],[RESUMO]],Tabela3[Grupo],Tabela3[Meus produtos])</f>
        <v>Não</v>
      </c>
      <c r="C1979" s="32" t="s">
        <v>2570</v>
      </c>
      <c r="D1979"/>
      <c r="E1979">
        <v>0</v>
      </c>
      <c r="F1979" s="32" t="s">
        <v>2432</v>
      </c>
      <c r="G1979">
        <v>13.45</v>
      </c>
      <c r="H1979">
        <v>15.23</v>
      </c>
      <c r="I1979">
        <v>17</v>
      </c>
      <c r="J1979">
        <v>0</v>
      </c>
      <c r="K1979" s="31">
        <f>SUM(Tabela2[[#This Row],[Tributação federal para nacionais]:[Tributação municipal]])</f>
        <v>0.45679999999999998</v>
      </c>
      <c r="L1979" s="14">
        <f>Tabela2[[#This Row],[importadosFederal]]/100</f>
        <v>0.13449999999999998</v>
      </c>
      <c r="M1979" s="14">
        <f>Tabela2[[#This Row],[nacionalFederal]]/100</f>
        <v>0.15229999999999999</v>
      </c>
      <c r="N1979" s="14">
        <f>Tabela2[[#This Row],[estadual]]/100</f>
        <v>0.17</v>
      </c>
      <c r="O1979" s="14">
        <f>Tabela2[[#This Row],[municipal]]/100</f>
        <v>0</v>
      </c>
      <c r="P1979" s="13" t="str">
        <f>LEFT(Tabela2[[#This Row],[Código]],2)</f>
        <v>28</v>
      </c>
    </row>
    <row r="1980" spans="2:16" x14ac:dyDescent="0.25">
      <c r="B1980" s="11" t="str">
        <f>LOOKUP(Tabela2[[#This Row],[RESUMO]],Tabela3[Grupo],Tabela3[Meus produtos])</f>
        <v>Não</v>
      </c>
      <c r="C1980" s="32" t="s">
        <v>2571</v>
      </c>
      <c r="D1980"/>
      <c r="E1980">
        <v>0</v>
      </c>
      <c r="F1980" s="32" t="s">
        <v>2394</v>
      </c>
      <c r="G1980">
        <v>13.45</v>
      </c>
      <c r="H1980">
        <v>15.23</v>
      </c>
      <c r="I1980">
        <v>17</v>
      </c>
      <c r="J1980">
        <v>0</v>
      </c>
      <c r="K1980" s="31">
        <f>SUM(Tabela2[[#This Row],[Tributação federal para nacionais]:[Tributação municipal]])</f>
        <v>0.45679999999999998</v>
      </c>
      <c r="L1980" s="14">
        <f>Tabela2[[#This Row],[importadosFederal]]/100</f>
        <v>0.13449999999999998</v>
      </c>
      <c r="M1980" s="14">
        <f>Tabela2[[#This Row],[nacionalFederal]]/100</f>
        <v>0.15229999999999999</v>
      </c>
      <c r="N1980" s="14">
        <f>Tabela2[[#This Row],[estadual]]/100</f>
        <v>0.17</v>
      </c>
      <c r="O1980" s="14">
        <f>Tabela2[[#This Row],[municipal]]/100</f>
        <v>0</v>
      </c>
      <c r="P1980" s="13" t="str">
        <f>LEFT(Tabela2[[#This Row],[Código]],2)</f>
        <v>28</v>
      </c>
    </row>
    <row r="1981" spans="2:16" x14ac:dyDescent="0.25">
      <c r="B1981" s="11" t="str">
        <f>LOOKUP(Tabela2[[#This Row],[RESUMO]],Tabela3[Grupo],Tabela3[Meus produtos])</f>
        <v>Não</v>
      </c>
      <c r="C1981" s="32" t="s">
        <v>2572</v>
      </c>
      <c r="D1981"/>
      <c r="E1981">
        <v>0</v>
      </c>
      <c r="F1981" s="32" t="s">
        <v>17</v>
      </c>
      <c r="G1981">
        <v>13.45</v>
      </c>
      <c r="H1981">
        <v>14.3</v>
      </c>
      <c r="I1981">
        <v>17</v>
      </c>
      <c r="J1981">
        <v>0</v>
      </c>
      <c r="K1981" s="31">
        <f>SUM(Tabela2[[#This Row],[Tributação federal para nacionais]:[Tributação municipal]])</f>
        <v>0.44750000000000001</v>
      </c>
      <c r="L1981" s="14">
        <f>Tabela2[[#This Row],[importadosFederal]]/100</f>
        <v>0.13449999999999998</v>
      </c>
      <c r="M1981" s="14">
        <f>Tabela2[[#This Row],[nacionalFederal]]/100</f>
        <v>0.14300000000000002</v>
      </c>
      <c r="N1981" s="14">
        <f>Tabela2[[#This Row],[estadual]]/100</f>
        <v>0.17</v>
      </c>
      <c r="O1981" s="14">
        <f>Tabela2[[#This Row],[municipal]]/100</f>
        <v>0</v>
      </c>
      <c r="P1981" s="13" t="str">
        <f>LEFT(Tabela2[[#This Row],[Código]],2)</f>
        <v>28</v>
      </c>
    </row>
    <row r="1982" spans="2:16" x14ac:dyDescent="0.25">
      <c r="B1982" s="11" t="str">
        <f>LOOKUP(Tabela2[[#This Row],[RESUMO]],Tabela3[Grupo],Tabela3[Meus produtos])</f>
        <v>Não</v>
      </c>
      <c r="C1982" s="32" t="s">
        <v>2573</v>
      </c>
      <c r="D1982"/>
      <c r="E1982">
        <v>0</v>
      </c>
      <c r="F1982" s="32" t="s">
        <v>2574</v>
      </c>
      <c r="G1982">
        <v>13.45</v>
      </c>
      <c r="H1982">
        <v>15.23</v>
      </c>
      <c r="I1982">
        <v>17</v>
      </c>
      <c r="J1982">
        <v>0</v>
      </c>
      <c r="K1982" s="31">
        <f>SUM(Tabela2[[#This Row],[Tributação federal para nacionais]:[Tributação municipal]])</f>
        <v>0.45679999999999998</v>
      </c>
      <c r="L1982" s="14">
        <f>Tabela2[[#This Row],[importadosFederal]]/100</f>
        <v>0.13449999999999998</v>
      </c>
      <c r="M1982" s="14">
        <f>Tabela2[[#This Row],[nacionalFederal]]/100</f>
        <v>0.15229999999999999</v>
      </c>
      <c r="N1982" s="14">
        <f>Tabela2[[#This Row],[estadual]]/100</f>
        <v>0.17</v>
      </c>
      <c r="O1982" s="14">
        <f>Tabela2[[#This Row],[municipal]]/100</f>
        <v>0</v>
      </c>
      <c r="P1982" s="13" t="str">
        <f>LEFT(Tabela2[[#This Row],[Código]],2)</f>
        <v>28</v>
      </c>
    </row>
    <row r="1983" spans="2:16" x14ac:dyDescent="0.25">
      <c r="B1983" s="11" t="str">
        <f>LOOKUP(Tabela2[[#This Row],[RESUMO]],Tabela3[Grupo],Tabela3[Meus produtos])</f>
        <v>Não</v>
      </c>
      <c r="C1983" s="32" t="s">
        <v>2575</v>
      </c>
      <c r="D1983"/>
      <c r="E1983">
        <v>0</v>
      </c>
      <c r="F1983" s="32" t="s">
        <v>2148</v>
      </c>
      <c r="G1983">
        <v>13.45</v>
      </c>
      <c r="H1983">
        <v>15.23</v>
      </c>
      <c r="I1983">
        <v>17</v>
      </c>
      <c r="J1983">
        <v>0</v>
      </c>
      <c r="K1983" s="31">
        <f>SUM(Tabela2[[#This Row],[Tributação federal para nacionais]:[Tributação municipal]])</f>
        <v>0.45679999999999998</v>
      </c>
      <c r="L1983" s="14">
        <f>Tabela2[[#This Row],[importadosFederal]]/100</f>
        <v>0.13449999999999998</v>
      </c>
      <c r="M1983" s="14">
        <f>Tabela2[[#This Row],[nacionalFederal]]/100</f>
        <v>0.15229999999999999</v>
      </c>
      <c r="N1983" s="14">
        <f>Tabela2[[#This Row],[estadual]]/100</f>
        <v>0.17</v>
      </c>
      <c r="O1983" s="14">
        <f>Tabela2[[#This Row],[municipal]]/100</f>
        <v>0</v>
      </c>
      <c r="P1983" s="13" t="str">
        <f>LEFT(Tabela2[[#This Row],[Código]],2)</f>
        <v>28</v>
      </c>
    </row>
    <row r="1984" spans="2:16" x14ac:dyDescent="0.25">
      <c r="B1984" s="11" t="str">
        <f>LOOKUP(Tabela2[[#This Row],[RESUMO]],Tabela3[Grupo],Tabela3[Meus produtos])</f>
        <v>Não</v>
      </c>
      <c r="C1984" s="32" t="s">
        <v>2576</v>
      </c>
      <c r="D1984"/>
      <c r="E1984">
        <v>0</v>
      </c>
      <c r="F1984" s="32" t="s">
        <v>2577</v>
      </c>
      <c r="G1984">
        <v>13.45</v>
      </c>
      <c r="H1984">
        <v>15.23</v>
      </c>
      <c r="I1984">
        <v>17</v>
      </c>
      <c r="J1984">
        <v>0</v>
      </c>
      <c r="K1984" s="31">
        <f>SUM(Tabela2[[#This Row],[Tributação federal para nacionais]:[Tributação municipal]])</f>
        <v>0.45679999999999998</v>
      </c>
      <c r="L1984" s="14">
        <f>Tabela2[[#This Row],[importadosFederal]]/100</f>
        <v>0.13449999999999998</v>
      </c>
      <c r="M1984" s="14">
        <f>Tabela2[[#This Row],[nacionalFederal]]/100</f>
        <v>0.15229999999999999</v>
      </c>
      <c r="N1984" s="14">
        <f>Tabela2[[#This Row],[estadual]]/100</f>
        <v>0.17</v>
      </c>
      <c r="O1984" s="14">
        <f>Tabela2[[#This Row],[municipal]]/100</f>
        <v>0</v>
      </c>
      <c r="P1984" s="13" t="str">
        <f>LEFT(Tabela2[[#This Row],[Código]],2)</f>
        <v>28</v>
      </c>
    </row>
    <row r="1985" spans="2:16" x14ac:dyDescent="0.25">
      <c r="B1985" s="11" t="str">
        <f>LOOKUP(Tabela2[[#This Row],[RESUMO]],Tabela3[Grupo],Tabela3[Meus produtos])</f>
        <v>Não</v>
      </c>
      <c r="C1985" s="32" t="s">
        <v>2578</v>
      </c>
      <c r="D1985"/>
      <c r="E1985">
        <v>0</v>
      </c>
      <c r="F1985" s="32" t="s">
        <v>17281</v>
      </c>
      <c r="G1985">
        <v>13.45</v>
      </c>
      <c r="H1985">
        <v>14.3</v>
      </c>
      <c r="I1985">
        <v>17</v>
      </c>
      <c r="J1985">
        <v>0</v>
      </c>
      <c r="K1985" s="31">
        <f>SUM(Tabela2[[#This Row],[Tributação federal para nacionais]:[Tributação municipal]])</f>
        <v>0.44750000000000001</v>
      </c>
      <c r="L1985" s="14">
        <f>Tabela2[[#This Row],[importadosFederal]]/100</f>
        <v>0.13449999999999998</v>
      </c>
      <c r="M1985" s="14">
        <f>Tabela2[[#This Row],[nacionalFederal]]/100</f>
        <v>0.14300000000000002</v>
      </c>
      <c r="N1985" s="14">
        <f>Tabela2[[#This Row],[estadual]]/100</f>
        <v>0.17</v>
      </c>
      <c r="O1985" s="14">
        <f>Tabela2[[#This Row],[municipal]]/100</f>
        <v>0</v>
      </c>
      <c r="P1985" s="13" t="str">
        <f>LEFT(Tabela2[[#This Row],[Código]],2)</f>
        <v>28</v>
      </c>
    </row>
    <row r="1986" spans="2:16" x14ac:dyDescent="0.25">
      <c r="B1986" s="11" t="str">
        <f>LOOKUP(Tabela2[[#This Row],[RESUMO]],Tabela3[Grupo],Tabela3[Meus produtos])</f>
        <v>Não</v>
      </c>
      <c r="C1986" s="32" t="s">
        <v>2579</v>
      </c>
      <c r="D1986"/>
      <c r="E1986">
        <v>0</v>
      </c>
      <c r="F1986" s="32" t="s">
        <v>2580</v>
      </c>
      <c r="G1986">
        <v>13.45</v>
      </c>
      <c r="H1986">
        <v>14.3</v>
      </c>
      <c r="I1986">
        <v>17</v>
      </c>
      <c r="J1986">
        <v>0</v>
      </c>
      <c r="K1986" s="31">
        <f>SUM(Tabela2[[#This Row],[Tributação federal para nacionais]:[Tributação municipal]])</f>
        <v>0.44750000000000001</v>
      </c>
      <c r="L1986" s="14">
        <f>Tabela2[[#This Row],[importadosFederal]]/100</f>
        <v>0.13449999999999998</v>
      </c>
      <c r="M1986" s="14">
        <f>Tabela2[[#This Row],[nacionalFederal]]/100</f>
        <v>0.14300000000000002</v>
      </c>
      <c r="N1986" s="14">
        <f>Tabela2[[#This Row],[estadual]]/100</f>
        <v>0.17</v>
      </c>
      <c r="O1986" s="14">
        <f>Tabela2[[#This Row],[municipal]]/100</f>
        <v>0</v>
      </c>
      <c r="P1986" s="13" t="str">
        <f>LEFT(Tabela2[[#This Row],[Código]],2)</f>
        <v>28</v>
      </c>
    </row>
    <row r="1987" spans="2:16" x14ac:dyDescent="0.25">
      <c r="B1987" s="11" t="str">
        <f>LOOKUP(Tabela2[[#This Row],[RESUMO]],Tabela3[Grupo],Tabela3[Meus produtos])</f>
        <v>Não</v>
      </c>
      <c r="C1987" s="32" t="s">
        <v>2581</v>
      </c>
      <c r="D1987"/>
      <c r="E1987">
        <v>0</v>
      </c>
      <c r="F1987" s="32" t="s">
        <v>17282</v>
      </c>
      <c r="G1987">
        <v>13.45</v>
      </c>
      <c r="H1987">
        <v>14.3</v>
      </c>
      <c r="I1987">
        <v>17</v>
      </c>
      <c r="J1987">
        <v>0</v>
      </c>
      <c r="K1987" s="31">
        <f>SUM(Tabela2[[#This Row],[Tributação federal para nacionais]:[Tributação municipal]])</f>
        <v>0.44750000000000001</v>
      </c>
      <c r="L1987" s="14">
        <f>Tabela2[[#This Row],[importadosFederal]]/100</f>
        <v>0.13449999999999998</v>
      </c>
      <c r="M1987" s="14">
        <f>Tabela2[[#This Row],[nacionalFederal]]/100</f>
        <v>0.14300000000000002</v>
      </c>
      <c r="N1987" s="14">
        <f>Tabela2[[#This Row],[estadual]]/100</f>
        <v>0.17</v>
      </c>
      <c r="O1987" s="14">
        <f>Tabela2[[#This Row],[municipal]]/100</f>
        <v>0</v>
      </c>
      <c r="P1987" s="13" t="str">
        <f>LEFT(Tabela2[[#This Row],[Código]],2)</f>
        <v>28</v>
      </c>
    </row>
    <row r="1988" spans="2:16" x14ac:dyDescent="0.25">
      <c r="B1988" s="11" t="str">
        <f>LOOKUP(Tabela2[[#This Row],[RESUMO]],Tabela3[Grupo],Tabela3[Meus produtos])</f>
        <v>Não</v>
      </c>
      <c r="C1988" s="32" t="s">
        <v>2582</v>
      </c>
      <c r="D1988"/>
      <c r="E1988">
        <v>0</v>
      </c>
      <c r="F1988" s="32" t="s">
        <v>2583</v>
      </c>
      <c r="G1988">
        <v>13.45</v>
      </c>
      <c r="H1988">
        <v>15.23</v>
      </c>
      <c r="I1988">
        <v>17</v>
      </c>
      <c r="J1988">
        <v>0</v>
      </c>
      <c r="K1988" s="31">
        <f>SUM(Tabela2[[#This Row],[Tributação federal para nacionais]:[Tributação municipal]])</f>
        <v>0.45679999999999998</v>
      </c>
      <c r="L1988" s="14">
        <f>Tabela2[[#This Row],[importadosFederal]]/100</f>
        <v>0.13449999999999998</v>
      </c>
      <c r="M1988" s="14">
        <f>Tabela2[[#This Row],[nacionalFederal]]/100</f>
        <v>0.15229999999999999</v>
      </c>
      <c r="N1988" s="14">
        <f>Tabela2[[#This Row],[estadual]]/100</f>
        <v>0.17</v>
      </c>
      <c r="O1988" s="14">
        <f>Tabela2[[#This Row],[municipal]]/100</f>
        <v>0</v>
      </c>
      <c r="P1988" s="13" t="str">
        <f>LEFT(Tabela2[[#This Row],[Código]],2)</f>
        <v>28</v>
      </c>
    </row>
    <row r="1989" spans="2:16" x14ac:dyDescent="0.25">
      <c r="B1989" s="11" t="str">
        <f>LOOKUP(Tabela2[[#This Row],[RESUMO]],Tabela3[Grupo],Tabela3[Meus produtos])</f>
        <v>Não</v>
      </c>
      <c r="C1989" s="32" t="s">
        <v>2584</v>
      </c>
      <c r="D1989"/>
      <c r="E1989">
        <v>0</v>
      </c>
      <c r="F1989" s="32" t="s">
        <v>2585</v>
      </c>
      <c r="G1989">
        <v>13.45</v>
      </c>
      <c r="H1989">
        <v>15.23</v>
      </c>
      <c r="I1989">
        <v>17</v>
      </c>
      <c r="J1989">
        <v>0</v>
      </c>
      <c r="K1989" s="31">
        <f>SUM(Tabela2[[#This Row],[Tributação federal para nacionais]:[Tributação municipal]])</f>
        <v>0.45679999999999998</v>
      </c>
      <c r="L1989" s="14">
        <f>Tabela2[[#This Row],[importadosFederal]]/100</f>
        <v>0.13449999999999998</v>
      </c>
      <c r="M1989" s="14">
        <f>Tabela2[[#This Row],[nacionalFederal]]/100</f>
        <v>0.15229999999999999</v>
      </c>
      <c r="N1989" s="14">
        <f>Tabela2[[#This Row],[estadual]]/100</f>
        <v>0.17</v>
      </c>
      <c r="O1989" s="14">
        <f>Tabela2[[#This Row],[municipal]]/100</f>
        <v>0</v>
      </c>
      <c r="P1989" s="13" t="str">
        <f>LEFT(Tabela2[[#This Row],[Código]],2)</f>
        <v>28</v>
      </c>
    </row>
    <row r="1990" spans="2:16" x14ac:dyDescent="0.25">
      <c r="B1990" s="11" t="str">
        <f>LOOKUP(Tabela2[[#This Row],[RESUMO]],Tabela3[Grupo],Tabela3[Meus produtos])</f>
        <v>Não</v>
      </c>
      <c r="C1990" s="32" t="s">
        <v>2586</v>
      </c>
      <c r="D1990"/>
      <c r="E1990">
        <v>0</v>
      </c>
      <c r="F1990" s="32" t="s">
        <v>2587</v>
      </c>
      <c r="G1990">
        <v>13.45</v>
      </c>
      <c r="H1990">
        <v>15.23</v>
      </c>
      <c r="I1990">
        <v>17</v>
      </c>
      <c r="J1990">
        <v>0</v>
      </c>
      <c r="K1990" s="31">
        <f>SUM(Tabela2[[#This Row],[Tributação federal para nacionais]:[Tributação municipal]])</f>
        <v>0.45679999999999998</v>
      </c>
      <c r="L1990" s="14">
        <f>Tabela2[[#This Row],[importadosFederal]]/100</f>
        <v>0.13449999999999998</v>
      </c>
      <c r="M1990" s="14">
        <f>Tabela2[[#This Row],[nacionalFederal]]/100</f>
        <v>0.15229999999999999</v>
      </c>
      <c r="N1990" s="14">
        <f>Tabela2[[#This Row],[estadual]]/100</f>
        <v>0.17</v>
      </c>
      <c r="O1990" s="14">
        <f>Tabela2[[#This Row],[municipal]]/100</f>
        <v>0</v>
      </c>
      <c r="P1990" s="13" t="str">
        <f>LEFT(Tabela2[[#This Row],[Código]],2)</f>
        <v>28</v>
      </c>
    </row>
    <row r="1991" spans="2:16" x14ac:dyDescent="0.25">
      <c r="B1991" s="11" t="str">
        <f>LOOKUP(Tabela2[[#This Row],[RESUMO]],Tabela3[Grupo],Tabela3[Meus produtos])</f>
        <v>Não</v>
      </c>
      <c r="C1991" s="32" t="s">
        <v>2588</v>
      </c>
      <c r="D1991"/>
      <c r="E1991">
        <v>0</v>
      </c>
      <c r="F1991" s="32" t="s">
        <v>2589</v>
      </c>
      <c r="G1991">
        <v>13.45</v>
      </c>
      <c r="H1991">
        <v>15.23</v>
      </c>
      <c r="I1991">
        <v>17</v>
      </c>
      <c r="J1991">
        <v>0</v>
      </c>
      <c r="K1991" s="31">
        <f>SUM(Tabela2[[#This Row],[Tributação federal para nacionais]:[Tributação municipal]])</f>
        <v>0.45679999999999998</v>
      </c>
      <c r="L1991" s="14">
        <f>Tabela2[[#This Row],[importadosFederal]]/100</f>
        <v>0.13449999999999998</v>
      </c>
      <c r="M1991" s="14">
        <f>Tabela2[[#This Row],[nacionalFederal]]/100</f>
        <v>0.15229999999999999</v>
      </c>
      <c r="N1991" s="14">
        <f>Tabela2[[#This Row],[estadual]]/100</f>
        <v>0.17</v>
      </c>
      <c r="O1991" s="14">
        <f>Tabela2[[#This Row],[municipal]]/100</f>
        <v>0</v>
      </c>
      <c r="P1991" s="13" t="str">
        <f>LEFT(Tabela2[[#This Row],[Código]],2)</f>
        <v>28</v>
      </c>
    </row>
    <row r="1992" spans="2:16" x14ac:dyDescent="0.25">
      <c r="B1992" s="11" t="str">
        <f>LOOKUP(Tabela2[[#This Row],[RESUMO]],Tabela3[Grupo],Tabela3[Meus produtos])</f>
        <v>Não</v>
      </c>
      <c r="C1992" s="32" t="s">
        <v>2590</v>
      </c>
      <c r="D1992"/>
      <c r="E1992">
        <v>0</v>
      </c>
      <c r="F1992" s="32" t="s">
        <v>2591</v>
      </c>
      <c r="G1992">
        <v>13.45</v>
      </c>
      <c r="H1992">
        <v>15.23</v>
      </c>
      <c r="I1992">
        <v>17</v>
      </c>
      <c r="J1992">
        <v>0</v>
      </c>
      <c r="K1992" s="31">
        <f>SUM(Tabela2[[#This Row],[Tributação federal para nacionais]:[Tributação municipal]])</f>
        <v>0.45679999999999998</v>
      </c>
      <c r="L1992" s="14">
        <f>Tabela2[[#This Row],[importadosFederal]]/100</f>
        <v>0.13449999999999998</v>
      </c>
      <c r="M1992" s="14">
        <f>Tabela2[[#This Row],[nacionalFederal]]/100</f>
        <v>0.15229999999999999</v>
      </c>
      <c r="N1992" s="14">
        <f>Tabela2[[#This Row],[estadual]]/100</f>
        <v>0.17</v>
      </c>
      <c r="O1992" s="14">
        <f>Tabela2[[#This Row],[municipal]]/100</f>
        <v>0</v>
      </c>
      <c r="P1992" s="13" t="str">
        <f>LEFT(Tabela2[[#This Row],[Código]],2)</f>
        <v>28</v>
      </c>
    </row>
    <row r="1993" spans="2:16" x14ac:dyDescent="0.25">
      <c r="B1993" s="11" t="str">
        <f>LOOKUP(Tabela2[[#This Row],[RESUMO]],Tabela3[Grupo],Tabela3[Meus produtos])</f>
        <v>Não</v>
      </c>
      <c r="C1993" s="32" t="s">
        <v>2592</v>
      </c>
      <c r="D1993"/>
      <c r="E1993">
        <v>0</v>
      </c>
      <c r="F1993" s="32" t="s">
        <v>17</v>
      </c>
      <c r="G1993">
        <v>13.45</v>
      </c>
      <c r="H1993">
        <v>14.3</v>
      </c>
      <c r="I1993">
        <v>17</v>
      </c>
      <c r="J1993">
        <v>0</v>
      </c>
      <c r="K1993" s="31">
        <f>SUM(Tabela2[[#This Row],[Tributação federal para nacionais]:[Tributação municipal]])</f>
        <v>0.44750000000000001</v>
      </c>
      <c r="L1993" s="14">
        <f>Tabela2[[#This Row],[importadosFederal]]/100</f>
        <v>0.13449999999999998</v>
      </c>
      <c r="M1993" s="14">
        <f>Tabela2[[#This Row],[nacionalFederal]]/100</f>
        <v>0.14300000000000002</v>
      </c>
      <c r="N1993" s="14">
        <f>Tabela2[[#This Row],[estadual]]/100</f>
        <v>0.17</v>
      </c>
      <c r="O1993" s="14">
        <f>Tabela2[[#This Row],[municipal]]/100</f>
        <v>0</v>
      </c>
      <c r="P1993" s="13" t="str">
        <f>LEFT(Tabela2[[#This Row],[Código]],2)</f>
        <v>28</v>
      </c>
    </row>
    <row r="1994" spans="2:16" x14ac:dyDescent="0.25">
      <c r="B1994" s="11" t="str">
        <f>LOOKUP(Tabela2[[#This Row],[RESUMO]],Tabela3[Grupo],Tabela3[Meus produtos])</f>
        <v>Não</v>
      </c>
      <c r="C1994" s="32" t="s">
        <v>2593</v>
      </c>
      <c r="D1994"/>
      <c r="E1994">
        <v>0</v>
      </c>
      <c r="F1994" s="32" t="s">
        <v>2594</v>
      </c>
      <c r="G1994">
        <v>13.45</v>
      </c>
      <c r="H1994">
        <v>14.3</v>
      </c>
      <c r="I1994">
        <v>17</v>
      </c>
      <c r="J1994">
        <v>0</v>
      </c>
      <c r="K1994" s="31">
        <f>SUM(Tabela2[[#This Row],[Tributação federal para nacionais]:[Tributação municipal]])</f>
        <v>0.44750000000000001</v>
      </c>
      <c r="L1994" s="14">
        <f>Tabela2[[#This Row],[importadosFederal]]/100</f>
        <v>0.13449999999999998</v>
      </c>
      <c r="M1994" s="14">
        <f>Tabela2[[#This Row],[nacionalFederal]]/100</f>
        <v>0.14300000000000002</v>
      </c>
      <c r="N1994" s="14">
        <f>Tabela2[[#This Row],[estadual]]/100</f>
        <v>0.17</v>
      </c>
      <c r="O1994" s="14">
        <f>Tabela2[[#This Row],[municipal]]/100</f>
        <v>0</v>
      </c>
      <c r="P1994" s="13" t="str">
        <f>LEFT(Tabela2[[#This Row],[Código]],2)</f>
        <v>28</v>
      </c>
    </row>
    <row r="1995" spans="2:16" x14ac:dyDescent="0.25">
      <c r="B1995" s="11" t="str">
        <f>LOOKUP(Tabela2[[#This Row],[RESUMO]],Tabela3[Grupo],Tabela3[Meus produtos])</f>
        <v>Não</v>
      </c>
      <c r="C1995" s="32" t="s">
        <v>2595</v>
      </c>
      <c r="D1995"/>
      <c r="E1995">
        <v>0</v>
      </c>
      <c r="F1995" s="32" t="s">
        <v>2596</v>
      </c>
      <c r="G1995">
        <v>13.45</v>
      </c>
      <c r="H1995">
        <v>14.3</v>
      </c>
      <c r="I1995">
        <v>17</v>
      </c>
      <c r="J1995">
        <v>0</v>
      </c>
      <c r="K1995" s="31">
        <f>SUM(Tabela2[[#This Row],[Tributação federal para nacionais]:[Tributação municipal]])</f>
        <v>0.44750000000000001</v>
      </c>
      <c r="L1995" s="14">
        <f>Tabela2[[#This Row],[importadosFederal]]/100</f>
        <v>0.13449999999999998</v>
      </c>
      <c r="M1995" s="14">
        <f>Tabela2[[#This Row],[nacionalFederal]]/100</f>
        <v>0.14300000000000002</v>
      </c>
      <c r="N1995" s="14">
        <f>Tabela2[[#This Row],[estadual]]/100</f>
        <v>0.17</v>
      </c>
      <c r="O1995" s="14">
        <f>Tabela2[[#This Row],[municipal]]/100</f>
        <v>0</v>
      </c>
      <c r="P1995" s="13" t="str">
        <f>LEFT(Tabela2[[#This Row],[Código]],2)</f>
        <v>28</v>
      </c>
    </row>
    <row r="1996" spans="2:16" x14ac:dyDescent="0.25">
      <c r="B1996" s="11" t="str">
        <f>LOOKUP(Tabela2[[#This Row],[RESUMO]],Tabela3[Grupo],Tabela3[Meus produtos])</f>
        <v>Não</v>
      </c>
      <c r="C1996" s="32" t="s">
        <v>2597</v>
      </c>
      <c r="D1996"/>
      <c r="E1996">
        <v>0</v>
      </c>
      <c r="F1996" s="32" t="s">
        <v>2598</v>
      </c>
      <c r="G1996">
        <v>13.45</v>
      </c>
      <c r="H1996">
        <v>14.3</v>
      </c>
      <c r="I1996">
        <v>17</v>
      </c>
      <c r="J1996">
        <v>0</v>
      </c>
      <c r="K1996" s="31">
        <f>SUM(Tabela2[[#This Row],[Tributação federal para nacionais]:[Tributação municipal]])</f>
        <v>0.44750000000000001</v>
      </c>
      <c r="L1996" s="14">
        <f>Tabela2[[#This Row],[importadosFederal]]/100</f>
        <v>0.13449999999999998</v>
      </c>
      <c r="M1996" s="14">
        <f>Tabela2[[#This Row],[nacionalFederal]]/100</f>
        <v>0.14300000000000002</v>
      </c>
      <c r="N1996" s="14">
        <f>Tabela2[[#This Row],[estadual]]/100</f>
        <v>0.17</v>
      </c>
      <c r="O1996" s="14">
        <f>Tabela2[[#This Row],[municipal]]/100</f>
        <v>0</v>
      </c>
      <c r="P1996" s="13" t="str">
        <f>LEFT(Tabela2[[#This Row],[Código]],2)</f>
        <v>28</v>
      </c>
    </row>
    <row r="1997" spans="2:16" x14ac:dyDescent="0.25">
      <c r="B1997" s="11" t="str">
        <f>LOOKUP(Tabela2[[#This Row],[RESUMO]],Tabela3[Grupo],Tabela3[Meus produtos])</f>
        <v>Não</v>
      </c>
      <c r="C1997" s="32" t="s">
        <v>2599</v>
      </c>
      <c r="D1997"/>
      <c r="E1997">
        <v>0</v>
      </c>
      <c r="F1997" s="32" t="s">
        <v>2600</v>
      </c>
      <c r="G1997">
        <v>13.45</v>
      </c>
      <c r="H1997">
        <v>14.3</v>
      </c>
      <c r="I1997">
        <v>17</v>
      </c>
      <c r="J1997">
        <v>0</v>
      </c>
      <c r="K1997" s="31">
        <f>SUM(Tabela2[[#This Row],[Tributação federal para nacionais]:[Tributação municipal]])</f>
        <v>0.44750000000000001</v>
      </c>
      <c r="L1997" s="14">
        <f>Tabela2[[#This Row],[importadosFederal]]/100</f>
        <v>0.13449999999999998</v>
      </c>
      <c r="M1997" s="14">
        <f>Tabela2[[#This Row],[nacionalFederal]]/100</f>
        <v>0.14300000000000002</v>
      </c>
      <c r="N1997" s="14">
        <f>Tabela2[[#This Row],[estadual]]/100</f>
        <v>0.17</v>
      </c>
      <c r="O1997" s="14">
        <f>Tabela2[[#This Row],[municipal]]/100</f>
        <v>0</v>
      </c>
      <c r="P1997" s="13" t="str">
        <f>LEFT(Tabela2[[#This Row],[Código]],2)</f>
        <v>28</v>
      </c>
    </row>
    <row r="1998" spans="2:16" x14ac:dyDescent="0.25">
      <c r="B1998" s="11" t="str">
        <f>LOOKUP(Tabela2[[#This Row],[RESUMO]],Tabela3[Grupo],Tabela3[Meus produtos])</f>
        <v>Não</v>
      </c>
      <c r="C1998" s="32" t="s">
        <v>2601</v>
      </c>
      <c r="D1998"/>
      <c r="E1998">
        <v>0</v>
      </c>
      <c r="F1998" s="32" t="s">
        <v>2602</v>
      </c>
      <c r="G1998">
        <v>13.45</v>
      </c>
      <c r="H1998">
        <v>14.3</v>
      </c>
      <c r="I1998">
        <v>17</v>
      </c>
      <c r="J1998">
        <v>0</v>
      </c>
      <c r="K1998" s="31">
        <f>SUM(Tabela2[[#This Row],[Tributação federal para nacionais]:[Tributação municipal]])</f>
        <v>0.44750000000000001</v>
      </c>
      <c r="L1998" s="14">
        <f>Tabela2[[#This Row],[importadosFederal]]/100</f>
        <v>0.13449999999999998</v>
      </c>
      <c r="M1998" s="14">
        <f>Tabela2[[#This Row],[nacionalFederal]]/100</f>
        <v>0.14300000000000002</v>
      </c>
      <c r="N1998" s="14">
        <f>Tabela2[[#This Row],[estadual]]/100</f>
        <v>0.17</v>
      </c>
      <c r="O1998" s="14">
        <f>Tabela2[[#This Row],[municipal]]/100</f>
        <v>0</v>
      </c>
      <c r="P1998" s="13" t="str">
        <f>LEFT(Tabela2[[#This Row],[Código]],2)</f>
        <v>28</v>
      </c>
    </row>
    <row r="1999" spans="2:16" x14ac:dyDescent="0.25">
      <c r="B1999" s="11" t="str">
        <f>LOOKUP(Tabela2[[#This Row],[RESUMO]],Tabela3[Grupo],Tabela3[Meus produtos])</f>
        <v>Não</v>
      </c>
      <c r="C1999" s="32" t="s">
        <v>2603</v>
      </c>
      <c r="D1999"/>
      <c r="E1999">
        <v>0</v>
      </c>
      <c r="F1999" s="32" t="s">
        <v>2452</v>
      </c>
      <c r="G1999">
        <v>13.45</v>
      </c>
      <c r="H1999">
        <v>15.23</v>
      </c>
      <c r="I1999">
        <v>17</v>
      </c>
      <c r="J1999">
        <v>0</v>
      </c>
      <c r="K1999" s="31">
        <f>SUM(Tabela2[[#This Row],[Tributação federal para nacionais]:[Tributação municipal]])</f>
        <v>0.45679999999999998</v>
      </c>
      <c r="L1999" s="14">
        <f>Tabela2[[#This Row],[importadosFederal]]/100</f>
        <v>0.13449999999999998</v>
      </c>
      <c r="M1999" s="14">
        <f>Tabela2[[#This Row],[nacionalFederal]]/100</f>
        <v>0.15229999999999999</v>
      </c>
      <c r="N1999" s="14">
        <f>Tabela2[[#This Row],[estadual]]/100</f>
        <v>0.17</v>
      </c>
      <c r="O1999" s="14">
        <f>Tabela2[[#This Row],[municipal]]/100</f>
        <v>0</v>
      </c>
      <c r="P1999" s="13" t="str">
        <f>LEFT(Tabela2[[#This Row],[Código]],2)</f>
        <v>28</v>
      </c>
    </row>
    <row r="2000" spans="2:16" x14ac:dyDescent="0.25">
      <c r="B2000" s="11" t="str">
        <f>LOOKUP(Tabela2[[#This Row],[RESUMO]],Tabela3[Grupo],Tabela3[Meus produtos])</f>
        <v>Não</v>
      </c>
      <c r="C2000" s="32" t="s">
        <v>2604</v>
      </c>
      <c r="D2000"/>
      <c r="E2000">
        <v>0</v>
      </c>
      <c r="F2000" s="32" t="s">
        <v>2392</v>
      </c>
      <c r="G2000">
        <v>13.45</v>
      </c>
      <c r="H2000">
        <v>15.23</v>
      </c>
      <c r="I2000">
        <v>17</v>
      </c>
      <c r="J2000">
        <v>0</v>
      </c>
      <c r="K2000" s="31">
        <f>SUM(Tabela2[[#This Row],[Tributação federal para nacionais]:[Tributação municipal]])</f>
        <v>0.45679999999999998</v>
      </c>
      <c r="L2000" s="14">
        <f>Tabela2[[#This Row],[importadosFederal]]/100</f>
        <v>0.13449999999999998</v>
      </c>
      <c r="M2000" s="14">
        <f>Tabela2[[#This Row],[nacionalFederal]]/100</f>
        <v>0.15229999999999999</v>
      </c>
      <c r="N2000" s="14">
        <f>Tabela2[[#This Row],[estadual]]/100</f>
        <v>0.17</v>
      </c>
      <c r="O2000" s="14">
        <f>Tabela2[[#This Row],[municipal]]/100</f>
        <v>0</v>
      </c>
      <c r="P2000" s="13" t="str">
        <f>LEFT(Tabela2[[#This Row],[Código]],2)</f>
        <v>28</v>
      </c>
    </row>
    <row r="2001" spans="2:16" x14ac:dyDescent="0.25">
      <c r="B2001" s="11" t="str">
        <f>LOOKUP(Tabela2[[#This Row],[RESUMO]],Tabela3[Grupo],Tabela3[Meus produtos])</f>
        <v>Não</v>
      </c>
      <c r="C2001" s="32" t="s">
        <v>2605</v>
      </c>
      <c r="D2001"/>
      <c r="E2001">
        <v>0</v>
      </c>
      <c r="F2001" s="32" t="s">
        <v>17</v>
      </c>
      <c r="G2001">
        <v>13.45</v>
      </c>
      <c r="H2001">
        <v>14.3</v>
      </c>
      <c r="I2001">
        <v>17</v>
      </c>
      <c r="J2001">
        <v>0</v>
      </c>
      <c r="K2001" s="31">
        <f>SUM(Tabela2[[#This Row],[Tributação federal para nacionais]:[Tributação municipal]])</f>
        <v>0.44750000000000001</v>
      </c>
      <c r="L2001" s="14">
        <f>Tabela2[[#This Row],[importadosFederal]]/100</f>
        <v>0.13449999999999998</v>
      </c>
      <c r="M2001" s="14">
        <f>Tabela2[[#This Row],[nacionalFederal]]/100</f>
        <v>0.14300000000000002</v>
      </c>
      <c r="N2001" s="14">
        <f>Tabela2[[#This Row],[estadual]]/100</f>
        <v>0.17</v>
      </c>
      <c r="O2001" s="14">
        <f>Tabela2[[#This Row],[municipal]]/100</f>
        <v>0</v>
      </c>
      <c r="P2001" s="13" t="str">
        <f>LEFT(Tabela2[[#This Row],[Código]],2)</f>
        <v>28</v>
      </c>
    </row>
    <row r="2002" spans="2:16" x14ac:dyDescent="0.25">
      <c r="B2002" s="11" t="str">
        <f>LOOKUP(Tabela2[[#This Row],[RESUMO]],Tabela3[Grupo],Tabela3[Meus produtos])</f>
        <v>Não</v>
      </c>
      <c r="C2002" s="32" t="s">
        <v>2606</v>
      </c>
      <c r="D2002"/>
      <c r="E2002">
        <v>0</v>
      </c>
      <c r="F2002" s="32" t="s">
        <v>2452</v>
      </c>
      <c r="G2002">
        <v>13.45</v>
      </c>
      <c r="H2002">
        <v>15.23</v>
      </c>
      <c r="I2002">
        <v>17</v>
      </c>
      <c r="J2002">
        <v>0</v>
      </c>
      <c r="K2002" s="31">
        <f>SUM(Tabela2[[#This Row],[Tributação federal para nacionais]:[Tributação municipal]])</f>
        <v>0.45679999999999998</v>
      </c>
      <c r="L2002" s="14">
        <f>Tabela2[[#This Row],[importadosFederal]]/100</f>
        <v>0.13449999999999998</v>
      </c>
      <c r="M2002" s="14">
        <f>Tabela2[[#This Row],[nacionalFederal]]/100</f>
        <v>0.15229999999999999</v>
      </c>
      <c r="N2002" s="14">
        <f>Tabela2[[#This Row],[estadual]]/100</f>
        <v>0.17</v>
      </c>
      <c r="O2002" s="14">
        <f>Tabela2[[#This Row],[municipal]]/100</f>
        <v>0</v>
      </c>
      <c r="P2002" s="13" t="str">
        <f>LEFT(Tabela2[[#This Row],[Código]],2)</f>
        <v>28</v>
      </c>
    </row>
    <row r="2003" spans="2:16" x14ac:dyDescent="0.25">
      <c r="B2003" s="11" t="str">
        <f>LOOKUP(Tabela2[[#This Row],[RESUMO]],Tabela3[Grupo],Tabela3[Meus produtos])</f>
        <v>Não</v>
      </c>
      <c r="C2003" s="32" t="s">
        <v>2607</v>
      </c>
      <c r="D2003"/>
      <c r="E2003">
        <v>0</v>
      </c>
      <c r="F2003" s="32" t="s">
        <v>2432</v>
      </c>
      <c r="G2003">
        <v>13.45</v>
      </c>
      <c r="H2003">
        <v>15.23</v>
      </c>
      <c r="I2003">
        <v>17</v>
      </c>
      <c r="J2003">
        <v>0</v>
      </c>
      <c r="K2003" s="31">
        <f>SUM(Tabela2[[#This Row],[Tributação federal para nacionais]:[Tributação municipal]])</f>
        <v>0.45679999999999998</v>
      </c>
      <c r="L2003" s="14">
        <f>Tabela2[[#This Row],[importadosFederal]]/100</f>
        <v>0.13449999999999998</v>
      </c>
      <c r="M2003" s="14">
        <f>Tabela2[[#This Row],[nacionalFederal]]/100</f>
        <v>0.15229999999999999</v>
      </c>
      <c r="N2003" s="14">
        <f>Tabela2[[#This Row],[estadual]]/100</f>
        <v>0.17</v>
      </c>
      <c r="O2003" s="14">
        <f>Tabela2[[#This Row],[municipal]]/100</f>
        <v>0</v>
      </c>
      <c r="P2003" s="13" t="str">
        <f>LEFT(Tabela2[[#This Row],[Código]],2)</f>
        <v>28</v>
      </c>
    </row>
    <row r="2004" spans="2:16" x14ac:dyDescent="0.25">
      <c r="B2004" s="11" t="str">
        <f>LOOKUP(Tabela2[[#This Row],[RESUMO]],Tabela3[Grupo],Tabela3[Meus produtos])</f>
        <v>Não</v>
      </c>
      <c r="C2004" s="32" t="s">
        <v>2608</v>
      </c>
      <c r="D2004"/>
      <c r="E2004">
        <v>0</v>
      </c>
      <c r="F2004" s="32" t="s">
        <v>17</v>
      </c>
      <c r="G2004">
        <v>4.2</v>
      </c>
      <c r="H2004">
        <v>5.05</v>
      </c>
      <c r="I2004">
        <v>17</v>
      </c>
      <c r="J2004">
        <v>0</v>
      </c>
      <c r="K2004" s="31">
        <f>SUM(Tabela2[[#This Row],[Tributação federal para nacionais]:[Tributação municipal]])</f>
        <v>0.26250000000000001</v>
      </c>
      <c r="L2004" s="14">
        <f>Tabela2[[#This Row],[importadosFederal]]/100</f>
        <v>4.2000000000000003E-2</v>
      </c>
      <c r="M2004" s="14">
        <f>Tabela2[[#This Row],[nacionalFederal]]/100</f>
        <v>5.0499999999999996E-2</v>
      </c>
      <c r="N2004" s="14">
        <f>Tabela2[[#This Row],[estadual]]/100</f>
        <v>0.17</v>
      </c>
      <c r="O2004" s="14">
        <f>Tabela2[[#This Row],[municipal]]/100</f>
        <v>0</v>
      </c>
      <c r="P2004" s="13" t="str">
        <f>LEFT(Tabela2[[#This Row],[Código]],2)</f>
        <v>28</v>
      </c>
    </row>
    <row r="2005" spans="2:16" x14ac:dyDescent="0.25">
      <c r="B2005" s="11" t="str">
        <f>LOOKUP(Tabela2[[#This Row],[RESUMO]],Tabela3[Grupo],Tabela3[Meus produtos])</f>
        <v>Não</v>
      </c>
      <c r="C2005" s="32" t="s">
        <v>2609</v>
      </c>
      <c r="D2005"/>
      <c r="E2005">
        <v>0</v>
      </c>
      <c r="F2005" s="32" t="s">
        <v>2432</v>
      </c>
      <c r="G2005">
        <v>13.45</v>
      </c>
      <c r="H2005">
        <v>15.23</v>
      </c>
      <c r="I2005">
        <v>17</v>
      </c>
      <c r="J2005">
        <v>0</v>
      </c>
      <c r="K2005" s="31">
        <f>SUM(Tabela2[[#This Row],[Tributação federal para nacionais]:[Tributação municipal]])</f>
        <v>0.45679999999999998</v>
      </c>
      <c r="L2005" s="14">
        <f>Tabela2[[#This Row],[importadosFederal]]/100</f>
        <v>0.13449999999999998</v>
      </c>
      <c r="M2005" s="14">
        <f>Tabela2[[#This Row],[nacionalFederal]]/100</f>
        <v>0.15229999999999999</v>
      </c>
      <c r="N2005" s="14">
        <f>Tabela2[[#This Row],[estadual]]/100</f>
        <v>0.17</v>
      </c>
      <c r="O2005" s="14">
        <f>Tabela2[[#This Row],[municipal]]/100</f>
        <v>0</v>
      </c>
      <c r="P2005" s="13" t="str">
        <f>LEFT(Tabela2[[#This Row],[Código]],2)</f>
        <v>28</v>
      </c>
    </row>
    <row r="2006" spans="2:16" x14ac:dyDescent="0.25">
      <c r="B2006" s="11" t="str">
        <f>LOOKUP(Tabela2[[#This Row],[RESUMO]],Tabela3[Grupo],Tabela3[Meus produtos])</f>
        <v>Não</v>
      </c>
      <c r="C2006" s="32" t="s">
        <v>2610</v>
      </c>
      <c r="D2006"/>
      <c r="E2006">
        <v>0</v>
      </c>
      <c r="F2006" s="32" t="s">
        <v>2611</v>
      </c>
      <c r="G2006">
        <v>13.45</v>
      </c>
      <c r="H2006">
        <v>15.23</v>
      </c>
      <c r="I2006">
        <v>17</v>
      </c>
      <c r="J2006">
        <v>0</v>
      </c>
      <c r="K2006" s="31">
        <f>SUM(Tabela2[[#This Row],[Tributação federal para nacionais]:[Tributação municipal]])</f>
        <v>0.45679999999999998</v>
      </c>
      <c r="L2006" s="14">
        <f>Tabela2[[#This Row],[importadosFederal]]/100</f>
        <v>0.13449999999999998</v>
      </c>
      <c r="M2006" s="14">
        <f>Tabela2[[#This Row],[nacionalFederal]]/100</f>
        <v>0.15229999999999999</v>
      </c>
      <c r="N2006" s="14">
        <f>Tabela2[[#This Row],[estadual]]/100</f>
        <v>0.17</v>
      </c>
      <c r="O2006" s="14">
        <f>Tabela2[[#This Row],[municipal]]/100</f>
        <v>0</v>
      </c>
      <c r="P2006" s="13" t="str">
        <f>LEFT(Tabela2[[#This Row],[Código]],2)</f>
        <v>28</v>
      </c>
    </row>
    <row r="2007" spans="2:16" x14ac:dyDescent="0.25">
      <c r="B2007" s="11" t="str">
        <f>LOOKUP(Tabela2[[#This Row],[RESUMO]],Tabela3[Grupo],Tabela3[Meus produtos])</f>
        <v>Não</v>
      </c>
      <c r="C2007" s="32" t="s">
        <v>2612</v>
      </c>
      <c r="D2007"/>
      <c r="E2007">
        <v>0</v>
      </c>
      <c r="F2007" s="32" t="s">
        <v>2613</v>
      </c>
      <c r="G2007">
        <v>13.45</v>
      </c>
      <c r="H2007">
        <v>15.23</v>
      </c>
      <c r="I2007">
        <v>17</v>
      </c>
      <c r="J2007">
        <v>0</v>
      </c>
      <c r="K2007" s="31">
        <f>SUM(Tabela2[[#This Row],[Tributação federal para nacionais]:[Tributação municipal]])</f>
        <v>0.45679999999999998</v>
      </c>
      <c r="L2007" s="14">
        <f>Tabela2[[#This Row],[importadosFederal]]/100</f>
        <v>0.13449999999999998</v>
      </c>
      <c r="M2007" s="14">
        <f>Tabela2[[#This Row],[nacionalFederal]]/100</f>
        <v>0.15229999999999999</v>
      </c>
      <c r="N2007" s="14">
        <f>Tabela2[[#This Row],[estadual]]/100</f>
        <v>0.17</v>
      </c>
      <c r="O2007" s="14">
        <f>Tabela2[[#This Row],[municipal]]/100</f>
        <v>0</v>
      </c>
      <c r="P2007" s="13" t="str">
        <f>LEFT(Tabela2[[#This Row],[Código]],2)</f>
        <v>28</v>
      </c>
    </row>
    <row r="2008" spans="2:16" x14ac:dyDescent="0.25">
      <c r="B2008" s="11" t="str">
        <f>LOOKUP(Tabela2[[#This Row],[RESUMO]],Tabela3[Grupo],Tabela3[Meus produtos])</f>
        <v>Não</v>
      </c>
      <c r="C2008" s="32" t="s">
        <v>2614</v>
      </c>
      <c r="D2008"/>
      <c r="E2008">
        <v>0</v>
      </c>
      <c r="F2008" s="32" t="s">
        <v>2567</v>
      </c>
      <c r="G2008">
        <v>13.45</v>
      </c>
      <c r="H2008">
        <v>15.23</v>
      </c>
      <c r="I2008">
        <v>17</v>
      </c>
      <c r="J2008">
        <v>0</v>
      </c>
      <c r="K2008" s="31">
        <f>SUM(Tabela2[[#This Row],[Tributação federal para nacionais]:[Tributação municipal]])</f>
        <v>0.45679999999999998</v>
      </c>
      <c r="L2008" s="14">
        <f>Tabela2[[#This Row],[importadosFederal]]/100</f>
        <v>0.13449999999999998</v>
      </c>
      <c r="M2008" s="14">
        <f>Tabela2[[#This Row],[nacionalFederal]]/100</f>
        <v>0.15229999999999999</v>
      </c>
      <c r="N2008" s="14">
        <f>Tabela2[[#This Row],[estadual]]/100</f>
        <v>0.17</v>
      </c>
      <c r="O2008" s="14">
        <f>Tabela2[[#This Row],[municipal]]/100</f>
        <v>0</v>
      </c>
      <c r="P2008" s="13" t="str">
        <f>LEFT(Tabela2[[#This Row],[Código]],2)</f>
        <v>28</v>
      </c>
    </row>
    <row r="2009" spans="2:16" x14ac:dyDescent="0.25">
      <c r="B2009" s="11" t="str">
        <f>LOOKUP(Tabela2[[#This Row],[RESUMO]],Tabela3[Grupo],Tabela3[Meus produtos])</f>
        <v>Não</v>
      </c>
      <c r="C2009" s="32" t="s">
        <v>2615</v>
      </c>
      <c r="D2009"/>
      <c r="E2009">
        <v>0</v>
      </c>
      <c r="F2009" s="32" t="s">
        <v>2616</v>
      </c>
      <c r="G2009">
        <v>13.45</v>
      </c>
      <c r="H2009">
        <v>15.23</v>
      </c>
      <c r="I2009">
        <v>17</v>
      </c>
      <c r="J2009">
        <v>0</v>
      </c>
      <c r="K2009" s="31">
        <f>SUM(Tabela2[[#This Row],[Tributação federal para nacionais]:[Tributação municipal]])</f>
        <v>0.45679999999999998</v>
      </c>
      <c r="L2009" s="14">
        <f>Tabela2[[#This Row],[importadosFederal]]/100</f>
        <v>0.13449999999999998</v>
      </c>
      <c r="M2009" s="14">
        <f>Tabela2[[#This Row],[nacionalFederal]]/100</f>
        <v>0.15229999999999999</v>
      </c>
      <c r="N2009" s="14">
        <f>Tabela2[[#This Row],[estadual]]/100</f>
        <v>0.17</v>
      </c>
      <c r="O2009" s="14">
        <f>Tabela2[[#This Row],[municipal]]/100</f>
        <v>0</v>
      </c>
      <c r="P2009" s="13" t="str">
        <f>LEFT(Tabela2[[#This Row],[Código]],2)</f>
        <v>28</v>
      </c>
    </row>
    <row r="2010" spans="2:16" x14ac:dyDescent="0.25">
      <c r="B2010" s="11" t="str">
        <f>LOOKUP(Tabela2[[#This Row],[RESUMO]],Tabela3[Grupo],Tabela3[Meus produtos])</f>
        <v>Não</v>
      </c>
      <c r="C2010" s="32" t="s">
        <v>2617</v>
      </c>
      <c r="D2010"/>
      <c r="E2010">
        <v>0</v>
      </c>
      <c r="F2010" s="32" t="s">
        <v>17</v>
      </c>
      <c r="G2010">
        <v>13.45</v>
      </c>
      <c r="H2010">
        <v>14.3</v>
      </c>
      <c r="I2010">
        <v>17</v>
      </c>
      <c r="J2010">
        <v>0</v>
      </c>
      <c r="K2010" s="31">
        <f>SUM(Tabela2[[#This Row],[Tributação federal para nacionais]:[Tributação municipal]])</f>
        <v>0.44750000000000001</v>
      </c>
      <c r="L2010" s="14">
        <f>Tabela2[[#This Row],[importadosFederal]]/100</f>
        <v>0.13449999999999998</v>
      </c>
      <c r="M2010" s="14">
        <f>Tabela2[[#This Row],[nacionalFederal]]/100</f>
        <v>0.14300000000000002</v>
      </c>
      <c r="N2010" s="14">
        <f>Tabela2[[#This Row],[estadual]]/100</f>
        <v>0.17</v>
      </c>
      <c r="O2010" s="14">
        <f>Tabela2[[#This Row],[municipal]]/100</f>
        <v>0</v>
      </c>
      <c r="P2010" s="13" t="str">
        <f>LEFT(Tabela2[[#This Row],[Código]],2)</f>
        <v>28</v>
      </c>
    </row>
    <row r="2011" spans="2:16" x14ac:dyDescent="0.25">
      <c r="B2011" s="11" t="str">
        <f>LOOKUP(Tabela2[[#This Row],[RESUMO]],Tabela3[Grupo],Tabela3[Meus produtos])</f>
        <v>Não</v>
      </c>
      <c r="C2011" s="32" t="s">
        <v>2618</v>
      </c>
      <c r="D2011"/>
      <c r="E2011">
        <v>0</v>
      </c>
      <c r="F2011" s="32" t="s">
        <v>2619</v>
      </c>
      <c r="G2011">
        <v>13.45</v>
      </c>
      <c r="H2011">
        <v>15.23</v>
      </c>
      <c r="I2011">
        <v>17</v>
      </c>
      <c r="J2011">
        <v>0</v>
      </c>
      <c r="K2011" s="31">
        <f>SUM(Tabela2[[#This Row],[Tributação federal para nacionais]:[Tributação municipal]])</f>
        <v>0.45679999999999998</v>
      </c>
      <c r="L2011" s="14">
        <f>Tabela2[[#This Row],[importadosFederal]]/100</f>
        <v>0.13449999999999998</v>
      </c>
      <c r="M2011" s="14">
        <f>Tabela2[[#This Row],[nacionalFederal]]/100</f>
        <v>0.15229999999999999</v>
      </c>
      <c r="N2011" s="14">
        <f>Tabela2[[#This Row],[estadual]]/100</f>
        <v>0.17</v>
      </c>
      <c r="O2011" s="14">
        <f>Tabela2[[#This Row],[municipal]]/100</f>
        <v>0</v>
      </c>
      <c r="P2011" s="13" t="str">
        <f>LEFT(Tabela2[[#This Row],[Código]],2)</f>
        <v>28</v>
      </c>
    </row>
    <row r="2012" spans="2:16" x14ac:dyDescent="0.25">
      <c r="B2012" s="11" t="str">
        <f>LOOKUP(Tabela2[[#This Row],[RESUMO]],Tabela3[Grupo],Tabela3[Meus produtos])</f>
        <v>Não</v>
      </c>
      <c r="C2012" s="32" t="s">
        <v>2620</v>
      </c>
      <c r="D2012"/>
      <c r="E2012">
        <v>0</v>
      </c>
      <c r="F2012" s="32" t="s">
        <v>2621</v>
      </c>
      <c r="G2012">
        <v>13.45</v>
      </c>
      <c r="H2012">
        <v>15.23</v>
      </c>
      <c r="I2012">
        <v>17</v>
      </c>
      <c r="J2012">
        <v>0</v>
      </c>
      <c r="K2012" s="31">
        <f>SUM(Tabela2[[#This Row],[Tributação federal para nacionais]:[Tributação municipal]])</f>
        <v>0.45679999999999998</v>
      </c>
      <c r="L2012" s="14">
        <f>Tabela2[[#This Row],[importadosFederal]]/100</f>
        <v>0.13449999999999998</v>
      </c>
      <c r="M2012" s="14">
        <f>Tabela2[[#This Row],[nacionalFederal]]/100</f>
        <v>0.15229999999999999</v>
      </c>
      <c r="N2012" s="14">
        <f>Tabela2[[#This Row],[estadual]]/100</f>
        <v>0.17</v>
      </c>
      <c r="O2012" s="14">
        <f>Tabela2[[#This Row],[municipal]]/100</f>
        <v>0</v>
      </c>
      <c r="P2012" s="13" t="str">
        <f>LEFT(Tabela2[[#This Row],[Código]],2)</f>
        <v>28</v>
      </c>
    </row>
    <row r="2013" spans="2:16" x14ac:dyDescent="0.25">
      <c r="B2013" s="11" t="str">
        <f>LOOKUP(Tabela2[[#This Row],[RESUMO]],Tabela3[Grupo],Tabela3[Meus produtos])</f>
        <v>Não</v>
      </c>
      <c r="C2013" s="32" t="s">
        <v>2622</v>
      </c>
      <c r="D2013"/>
      <c r="E2013">
        <v>0</v>
      </c>
      <c r="F2013" s="32" t="s">
        <v>17</v>
      </c>
      <c r="G2013">
        <v>13.45</v>
      </c>
      <c r="H2013">
        <v>14.3</v>
      </c>
      <c r="I2013">
        <v>17</v>
      </c>
      <c r="J2013">
        <v>0</v>
      </c>
      <c r="K2013" s="31">
        <f>SUM(Tabela2[[#This Row],[Tributação federal para nacionais]:[Tributação municipal]])</f>
        <v>0.44750000000000001</v>
      </c>
      <c r="L2013" s="14">
        <f>Tabela2[[#This Row],[importadosFederal]]/100</f>
        <v>0.13449999999999998</v>
      </c>
      <c r="M2013" s="14">
        <f>Tabela2[[#This Row],[nacionalFederal]]/100</f>
        <v>0.14300000000000002</v>
      </c>
      <c r="N2013" s="14">
        <f>Tabela2[[#This Row],[estadual]]/100</f>
        <v>0.17</v>
      </c>
      <c r="O2013" s="14">
        <f>Tabela2[[#This Row],[municipal]]/100</f>
        <v>0</v>
      </c>
      <c r="P2013" s="13" t="str">
        <f>LEFT(Tabela2[[#This Row],[Código]],2)</f>
        <v>28</v>
      </c>
    </row>
    <row r="2014" spans="2:16" x14ac:dyDescent="0.25">
      <c r="B2014" s="11" t="str">
        <f>LOOKUP(Tabela2[[#This Row],[RESUMO]],Tabela3[Grupo],Tabela3[Meus produtos])</f>
        <v>Não</v>
      </c>
      <c r="C2014" s="32" t="s">
        <v>2623</v>
      </c>
      <c r="D2014"/>
      <c r="E2014">
        <v>0</v>
      </c>
      <c r="F2014" s="32" t="s">
        <v>2624</v>
      </c>
      <c r="G2014">
        <v>13.45</v>
      </c>
      <c r="H2014">
        <v>14.3</v>
      </c>
      <c r="I2014">
        <v>17</v>
      </c>
      <c r="J2014">
        <v>0</v>
      </c>
      <c r="K2014" s="31">
        <f>SUM(Tabela2[[#This Row],[Tributação federal para nacionais]:[Tributação municipal]])</f>
        <v>0.44750000000000001</v>
      </c>
      <c r="L2014" s="14">
        <f>Tabela2[[#This Row],[importadosFederal]]/100</f>
        <v>0.13449999999999998</v>
      </c>
      <c r="M2014" s="14">
        <f>Tabela2[[#This Row],[nacionalFederal]]/100</f>
        <v>0.14300000000000002</v>
      </c>
      <c r="N2014" s="14">
        <f>Tabela2[[#This Row],[estadual]]/100</f>
        <v>0.17</v>
      </c>
      <c r="O2014" s="14">
        <f>Tabela2[[#This Row],[municipal]]/100</f>
        <v>0</v>
      </c>
      <c r="P2014" s="13" t="str">
        <f>LEFT(Tabela2[[#This Row],[Código]],2)</f>
        <v>28</v>
      </c>
    </row>
    <row r="2015" spans="2:16" x14ac:dyDescent="0.25">
      <c r="B2015" s="11" t="str">
        <f>LOOKUP(Tabela2[[#This Row],[RESUMO]],Tabela3[Grupo],Tabela3[Meus produtos])</f>
        <v>Não</v>
      </c>
      <c r="C2015" s="32" t="s">
        <v>2625</v>
      </c>
      <c r="D2015"/>
      <c r="E2015">
        <v>0</v>
      </c>
      <c r="F2015" s="32" t="s">
        <v>2429</v>
      </c>
      <c r="G2015">
        <v>13.45</v>
      </c>
      <c r="H2015">
        <v>15.23</v>
      </c>
      <c r="I2015">
        <v>17</v>
      </c>
      <c r="J2015">
        <v>0</v>
      </c>
      <c r="K2015" s="31">
        <f>SUM(Tabela2[[#This Row],[Tributação federal para nacionais]:[Tributação municipal]])</f>
        <v>0.45679999999999998</v>
      </c>
      <c r="L2015" s="14">
        <f>Tabela2[[#This Row],[importadosFederal]]/100</f>
        <v>0.13449999999999998</v>
      </c>
      <c r="M2015" s="14">
        <f>Tabela2[[#This Row],[nacionalFederal]]/100</f>
        <v>0.15229999999999999</v>
      </c>
      <c r="N2015" s="14">
        <f>Tabela2[[#This Row],[estadual]]/100</f>
        <v>0.17</v>
      </c>
      <c r="O2015" s="14">
        <f>Tabela2[[#This Row],[municipal]]/100</f>
        <v>0</v>
      </c>
      <c r="P2015" s="13" t="str">
        <f>LEFT(Tabela2[[#This Row],[Código]],2)</f>
        <v>28</v>
      </c>
    </row>
    <row r="2016" spans="2:16" x14ac:dyDescent="0.25">
      <c r="B2016" s="11" t="str">
        <f>LOOKUP(Tabela2[[#This Row],[RESUMO]],Tabela3[Grupo],Tabela3[Meus produtos])</f>
        <v>Não</v>
      </c>
      <c r="C2016" s="32" t="s">
        <v>2626</v>
      </c>
      <c r="D2016"/>
      <c r="E2016">
        <v>0</v>
      </c>
      <c r="F2016" s="32" t="s">
        <v>2360</v>
      </c>
      <c r="G2016">
        <v>13.45</v>
      </c>
      <c r="H2016">
        <v>15.23</v>
      </c>
      <c r="I2016">
        <v>17</v>
      </c>
      <c r="J2016">
        <v>0</v>
      </c>
      <c r="K2016" s="31">
        <f>SUM(Tabela2[[#This Row],[Tributação federal para nacionais]:[Tributação municipal]])</f>
        <v>0.45679999999999998</v>
      </c>
      <c r="L2016" s="14">
        <f>Tabela2[[#This Row],[importadosFederal]]/100</f>
        <v>0.13449999999999998</v>
      </c>
      <c r="M2016" s="14">
        <f>Tabela2[[#This Row],[nacionalFederal]]/100</f>
        <v>0.15229999999999999</v>
      </c>
      <c r="N2016" s="14">
        <f>Tabela2[[#This Row],[estadual]]/100</f>
        <v>0.17</v>
      </c>
      <c r="O2016" s="14">
        <f>Tabela2[[#This Row],[municipal]]/100</f>
        <v>0</v>
      </c>
      <c r="P2016" s="13" t="str">
        <f>LEFT(Tabela2[[#This Row],[Código]],2)</f>
        <v>28</v>
      </c>
    </row>
    <row r="2017" spans="2:16" x14ac:dyDescent="0.25">
      <c r="B2017" s="11" t="str">
        <f>LOOKUP(Tabela2[[#This Row],[RESUMO]],Tabela3[Grupo],Tabela3[Meus produtos])</f>
        <v>Não</v>
      </c>
      <c r="C2017" s="32" t="s">
        <v>2627</v>
      </c>
      <c r="D2017"/>
      <c r="E2017">
        <v>0</v>
      </c>
      <c r="F2017" s="32" t="s">
        <v>2408</v>
      </c>
      <c r="G2017">
        <v>13.45</v>
      </c>
      <c r="H2017">
        <v>15.23</v>
      </c>
      <c r="I2017">
        <v>17</v>
      </c>
      <c r="J2017">
        <v>0</v>
      </c>
      <c r="K2017" s="31">
        <f>SUM(Tabela2[[#This Row],[Tributação federal para nacionais]:[Tributação municipal]])</f>
        <v>0.45679999999999998</v>
      </c>
      <c r="L2017" s="14">
        <f>Tabela2[[#This Row],[importadosFederal]]/100</f>
        <v>0.13449999999999998</v>
      </c>
      <c r="M2017" s="14">
        <f>Tabela2[[#This Row],[nacionalFederal]]/100</f>
        <v>0.15229999999999999</v>
      </c>
      <c r="N2017" s="14">
        <f>Tabela2[[#This Row],[estadual]]/100</f>
        <v>0.17</v>
      </c>
      <c r="O2017" s="14">
        <f>Tabela2[[#This Row],[municipal]]/100</f>
        <v>0</v>
      </c>
      <c r="P2017" s="13" t="str">
        <f>LEFT(Tabela2[[#This Row],[Código]],2)</f>
        <v>28</v>
      </c>
    </row>
    <row r="2018" spans="2:16" x14ac:dyDescent="0.25">
      <c r="B2018" s="11" t="str">
        <f>LOOKUP(Tabela2[[#This Row],[RESUMO]],Tabela3[Grupo],Tabela3[Meus produtos])</f>
        <v>Não</v>
      </c>
      <c r="C2018" s="32" t="s">
        <v>2628</v>
      </c>
      <c r="D2018"/>
      <c r="E2018">
        <v>0</v>
      </c>
      <c r="F2018" s="32" t="s">
        <v>17</v>
      </c>
      <c r="G2018">
        <v>13.45</v>
      </c>
      <c r="H2018">
        <v>14.3</v>
      </c>
      <c r="I2018">
        <v>17</v>
      </c>
      <c r="J2018">
        <v>0</v>
      </c>
      <c r="K2018" s="31">
        <f>SUM(Tabela2[[#This Row],[Tributação federal para nacionais]:[Tributação municipal]])</f>
        <v>0.44750000000000001</v>
      </c>
      <c r="L2018" s="14">
        <f>Tabela2[[#This Row],[importadosFederal]]/100</f>
        <v>0.13449999999999998</v>
      </c>
      <c r="M2018" s="14">
        <f>Tabela2[[#This Row],[nacionalFederal]]/100</f>
        <v>0.14300000000000002</v>
      </c>
      <c r="N2018" s="14">
        <f>Tabela2[[#This Row],[estadual]]/100</f>
        <v>0.17</v>
      </c>
      <c r="O2018" s="14">
        <f>Tabela2[[#This Row],[municipal]]/100</f>
        <v>0</v>
      </c>
      <c r="P2018" s="13" t="str">
        <f>LEFT(Tabela2[[#This Row],[Código]],2)</f>
        <v>28</v>
      </c>
    </row>
    <row r="2019" spans="2:16" x14ac:dyDescent="0.25">
      <c r="B2019" s="11" t="str">
        <f>LOOKUP(Tabela2[[#This Row],[RESUMO]],Tabela3[Grupo],Tabela3[Meus produtos])</f>
        <v>Não</v>
      </c>
      <c r="C2019" s="32" t="s">
        <v>2629</v>
      </c>
      <c r="D2019"/>
      <c r="E2019">
        <v>0</v>
      </c>
      <c r="F2019" s="32" t="s">
        <v>2630</v>
      </c>
      <c r="G2019">
        <v>13.45</v>
      </c>
      <c r="H2019">
        <v>14.3</v>
      </c>
      <c r="I2019">
        <v>17</v>
      </c>
      <c r="J2019">
        <v>0</v>
      </c>
      <c r="K2019" s="31">
        <f>SUM(Tabela2[[#This Row],[Tributação federal para nacionais]:[Tributação municipal]])</f>
        <v>0.44750000000000001</v>
      </c>
      <c r="L2019" s="14">
        <f>Tabela2[[#This Row],[importadosFederal]]/100</f>
        <v>0.13449999999999998</v>
      </c>
      <c r="M2019" s="14">
        <f>Tabela2[[#This Row],[nacionalFederal]]/100</f>
        <v>0.14300000000000002</v>
      </c>
      <c r="N2019" s="14">
        <f>Tabela2[[#This Row],[estadual]]/100</f>
        <v>0.17</v>
      </c>
      <c r="O2019" s="14">
        <f>Tabela2[[#This Row],[municipal]]/100</f>
        <v>0</v>
      </c>
      <c r="P2019" s="13" t="str">
        <f>LEFT(Tabela2[[#This Row],[Código]],2)</f>
        <v>28</v>
      </c>
    </row>
    <row r="2020" spans="2:16" x14ac:dyDescent="0.25">
      <c r="B2020" s="11" t="str">
        <f>LOOKUP(Tabela2[[#This Row],[RESUMO]],Tabela3[Grupo],Tabela3[Meus produtos])</f>
        <v>Não</v>
      </c>
      <c r="C2020" s="32" t="s">
        <v>2631</v>
      </c>
      <c r="D2020"/>
      <c r="E2020">
        <v>0</v>
      </c>
      <c r="F2020" s="32" t="s">
        <v>2632</v>
      </c>
      <c r="G2020">
        <v>13.45</v>
      </c>
      <c r="H2020">
        <v>14.3</v>
      </c>
      <c r="I2020">
        <v>17</v>
      </c>
      <c r="J2020">
        <v>0</v>
      </c>
      <c r="K2020" s="31">
        <f>SUM(Tabela2[[#This Row],[Tributação federal para nacionais]:[Tributação municipal]])</f>
        <v>0.44750000000000001</v>
      </c>
      <c r="L2020" s="14">
        <f>Tabela2[[#This Row],[importadosFederal]]/100</f>
        <v>0.13449999999999998</v>
      </c>
      <c r="M2020" s="14">
        <f>Tabela2[[#This Row],[nacionalFederal]]/100</f>
        <v>0.14300000000000002</v>
      </c>
      <c r="N2020" s="14">
        <f>Tabela2[[#This Row],[estadual]]/100</f>
        <v>0.17</v>
      </c>
      <c r="O2020" s="14">
        <f>Tabela2[[#This Row],[municipal]]/100</f>
        <v>0</v>
      </c>
      <c r="P2020" s="13" t="str">
        <f>LEFT(Tabela2[[#This Row],[Código]],2)</f>
        <v>28</v>
      </c>
    </row>
    <row r="2021" spans="2:16" x14ac:dyDescent="0.25">
      <c r="B2021" s="11" t="str">
        <f>LOOKUP(Tabela2[[#This Row],[RESUMO]],Tabela3[Grupo],Tabela3[Meus produtos])</f>
        <v>Não</v>
      </c>
      <c r="C2021" s="32" t="s">
        <v>2633</v>
      </c>
      <c r="D2021"/>
      <c r="E2021">
        <v>0</v>
      </c>
      <c r="F2021" s="32" t="s">
        <v>2634</v>
      </c>
      <c r="G2021">
        <v>13.45</v>
      </c>
      <c r="H2021">
        <v>14.3</v>
      </c>
      <c r="I2021">
        <v>17</v>
      </c>
      <c r="J2021">
        <v>0</v>
      </c>
      <c r="K2021" s="31">
        <f>SUM(Tabela2[[#This Row],[Tributação federal para nacionais]:[Tributação municipal]])</f>
        <v>0.44750000000000001</v>
      </c>
      <c r="L2021" s="14">
        <f>Tabela2[[#This Row],[importadosFederal]]/100</f>
        <v>0.13449999999999998</v>
      </c>
      <c r="M2021" s="14">
        <f>Tabela2[[#This Row],[nacionalFederal]]/100</f>
        <v>0.14300000000000002</v>
      </c>
      <c r="N2021" s="14">
        <f>Tabela2[[#This Row],[estadual]]/100</f>
        <v>0.17</v>
      </c>
      <c r="O2021" s="14">
        <f>Tabela2[[#This Row],[municipal]]/100</f>
        <v>0</v>
      </c>
      <c r="P2021" s="13" t="str">
        <f>LEFT(Tabela2[[#This Row],[Código]],2)</f>
        <v>28</v>
      </c>
    </row>
    <row r="2022" spans="2:16" x14ac:dyDescent="0.25">
      <c r="B2022" s="11" t="str">
        <f>LOOKUP(Tabela2[[#This Row],[RESUMO]],Tabela3[Grupo],Tabela3[Meus produtos])</f>
        <v>Não</v>
      </c>
      <c r="C2022" s="32" t="s">
        <v>2635</v>
      </c>
      <c r="D2022"/>
      <c r="E2022">
        <v>0</v>
      </c>
      <c r="F2022" s="32" t="s">
        <v>2392</v>
      </c>
      <c r="G2022">
        <v>13.45</v>
      </c>
      <c r="H2022">
        <v>15.23</v>
      </c>
      <c r="I2022">
        <v>17</v>
      </c>
      <c r="J2022">
        <v>0</v>
      </c>
      <c r="K2022" s="31">
        <f>SUM(Tabela2[[#This Row],[Tributação federal para nacionais]:[Tributação municipal]])</f>
        <v>0.45679999999999998</v>
      </c>
      <c r="L2022" s="14">
        <f>Tabela2[[#This Row],[importadosFederal]]/100</f>
        <v>0.13449999999999998</v>
      </c>
      <c r="M2022" s="14">
        <f>Tabela2[[#This Row],[nacionalFederal]]/100</f>
        <v>0.15229999999999999</v>
      </c>
      <c r="N2022" s="14">
        <f>Tabela2[[#This Row],[estadual]]/100</f>
        <v>0.17</v>
      </c>
      <c r="O2022" s="14">
        <f>Tabela2[[#This Row],[municipal]]/100</f>
        <v>0</v>
      </c>
      <c r="P2022" s="13" t="str">
        <f>LEFT(Tabela2[[#This Row],[Código]],2)</f>
        <v>28</v>
      </c>
    </row>
    <row r="2023" spans="2:16" x14ac:dyDescent="0.25">
      <c r="B2023" s="11" t="str">
        <f>LOOKUP(Tabela2[[#This Row],[RESUMO]],Tabela3[Grupo],Tabela3[Meus produtos])</f>
        <v>Não</v>
      </c>
      <c r="C2023" s="32" t="s">
        <v>2636</v>
      </c>
      <c r="D2023"/>
      <c r="E2023">
        <v>0</v>
      </c>
      <c r="F2023" s="32" t="s">
        <v>2567</v>
      </c>
      <c r="G2023">
        <v>13.45</v>
      </c>
      <c r="H2023">
        <v>14.3</v>
      </c>
      <c r="I2023">
        <v>17</v>
      </c>
      <c r="J2023">
        <v>0</v>
      </c>
      <c r="K2023" s="31">
        <f>SUM(Tabela2[[#This Row],[Tributação federal para nacionais]:[Tributação municipal]])</f>
        <v>0.44750000000000001</v>
      </c>
      <c r="L2023" s="14">
        <f>Tabela2[[#This Row],[importadosFederal]]/100</f>
        <v>0.13449999999999998</v>
      </c>
      <c r="M2023" s="14">
        <f>Tabela2[[#This Row],[nacionalFederal]]/100</f>
        <v>0.14300000000000002</v>
      </c>
      <c r="N2023" s="14">
        <f>Tabela2[[#This Row],[estadual]]/100</f>
        <v>0.17</v>
      </c>
      <c r="O2023" s="14">
        <f>Tabela2[[#This Row],[municipal]]/100</f>
        <v>0</v>
      </c>
      <c r="P2023" s="13" t="str">
        <f>LEFT(Tabela2[[#This Row],[Código]],2)</f>
        <v>28</v>
      </c>
    </row>
    <row r="2024" spans="2:16" x14ac:dyDescent="0.25">
      <c r="B2024" s="11" t="str">
        <f>LOOKUP(Tabela2[[#This Row],[RESUMO]],Tabela3[Grupo],Tabela3[Meus produtos])</f>
        <v>Não</v>
      </c>
      <c r="C2024" s="32" t="s">
        <v>2637</v>
      </c>
      <c r="D2024"/>
      <c r="E2024">
        <v>0</v>
      </c>
      <c r="F2024" s="32" t="s">
        <v>2360</v>
      </c>
      <c r="G2024">
        <v>13.45</v>
      </c>
      <c r="H2024">
        <v>14.3</v>
      </c>
      <c r="I2024">
        <v>17</v>
      </c>
      <c r="J2024">
        <v>0</v>
      </c>
      <c r="K2024" s="31">
        <f>SUM(Tabela2[[#This Row],[Tributação federal para nacionais]:[Tributação municipal]])</f>
        <v>0.44750000000000001</v>
      </c>
      <c r="L2024" s="14">
        <f>Tabela2[[#This Row],[importadosFederal]]/100</f>
        <v>0.13449999999999998</v>
      </c>
      <c r="M2024" s="14">
        <f>Tabela2[[#This Row],[nacionalFederal]]/100</f>
        <v>0.14300000000000002</v>
      </c>
      <c r="N2024" s="14">
        <f>Tabela2[[#This Row],[estadual]]/100</f>
        <v>0.17</v>
      </c>
      <c r="O2024" s="14">
        <f>Tabela2[[#This Row],[municipal]]/100</f>
        <v>0</v>
      </c>
      <c r="P2024" s="13" t="str">
        <f>LEFT(Tabela2[[#This Row],[Código]],2)</f>
        <v>28</v>
      </c>
    </row>
    <row r="2025" spans="2:16" x14ac:dyDescent="0.25">
      <c r="B2025" s="11" t="str">
        <f>LOOKUP(Tabela2[[#This Row],[RESUMO]],Tabela3[Grupo],Tabela3[Meus produtos])</f>
        <v>Não</v>
      </c>
      <c r="C2025" s="32" t="s">
        <v>2638</v>
      </c>
      <c r="D2025"/>
      <c r="E2025">
        <v>0</v>
      </c>
      <c r="F2025" s="32" t="s">
        <v>17</v>
      </c>
      <c r="G2025">
        <v>13.45</v>
      </c>
      <c r="H2025">
        <v>14.3</v>
      </c>
      <c r="I2025">
        <v>17</v>
      </c>
      <c r="J2025">
        <v>0</v>
      </c>
      <c r="K2025" s="31">
        <f>SUM(Tabela2[[#This Row],[Tributação federal para nacionais]:[Tributação municipal]])</f>
        <v>0.44750000000000001</v>
      </c>
      <c r="L2025" s="14">
        <f>Tabela2[[#This Row],[importadosFederal]]/100</f>
        <v>0.13449999999999998</v>
      </c>
      <c r="M2025" s="14">
        <f>Tabela2[[#This Row],[nacionalFederal]]/100</f>
        <v>0.14300000000000002</v>
      </c>
      <c r="N2025" s="14">
        <f>Tabela2[[#This Row],[estadual]]/100</f>
        <v>0.17</v>
      </c>
      <c r="O2025" s="14">
        <f>Tabela2[[#This Row],[municipal]]/100</f>
        <v>0</v>
      </c>
      <c r="P2025" s="13" t="str">
        <f>LEFT(Tabela2[[#This Row],[Código]],2)</f>
        <v>28</v>
      </c>
    </row>
    <row r="2026" spans="2:16" x14ac:dyDescent="0.25">
      <c r="B2026" s="11" t="str">
        <f>LOOKUP(Tabela2[[#This Row],[RESUMO]],Tabela3[Grupo],Tabela3[Meus produtos])</f>
        <v>Não</v>
      </c>
      <c r="C2026" s="32" t="s">
        <v>2639</v>
      </c>
      <c r="D2026"/>
      <c r="E2026">
        <v>0</v>
      </c>
      <c r="F2026" s="32" t="s">
        <v>17</v>
      </c>
      <c r="G2026">
        <v>13.45</v>
      </c>
      <c r="H2026">
        <v>15.23</v>
      </c>
      <c r="I2026">
        <v>17</v>
      </c>
      <c r="J2026">
        <v>0</v>
      </c>
      <c r="K2026" s="31">
        <f>SUM(Tabela2[[#This Row],[Tributação federal para nacionais]:[Tributação municipal]])</f>
        <v>0.45679999999999998</v>
      </c>
      <c r="L2026" s="14">
        <f>Tabela2[[#This Row],[importadosFederal]]/100</f>
        <v>0.13449999999999998</v>
      </c>
      <c r="M2026" s="14">
        <f>Tabela2[[#This Row],[nacionalFederal]]/100</f>
        <v>0.15229999999999999</v>
      </c>
      <c r="N2026" s="14">
        <f>Tabela2[[#This Row],[estadual]]/100</f>
        <v>0.17</v>
      </c>
      <c r="O2026" s="14">
        <f>Tabela2[[#This Row],[municipal]]/100</f>
        <v>0</v>
      </c>
      <c r="P2026" s="13" t="str">
        <f>LEFT(Tabela2[[#This Row],[Código]],2)</f>
        <v>28</v>
      </c>
    </row>
    <row r="2027" spans="2:16" x14ac:dyDescent="0.25">
      <c r="B2027" s="11" t="str">
        <f>LOOKUP(Tabela2[[#This Row],[RESUMO]],Tabela3[Grupo],Tabela3[Meus produtos])</f>
        <v>Não</v>
      </c>
      <c r="C2027" s="32" t="s">
        <v>2640</v>
      </c>
      <c r="D2027"/>
      <c r="E2027">
        <v>0</v>
      </c>
      <c r="F2027" s="32" t="s">
        <v>2641</v>
      </c>
      <c r="G2027">
        <v>13.45</v>
      </c>
      <c r="H2027">
        <v>14.3</v>
      </c>
      <c r="I2027">
        <v>17</v>
      </c>
      <c r="J2027">
        <v>0</v>
      </c>
      <c r="K2027" s="31">
        <f>SUM(Tabela2[[#This Row],[Tributação federal para nacionais]:[Tributação municipal]])</f>
        <v>0.44750000000000001</v>
      </c>
      <c r="L2027" s="14">
        <f>Tabela2[[#This Row],[importadosFederal]]/100</f>
        <v>0.13449999999999998</v>
      </c>
      <c r="M2027" s="14">
        <f>Tabela2[[#This Row],[nacionalFederal]]/100</f>
        <v>0.14300000000000002</v>
      </c>
      <c r="N2027" s="14">
        <f>Tabela2[[#This Row],[estadual]]/100</f>
        <v>0.17</v>
      </c>
      <c r="O2027" s="14">
        <f>Tabela2[[#This Row],[municipal]]/100</f>
        <v>0</v>
      </c>
      <c r="P2027" s="13" t="str">
        <f>LEFT(Tabela2[[#This Row],[Código]],2)</f>
        <v>28</v>
      </c>
    </row>
    <row r="2028" spans="2:16" x14ac:dyDescent="0.25">
      <c r="B2028" s="11" t="str">
        <f>LOOKUP(Tabela2[[#This Row],[RESUMO]],Tabela3[Grupo],Tabela3[Meus produtos])</f>
        <v>Não</v>
      </c>
      <c r="C2028" s="32" t="s">
        <v>2642</v>
      </c>
      <c r="D2028"/>
      <c r="E2028">
        <v>0</v>
      </c>
      <c r="F2028" s="32" t="s">
        <v>17</v>
      </c>
      <c r="G2028">
        <v>13.45</v>
      </c>
      <c r="H2028">
        <v>16.96</v>
      </c>
      <c r="I2028">
        <v>17</v>
      </c>
      <c r="J2028">
        <v>0</v>
      </c>
      <c r="K2028" s="31">
        <f>SUM(Tabela2[[#This Row],[Tributação federal para nacionais]:[Tributação municipal]])</f>
        <v>0.47409999999999997</v>
      </c>
      <c r="L2028" s="14">
        <f>Tabela2[[#This Row],[importadosFederal]]/100</f>
        <v>0.13449999999999998</v>
      </c>
      <c r="M2028" s="14">
        <f>Tabela2[[#This Row],[nacionalFederal]]/100</f>
        <v>0.1696</v>
      </c>
      <c r="N2028" s="14">
        <f>Tabela2[[#This Row],[estadual]]/100</f>
        <v>0.17</v>
      </c>
      <c r="O2028" s="14">
        <f>Tabela2[[#This Row],[municipal]]/100</f>
        <v>0</v>
      </c>
      <c r="P2028" s="13" t="str">
        <f>LEFT(Tabela2[[#This Row],[Código]],2)</f>
        <v>28</v>
      </c>
    </row>
    <row r="2029" spans="2:16" x14ac:dyDescent="0.25">
      <c r="B2029" s="11" t="str">
        <f>LOOKUP(Tabela2[[#This Row],[RESUMO]],Tabela3[Grupo],Tabela3[Meus produtos])</f>
        <v>Não</v>
      </c>
      <c r="C2029" s="32" t="s">
        <v>2643</v>
      </c>
      <c r="D2029"/>
      <c r="E2029">
        <v>0</v>
      </c>
      <c r="F2029" s="32" t="s">
        <v>13</v>
      </c>
      <c r="G2029">
        <v>13.45</v>
      </c>
      <c r="H2029">
        <v>14.3</v>
      </c>
      <c r="I2029">
        <v>17</v>
      </c>
      <c r="J2029">
        <v>0</v>
      </c>
      <c r="K2029" s="31">
        <f>SUM(Tabela2[[#This Row],[Tributação federal para nacionais]:[Tributação municipal]])</f>
        <v>0.44750000000000001</v>
      </c>
      <c r="L2029" s="14">
        <f>Tabela2[[#This Row],[importadosFederal]]/100</f>
        <v>0.13449999999999998</v>
      </c>
      <c r="M2029" s="14">
        <f>Tabela2[[#This Row],[nacionalFederal]]/100</f>
        <v>0.14300000000000002</v>
      </c>
      <c r="N2029" s="14">
        <f>Tabela2[[#This Row],[estadual]]/100</f>
        <v>0.17</v>
      </c>
      <c r="O2029" s="14">
        <f>Tabela2[[#This Row],[municipal]]/100</f>
        <v>0</v>
      </c>
      <c r="P2029" s="13" t="str">
        <f>LEFT(Tabela2[[#This Row],[Código]],2)</f>
        <v>28</v>
      </c>
    </row>
    <row r="2030" spans="2:16" x14ac:dyDescent="0.25">
      <c r="B2030" s="11" t="str">
        <f>LOOKUP(Tabela2[[#This Row],[RESUMO]],Tabela3[Grupo],Tabela3[Meus produtos])</f>
        <v>Não</v>
      </c>
      <c r="C2030" s="32" t="s">
        <v>2644</v>
      </c>
      <c r="D2030"/>
      <c r="E2030">
        <v>0</v>
      </c>
      <c r="F2030" s="32" t="s">
        <v>2645</v>
      </c>
      <c r="G2030">
        <v>4.2</v>
      </c>
      <c r="H2030">
        <v>5.98</v>
      </c>
      <c r="I2030">
        <v>17</v>
      </c>
      <c r="J2030">
        <v>0</v>
      </c>
      <c r="K2030" s="31">
        <f>SUM(Tabela2[[#This Row],[Tributação federal para nacionais]:[Tributação municipal]])</f>
        <v>0.27180000000000004</v>
      </c>
      <c r="L2030" s="14">
        <f>Tabela2[[#This Row],[importadosFederal]]/100</f>
        <v>4.2000000000000003E-2</v>
      </c>
      <c r="M2030" s="14">
        <f>Tabela2[[#This Row],[nacionalFederal]]/100</f>
        <v>5.9800000000000006E-2</v>
      </c>
      <c r="N2030" s="14">
        <f>Tabela2[[#This Row],[estadual]]/100</f>
        <v>0.17</v>
      </c>
      <c r="O2030" s="14">
        <f>Tabela2[[#This Row],[municipal]]/100</f>
        <v>0</v>
      </c>
      <c r="P2030" s="13" t="str">
        <f>LEFT(Tabela2[[#This Row],[Código]],2)</f>
        <v>28</v>
      </c>
    </row>
    <row r="2031" spans="2:16" x14ac:dyDescent="0.25">
      <c r="B2031" s="11" t="str">
        <f>LOOKUP(Tabela2[[#This Row],[RESUMO]],Tabela3[Grupo],Tabela3[Meus produtos])</f>
        <v>Não</v>
      </c>
      <c r="C2031" s="32" t="s">
        <v>2646</v>
      </c>
      <c r="D2031"/>
      <c r="E2031">
        <v>0</v>
      </c>
      <c r="F2031" s="32" t="s">
        <v>2647</v>
      </c>
      <c r="G2031">
        <v>13.45</v>
      </c>
      <c r="H2031">
        <v>15.23</v>
      </c>
      <c r="I2031">
        <v>17</v>
      </c>
      <c r="J2031">
        <v>0</v>
      </c>
      <c r="K2031" s="31">
        <f>SUM(Tabela2[[#This Row],[Tributação federal para nacionais]:[Tributação municipal]])</f>
        <v>0.45679999999999998</v>
      </c>
      <c r="L2031" s="14">
        <f>Tabela2[[#This Row],[importadosFederal]]/100</f>
        <v>0.13449999999999998</v>
      </c>
      <c r="M2031" s="14">
        <f>Tabela2[[#This Row],[nacionalFederal]]/100</f>
        <v>0.15229999999999999</v>
      </c>
      <c r="N2031" s="14">
        <f>Tabela2[[#This Row],[estadual]]/100</f>
        <v>0.17</v>
      </c>
      <c r="O2031" s="14">
        <f>Tabela2[[#This Row],[municipal]]/100</f>
        <v>0</v>
      </c>
      <c r="P2031" s="13" t="str">
        <f>LEFT(Tabela2[[#This Row],[Código]],2)</f>
        <v>28</v>
      </c>
    </row>
    <row r="2032" spans="2:16" x14ac:dyDescent="0.25">
      <c r="B2032" s="11" t="str">
        <f>LOOKUP(Tabela2[[#This Row],[RESUMO]],Tabela3[Grupo],Tabela3[Meus produtos])</f>
        <v>Não</v>
      </c>
      <c r="C2032" s="32" t="s">
        <v>2648</v>
      </c>
      <c r="D2032"/>
      <c r="E2032">
        <v>0</v>
      </c>
      <c r="F2032" s="32" t="s">
        <v>2649</v>
      </c>
      <c r="G2032">
        <v>13.45</v>
      </c>
      <c r="H2032">
        <v>14.3</v>
      </c>
      <c r="I2032">
        <v>17</v>
      </c>
      <c r="J2032">
        <v>0</v>
      </c>
      <c r="K2032" s="31">
        <f>SUM(Tabela2[[#This Row],[Tributação federal para nacionais]:[Tributação municipal]])</f>
        <v>0.44750000000000001</v>
      </c>
      <c r="L2032" s="14">
        <f>Tabela2[[#This Row],[importadosFederal]]/100</f>
        <v>0.13449999999999998</v>
      </c>
      <c r="M2032" s="14">
        <f>Tabela2[[#This Row],[nacionalFederal]]/100</f>
        <v>0.14300000000000002</v>
      </c>
      <c r="N2032" s="14">
        <f>Tabela2[[#This Row],[estadual]]/100</f>
        <v>0.17</v>
      </c>
      <c r="O2032" s="14">
        <f>Tabela2[[#This Row],[municipal]]/100</f>
        <v>0</v>
      </c>
      <c r="P2032" s="13" t="str">
        <f>LEFT(Tabela2[[#This Row],[Código]],2)</f>
        <v>28</v>
      </c>
    </row>
    <row r="2033" spans="2:16" x14ac:dyDescent="0.25">
      <c r="B2033" s="11" t="str">
        <f>LOOKUP(Tabela2[[#This Row],[RESUMO]],Tabela3[Grupo],Tabela3[Meus produtos])</f>
        <v>Não</v>
      </c>
      <c r="C2033" s="32" t="s">
        <v>2650</v>
      </c>
      <c r="D2033"/>
      <c r="E2033">
        <v>0</v>
      </c>
      <c r="F2033" s="32" t="s">
        <v>17</v>
      </c>
      <c r="G2033">
        <v>13.45</v>
      </c>
      <c r="H2033">
        <v>15.23</v>
      </c>
      <c r="I2033">
        <v>17</v>
      </c>
      <c r="J2033">
        <v>0</v>
      </c>
      <c r="K2033" s="31">
        <f>SUM(Tabela2[[#This Row],[Tributação federal para nacionais]:[Tributação municipal]])</f>
        <v>0.45679999999999998</v>
      </c>
      <c r="L2033" s="14">
        <f>Tabela2[[#This Row],[importadosFederal]]/100</f>
        <v>0.13449999999999998</v>
      </c>
      <c r="M2033" s="14">
        <f>Tabela2[[#This Row],[nacionalFederal]]/100</f>
        <v>0.15229999999999999</v>
      </c>
      <c r="N2033" s="14">
        <f>Tabela2[[#This Row],[estadual]]/100</f>
        <v>0.17</v>
      </c>
      <c r="O2033" s="14">
        <f>Tabela2[[#This Row],[municipal]]/100</f>
        <v>0</v>
      </c>
      <c r="P2033" s="13" t="str">
        <f>LEFT(Tabela2[[#This Row],[Código]],2)</f>
        <v>28</v>
      </c>
    </row>
    <row r="2034" spans="2:16" x14ac:dyDescent="0.25">
      <c r="B2034" s="11" t="str">
        <f>LOOKUP(Tabela2[[#This Row],[RESUMO]],Tabela3[Grupo],Tabela3[Meus produtos])</f>
        <v>Não</v>
      </c>
      <c r="C2034" s="32" t="s">
        <v>2651</v>
      </c>
      <c r="D2034"/>
      <c r="E2034">
        <v>0</v>
      </c>
      <c r="F2034" s="32" t="s">
        <v>2652</v>
      </c>
      <c r="G2034">
        <v>13.45</v>
      </c>
      <c r="H2034">
        <v>14.3</v>
      </c>
      <c r="I2034">
        <v>17</v>
      </c>
      <c r="J2034">
        <v>0</v>
      </c>
      <c r="K2034" s="31">
        <f>SUM(Tabela2[[#This Row],[Tributação federal para nacionais]:[Tributação municipal]])</f>
        <v>0.44750000000000001</v>
      </c>
      <c r="L2034" s="14">
        <f>Tabela2[[#This Row],[importadosFederal]]/100</f>
        <v>0.13449999999999998</v>
      </c>
      <c r="M2034" s="14">
        <f>Tabela2[[#This Row],[nacionalFederal]]/100</f>
        <v>0.14300000000000002</v>
      </c>
      <c r="N2034" s="14">
        <f>Tabela2[[#This Row],[estadual]]/100</f>
        <v>0.17</v>
      </c>
      <c r="O2034" s="14">
        <f>Tabela2[[#This Row],[municipal]]/100</f>
        <v>0</v>
      </c>
      <c r="P2034" s="13" t="str">
        <f>LEFT(Tabela2[[#This Row],[Código]],2)</f>
        <v>28</v>
      </c>
    </row>
    <row r="2035" spans="2:16" x14ac:dyDescent="0.25">
      <c r="B2035" s="11" t="str">
        <f>LOOKUP(Tabela2[[#This Row],[RESUMO]],Tabela3[Grupo],Tabela3[Meus produtos])</f>
        <v>Não</v>
      </c>
      <c r="C2035" s="32" t="s">
        <v>2653</v>
      </c>
      <c r="D2035"/>
      <c r="E2035">
        <v>0</v>
      </c>
      <c r="F2035" s="32" t="s">
        <v>17</v>
      </c>
      <c r="G2035">
        <v>13.45</v>
      </c>
      <c r="H2035">
        <v>15.23</v>
      </c>
      <c r="I2035">
        <v>17</v>
      </c>
      <c r="J2035">
        <v>0</v>
      </c>
      <c r="K2035" s="31">
        <f>SUM(Tabela2[[#This Row],[Tributação federal para nacionais]:[Tributação municipal]])</f>
        <v>0.45679999999999998</v>
      </c>
      <c r="L2035" s="14">
        <f>Tabela2[[#This Row],[importadosFederal]]/100</f>
        <v>0.13449999999999998</v>
      </c>
      <c r="M2035" s="14">
        <f>Tabela2[[#This Row],[nacionalFederal]]/100</f>
        <v>0.15229999999999999</v>
      </c>
      <c r="N2035" s="14">
        <f>Tabela2[[#This Row],[estadual]]/100</f>
        <v>0.17</v>
      </c>
      <c r="O2035" s="14">
        <f>Tabela2[[#This Row],[municipal]]/100</f>
        <v>0</v>
      </c>
      <c r="P2035" s="13" t="str">
        <f>LEFT(Tabela2[[#This Row],[Código]],2)</f>
        <v>28</v>
      </c>
    </row>
    <row r="2036" spans="2:16" x14ac:dyDescent="0.25">
      <c r="B2036" s="11" t="str">
        <f>LOOKUP(Tabela2[[#This Row],[RESUMO]],Tabela3[Grupo],Tabela3[Meus produtos])</f>
        <v>Não</v>
      </c>
      <c r="C2036" s="32" t="s">
        <v>2654</v>
      </c>
      <c r="D2036"/>
      <c r="E2036">
        <v>0</v>
      </c>
      <c r="F2036" s="32" t="s">
        <v>2655</v>
      </c>
      <c r="G2036">
        <v>13.45</v>
      </c>
      <c r="H2036">
        <v>14.05</v>
      </c>
      <c r="I2036">
        <v>17</v>
      </c>
      <c r="J2036">
        <v>0</v>
      </c>
      <c r="K2036" s="31">
        <f>SUM(Tabela2[[#This Row],[Tributação federal para nacionais]:[Tributação municipal]])</f>
        <v>0.44500000000000006</v>
      </c>
      <c r="L2036" s="14">
        <f>Tabela2[[#This Row],[importadosFederal]]/100</f>
        <v>0.13449999999999998</v>
      </c>
      <c r="M2036" s="14">
        <f>Tabela2[[#This Row],[nacionalFederal]]/100</f>
        <v>0.14050000000000001</v>
      </c>
      <c r="N2036" s="14">
        <f>Tabela2[[#This Row],[estadual]]/100</f>
        <v>0.17</v>
      </c>
      <c r="O2036" s="14">
        <f>Tabela2[[#This Row],[municipal]]/100</f>
        <v>0</v>
      </c>
      <c r="P2036" s="13" t="str">
        <f>LEFT(Tabela2[[#This Row],[Código]],2)</f>
        <v>28</v>
      </c>
    </row>
    <row r="2037" spans="2:16" x14ac:dyDescent="0.25">
      <c r="B2037" s="11" t="str">
        <f>LOOKUP(Tabela2[[#This Row],[RESUMO]],Tabela3[Grupo],Tabela3[Meus produtos])</f>
        <v>Não</v>
      </c>
      <c r="C2037" s="32" t="s">
        <v>2656</v>
      </c>
      <c r="D2037"/>
      <c r="E2037">
        <v>0</v>
      </c>
      <c r="F2037" s="32" t="s">
        <v>17</v>
      </c>
      <c r="G2037">
        <v>13.45</v>
      </c>
      <c r="H2037">
        <v>14.3</v>
      </c>
      <c r="I2037">
        <v>17</v>
      </c>
      <c r="J2037">
        <v>0</v>
      </c>
      <c r="K2037" s="31">
        <f>SUM(Tabela2[[#This Row],[Tributação federal para nacionais]:[Tributação municipal]])</f>
        <v>0.44750000000000001</v>
      </c>
      <c r="L2037" s="14">
        <f>Tabela2[[#This Row],[importadosFederal]]/100</f>
        <v>0.13449999999999998</v>
      </c>
      <c r="M2037" s="14">
        <f>Tabela2[[#This Row],[nacionalFederal]]/100</f>
        <v>0.14300000000000002</v>
      </c>
      <c r="N2037" s="14">
        <f>Tabela2[[#This Row],[estadual]]/100</f>
        <v>0.17</v>
      </c>
      <c r="O2037" s="14">
        <f>Tabela2[[#This Row],[municipal]]/100</f>
        <v>0</v>
      </c>
      <c r="P2037" s="13" t="str">
        <f>LEFT(Tabela2[[#This Row],[Código]],2)</f>
        <v>28</v>
      </c>
    </row>
    <row r="2038" spans="2:16" x14ac:dyDescent="0.25">
      <c r="B2038" s="11" t="str">
        <f>LOOKUP(Tabela2[[#This Row],[RESUMO]],Tabela3[Grupo],Tabela3[Meus produtos])</f>
        <v>Não</v>
      </c>
      <c r="C2038" s="32" t="s">
        <v>2657</v>
      </c>
      <c r="D2038"/>
      <c r="E2038">
        <v>0</v>
      </c>
      <c r="F2038" s="32" t="s">
        <v>17</v>
      </c>
      <c r="G2038">
        <v>13.45</v>
      </c>
      <c r="H2038">
        <v>15.23</v>
      </c>
      <c r="I2038">
        <v>17</v>
      </c>
      <c r="J2038">
        <v>0</v>
      </c>
      <c r="K2038" s="31">
        <f>SUM(Tabela2[[#This Row],[Tributação federal para nacionais]:[Tributação municipal]])</f>
        <v>0.45679999999999998</v>
      </c>
      <c r="L2038" s="14">
        <f>Tabela2[[#This Row],[importadosFederal]]/100</f>
        <v>0.13449999999999998</v>
      </c>
      <c r="M2038" s="14">
        <f>Tabela2[[#This Row],[nacionalFederal]]/100</f>
        <v>0.15229999999999999</v>
      </c>
      <c r="N2038" s="14">
        <f>Tabela2[[#This Row],[estadual]]/100</f>
        <v>0.17</v>
      </c>
      <c r="O2038" s="14">
        <f>Tabela2[[#This Row],[municipal]]/100</f>
        <v>0</v>
      </c>
      <c r="P2038" s="13" t="str">
        <f>LEFT(Tabela2[[#This Row],[Código]],2)</f>
        <v>28</v>
      </c>
    </row>
    <row r="2039" spans="2:16" x14ac:dyDescent="0.25">
      <c r="B2039" s="11" t="str">
        <f>LOOKUP(Tabela2[[#This Row],[RESUMO]],Tabela3[Grupo],Tabela3[Meus produtos])</f>
        <v>Não</v>
      </c>
      <c r="C2039" s="32" t="s">
        <v>2658</v>
      </c>
      <c r="D2039"/>
      <c r="E2039">
        <v>0</v>
      </c>
      <c r="F2039" s="32" t="s">
        <v>17283</v>
      </c>
      <c r="G2039">
        <v>13.45</v>
      </c>
      <c r="H2039">
        <v>14.3</v>
      </c>
      <c r="I2039">
        <v>17</v>
      </c>
      <c r="J2039">
        <v>0</v>
      </c>
      <c r="K2039" s="31">
        <f>SUM(Tabela2[[#This Row],[Tributação federal para nacionais]:[Tributação municipal]])</f>
        <v>0.44750000000000001</v>
      </c>
      <c r="L2039" s="14">
        <f>Tabela2[[#This Row],[importadosFederal]]/100</f>
        <v>0.13449999999999998</v>
      </c>
      <c r="M2039" s="14">
        <f>Tabela2[[#This Row],[nacionalFederal]]/100</f>
        <v>0.14300000000000002</v>
      </c>
      <c r="N2039" s="14">
        <f>Tabela2[[#This Row],[estadual]]/100</f>
        <v>0.17</v>
      </c>
      <c r="O2039" s="14">
        <f>Tabela2[[#This Row],[municipal]]/100</f>
        <v>0</v>
      </c>
      <c r="P2039" s="13" t="str">
        <f>LEFT(Tabela2[[#This Row],[Código]],2)</f>
        <v>28</v>
      </c>
    </row>
    <row r="2040" spans="2:16" x14ac:dyDescent="0.25">
      <c r="B2040" s="11" t="str">
        <f>LOOKUP(Tabela2[[#This Row],[RESUMO]],Tabela3[Grupo],Tabela3[Meus produtos])</f>
        <v>Não</v>
      </c>
      <c r="C2040" s="32" t="s">
        <v>2659</v>
      </c>
      <c r="D2040"/>
      <c r="E2040">
        <v>0</v>
      </c>
      <c r="F2040" s="32" t="s">
        <v>17284</v>
      </c>
      <c r="G2040">
        <v>13.45</v>
      </c>
      <c r="H2040">
        <v>14.3</v>
      </c>
      <c r="I2040">
        <v>17</v>
      </c>
      <c r="J2040">
        <v>0</v>
      </c>
      <c r="K2040" s="31">
        <f>SUM(Tabela2[[#This Row],[Tributação federal para nacionais]:[Tributação municipal]])</f>
        <v>0.44750000000000001</v>
      </c>
      <c r="L2040" s="14">
        <f>Tabela2[[#This Row],[importadosFederal]]/100</f>
        <v>0.13449999999999998</v>
      </c>
      <c r="M2040" s="14">
        <f>Tabela2[[#This Row],[nacionalFederal]]/100</f>
        <v>0.14300000000000002</v>
      </c>
      <c r="N2040" s="14">
        <f>Tabela2[[#This Row],[estadual]]/100</f>
        <v>0.17</v>
      </c>
      <c r="O2040" s="14">
        <f>Tabela2[[#This Row],[municipal]]/100</f>
        <v>0</v>
      </c>
      <c r="P2040" s="13" t="str">
        <f>LEFT(Tabela2[[#This Row],[Código]],2)</f>
        <v>28</v>
      </c>
    </row>
    <row r="2041" spans="2:16" x14ac:dyDescent="0.25">
      <c r="B2041" s="11" t="str">
        <f>LOOKUP(Tabela2[[#This Row],[RESUMO]],Tabela3[Grupo],Tabela3[Meus produtos])</f>
        <v>Não</v>
      </c>
      <c r="C2041" s="32" t="s">
        <v>2660</v>
      </c>
      <c r="D2041"/>
      <c r="E2041">
        <v>0</v>
      </c>
      <c r="F2041" s="32" t="s">
        <v>17285</v>
      </c>
      <c r="G2041">
        <v>13.45</v>
      </c>
      <c r="H2041">
        <v>14.3</v>
      </c>
      <c r="I2041">
        <v>17</v>
      </c>
      <c r="J2041">
        <v>0</v>
      </c>
      <c r="K2041" s="31">
        <f>SUM(Tabela2[[#This Row],[Tributação federal para nacionais]:[Tributação municipal]])</f>
        <v>0.44750000000000001</v>
      </c>
      <c r="L2041" s="14">
        <f>Tabela2[[#This Row],[importadosFederal]]/100</f>
        <v>0.13449999999999998</v>
      </c>
      <c r="M2041" s="14">
        <f>Tabela2[[#This Row],[nacionalFederal]]/100</f>
        <v>0.14300000000000002</v>
      </c>
      <c r="N2041" s="14">
        <f>Tabela2[[#This Row],[estadual]]/100</f>
        <v>0.17</v>
      </c>
      <c r="O2041" s="14">
        <f>Tabela2[[#This Row],[municipal]]/100</f>
        <v>0</v>
      </c>
      <c r="P2041" s="13" t="str">
        <f>LEFT(Tabela2[[#This Row],[Código]],2)</f>
        <v>28</v>
      </c>
    </row>
    <row r="2042" spans="2:16" x14ac:dyDescent="0.25">
      <c r="B2042" s="11" t="str">
        <f>LOOKUP(Tabela2[[#This Row],[RESUMO]],Tabela3[Grupo],Tabela3[Meus produtos])</f>
        <v>Não</v>
      </c>
      <c r="C2042" s="32" t="s">
        <v>2661</v>
      </c>
      <c r="D2042"/>
      <c r="E2042">
        <v>0</v>
      </c>
      <c r="F2042" s="32" t="s">
        <v>17286</v>
      </c>
      <c r="G2042">
        <v>13.45</v>
      </c>
      <c r="H2042">
        <v>15.23</v>
      </c>
      <c r="I2042">
        <v>17</v>
      </c>
      <c r="J2042">
        <v>0</v>
      </c>
      <c r="K2042" s="31">
        <f>SUM(Tabela2[[#This Row],[Tributação federal para nacionais]:[Tributação municipal]])</f>
        <v>0.45679999999999998</v>
      </c>
      <c r="L2042" s="14">
        <f>Tabela2[[#This Row],[importadosFederal]]/100</f>
        <v>0.13449999999999998</v>
      </c>
      <c r="M2042" s="14">
        <f>Tabela2[[#This Row],[nacionalFederal]]/100</f>
        <v>0.15229999999999999</v>
      </c>
      <c r="N2042" s="14">
        <f>Tabela2[[#This Row],[estadual]]/100</f>
        <v>0.17</v>
      </c>
      <c r="O2042" s="14">
        <f>Tabela2[[#This Row],[municipal]]/100</f>
        <v>0</v>
      </c>
      <c r="P2042" s="13" t="str">
        <f>LEFT(Tabela2[[#This Row],[Código]],2)</f>
        <v>28</v>
      </c>
    </row>
    <row r="2043" spans="2:16" x14ac:dyDescent="0.25">
      <c r="B2043" s="11" t="str">
        <f>LOOKUP(Tabela2[[#This Row],[RESUMO]],Tabela3[Grupo],Tabela3[Meus produtos])</f>
        <v>Não</v>
      </c>
      <c r="C2043" s="32" t="s">
        <v>2662</v>
      </c>
      <c r="D2043"/>
      <c r="E2043">
        <v>0</v>
      </c>
      <c r="F2043" s="32" t="s">
        <v>2663</v>
      </c>
      <c r="G2043">
        <v>13.45</v>
      </c>
      <c r="H2043">
        <v>14.3</v>
      </c>
      <c r="I2043">
        <v>17</v>
      </c>
      <c r="J2043">
        <v>0</v>
      </c>
      <c r="K2043" s="31">
        <f>SUM(Tabela2[[#This Row],[Tributação federal para nacionais]:[Tributação municipal]])</f>
        <v>0.44750000000000001</v>
      </c>
      <c r="L2043" s="14">
        <f>Tabela2[[#This Row],[importadosFederal]]/100</f>
        <v>0.13449999999999998</v>
      </c>
      <c r="M2043" s="14">
        <f>Tabela2[[#This Row],[nacionalFederal]]/100</f>
        <v>0.14300000000000002</v>
      </c>
      <c r="N2043" s="14">
        <f>Tabela2[[#This Row],[estadual]]/100</f>
        <v>0.17</v>
      </c>
      <c r="O2043" s="14">
        <f>Tabela2[[#This Row],[municipal]]/100</f>
        <v>0</v>
      </c>
      <c r="P2043" s="13" t="str">
        <f>LEFT(Tabela2[[#This Row],[Código]],2)</f>
        <v>28</v>
      </c>
    </row>
    <row r="2044" spans="2:16" x14ac:dyDescent="0.25">
      <c r="B2044" s="11" t="str">
        <f>LOOKUP(Tabela2[[#This Row],[RESUMO]],Tabela3[Grupo],Tabela3[Meus produtos])</f>
        <v>Não</v>
      </c>
      <c r="C2044" s="32" t="s">
        <v>2664</v>
      </c>
      <c r="D2044"/>
      <c r="E2044">
        <v>0</v>
      </c>
      <c r="F2044" s="32" t="s">
        <v>2665</v>
      </c>
      <c r="G2044">
        <v>13.45</v>
      </c>
      <c r="H2044">
        <v>15.23</v>
      </c>
      <c r="I2044">
        <v>17</v>
      </c>
      <c r="J2044">
        <v>0</v>
      </c>
      <c r="K2044" s="31">
        <f>SUM(Tabela2[[#This Row],[Tributação federal para nacionais]:[Tributação municipal]])</f>
        <v>0.45679999999999998</v>
      </c>
      <c r="L2044" s="14">
        <f>Tabela2[[#This Row],[importadosFederal]]/100</f>
        <v>0.13449999999999998</v>
      </c>
      <c r="M2044" s="14">
        <f>Tabela2[[#This Row],[nacionalFederal]]/100</f>
        <v>0.15229999999999999</v>
      </c>
      <c r="N2044" s="14">
        <f>Tabela2[[#This Row],[estadual]]/100</f>
        <v>0.17</v>
      </c>
      <c r="O2044" s="14">
        <f>Tabela2[[#This Row],[municipal]]/100</f>
        <v>0</v>
      </c>
      <c r="P2044" s="13" t="str">
        <f>LEFT(Tabela2[[#This Row],[Código]],2)</f>
        <v>28</v>
      </c>
    </row>
    <row r="2045" spans="2:16" x14ac:dyDescent="0.25">
      <c r="B2045" s="11" t="str">
        <f>LOOKUP(Tabela2[[#This Row],[RESUMO]],Tabela3[Grupo],Tabela3[Meus produtos])</f>
        <v>Não</v>
      </c>
      <c r="C2045" s="32" t="s">
        <v>2666</v>
      </c>
      <c r="D2045"/>
      <c r="E2045">
        <v>0</v>
      </c>
      <c r="F2045" s="32" t="s">
        <v>17</v>
      </c>
      <c r="G2045">
        <v>13.45</v>
      </c>
      <c r="H2045">
        <v>14.3</v>
      </c>
      <c r="I2045">
        <v>0</v>
      </c>
      <c r="J2045">
        <v>0</v>
      </c>
      <c r="K2045" s="31">
        <f>SUM(Tabela2[[#This Row],[Tributação federal para nacionais]:[Tributação municipal]])</f>
        <v>0.27749999999999997</v>
      </c>
      <c r="L2045" s="14">
        <f>Tabela2[[#This Row],[importadosFederal]]/100</f>
        <v>0.13449999999999998</v>
      </c>
      <c r="M2045" s="14">
        <f>Tabela2[[#This Row],[nacionalFederal]]/100</f>
        <v>0.14300000000000002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2" t="s">
        <v>2667</v>
      </c>
      <c r="D2046"/>
      <c r="E2046">
        <v>0</v>
      </c>
      <c r="F2046" s="32" t="s">
        <v>17287</v>
      </c>
      <c r="G2046">
        <v>13.45</v>
      </c>
      <c r="H2046">
        <v>14.3</v>
      </c>
      <c r="I2046">
        <v>17</v>
      </c>
      <c r="J2046">
        <v>0</v>
      </c>
      <c r="K2046" s="31">
        <f>SUM(Tabela2[[#This Row],[Tributação federal para nacionais]:[Tributação municipal]])</f>
        <v>0.44750000000000001</v>
      </c>
      <c r="L2046" s="14">
        <f>Tabela2[[#This Row],[importadosFederal]]/100</f>
        <v>0.13449999999999998</v>
      </c>
      <c r="M2046" s="14">
        <f>Tabela2[[#This Row],[nacionalFederal]]/100</f>
        <v>0.14300000000000002</v>
      </c>
      <c r="N2046" s="14">
        <f>Tabela2[[#This Row],[estadual]]/100</f>
        <v>0.17</v>
      </c>
      <c r="O2046" s="14">
        <f>Tabela2[[#This Row],[municipal]]/100</f>
        <v>0</v>
      </c>
      <c r="P2046" s="13" t="str">
        <f>LEFT(Tabela2[[#This Row],[Código]],2)</f>
        <v>28</v>
      </c>
    </row>
    <row r="2047" spans="2:16" x14ac:dyDescent="0.25">
      <c r="B2047" s="11" t="str">
        <f>LOOKUP(Tabela2[[#This Row],[RESUMO]],Tabela3[Grupo],Tabela3[Meus produtos])</f>
        <v>Não</v>
      </c>
      <c r="C2047" s="32" t="s">
        <v>2668</v>
      </c>
      <c r="D2047"/>
      <c r="E2047">
        <v>0</v>
      </c>
      <c r="F2047" s="32" t="s">
        <v>17288</v>
      </c>
      <c r="G2047">
        <v>13.45</v>
      </c>
      <c r="H2047">
        <v>14.3</v>
      </c>
      <c r="I2047">
        <v>17</v>
      </c>
      <c r="J2047">
        <v>0</v>
      </c>
      <c r="K2047" s="31">
        <f>SUM(Tabela2[[#This Row],[Tributação federal para nacionais]:[Tributação municipal]])</f>
        <v>0.44750000000000001</v>
      </c>
      <c r="L2047" s="14">
        <f>Tabela2[[#This Row],[importadosFederal]]/100</f>
        <v>0.13449999999999998</v>
      </c>
      <c r="M2047" s="14">
        <f>Tabela2[[#This Row],[nacionalFederal]]/100</f>
        <v>0.14300000000000002</v>
      </c>
      <c r="N2047" s="14">
        <f>Tabela2[[#This Row],[estadual]]/100</f>
        <v>0.17</v>
      </c>
      <c r="O2047" s="14">
        <f>Tabela2[[#This Row],[municipal]]/100</f>
        <v>0</v>
      </c>
      <c r="P2047" s="13" t="str">
        <f>LEFT(Tabela2[[#This Row],[Código]],2)</f>
        <v>28</v>
      </c>
    </row>
    <row r="2048" spans="2:16" x14ac:dyDescent="0.25">
      <c r="B2048" s="11" t="str">
        <f>LOOKUP(Tabela2[[#This Row],[RESUMO]],Tabela3[Grupo],Tabela3[Meus produtos])</f>
        <v>Não</v>
      </c>
      <c r="C2048" s="32" t="s">
        <v>2669</v>
      </c>
      <c r="D2048"/>
      <c r="E2048">
        <v>0</v>
      </c>
      <c r="F2048" s="32" t="s">
        <v>13</v>
      </c>
      <c r="G2048">
        <v>13.45</v>
      </c>
      <c r="H2048">
        <v>14.3</v>
      </c>
      <c r="I2048">
        <v>17</v>
      </c>
      <c r="J2048">
        <v>0</v>
      </c>
      <c r="K2048" s="31">
        <f>SUM(Tabela2[[#This Row],[Tributação federal para nacionais]:[Tributação municipal]])</f>
        <v>0.44750000000000001</v>
      </c>
      <c r="L2048" s="14">
        <f>Tabela2[[#This Row],[importadosFederal]]/100</f>
        <v>0.13449999999999998</v>
      </c>
      <c r="M2048" s="14">
        <f>Tabela2[[#This Row],[nacionalFederal]]/100</f>
        <v>0.14300000000000002</v>
      </c>
      <c r="N2048" s="14">
        <f>Tabela2[[#This Row],[estadual]]/100</f>
        <v>0.17</v>
      </c>
      <c r="O2048" s="14">
        <f>Tabela2[[#This Row],[municipal]]/100</f>
        <v>0</v>
      </c>
      <c r="P2048" s="13" t="str">
        <f>LEFT(Tabela2[[#This Row],[Código]],2)</f>
        <v>28</v>
      </c>
    </row>
    <row r="2049" spans="2:16" x14ac:dyDescent="0.25">
      <c r="B2049" s="11" t="str">
        <f>LOOKUP(Tabela2[[#This Row],[RESUMO]],Tabela3[Grupo],Tabela3[Meus produtos])</f>
        <v>Não</v>
      </c>
      <c r="C2049" s="32" t="s">
        <v>2670</v>
      </c>
      <c r="D2049"/>
      <c r="E2049">
        <v>0</v>
      </c>
      <c r="F2049" s="32" t="s">
        <v>2671</v>
      </c>
      <c r="G2049">
        <v>13.45</v>
      </c>
      <c r="H2049">
        <v>14.3</v>
      </c>
      <c r="I2049">
        <v>17</v>
      </c>
      <c r="J2049">
        <v>0</v>
      </c>
      <c r="K2049" s="31">
        <f>SUM(Tabela2[[#This Row],[Tributação federal para nacionais]:[Tributação municipal]])</f>
        <v>0.44750000000000001</v>
      </c>
      <c r="L2049" s="14">
        <f>Tabela2[[#This Row],[importadosFederal]]/100</f>
        <v>0.13449999999999998</v>
      </c>
      <c r="M2049" s="14">
        <f>Tabela2[[#This Row],[nacionalFederal]]/100</f>
        <v>0.14300000000000002</v>
      </c>
      <c r="N2049" s="14">
        <f>Tabela2[[#This Row],[estadual]]/100</f>
        <v>0.17</v>
      </c>
      <c r="O2049" s="14">
        <f>Tabela2[[#This Row],[municipal]]/100</f>
        <v>0</v>
      </c>
      <c r="P2049" s="13" t="str">
        <f>LEFT(Tabela2[[#This Row],[Código]],2)</f>
        <v>28</v>
      </c>
    </row>
    <row r="2050" spans="2:16" x14ac:dyDescent="0.25">
      <c r="B2050" s="11" t="str">
        <f>LOOKUP(Tabela2[[#This Row],[RESUMO]],Tabela3[Grupo],Tabela3[Meus produtos])</f>
        <v>Não</v>
      </c>
      <c r="C2050" s="32" t="s">
        <v>2672</v>
      </c>
      <c r="D2050"/>
      <c r="E2050">
        <v>0</v>
      </c>
      <c r="F2050" s="32" t="s">
        <v>17</v>
      </c>
      <c r="G2050">
        <v>13.45</v>
      </c>
      <c r="H2050">
        <v>14.3</v>
      </c>
      <c r="I2050">
        <v>17</v>
      </c>
      <c r="J2050">
        <v>0</v>
      </c>
      <c r="K2050" s="31">
        <f>SUM(Tabela2[[#This Row],[Tributação federal para nacionais]:[Tributação municipal]])</f>
        <v>0.44750000000000001</v>
      </c>
      <c r="L2050" s="14">
        <f>Tabela2[[#This Row],[importadosFederal]]/100</f>
        <v>0.13449999999999998</v>
      </c>
      <c r="M2050" s="14">
        <f>Tabela2[[#This Row],[nacionalFederal]]/100</f>
        <v>0.14300000000000002</v>
      </c>
      <c r="N2050" s="14">
        <f>Tabela2[[#This Row],[estadual]]/100</f>
        <v>0.17</v>
      </c>
      <c r="O2050" s="14">
        <f>Tabela2[[#This Row],[municipal]]/100</f>
        <v>0</v>
      </c>
      <c r="P2050" s="13" t="str">
        <f>LEFT(Tabela2[[#This Row],[Código]],2)</f>
        <v>28</v>
      </c>
    </row>
    <row r="2051" spans="2:16" x14ac:dyDescent="0.25">
      <c r="B2051" s="11" t="str">
        <f>LOOKUP(Tabela2[[#This Row],[RESUMO]],Tabela3[Grupo],Tabela3[Meus produtos])</f>
        <v>Não</v>
      </c>
      <c r="C2051" s="32" t="s">
        <v>2673</v>
      </c>
      <c r="D2051"/>
      <c r="E2051">
        <v>0</v>
      </c>
      <c r="F2051" s="32" t="s">
        <v>2674</v>
      </c>
      <c r="G2051">
        <v>13.45</v>
      </c>
      <c r="H2051">
        <v>14.3</v>
      </c>
      <c r="I2051">
        <v>17</v>
      </c>
      <c r="J2051">
        <v>0</v>
      </c>
      <c r="K2051" s="31">
        <f>SUM(Tabela2[[#This Row],[Tributação federal para nacionais]:[Tributação municipal]])</f>
        <v>0.44750000000000001</v>
      </c>
      <c r="L2051" s="14">
        <f>Tabela2[[#This Row],[importadosFederal]]/100</f>
        <v>0.13449999999999998</v>
      </c>
      <c r="M2051" s="14">
        <f>Tabela2[[#This Row],[nacionalFederal]]/100</f>
        <v>0.14300000000000002</v>
      </c>
      <c r="N2051" s="14">
        <f>Tabela2[[#This Row],[estadual]]/100</f>
        <v>0.17</v>
      </c>
      <c r="O2051" s="14">
        <f>Tabela2[[#This Row],[municipal]]/100</f>
        <v>0</v>
      </c>
      <c r="P2051" s="13" t="str">
        <f>LEFT(Tabela2[[#This Row],[Código]],2)</f>
        <v>28</v>
      </c>
    </row>
    <row r="2052" spans="2:16" x14ac:dyDescent="0.25">
      <c r="B2052" s="11" t="str">
        <f>LOOKUP(Tabela2[[#This Row],[RESUMO]],Tabela3[Grupo],Tabela3[Meus produtos])</f>
        <v>Não</v>
      </c>
      <c r="C2052" s="32" t="s">
        <v>2675</v>
      </c>
      <c r="D2052"/>
      <c r="E2052">
        <v>0</v>
      </c>
      <c r="F2052" s="32" t="s">
        <v>2676</v>
      </c>
      <c r="G2052">
        <v>13.45</v>
      </c>
      <c r="H2052">
        <v>14.3</v>
      </c>
      <c r="I2052">
        <v>17</v>
      </c>
      <c r="J2052">
        <v>0</v>
      </c>
      <c r="K2052" s="31">
        <f>SUM(Tabela2[[#This Row],[Tributação federal para nacionais]:[Tributação municipal]])</f>
        <v>0.44750000000000001</v>
      </c>
      <c r="L2052" s="14">
        <f>Tabela2[[#This Row],[importadosFederal]]/100</f>
        <v>0.13449999999999998</v>
      </c>
      <c r="M2052" s="14">
        <f>Tabela2[[#This Row],[nacionalFederal]]/100</f>
        <v>0.14300000000000002</v>
      </c>
      <c r="N2052" s="14">
        <f>Tabela2[[#This Row],[estadual]]/100</f>
        <v>0.17</v>
      </c>
      <c r="O2052" s="14">
        <f>Tabela2[[#This Row],[municipal]]/100</f>
        <v>0</v>
      </c>
      <c r="P2052" s="13" t="str">
        <f>LEFT(Tabela2[[#This Row],[Código]],2)</f>
        <v>28</v>
      </c>
    </row>
    <row r="2053" spans="2:16" x14ac:dyDescent="0.25">
      <c r="B2053" s="11" t="str">
        <f>LOOKUP(Tabela2[[#This Row],[RESUMO]],Tabela3[Grupo],Tabela3[Meus produtos])</f>
        <v>Não</v>
      </c>
      <c r="C2053" s="32" t="s">
        <v>2677</v>
      </c>
      <c r="D2053"/>
      <c r="E2053">
        <v>0</v>
      </c>
      <c r="F2053" s="32" t="s">
        <v>2678</v>
      </c>
      <c r="G2053">
        <v>13.45</v>
      </c>
      <c r="H2053">
        <v>15.23</v>
      </c>
      <c r="I2053">
        <v>17</v>
      </c>
      <c r="J2053">
        <v>0</v>
      </c>
      <c r="K2053" s="31">
        <f>SUM(Tabela2[[#This Row],[Tributação federal para nacionais]:[Tributação municipal]])</f>
        <v>0.45679999999999998</v>
      </c>
      <c r="L2053" s="14">
        <f>Tabela2[[#This Row],[importadosFederal]]/100</f>
        <v>0.13449999999999998</v>
      </c>
      <c r="M2053" s="14">
        <f>Tabela2[[#This Row],[nacionalFederal]]/100</f>
        <v>0.15229999999999999</v>
      </c>
      <c r="N2053" s="14">
        <f>Tabela2[[#This Row],[estadual]]/100</f>
        <v>0.17</v>
      </c>
      <c r="O2053" s="14">
        <f>Tabela2[[#This Row],[municipal]]/100</f>
        <v>0</v>
      </c>
      <c r="P2053" s="13" t="str">
        <f>LEFT(Tabela2[[#This Row],[Código]],2)</f>
        <v>28</v>
      </c>
    </row>
    <row r="2054" spans="2:16" x14ac:dyDescent="0.25">
      <c r="B2054" s="11" t="str">
        <f>LOOKUP(Tabela2[[#This Row],[RESUMO]],Tabela3[Grupo],Tabela3[Meus produtos])</f>
        <v>Não</v>
      </c>
      <c r="C2054" s="32" t="s">
        <v>2679</v>
      </c>
      <c r="D2054"/>
      <c r="E2054">
        <v>0</v>
      </c>
      <c r="F2054" s="32" t="s">
        <v>17</v>
      </c>
      <c r="G2054">
        <v>13.45</v>
      </c>
      <c r="H2054">
        <v>14.3</v>
      </c>
      <c r="I2054">
        <v>17</v>
      </c>
      <c r="J2054">
        <v>0</v>
      </c>
      <c r="K2054" s="31">
        <f>SUM(Tabela2[[#This Row],[Tributação federal para nacionais]:[Tributação municipal]])</f>
        <v>0.44750000000000001</v>
      </c>
      <c r="L2054" s="14">
        <f>Tabela2[[#This Row],[importadosFederal]]/100</f>
        <v>0.13449999999999998</v>
      </c>
      <c r="M2054" s="14">
        <f>Tabela2[[#This Row],[nacionalFederal]]/100</f>
        <v>0.14300000000000002</v>
      </c>
      <c r="N2054" s="14">
        <f>Tabela2[[#This Row],[estadual]]/100</f>
        <v>0.17</v>
      </c>
      <c r="O2054" s="14">
        <f>Tabela2[[#This Row],[municipal]]/100</f>
        <v>0</v>
      </c>
      <c r="P2054" s="13" t="str">
        <f>LEFT(Tabela2[[#This Row],[Código]],2)</f>
        <v>28</v>
      </c>
    </row>
    <row r="2055" spans="2:16" x14ac:dyDescent="0.25">
      <c r="B2055" s="11" t="str">
        <f>LOOKUP(Tabela2[[#This Row],[RESUMO]],Tabela3[Grupo],Tabela3[Meus produtos])</f>
        <v>Não</v>
      </c>
      <c r="C2055" s="32" t="s">
        <v>2680</v>
      </c>
      <c r="D2055"/>
      <c r="E2055">
        <v>0</v>
      </c>
      <c r="F2055" s="32" t="s">
        <v>17289</v>
      </c>
      <c r="G2055">
        <v>4.2</v>
      </c>
      <c r="H2055">
        <v>7.53</v>
      </c>
      <c r="I2055">
        <v>17</v>
      </c>
      <c r="J2055">
        <v>0</v>
      </c>
      <c r="K2055" s="31">
        <f>SUM(Tabela2[[#This Row],[Tributação federal para nacionais]:[Tributação municipal]])</f>
        <v>0.2873</v>
      </c>
      <c r="L2055" s="14">
        <f>Tabela2[[#This Row],[importadosFederal]]/100</f>
        <v>4.2000000000000003E-2</v>
      </c>
      <c r="M2055" s="14">
        <f>Tabela2[[#This Row],[nacionalFederal]]/100</f>
        <v>7.5300000000000006E-2</v>
      </c>
      <c r="N2055" s="14">
        <f>Tabela2[[#This Row],[estadual]]/100</f>
        <v>0.17</v>
      </c>
      <c r="O2055" s="14">
        <f>Tabela2[[#This Row],[municipal]]/100</f>
        <v>0</v>
      </c>
      <c r="P2055" s="13" t="str">
        <f>LEFT(Tabela2[[#This Row],[Código]],2)</f>
        <v>28</v>
      </c>
    </row>
    <row r="2056" spans="2:16" x14ac:dyDescent="0.25">
      <c r="B2056" s="11" t="str">
        <f>LOOKUP(Tabela2[[#This Row],[RESUMO]],Tabela3[Grupo],Tabela3[Meus produtos])</f>
        <v>Não</v>
      </c>
      <c r="C2056" s="32" t="s">
        <v>2681</v>
      </c>
      <c r="D2056"/>
      <c r="E2056">
        <v>0</v>
      </c>
      <c r="F2056" s="32" t="s">
        <v>2386</v>
      </c>
      <c r="G2056">
        <v>13.45</v>
      </c>
      <c r="H2056">
        <v>15.23</v>
      </c>
      <c r="I2056">
        <v>17</v>
      </c>
      <c r="J2056">
        <v>0</v>
      </c>
      <c r="K2056" s="31">
        <f>SUM(Tabela2[[#This Row],[Tributação federal para nacionais]:[Tributação municipal]])</f>
        <v>0.45679999999999998</v>
      </c>
      <c r="L2056" s="14">
        <f>Tabela2[[#This Row],[importadosFederal]]/100</f>
        <v>0.13449999999999998</v>
      </c>
      <c r="M2056" s="14">
        <f>Tabela2[[#This Row],[nacionalFederal]]/100</f>
        <v>0.15229999999999999</v>
      </c>
      <c r="N2056" s="14">
        <f>Tabela2[[#This Row],[estadual]]/100</f>
        <v>0.17</v>
      </c>
      <c r="O2056" s="14">
        <f>Tabela2[[#This Row],[municipal]]/100</f>
        <v>0</v>
      </c>
      <c r="P2056" s="13" t="str">
        <f>LEFT(Tabela2[[#This Row],[Código]],2)</f>
        <v>28</v>
      </c>
    </row>
    <row r="2057" spans="2:16" x14ac:dyDescent="0.25">
      <c r="B2057" s="11" t="str">
        <f>LOOKUP(Tabela2[[#This Row],[RESUMO]],Tabela3[Grupo],Tabela3[Meus produtos])</f>
        <v>Não</v>
      </c>
      <c r="C2057" s="32" t="s">
        <v>2682</v>
      </c>
      <c r="D2057"/>
      <c r="E2057">
        <v>0</v>
      </c>
      <c r="F2057" s="32" t="s">
        <v>2567</v>
      </c>
      <c r="G2057">
        <v>13.45</v>
      </c>
      <c r="H2057">
        <v>15.23</v>
      </c>
      <c r="I2057">
        <v>17</v>
      </c>
      <c r="J2057">
        <v>0</v>
      </c>
      <c r="K2057" s="31">
        <f>SUM(Tabela2[[#This Row],[Tributação federal para nacionais]:[Tributação municipal]])</f>
        <v>0.45679999999999998</v>
      </c>
      <c r="L2057" s="14">
        <f>Tabela2[[#This Row],[importadosFederal]]/100</f>
        <v>0.13449999999999998</v>
      </c>
      <c r="M2057" s="14">
        <f>Tabela2[[#This Row],[nacionalFederal]]/100</f>
        <v>0.15229999999999999</v>
      </c>
      <c r="N2057" s="14">
        <f>Tabela2[[#This Row],[estadual]]/100</f>
        <v>0.17</v>
      </c>
      <c r="O2057" s="14">
        <f>Tabela2[[#This Row],[municipal]]/100</f>
        <v>0</v>
      </c>
      <c r="P2057" s="13" t="str">
        <f>LEFT(Tabela2[[#This Row],[Código]],2)</f>
        <v>28</v>
      </c>
    </row>
    <row r="2058" spans="2:16" x14ac:dyDescent="0.25">
      <c r="B2058" s="11" t="str">
        <f>LOOKUP(Tabela2[[#This Row],[RESUMO]],Tabela3[Grupo],Tabela3[Meus produtos])</f>
        <v>Não</v>
      </c>
      <c r="C2058" s="32" t="s">
        <v>2683</v>
      </c>
      <c r="D2058"/>
      <c r="E2058">
        <v>0</v>
      </c>
      <c r="F2058" s="32" t="s">
        <v>17290</v>
      </c>
      <c r="G2058">
        <v>13.45</v>
      </c>
      <c r="H2058">
        <v>14.3</v>
      </c>
      <c r="I2058">
        <v>17</v>
      </c>
      <c r="J2058">
        <v>0</v>
      </c>
      <c r="K2058" s="31">
        <f>SUM(Tabela2[[#This Row],[Tributação federal para nacionais]:[Tributação municipal]])</f>
        <v>0.44750000000000001</v>
      </c>
      <c r="L2058" s="14">
        <f>Tabela2[[#This Row],[importadosFederal]]/100</f>
        <v>0.13449999999999998</v>
      </c>
      <c r="M2058" s="14">
        <f>Tabela2[[#This Row],[nacionalFederal]]/100</f>
        <v>0.14300000000000002</v>
      </c>
      <c r="N2058" s="14">
        <f>Tabela2[[#This Row],[estadual]]/100</f>
        <v>0.17</v>
      </c>
      <c r="O2058" s="14">
        <f>Tabela2[[#This Row],[municipal]]/100</f>
        <v>0</v>
      </c>
      <c r="P2058" s="13" t="str">
        <f>LEFT(Tabela2[[#This Row],[Código]],2)</f>
        <v>28</v>
      </c>
    </row>
    <row r="2059" spans="2:16" x14ac:dyDescent="0.25">
      <c r="B2059" s="11" t="str">
        <f>LOOKUP(Tabela2[[#This Row],[RESUMO]],Tabela3[Grupo],Tabela3[Meus produtos])</f>
        <v>Não</v>
      </c>
      <c r="C2059" s="32" t="s">
        <v>2684</v>
      </c>
      <c r="D2059"/>
      <c r="E2059">
        <v>0</v>
      </c>
      <c r="F2059" s="32" t="s">
        <v>17</v>
      </c>
      <c r="G2059">
        <v>13.45</v>
      </c>
      <c r="H2059">
        <v>14.3</v>
      </c>
      <c r="I2059">
        <v>17</v>
      </c>
      <c r="J2059">
        <v>0</v>
      </c>
      <c r="K2059" s="31">
        <f>SUM(Tabela2[[#This Row],[Tributação federal para nacionais]:[Tributação municipal]])</f>
        <v>0.44750000000000001</v>
      </c>
      <c r="L2059" s="14">
        <f>Tabela2[[#This Row],[importadosFederal]]/100</f>
        <v>0.13449999999999998</v>
      </c>
      <c r="M2059" s="14">
        <f>Tabela2[[#This Row],[nacionalFederal]]/100</f>
        <v>0.14300000000000002</v>
      </c>
      <c r="N2059" s="14">
        <f>Tabela2[[#This Row],[estadual]]/100</f>
        <v>0.17</v>
      </c>
      <c r="O2059" s="14">
        <f>Tabela2[[#This Row],[municipal]]/100</f>
        <v>0</v>
      </c>
      <c r="P2059" s="13" t="str">
        <f>LEFT(Tabela2[[#This Row],[Código]],2)</f>
        <v>28</v>
      </c>
    </row>
    <row r="2060" spans="2:16" x14ac:dyDescent="0.25">
      <c r="B2060" s="11" t="str">
        <f>LOOKUP(Tabela2[[#This Row],[RESUMO]],Tabela3[Grupo],Tabela3[Meus produtos])</f>
        <v>Não</v>
      </c>
      <c r="C2060" s="32" t="s">
        <v>2685</v>
      </c>
      <c r="D2060"/>
      <c r="E2060">
        <v>0</v>
      </c>
      <c r="F2060" s="32" t="s">
        <v>2686</v>
      </c>
      <c r="G2060">
        <v>13.45</v>
      </c>
      <c r="H2060">
        <v>15.23</v>
      </c>
      <c r="I2060">
        <v>17</v>
      </c>
      <c r="J2060">
        <v>0</v>
      </c>
      <c r="K2060" s="31">
        <f>SUM(Tabela2[[#This Row],[Tributação federal para nacionais]:[Tributação municipal]])</f>
        <v>0.45679999999999998</v>
      </c>
      <c r="L2060" s="14">
        <f>Tabela2[[#This Row],[importadosFederal]]/100</f>
        <v>0.13449999999999998</v>
      </c>
      <c r="M2060" s="14">
        <f>Tabela2[[#This Row],[nacionalFederal]]/100</f>
        <v>0.15229999999999999</v>
      </c>
      <c r="N2060" s="14">
        <f>Tabela2[[#This Row],[estadual]]/100</f>
        <v>0.17</v>
      </c>
      <c r="O2060" s="14">
        <f>Tabela2[[#This Row],[municipal]]/100</f>
        <v>0</v>
      </c>
      <c r="P2060" s="13" t="str">
        <f>LEFT(Tabela2[[#This Row],[Código]],2)</f>
        <v>28</v>
      </c>
    </row>
    <row r="2061" spans="2:16" x14ac:dyDescent="0.25">
      <c r="B2061" s="11" t="str">
        <f>LOOKUP(Tabela2[[#This Row],[RESUMO]],Tabela3[Grupo],Tabela3[Meus produtos])</f>
        <v>Não</v>
      </c>
      <c r="C2061" s="32" t="s">
        <v>2687</v>
      </c>
      <c r="D2061"/>
      <c r="E2061">
        <v>0</v>
      </c>
      <c r="F2061" s="32" t="s">
        <v>2688</v>
      </c>
      <c r="G2061">
        <v>13.45</v>
      </c>
      <c r="H2061">
        <v>15.23</v>
      </c>
      <c r="I2061">
        <v>17</v>
      </c>
      <c r="J2061">
        <v>0</v>
      </c>
      <c r="K2061" s="31">
        <f>SUM(Tabela2[[#This Row],[Tributação federal para nacionais]:[Tributação municipal]])</f>
        <v>0.45679999999999998</v>
      </c>
      <c r="L2061" s="14">
        <f>Tabela2[[#This Row],[importadosFederal]]/100</f>
        <v>0.13449999999999998</v>
      </c>
      <c r="M2061" s="14">
        <f>Tabela2[[#This Row],[nacionalFederal]]/100</f>
        <v>0.15229999999999999</v>
      </c>
      <c r="N2061" s="14">
        <f>Tabela2[[#This Row],[estadual]]/100</f>
        <v>0.17</v>
      </c>
      <c r="O2061" s="14">
        <f>Tabela2[[#This Row],[municipal]]/100</f>
        <v>0</v>
      </c>
      <c r="P2061" s="13" t="str">
        <f>LEFT(Tabela2[[#This Row],[Código]],2)</f>
        <v>28</v>
      </c>
    </row>
    <row r="2062" spans="2:16" x14ac:dyDescent="0.25">
      <c r="B2062" s="11" t="str">
        <f>LOOKUP(Tabela2[[#This Row],[RESUMO]],Tabela3[Grupo],Tabela3[Meus produtos])</f>
        <v>Não</v>
      </c>
      <c r="C2062" s="32" t="s">
        <v>2689</v>
      </c>
      <c r="D2062"/>
      <c r="E2062">
        <v>0</v>
      </c>
      <c r="F2062" s="32" t="s">
        <v>2690</v>
      </c>
      <c r="G2062">
        <v>13.45</v>
      </c>
      <c r="H2062">
        <v>14.3</v>
      </c>
      <c r="I2062">
        <v>17</v>
      </c>
      <c r="J2062">
        <v>0</v>
      </c>
      <c r="K2062" s="31">
        <f>SUM(Tabela2[[#This Row],[Tributação federal para nacionais]:[Tributação municipal]])</f>
        <v>0.44750000000000001</v>
      </c>
      <c r="L2062" s="14">
        <f>Tabela2[[#This Row],[importadosFederal]]/100</f>
        <v>0.13449999999999998</v>
      </c>
      <c r="M2062" s="14">
        <f>Tabela2[[#This Row],[nacionalFederal]]/100</f>
        <v>0.14300000000000002</v>
      </c>
      <c r="N2062" s="14">
        <f>Tabela2[[#This Row],[estadual]]/100</f>
        <v>0.17</v>
      </c>
      <c r="O2062" s="14">
        <f>Tabela2[[#This Row],[municipal]]/100</f>
        <v>0</v>
      </c>
      <c r="P2062" s="13" t="str">
        <f>LEFT(Tabela2[[#This Row],[Código]],2)</f>
        <v>28</v>
      </c>
    </row>
    <row r="2063" spans="2:16" x14ac:dyDescent="0.25">
      <c r="B2063" s="11" t="str">
        <f>LOOKUP(Tabela2[[#This Row],[RESUMO]],Tabela3[Grupo],Tabela3[Meus produtos])</f>
        <v>Não</v>
      </c>
      <c r="C2063" s="32" t="s">
        <v>2691</v>
      </c>
      <c r="D2063"/>
      <c r="E2063">
        <v>0</v>
      </c>
      <c r="F2063" s="32" t="s">
        <v>2692</v>
      </c>
      <c r="G2063">
        <v>13.45</v>
      </c>
      <c r="H2063">
        <v>14.3</v>
      </c>
      <c r="I2063">
        <v>17</v>
      </c>
      <c r="J2063">
        <v>0</v>
      </c>
      <c r="K2063" s="31">
        <f>SUM(Tabela2[[#This Row],[Tributação federal para nacionais]:[Tributação municipal]])</f>
        <v>0.44750000000000001</v>
      </c>
      <c r="L2063" s="14">
        <f>Tabela2[[#This Row],[importadosFederal]]/100</f>
        <v>0.13449999999999998</v>
      </c>
      <c r="M2063" s="14">
        <f>Tabela2[[#This Row],[nacionalFederal]]/100</f>
        <v>0.14300000000000002</v>
      </c>
      <c r="N2063" s="14">
        <f>Tabela2[[#This Row],[estadual]]/100</f>
        <v>0.17</v>
      </c>
      <c r="O2063" s="14">
        <f>Tabela2[[#This Row],[municipal]]/100</f>
        <v>0</v>
      </c>
      <c r="P2063" s="13" t="str">
        <f>LEFT(Tabela2[[#This Row],[Código]],2)</f>
        <v>28</v>
      </c>
    </row>
    <row r="2064" spans="2:16" x14ac:dyDescent="0.25">
      <c r="B2064" s="11" t="str">
        <f>LOOKUP(Tabela2[[#This Row],[RESUMO]],Tabela3[Grupo],Tabela3[Meus produtos])</f>
        <v>Não</v>
      </c>
      <c r="C2064" s="32" t="s">
        <v>2693</v>
      </c>
      <c r="D2064"/>
      <c r="E2064">
        <v>0</v>
      </c>
      <c r="F2064" s="32" t="s">
        <v>17291</v>
      </c>
      <c r="G2064">
        <v>13.45</v>
      </c>
      <c r="H2064">
        <v>14.3</v>
      </c>
      <c r="I2064">
        <v>17</v>
      </c>
      <c r="J2064">
        <v>0</v>
      </c>
      <c r="K2064" s="31">
        <f>SUM(Tabela2[[#This Row],[Tributação federal para nacionais]:[Tributação municipal]])</f>
        <v>0.44750000000000001</v>
      </c>
      <c r="L2064" s="14">
        <f>Tabela2[[#This Row],[importadosFederal]]/100</f>
        <v>0.13449999999999998</v>
      </c>
      <c r="M2064" s="14">
        <f>Tabela2[[#This Row],[nacionalFederal]]/100</f>
        <v>0.14300000000000002</v>
      </c>
      <c r="N2064" s="14">
        <f>Tabela2[[#This Row],[estadual]]/100</f>
        <v>0.17</v>
      </c>
      <c r="O2064" s="14">
        <f>Tabela2[[#This Row],[municipal]]/100</f>
        <v>0</v>
      </c>
      <c r="P2064" s="13" t="str">
        <f>LEFT(Tabela2[[#This Row],[Código]],2)</f>
        <v>28</v>
      </c>
    </row>
    <row r="2065" spans="2:16" x14ac:dyDescent="0.25">
      <c r="B2065" s="11" t="str">
        <f>LOOKUP(Tabela2[[#This Row],[RESUMO]],Tabela3[Grupo],Tabela3[Meus produtos])</f>
        <v>Não</v>
      </c>
      <c r="C2065" s="32" t="s">
        <v>2694</v>
      </c>
      <c r="D2065"/>
      <c r="E2065">
        <v>0</v>
      </c>
      <c r="F2065" s="32" t="s">
        <v>17</v>
      </c>
      <c r="G2065">
        <v>13.45</v>
      </c>
      <c r="H2065">
        <v>14.3</v>
      </c>
      <c r="I2065">
        <v>17</v>
      </c>
      <c r="J2065">
        <v>0</v>
      </c>
      <c r="K2065" s="31">
        <f>SUM(Tabela2[[#This Row],[Tributação federal para nacionais]:[Tributação municipal]])</f>
        <v>0.44750000000000001</v>
      </c>
      <c r="L2065" s="14">
        <f>Tabela2[[#This Row],[importadosFederal]]/100</f>
        <v>0.13449999999999998</v>
      </c>
      <c r="M2065" s="14">
        <f>Tabela2[[#This Row],[nacionalFederal]]/100</f>
        <v>0.14300000000000002</v>
      </c>
      <c r="N2065" s="14">
        <f>Tabela2[[#This Row],[estadual]]/100</f>
        <v>0.17</v>
      </c>
      <c r="O2065" s="14">
        <f>Tabela2[[#This Row],[municipal]]/100</f>
        <v>0</v>
      </c>
      <c r="P2065" s="13" t="str">
        <f>LEFT(Tabela2[[#This Row],[Código]],2)</f>
        <v>28</v>
      </c>
    </row>
    <row r="2066" spans="2:16" x14ac:dyDescent="0.25">
      <c r="B2066" s="11" t="str">
        <f>LOOKUP(Tabela2[[#This Row],[RESUMO]],Tabela3[Grupo],Tabela3[Meus produtos])</f>
        <v>Não</v>
      </c>
      <c r="C2066" s="32" t="s">
        <v>2695</v>
      </c>
      <c r="D2066"/>
      <c r="E2066">
        <v>0</v>
      </c>
      <c r="F2066" s="32" t="s">
        <v>2696</v>
      </c>
      <c r="G2066">
        <v>13.45</v>
      </c>
      <c r="H2066">
        <v>14.3</v>
      </c>
      <c r="I2066">
        <v>17</v>
      </c>
      <c r="J2066">
        <v>0</v>
      </c>
      <c r="K2066" s="31">
        <f>SUM(Tabela2[[#This Row],[Tributação federal para nacionais]:[Tributação municipal]])</f>
        <v>0.44750000000000001</v>
      </c>
      <c r="L2066" s="14">
        <f>Tabela2[[#This Row],[importadosFederal]]/100</f>
        <v>0.13449999999999998</v>
      </c>
      <c r="M2066" s="14">
        <f>Tabela2[[#This Row],[nacionalFederal]]/100</f>
        <v>0.14300000000000002</v>
      </c>
      <c r="N2066" s="14">
        <f>Tabela2[[#This Row],[estadual]]/100</f>
        <v>0.17</v>
      </c>
      <c r="O2066" s="14">
        <f>Tabela2[[#This Row],[municipal]]/100</f>
        <v>0</v>
      </c>
      <c r="P2066" s="13" t="str">
        <f>LEFT(Tabela2[[#This Row],[Código]],2)</f>
        <v>28</v>
      </c>
    </row>
    <row r="2067" spans="2:16" x14ac:dyDescent="0.25">
      <c r="B2067" s="11" t="str">
        <f>LOOKUP(Tabela2[[#This Row],[RESUMO]],Tabela3[Grupo],Tabela3[Meus produtos])</f>
        <v>Não</v>
      </c>
      <c r="C2067" s="32" t="s">
        <v>2697</v>
      </c>
      <c r="D2067"/>
      <c r="E2067">
        <v>0</v>
      </c>
      <c r="F2067" s="32" t="s">
        <v>2698</v>
      </c>
      <c r="G2067">
        <v>13.45</v>
      </c>
      <c r="H2067">
        <v>15.23</v>
      </c>
      <c r="I2067">
        <v>17</v>
      </c>
      <c r="J2067">
        <v>0</v>
      </c>
      <c r="K2067" s="31">
        <f>SUM(Tabela2[[#This Row],[Tributação federal para nacionais]:[Tributação municipal]])</f>
        <v>0.45679999999999998</v>
      </c>
      <c r="L2067" s="14">
        <f>Tabela2[[#This Row],[importadosFederal]]/100</f>
        <v>0.13449999999999998</v>
      </c>
      <c r="M2067" s="14">
        <f>Tabela2[[#This Row],[nacionalFederal]]/100</f>
        <v>0.15229999999999999</v>
      </c>
      <c r="N2067" s="14">
        <f>Tabela2[[#This Row],[estadual]]/100</f>
        <v>0.17</v>
      </c>
      <c r="O2067" s="14">
        <f>Tabela2[[#This Row],[municipal]]/100</f>
        <v>0</v>
      </c>
      <c r="P2067" s="13" t="str">
        <f>LEFT(Tabela2[[#This Row],[Código]],2)</f>
        <v>28</v>
      </c>
    </row>
    <row r="2068" spans="2:16" x14ac:dyDescent="0.25">
      <c r="B2068" s="11" t="str">
        <f>LOOKUP(Tabela2[[#This Row],[RESUMO]],Tabela3[Grupo],Tabela3[Meus produtos])</f>
        <v>Não</v>
      </c>
      <c r="C2068" s="32" t="s">
        <v>2699</v>
      </c>
      <c r="D2068"/>
      <c r="E2068">
        <v>0</v>
      </c>
      <c r="F2068" s="32" t="s">
        <v>17</v>
      </c>
      <c r="G2068">
        <v>13.45</v>
      </c>
      <c r="H2068">
        <v>14.3</v>
      </c>
      <c r="I2068">
        <v>17</v>
      </c>
      <c r="J2068">
        <v>0</v>
      </c>
      <c r="K2068" s="31">
        <f>SUM(Tabela2[[#This Row],[Tributação federal para nacionais]:[Tributação municipal]])</f>
        <v>0.44750000000000001</v>
      </c>
      <c r="L2068" s="14">
        <f>Tabela2[[#This Row],[importadosFederal]]/100</f>
        <v>0.13449999999999998</v>
      </c>
      <c r="M2068" s="14">
        <f>Tabela2[[#This Row],[nacionalFederal]]/100</f>
        <v>0.14300000000000002</v>
      </c>
      <c r="N2068" s="14">
        <f>Tabela2[[#This Row],[estadual]]/100</f>
        <v>0.17</v>
      </c>
      <c r="O2068" s="14">
        <f>Tabela2[[#This Row],[municipal]]/100</f>
        <v>0</v>
      </c>
      <c r="P2068" s="13" t="str">
        <f>LEFT(Tabela2[[#This Row],[Código]],2)</f>
        <v>28</v>
      </c>
    </row>
    <row r="2069" spans="2:16" x14ac:dyDescent="0.25">
      <c r="B2069" s="11" t="str">
        <f>LOOKUP(Tabela2[[#This Row],[RESUMO]],Tabela3[Grupo],Tabela3[Meus produtos])</f>
        <v>Não</v>
      </c>
      <c r="C2069" s="32" t="s">
        <v>2700</v>
      </c>
      <c r="D2069"/>
      <c r="E2069">
        <v>0</v>
      </c>
      <c r="F2069" s="32" t="s">
        <v>2270</v>
      </c>
      <c r="G2069">
        <v>13.45</v>
      </c>
      <c r="H2069">
        <v>15.23</v>
      </c>
      <c r="I2069">
        <v>17</v>
      </c>
      <c r="J2069">
        <v>0</v>
      </c>
      <c r="K2069" s="31">
        <f>SUM(Tabela2[[#This Row],[Tributação federal para nacionais]:[Tributação municipal]])</f>
        <v>0.45679999999999998</v>
      </c>
      <c r="L2069" s="14">
        <f>Tabela2[[#This Row],[importadosFederal]]/100</f>
        <v>0.13449999999999998</v>
      </c>
      <c r="M2069" s="14">
        <f>Tabela2[[#This Row],[nacionalFederal]]/100</f>
        <v>0.15229999999999999</v>
      </c>
      <c r="N2069" s="14">
        <f>Tabela2[[#This Row],[estadual]]/100</f>
        <v>0.17</v>
      </c>
      <c r="O2069" s="14">
        <f>Tabela2[[#This Row],[municipal]]/100</f>
        <v>0</v>
      </c>
      <c r="P2069" s="13" t="str">
        <f>LEFT(Tabela2[[#This Row],[Código]],2)</f>
        <v>28</v>
      </c>
    </row>
    <row r="2070" spans="2:16" x14ac:dyDescent="0.25">
      <c r="B2070" s="11" t="str">
        <f>LOOKUP(Tabela2[[#This Row],[RESUMO]],Tabela3[Grupo],Tabela3[Meus produtos])</f>
        <v>Não</v>
      </c>
      <c r="C2070" s="32" t="s">
        <v>2701</v>
      </c>
      <c r="D2070"/>
      <c r="E2070">
        <v>0</v>
      </c>
      <c r="F2070" s="32" t="s">
        <v>17292</v>
      </c>
      <c r="G2070">
        <v>13.45</v>
      </c>
      <c r="H2070">
        <v>14.3</v>
      </c>
      <c r="I2070">
        <v>17</v>
      </c>
      <c r="J2070">
        <v>0</v>
      </c>
      <c r="K2070" s="31">
        <f>SUM(Tabela2[[#This Row],[Tributação federal para nacionais]:[Tributação municipal]])</f>
        <v>0.44750000000000001</v>
      </c>
      <c r="L2070" s="14">
        <f>Tabela2[[#This Row],[importadosFederal]]/100</f>
        <v>0.13449999999999998</v>
      </c>
      <c r="M2070" s="14">
        <f>Tabela2[[#This Row],[nacionalFederal]]/100</f>
        <v>0.14300000000000002</v>
      </c>
      <c r="N2070" s="14">
        <f>Tabela2[[#This Row],[estadual]]/100</f>
        <v>0.17</v>
      </c>
      <c r="O2070" s="14">
        <f>Tabela2[[#This Row],[municipal]]/100</f>
        <v>0</v>
      </c>
      <c r="P2070" s="13" t="str">
        <f>LEFT(Tabela2[[#This Row],[Código]],2)</f>
        <v>28</v>
      </c>
    </row>
    <row r="2071" spans="2:16" x14ac:dyDescent="0.25">
      <c r="B2071" s="11" t="str">
        <f>LOOKUP(Tabela2[[#This Row],[RESUMO]],Tabela3[Grupo],Tabela3[Meus produtos])</f>
        <v>Não</v>
      </c>
      <c r="C2071" s="32" t="s">
        <v>2702</v>
      </c>
      <c r="D2071"/>
      <c r="E2071">
        <v>0</v>
      </c>
      <c r="F2071" s="32" t="s">
        <v>17293</v>
      </c>
      <c r="G2071">
        <v>13.45</v>
      </c>
      <c r="H2071">
        <v>15.65</v>
      </c>
      <c r="I2071">
        <v>17</v>
      </c>
      <c r="J2071">
        <v>0</v>
      </c>
      <c r="K2071" s="31">
        <f>SUM(Tabela2[[#This Row],[Tributação federal para nacionais]:[Tributação municipal]])</f>
        <v>0.46099999999999997</v>
      </c>
      <c r="L2071" s="14">
        <f>Tabela2[[#This Row],[importadosFederal]]/100</f>
        <v>0.13449999999999998</v>
      </c>
      <c r="M2071" s="14">
        <f>Tabela2[[#This Row],[nacionalFederal]]/100</f>
        <v>0.1565</v>
      </c>
      <c r="N2071" s="14">
        <f>Tabela2[[#This Row],[estadual]]/100</f>
        <v>0.17</v>
      </c>
      <c r="O2071" s="14">
        <f>Tabela2[[#This Row],[municipal]]/100</f>
        <v>0</v>
      </c>
      <c r="P2071" s="13" t="str">
        <f>LEFT(Tabela2[[#This Row],[Código]],2)</f>
        <v>28</v>
      </c>
    </row>
    <row r="2072" spans="2:16" x14ac:dyDescent="0.25">
      <c r="B2072" s="11" t="str">
        <f>LOOKUP(Tabela2[[#This Row],[RESUMO]],Tabela3[Grupo],Tabela3[Meus produtos])</f>
        <v>Não</v>
      </c>
      <c r="C2072" s="32" t="s">
        <v>2703</v>
      </c>
      <c r="D2072"/>
      <c r="E2072">
        <v>0</v>
      </c>
      <c r="F2072" s="32" t="s">
        <v>17294</v>
      </c>
      <c r="G2072">
        <v>13.45</v>
      </c>
      <c r="H2072">
        <v>14.3</v>
      </c>
      <c r="I2072">
        <v>17</v>
      </c>
      <c r="J2072">
        <v>0</v>
      </c>
      <c r="K2072" s="31">
        <f>SUM(Tabela2[[#This Row],[Tributação federal para nacionais]:[Tributação municipal]])</f>
        <v>0.44750000000000001</v>
      </c>
      <c r="L2072" s="14">
        <f>Tabela2[[#This Row],[importadosFederal]]/100</f>
        <v>0.13449999999999998</v>
      </c>
      <c r="M2072" s="14">
        <f>Tabela2[[#This Row],[nacionalFederal]]/100</f>
        <v>0.14300000000000002</v>
      </c>
      <c r="N2072" s="14">
        <f>Tabela2[[#This Row],[estadual]]/100</f>
        <v>0.17</v>
      </c>
      <c r="O2072" s="14">
        <f>Tabela2[[#This Row],[municipal]]/100</f>
        <v>0</v>
      </c>
      <c r="P2072" s="13" t="str">
        <f>LEFT(Tabela2[[#This Row],[Código]],2)</f>
        <v>28</v>
      </c>
    </row>
    <row r="2073" spans="2:16" x14ac:dyDescent="0.25">
      <c r="B2073" s="11" t="str">
        <f>LOOKUP(Tabela2[[#This Row],[RESUMO]],Tabela3[Grupo],Tabela3[Meus produtos])</f>
        <v>Não</v>
      </c>
      <c r="C2073" s="32" t="s">
        <v>2704</v>
      </c>
      <c r="D2073"/>
      <c r="E2073">
        <v>0</v>
      </c>
      <c r="F2073" s="32" t="s">
        <v>17</v>
      </c>
      <c r="G2073">
        <v>13.45</v>
      </c>
      <c r="H2073">
        <v>14.3</v>
      </c>
      <c r="I2073">
        <v>17</v>
      </c>
      <c r="J2073">
        <v>0</v>
      </c>
      <c r="K2073" s="31">
        <f>SUM(Tabela2[[#This Row],[Tributação federal para nacionais]:[Tributação municipal]])</f>
        <v>0.44750000000000001</v>
      </c>
      <c r="L2073" s="14">
        <f>Tabela2[[#This Row],[importadosFederal]]/100</f>
        <v>0.13449999999999998</v>
      </c>
      <c r="M2073" s="14">
        <f>Tabela2[[#This Row],[nacionalFederal]]/100</f>
        <v>0.14300000000000002</v>
      </c>
      <c r="N2073" s="14">
        <f>Tabela2[[#This Row],[estadual]]/100</f>
        <v>0.17</v>
      </c>
      <c r="O2073" s="14">
        <f>Tabela2[[#This Row],[municipal]]/100</f>
        <v>0</v>
      </c>
      <c r="P2073" s="13" t="str">
        <f>LEFT(Tabela2[[#This Row],[Código]],2)</f>
        <v>28</v>
      </c>
    </row>
    <row r="2074" spans="2:16" x14ac:dyDescent="0.25">
      <c r="B2074" s="11" t="str">
        <f>LOOKUP(Tabela2[[#This Row],[RESUMO]],Tabela3[Grupo],Tabela3[Meus produtos])</f>
        <v>Não</v>
      </c>
      <c r="C2074" s="32" t="s">
        <v>2705</v>
      </c>
      <c r="D2074"/>
      <c r="E2074">
        <v>0</v>
      </c>
      <c r="F2074" s="32" t="s">
        <v>2706</v>
      </c>
      <c r="G2074">
        <v>13.45</v>
      </c>
      <c r="H2074">
        <v>15.44</v>
      </c>
      <c r="I2074">
        <v>17</v>
      </c>
      <c r="J2074">
        <v>0</v>
      </c>
      <c r="K2074" s="31">
        <f>SUM(Tabela2[[#This Row],[Tributação federal para nacionais]:[Tributação municipal]])</f>
        <v>0.45889999999999997</v>
      </c>
      <c r="L2074" s="14">
        <f>Tabela2[[#This Row],[importadosFederal]]/100</f>
        <v>0.13449999999999998</v>
      </c>
      <c r="M2074" s="14">
        <f>Tabela2[[#This Row],[nacionalFederal]]/100</f>
        <v>0.15439999999999998</v>
      </c>
      <c r="N2074" s="14">
        <f>Tabela2[[#This Row],[estadual]]/100</f>
        <v>0.17</v>
      </c>
      <c r="O2074" s="14">
        <f>Tabela2[[#This Row],[municipal]]/100</f>
        <v>0</v>
      </c>
      <c r="P2074" s="13" t="str">
        <f>LEFT(Tabela2[[#This Row],[Código]],2)</f>
        <v>28</v>
      </c>
    </row>
    <row r="2075" spans="2:16" x14ac:dyDescent="0.25">
      <c r="B2075" s="11" t="str">
        <f>LOOKUP(Tabela2[[#This Row],[RESUMO]],Tabela3[Grupo],Tabela3[Meus produtos])</f>
        <v>Não</v>
      </c>
      <c r="C2075" s="32" t="s">
        <v>2707</v>
      </c>
      <c r="D2075"/>
      <c r="E2075">
        <v>0</v>
      </c>
      <c r="F2075" s="32" t="s">
        <v>2708</v>
      </c>
      <c r="G2075">
        <v>13.45</v>
      </c>
      <c r="H2075">
        <v>15.44</v>
      </c>
      <c r="I2075">
        <v>17</v>
      </c>
      <c r="J2075">
        <v>0</v>
      </c>
      <c r="K2075" s="31">
        <f>SUM(Tabela2[[#This Row],[Tributação federal para nacionais]:[Tributação municipal]])</f>
        <v>0.45889999999999997</v>
      </c>
      <c r="L2075" s="14">
        <f>Tabela2[[#This Row],[importadosFederal]]/100</f>
        <v>0.13449999999999998</v>
      </c>
      <c r="M2075" s="14">
        <f>Tabela2[[#This Row],[nacionalFederal]]/100</f>
        <v>0.15439999999999998</v>
      </c>
      <c r="N2075" s="14">
        <f>Tabela2[[#This Row],[estadual]]/100</f>
        <v>0.17</v>
      </c>
      <c r="O2075" s="14">
        <f>Tabela2[[#This Row],[municipal]]/100</f>
        <v>0</v>
      </c>
      <c r="P2075" s="13" t="str">
        <f>LEFT(Tabela2[[#This Row],[Código]],2)</f>
        <v>28</v>
      </c>
    </row>
    <row r="2076" spans="2:16" x14ac:dyDescent="0.25">
      <c r="B2076" s="11" t="str">
        <f>LOOKUP(Tabela2[[#This Row],[RESUMO]],Tabela3[Grupo],Tabela3[Meus produtos])</f>
        <v>Não</v>
      </c>
      <c r="C2076" s="32" t="s">
        <v>2709</v>
      </c>
      <c r="D2076"/>
      <c r="E2076">
        <v>0</v>
      </c>
      <c r="F2076" s="32" t="s">
        <v>2710</v>
      </c>
      <c r="G2076">
        <v>13.45</v>
      </c>
      <c r="H2076">
        <v>15.44</v>
      </c>
      <c r="I2076">
        <v>17</v>
      </c>
      <c r="J2076">
        <v>0</v>
      </c>
      <c r="K2076" s="31">
        <f>SUM(Tabela2[[#This Row],[Tributação federal para nacionais]:[Tributação municipal]])</f>
        <v>0.45889999999999997</v>
      </c>
      <c r="L2076" s="14">
        <f>Tabela2[[#This Row],[importadosFederal]]/100</f>
        <v>0.13449999999999998</v>
      </c>
      <c r="M2076" s="14">
        <f>Tabela2[[#This Row],[nacionalFederal]]/100</f>
        <v>0.15439999999999998</v>
      </c>
      <c r="N2076" s="14">
        <f>Tabela2[[#This Row],[estadual]]/100</f>
        <v>0.17</v>
      </c>
      <c r="O2076" s="14">
        <f>Tabela2[[#This Row],[municipal]]/100</f>
        <v>0</v>
      </c>
      <c r="P2076" s="13" t="str">
        <f>LEFT(Tabela2[[#This Row],[Código]],2)</f>
        <v>28</v>
      </c>
    </row>
    <row r="2077" spans="2:16" x14ac:dyDescent="0.25">
      <c r="B2077" s="11" t="str">
        <f>LOOKUP(Tabela2[[#This Row],[RESUMO]],Tabela3[Grupo],Tabela3[Meus produtos])</f>
        <v>Não</v>
      </c>
      <c r="C2077" s="32" t="s">
        <v>2711</v>
      </c>
      <c r="D2077"/>
      <c r="E2077">
        <v>0</v>
      </c>
      <c r="F2077" s="32" t="s">
        <v>2712</v>
      </c>
      <c r="G2077">
        <v>13.45</v>
      </c>
      <c r="H2077">
        <v>15.44</v>
      </c>
      <c r="I2077">
        <v>17</v>
      </c>
      <c r="J2077">
        <v>0</v>
      </c>
      <c r="K2077" s="31">
        <f>SUM(Tabela2[[#This Row],[Tributação federal para nacionais]:[Tributação municipal]])</f>
        <v>0.45889999999999997</v>
      </c>
      <c r="L2077" s="14">
        <f>Tabela2[[#This Row],[importadosFederal]]/100</f>
        <v>0.13449999999999998</v>
      </c>
      <c r="M2077" s="14">
        <f>Tabela2[[#This Row],[nacionalFederal]]/100</f>
        <v>0.15439999999999998</v>
      </c>
      <c r="N2077" s="14">
        <f>Tabela2[[#This Row],[estadual]]/100</f>
        <v>0.17</v>
      </c>
      <c r="O2077" s="14">
        <f>Tabela2[[#This Row],[municipal]]/100</f>
        <v>0</v>
      </c>
      <c r="P2077" s="13" t="str">
        <f>LEFT(Tabela2[[#This Row],[Código]],2)</f>
        <v>28</v>
      </c>
    </row>
    <row r="2078" spans="2:16" x14ac:dyDescent="0.25">
      <c r="B2078" s="11" t="str">
        <f>LOOKUP(Tabela2[[#This Row],[RESUMO]],Tabela3[Grupo],Tabela3[Meus produtos])</f>
        <v>Não</v>
      </c>
      <c r="C2078" s="32" t="s">
        <v>2713</v>
      </c>
      <c r="D2078"/>
      <c r="E2078">
        <v>0</v>
      </c>
      <c r="F2078" s="32" t="s">
        <v>2714</v>
      </c>
      <c r="G2078">
        <v>13.45</v>
      </c>
      <c r="H2078">
        <v>15.44</v>
      </c>
      <c r="I2078">
        <v>17</v>
      </c>
      <c r="J2078">
        <v>0</v>
      </c>
      <c r="K2078" s="31">
        <f>SUM(Tabela2[[#This Row],[Tributação federal para nacionais]:[Tributação municipal]])</f>
        <v>0.45889999999999997</v>
      </c>
      <c r="L2078" s="14">
        <f>Tabela2[[#This Row],[importadosFederal]]/100</f>
        <v>0.13449999999999998</v>
      </c>
      <c r="M2078" s="14">
        <f>Tabela2[[#This Row],[nacionalFederal]]/100</f>
        <v>0.15439999999999998</v>
      </c>
      <c r="N2078" s="14">
        <f>Tabela2[[#This Row],[estadual]]/100</f>
        <v>0.17</v>
      </c>
      <c r="O2078" s="14">
        <f>Tabela2[[#This Row],[municipal]]/100</f>
        <v>0</v>
      </c>
      <c r="P2078" s="13" t="str">
        <f>LEFT(Tabela2[[#This Row],[Código]],2)</f>
        <v>28</v>
      </c>
    </row>
    <row r="2079" spans="2:16" x14ac:dyDescent="0.25">
      <c r="B2079" s="11" t="str">
        <f>LOOKUP(Tabela2[[#This Row],[RESUMO]],Tabela3[Grupo],Tabela3[Meus produtos])</f>
        <v>Não</v>
      </c>
      <c r="C2079" s="32" t="s">
        <v>2715</v>
      </c>
      <c r="D2079"/>
      <c r="E2079">
        <v>0</v>
      </c>
      <c r="F2079" s="32" t="s">
        <v>17</v>
      </c>
      <c r="G2079">
        <v>13.45</v>
      </c>
      <c r="H2079">
        <v>14.3</v>
      </c>
      <c r="I2079">
        <v>17</v>
      </c>
      <c r="J2079">
        <v>0</v>
      </c>
      <c r="K2079" s="31">
        <f>SUM(Tabela2[[#This Row],[Tributação federal para nacionais]:[Tributação municipal]])</f>
        <v>0.44750000000000001</v>
      </c>
      <c r="L2079" s="14">
        <f>Tabela2[[#This Row],[importadosFederal]]/100</f>
        <v>0.13449999999999998</v>
      </c>
      <c r="M2079" s="14">
        <f>Tabela2[[#This Row],[nacionalFederal]]/100</f>
        <v>0.14300000000000002</v>
      </c>
      <c r="N2079" s="14">
        <f>Tabela2[[#This Row],[estadual]]/100</f>
        <v>0.17</v>
      </c>
      <c r="O2079" s="14">
        <f>Tabela2[[#This Row],[municipal]]/100</f>
        <v>0</v>
      </c>
      <c r="P2079" s="13" t="str">
        <f>LEFT(Tabela2[[#This Row],[Código]],2)</f>
        <v>28</v>
      </c>
    </row>
    <row r="2080" spans="2:16" x14ac:dyDescent="0.25">
      <c r="B2080" s="11" t="str">
        <f>LOOKUP(Tabela2[[#This Row],[RESUMO]],Tabela3[Grupo],Tabela3[Meus produtos])</f>
        <v>Não</v>
      </c>
      <c r="C2080" s="32" t="s">
        <v>2716</v>
      </c>
      <c r="D2080"/>
      <c r="E2080">
        <v>0</v>
      </c>
      <c r="F2080" s="32" t="s">
        <v>13</v>
      </c>
      <c r="G2080">
        <v>13.45</v>
      </c>
      <c r="H2080">
        <v>15.44</v>
      </c>
      <c r="I2080">
        <v>17</v>
      </c>
      <c r="J2080">
        <v>0</v>
      </c>
      <c r="K2080" s="31">
        <f>SUM(Tabela2[[#This Row],[Tributação federal para nacionais]:[Tributação municipal]])</f>
        <v>0.45889999999999997</v>
      </c>
      <c r="L2080" s="14">
        <f>Tabela2[[#This Row],[importadosFederal]]/100</f>
        <v>0.13449999999999998</v>
      </c>
      <c r="M2080" s="14">
        <f>Tabela2[[#This Row],[nacionalFederal]]/100</f>
        <v>0.15439999999999998</v>
      </c>
      <c r="N2080" s="14">
        <f>Tabela2[[#This Row],[estadual]]/100</f>
        <v>0.17</v>
      </c>
      <c r="O2080" s="14">
        <f>Tabela2[[#This Row],[municipal]]/100</f>
        <v>0</v>
      </c>
      <c r="P2080" s="13" t="str">
        <f>LEFT(Tabela2[[#This Row],[Código]],2)</f>
        <v>28</v>
      </c>
    </row>
    <row r="2081" spans="2:16" x14ac:dyDescent="0.25">
      <c r="B2081" s="11" t="str">
        <f>LOOKUP(Tabela2[[#This Row],[RESUMO]],Tabela3[Grupo],Tabela3[Meus produtos])</f>
        <v>Não</v>
      </c>
      <c r="C2081" s="32" t="s">
        <v>2717</v>
      </c>
      <c r="D2081"/>
      <c r="E2081">
        <v>0</v>
      </c>
      <c r="F2081" s="32" t="s">
        <v>2718</v>
      </c>
      <c r="G2081">
        <v>13.45</v>
      </c>
      <c r="H2081">
        <v>14.3</v>
      </c>
      <c r="I2081">
        <v>17</v>
      </c>
      <c r="J2081">
        <v>0</v>
      </c>
      <c r="K2081" s="31">
        <f>SUM(Tabela2[[#This Row],[Tributação federal para nacionais]:[Tributação municipal]])</f>
        <v>0.44750000000000001</v>
      </c>
      <c r="L2081" s="14">
        <f>Tabela2[[#This Row],[importadosFederal]]/100</f>
        <v>0.13449999999999998</v>
      </c>
      <c r="M2081" s="14">
        <f>Tabela2[[#This Row],[nacionalFederal]]/100</f>
        <v>0.14300000000000002</v>
      </c>
      <c r="N2081" s="14">
        <f>Tabela2[[#This Row],[estadual]]/100</f>
        <v>0.17</v>
      </c>
      <c r="O2081" s="14">
        <f>Tabela2[[#This Row],[municipal]]/100</f>
        <v>0</v>
      </c>
      <c r="P2081" s="13" t="str">
        <f>LEFT(Tabela2[[#This Row],[Código]],2)</f>
        <v>28</v>
      </c>
    </row>
    <row r="2082" spans="2:16" x14ac:dyDescent="0.25">
      <c r="B2082" s="11" t="str">
        <f>LOOKUP(Tabela2[[#This Row],[RESUMO]],Tabela3[Grupo],Tabela3[Meus produtos])</f>
        <v>Não</v>
      </c>
      <c r="C2082" s="32" t="s">
        <v>2719</v>
      </c>
      <c r="D2082"/>
      <c r="E2082">
        <v>0</v>
      </c>
      <c r="F2082" s="32" t="s">
        <v>2720</v>
      </c>
      <c r="G2082">
        <v>13.45</v>
      </c>
      <c r="H2082">
        <v>14.3</v>
      </c>
      <c r="I2082">
        <v>17</v>
      </c>
      <c r="J2082">
        <v>0</v>
      </c>
      <c r="K2082" s="31">
        <f>SUM(Tabela2[[#This Row],[Tributação federal para nacionais]:[Tributação municipal]])</f>
        <v>0.44750000000000001</v>
      </c>
      <c r="L2082" s="14">
        <f>Tabela2[[#This Row],[importadosFederal]]/100</f>
        <v>0.13449999999999998</v>
      </c>
      <c r="M2082" s="14">
        <f>Tabela2[[#This Row],[nacionalFederal]]/100</f>
        <v>0.14300000000000002</v>
      </c>
      <c r="N2082" s="14">
        <f>Tabela2[[#This Row],[estadual]]/100</f>
        <v>0.17</v>
      </c>
      <c r="O2082" s="14">
        <f>Tabela2[[#This Row],[municipal]]/100</f>
        <v>0</v>
      </c>
      <c r="P2082" s="13" t="str">
        <f>LEFT(Tabela2[[#This Row],[Código]],2)</f>
        <v>28</v>
      </c>
    </row>
    <row r="2083" spans="2:16" x14ac:dyDescent="0.25">
      <c r="B2083" s="11" t="str">
        <f>LOOKUP(Tabela2[[#This Row],[RESUMO]],Tabela3[Grupo],Tabela3[Meus produtos])</f>
        <v>Não</v>
      </c>
      <c r="C2083" s="32" t="s">
        <v>2721</v>
      </c>
      <c r="D2083"/>
      <c r="E2083">
        <v>0</v>
      </c>
      <c r="F2083" s="32" t="s">
        <v>2722</v>
      </c>
      <c r="G2083">
        <v>13.45</v>
      </c>
      <c r="H2083">
        <v>14.3</v>
      </c>
      <c r="I2083">
        <v>17</v>
      </c>
      <c r="J2083">
        <v>0</v>
      </c>
      <c r="K2083" s="31">
        <f>SUM(Tabela2[[#This Row],[Tributação federal para nacionais]:[Tributação municipal]])</f>
        <v>0.44750000000000001</v>
      </c>
      <c r="L2083" s="14">
        <f>Tabela2[[#This Row],[importadosFederal]]/100</f>
        <v>0.13449999999999998</v>
      </c>
      <c r="M2083" s="14">
        <f>Tabela2[[#This Row],[nacionalFederal]]/100</f>
        <v>0.14300000000000002</v>
      </c>
      <c r="N2083" s="14">
        <f>Tabela2[[#This Row],[estadual]]/100</f>
        <v>0.17</v>
      </c>
      <c r="O2083" s="14">
        <f>Tabela2[[#This Row],[municipal]]/100</f>
        <v>0</v>
      </c>
      <c r="P2083" s="13" t="str">
        <f>LEFT(Tabela2[[#This Row],[Código]],2)</f>
        <v>28</v>
      </c>
    </row>
    <row r="2084" spans="2:16" x14ac:dyDescent="0.25">
      <c r="B2084" s="11" t="str">
        <f>LOOKUP(Tabela2[[#This Row],[RESUMO]],Tabela3[Grupo],Tabela3[Meus produtos])</f>
        <v>Não</v>
      </c>
      <c r="C2084" s="32" t="s">
        <v>2723</v>
      </c>
      <c r="D2084"/>
      <c r="E2084">
        <v>0</v>
      </c>
      <c r="F2084" s="32" t="s">
        <v>17</v>
      </c>
      <c r="G2084">
        <v>13.45</v>
      </c>
      <c r="H2084">
        <v>14.3</v>
      </c>
      <c r="I2084">
        <v>17</v>
      </c>
      <c r="J2084">
        <v>0</v>
      </c>
      <c r="K2084" s="31">
        <f>SUM(Tabela2[[#This Row],[Tributação federal para nacionais]:[Tributação municipal]])</f>
        <v>0.44750000000000001</v>
      </c>
      <c r="L2084" s="14">
        <f>Tabela2[[#This Row],[importadosFederal]]/100</f>
        <v>0.13449999999999998</v>
      </c>
      <c r="M2084" s="14">
        <f>Tabela2[[#This Row],[nacionalFederal]]/100</f>
        <v>0.14300000000000002</v>
      </c>
      <c r="N2084" s="14">
        <f>Tabela2[[#This Row],[estadual]]/100</f>
        <v>0.17</v>
      </c>
      <c r="O2084" s="14">
        <f>Tabela2[[#This Row],[municipal]]/100</f>
        <v>0</v>
      </c>
      <c r="P2084" s="13" t="str">
        <f>LEFT(Tabela2[[#This Row],[Código]],2)</f>
        <v>28</v>
      </c>
    </row>
    <row r="2085" spans="2:16" x14ac:dyDescent="0.25">
      <c r="B2085" s="11" t="str">
        <f>LOOKUP(Tabela2[[#This Row],[RESUMO]],Tabela3[Grupo],Tabela3[Meus produtos])</f>
        <v>Não</v>
      </c>
      <c r="C2085" s="32" t="s">
        <v>2724</v>
      </c>
      <c r="D2085"/>
      <c r="E2085">
        <v>0</v>
      </c>
      <c r="F2085" s="32" t="s">
        <v>17</v>
      </c>
      <c r="G2085">
        <v>13.45</v>
      </c>
      <c r="H2085">
        <v>14.3</v>
      </c>
      <c r="I2085">
        <v>17</v>
      </c>
      <c r="J2085">
        <v>0</v>
      </c>
      <c r="K2085" s="31">
        <f>SUM(Tabela2[[#This Row],[Tributação federal para nacionais]:[Tributação municipal]])</f>
        <v>0.44750000000000001</v>
      </c>
      <c r="L2085" s="14">
        <f>Tabela2[[#This Row],[importadosFederal]]/100</f>
        <v>0.13449999999999998</v>
      </c>
      <c r="M2085" s="14">
        <f>Tabela2[[#This Row],[nacionalFederal]]/100</f>
        <v>0.14300000000000002</v>
      </c>
      <c r="N2085" s="14">
        <f>Tabela2[[#This Row],[estadual]]/100</f>
        <v>0.17</v>
      </c>
      <c r="O2085" s="14">
        <f>Tabela2[[#This Row],[municipal]]/100</f>
        <v>0</v>
      </c>
      <c r="P2085" s="13" t="str">
        <f>LEFT(Tabela2[[#This Row],[Código]],2)</f>
        <v>28</v>
      </c>
    </row>
    <row r="2086" spans="2:16" x14ac:dyDescent="0.25">
      <c r="B2086" s="11" t="str">
        <f>LOOKUP(Tabela2[[#This Row],[RESUMO]],Tabela3[Grupo],Tabela3[Meus produtos])</f>
        <v>Não</v>
      </c>
      <c r="C2086" s="32" t="s">
        <v>2724</v>
      </c>
      <c r="D2086">
        <v>1</v>
      </c>
      <c r="E2086">
        <v>0</v>
      </c>
      <c r="F2086" s="32" t="s">
        <v>2725</v>
      </c>
      <c r="G2086">
        <v>13.45</v>
      </c>
      <c r="H2086">
        <v>15.57</v>
      </c>
      <c r="I2086">
        <v>17</v>
      </c>
      <c r="J2086">
        <v>0</v>
      </c>
      <c r="K2086" s="31">
        <f>SUM(Tabela2[[#This Row],[Tributação federal para nacionais]:[Tributação municipal]])</f>
        <v>0.46020000000000005</v>
      </c>
      <c r="L2086" s="14">
        <f>Tabela2[[#This Row],[importadosFederal]]/100</f>
        <v>0.13449999999999998</v>
      </c>
      <c r="M2086" s="14">
        <f>Tabela2[[#This Row],[nacionalFederal]]/100</f>
        <v>0.15570000000000001</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2" t="s">
        <v>2726</v>
      </c>
      <c r="D2087"/>
      <c r="E2087">
        <v>0</v>
      </c>
      <c r="F2087" s="32" t="s">
        <v>2727</v>
      </c>
      <c r="G2087">
        <v>4.2</v>
      </c>
      <c r="H2087">
        <v>5.21</v>
      </c>
      <c r="I2087">
        <v>0</v>
      </c>
      <c r="J2087">
        <v>0</v>
      </c>
      <c r="K2087" s="31">
        <f>SUM(Tabela2[[#This Row],[Tributação federal para nacionais]:[Tributação municipal]])</f>
        <v>9.4100000000000003E-2</v>
      </c>
      <c r="L2087" s="14">
        <f>Tabela2[[#This Row],[importadosFederal]]/100</f>
        <v>4.2000000000000003E-2</v>
      </c>
      <c r="M2087" s="14">
        <f>Tabela2[[#This Row],[nacionalFederal]]/100</f>
        <v>5.21E-2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2" t="s">
        <v>2728</v>
      </c>
      <c r="D2088"/>
      <c r="E2088">
        <v>0</v>
      </c>
      <c r="F2088" s="32" t="s">
        <v>2729</v>
      </c>
      <c r="G2088">
        <v>4.2</v>
      </c>
      <c r="H2088">
        <v>5.21</v>
      </c>
      <c r="I2088">
        <v>0</v>
      </c>
      <c r="J2088">
        <v>0</v>
      </c>
      <c r="K2088" s="31">
        <f>SUM(Tabela2[[#This Row],[Tributação federal para nacionais]:[Tributação municipal]])</f>
        <v>9.4100000000000003E-2</v>
      </c>
      <c r="L2088" s="14">
        <f>Tabela2[[#This Row],[importadosFederal]]/100</f>
        <v>4.2000000000000003E-2</v>
      </c>
      <c r="M2088" s="14">
        <f>Tabela2[[#This Row],[nacionalFederal]]/100</f>
        <v>5.21E-2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2" t="s">
        <v>2730</v>
      </c>
      <c r="D2089"/>
      <c r="E2089">
        <v>0</v>
      </c>
      <c r="F2089" s="32" t="s">
        <v>17295</v>
      </c>
      <c r="G2089">
        <v>4.2</v>
      </c>
      <c r="H2089">
        <v>5.21</v>
      </c>
      <c r="I2089">
        <v>0</v>
      </c>
      <c r="J2089">
        <v>0</v>
      </c>
      <c r="K2089" s="31">
        <f>SUM(Tabela2[[#This Row],[Tributação federal para nacionais]:[Tributação municipal]])</f>
        <v>9.4100000000000003E-2</v>
      </c>
      <c r="L2089" s="14">
        <f>Tabela2[[#This Row],[importadosFederal]]/100</f>
        <v>4.2000000000000003E-2</v>
      </c>
      <c r="M2089" s="14">
        <f>Tabela2[[#This Row],[nacionalFederal]]/100</f>
        <v>5.21E-2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2" t="s">
        <v>2731</v>
      </c>
      <c r="D2090"/>
      <c r="E2090">
        <v>0</v>
      </c>
      <c r="F2090" s="32" t="s">
        <v>17296</v>
      </c>
      <c r="G2090">
        <v>4.2</v>
      </c>
      <c r="H2090">
        <v>5.21</v>
      </c>
      <c r="I2090">
        <v>0</v>
      </c>
      <c r="J2090">
        <v>0</v>
      </c>
      <c r="K2090" s="31">
        <f>SUM(Tabela2[[#This Row],[Tributação federal para nacionais]:[Tributação municipal]])</f>
        <v>9.4100000000000003E-2</v>
      </c>
      <c r="L2090" s="14">
        <f>Tabela2[[#This Row],[importadosFederal]]/100</f>
        <v>4.2000000000000003E-2</v>
      </c>
      <c r="M2090" s="14">
        <f>Tabela2[[#This Row],[nacionalFederal]]/100</f>
        <v>5.21E-2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2" t="s">
        <v>2732</v>
      </c>
      <c r="D2091"/>
      <c r="E2091">
        <v>0</v>
      </c>
      <c r="F2091" s="32" t="s">
        <v>2733</v>
      </c>
      <c r="G2091">
        <v>4.2</v>
      </c>
      <c r="H2091">
        <v>5.21</v>
      </c>
      <c r="I2091">
        <v>0</v>
      </c>
      <c r="J2091">
        <v>0</v>
      </c>
      <c r="K2091" s="31">
        <f>SUM(Tabela2[[#This Row],[Tributação federal para nacionais]:[Tributação municipal]])</f>
        <v>9.4100000000000003E-2</v>
      </c>
      <c r="L2091" s="14">
        <f>Tabela2[[#This Row],[importadosFederal]]/100</f>
        <v>4.2000000000000003E-2</v>
      </c>
      <c r="M2091" s="14">
        <f>Tabela2[[#This Row],[nacionalFederal]]/100</f>
        <v>5.21E-2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2" t="s">
        <v>2734</v>
      </c>
      <c r="D2092"/>
      <c r="E2092">
        <v>0</v>
      </c>
      <c r="F2092" s="32" t="s">
        <v>2735</v>
      </c>
      <c r="G2092">
        <v>4.2</v>
      </c>
      <c r="H2092">
        <v>5.21</v>
      </c>
      <c r="I2092">
        <v>0</v>
      </c>
      <c r="J2092">
        <v>0</v>
      </c>
      <c r="K2092" s="31">
        <f>SUM(Tabela2[[#This Row],[Tributação federal para nacionais]:[Tributação municipal]])</f>
        <v>9.4100000000000003E-2</v>
      </c>
      <c r="L2092" s="14">
        <f>Tabela2[[#This Row],[importadosFederal]]/100</f>
        <v>4.2000000000000003E-2</v>
      </c>
      <c r="M2092" s="14">
        <f>Tabela2[[#This Row],[nacionalFederal]]/100</f>
        <v>5.21E-2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2" t="s">
        <v>2736</v>
      </c>
      <c r="D2093"/>
      <c r="E2093">
        <v>0</v>
      </c>
      <c r="F2093" s="32" t="s">
        <v>9</v>
      </c>
      <c r="G2093">
        <v>4.2</v>
      </c>
      <c r="H2093">
        <v>5.21</v>
      </c>
      <c r="I2093">
        <v>0</v>
      </c>
      <c r="J2093">
        <v>0</v>
      </c>
      <c r="K2093" s="31">
        <f>SUM(Tabela2[[#This Row],[Tributação federal para nacionais]:[Tributação municipal]])</f>
        <v>9.4100000000000003E-2</v>
      </c>
      <c r="L2093" s="14">
        <f>Tabela2[[#This Row],[importadosFederal]]/100</f>
        <v>4.2000000000000003E-2</v>
      </c>
      <c r="M2093" s="14">
        <f>Tabela2[[#This Row],[nacionalFederal]]/100</f>
        <v>5.21E-2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2" t="s">
        <v>2737</v>
      </c>
      <c r="D2094"/>
      <c r="E2094">
        <v>0</v>
      </c>
      <c r="F2094" s="32" t="s">
        <v>2738</v>
      </c>
      <c r="G2094">
        <v>4.2</v>
      </c>
      <c r="H2094">
        <v>6.36</v>
      </c>
      <c r="I2094">
        <v>0</v>
      </c>
      <c r="J2094">
        <v>0</v>
      </c>
      <c r="K2094" s="31">
        <f>SUM(Tabela2[[#This Row],[Tributação federal para nacionais]:[Tributação municipal]])</f>
        <v>0.1056</v>
      </c>
      <c r="L2094" s="14">
        <f>Tabela2[[#This Row],[importadosFederal]]/100</f>
        <v>4.2000000000000003E-2</v>
      </c>
      <c r="M2094" s="14">
        <f>Tabela2[[#This Row],[nacionalFederal]]/100</f>
        <v>6.3600000000000004E-2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2" t="s">
        <v>2739</v>
      </c>
      <c r="D2095"/>
      <c r="E2095">
        <v>0</v>
      </c>
      <c r="F2095" s="32" t="s">
        <v>2740</v>
      </c>
      <c r="G2095">
        <v>4.2</v>
      </c>
      <c r="H2095">
        <v>6.71</v>
      </c>
      <c r="I2095">
        <v>0</v>
      </c>
      <c r="J2095">
        <v>0</v>
      </c>
      <c r="K2095" s="31">
        <f>SUM(Tabela2[[#This Row],[Tributação federal para nacionais]:[Tributação municipal]])</f>
        <v>0.1091</v>
      </c>
      <c r="L2095" s="14">
        <f>Tabela2[[#This Row],[importadosFederal]]/100</f>
        <v>4.2000000000000003E-2</v>
      </c>
      <c r="M2095" s="14">
        <f>Tabela2[[#This Row],[nacionalFederal]]/100</f>
        <v>6.7099999999999993E-2</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2" t="s">
        <v>2741</v>
      </c>
      <c r="D2096"/>
      <c r="E2096">
        <v>0</v>
      </c>
      <c r="F2096" s="32" t="s">
        <v>17</v>
      </c>
      <c r="G2096">
        <v>4.2</v>
      </c>
      <c r="H2096">
        <v>5.21</v>
      </c>
      <c r="I2096">
        <v>0</v>
      </c>
      <c r="J2096">
        <v>0</v>
      </c>
      <c r="K2096" s="31">
        <f>SUM(Tabela2[[#This Row],[Tributação federal para nacionais]:[Tributação municipal]])</f>
        <v>9.4100000000000003E-2</v>
      </c>
      <c r="L2096" s="14">
        <f>Tabela2[[#This Row],[importadosFederal]]/100</f>
        <v>4.2000000000000003E-2</v>
      </c>
      <c r="M2096" s="14">
        <f>Tabela2[[#This Row],[nacionalFederal]]/100</f>
        <v>5.21E-2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2" t="s">
        <v>2742</v>
      </c>
      <c r="D2097"/>
      <c r="E2097">
        <v>0</v>
      </c>
      <c r="F2097" s="32" t="s">
        <v>2743</v>
      </c>
      <c r="G2097">
        <v>4.2</v>
      </c>
      <c r="H2097">
        <v>5.61</v>
      </c>
      <c r="I2097">
        <v>0</v>
      </c>
      <c r="J2097">
        <v>0</v>
      </c>
      <c r="K2097" s="31">
        <f>SUM(Tabela2[[#This Row],[Tributação federal para nacionais]:[Tributação municipal]])</f>
        <v>9.8100000000000007E-2</v>
      </c>
      <c r="L2097" s="14">
        <f>Tabela2[[#This Row],[importadosFederal]]/100</f>
        <v>4.2000000000000003E-2</v>
      </c>
      <c r="M2097" s="14">
        <f>Tabela2[[#This Row],[nacionalFederal]]/100</f>
        <v>5.6100000000000004E-2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2" t="s">
        <v>2744</v>
      </c>
      <c r="D2098"/>
      <c r="E2098">
        <v>0</v>
      </c>
      <c r="F2098" s="32" t="s">
        <v>2745</v>
      </c>
      <c r="G2098">
        <v>4.2</v>
      </c>
      <c r="H2098">
        <v>5.61</v>
      </c>
      <c r="I2098">
        <v>0</v>
      </c>
      <c r="J2098">
        <v>0</v>
      </c>
      <c r="K2098" s="31">
        <f>SUM(Tabela2[[#This Row],[Tributação federal para nacionais]:[Tributação municipal]])</f>
        <v>9.8100000000000007E-2</v>
      </c>
      <c r="L2098" s="14">
        <f>Tabela2[[#This Row],[importadosFederal]]/100</f>
        <v>4.2000000000000003E-2</v>
      </c>
      <c r="M2098" s="14">
        <f>Tabela2[[#This Row],[nacionalFederal]]/100</f>
        <v>5.6100000000000004E-2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2" t="s">
        <v>2746</v>
      </c>
      <c r="D2099"/>
      <c r="E2099">
        <v>0</v>
      </c>
      <c r="F2099" s="32" t="s">
        <v>2747</v>
      </c>
      <c r="G2099">
        <v>4.2</v>
      </c>
      <c r="H2099">
        <v>5.61</v>
      </c>
      <c r="I2099">
        <v>0</v>
      </c>
      <c r="J2099">
        <v>0</v>
      </c>
      <c r="K2099" s="31">
        <f>SUM(Tabela2[[#This Row],[Tributação federal para nacionais]:[Tributação municipal]])</f>
        <v>9.8100000000000007E-2</v>
      </c>
      <c r="L2099" s="14">
        <f>Tabela2[[#This Row],[importadosFederal]]/100</f>
        <v>4.2000000000000003E-2</v>
      </c>
      <c r="M2099" s="14">
        <f>Tabela2[[#This Row],[nacionalFederal]]/100</f>
        <v>5.6100000000000004E-2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2" t="s">
        <v>2748</v>
      </c>
      <c r="D2100"/>
      <c r="E2100">
        <v>0</v>
      </c>
      <c r="F2100" s="32" t="s">
        <v>2749</v>
      </c>
      <c r="G2100">
        <v>4.2</v>
      </c>
      <c r="H2100">
        <v>5.21</v>
      </c>
      <c r="I2100">
        <v>0</v>
      </c>
      <c r="J2100">
        <v>0</v>
      </c>
      <c r="K2100" s="31">
        <f>SUM(Tabela2[[#This Row],[Tributação federal para nacionais]:[Tributação municipal]])</f>
        <v>9.4100000000000003E-2</v>
      </c>
      <c r="L2100" s="14">
        <f>Tabela2[[#This Row],[importadosFederal]]/100</f>
        <v>4.2000000000000003E-2</v>
      </c>
      <c r="M2100" s="14">
        <f>Tabela2[[#This Row],[nacionalFederal]]/100</f>
        <v>5.21E-2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2" t="s">
        <v>2750</v>
      </c>
      <c r="D2101"/>
      <c r="E2101">
        <v>0</v>
      </c>
      <c r="F2101" s="32" t="s">
        <v>2751</v>
      </c>
      <c r="G2101">
        <v>4.2</v>
      </c>
      <c r="H2101">
        <v>4.8</v>
      </c>
      <c r="I2101">
        <v>0</v>
      </c>
      <c r="J2101">
        <v>0</v>
      </c>
      <c r="K2101" s="31">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2" t="s">
        <v>2752</v>
      </c>
      <c r="D2102"/>
      <c r="E2102">
        <v>0</v>
      </c>
      <c r="F2102" s="32" t="s">
        <v>2753</v>
      </c>
      <c r="G2102">
        <v>4.2</v>
      </c>
      <c r="H2102">
        <v>5.61</v>
      </c>
      <c r="I2102">
        <v>0</v>
      </c>
      <c r="J2102">
        <v>0</v>
      </c>
      <c r="K2102" s="31">
        <f>SUM(Tabela2[[#This Row],[Tributação federal para nacionais]:[Tributação municipal]])</f>
        <v>9.8100000000000007E-2</v>
      </c>
      <c r="L2102" s="14">
        <f>Tabela2[[#This Row],[importadosFederal]]/100</f>
        <v>4.2000000000000003E-2</v>
      </c>
      <c r="M2102" s="14">
        <f>Tabela2[[#This Row],[nacionalFederal]]/100</f>
        <v>5.6100000000000004E-2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2" t="s">
        <v>2754</v>
      </c>
      <c r="D2103"/>
      <c r="E2103">
        <v>0</v>
      </c>
      <c r="F2103" s="32" t="s">
        <v>2755</v>
      </c>
      <c r="G2103">
        <v>4.2</v>
      </c>
      <c r="H2103">
        <v>6.71</v>
      </c>
      <c r="I2103">
        <v>0</v>
      </c>
      <c r="J2103">
        <v>0</v>
      </c>
      <c r="K2103" s="31">
        <f>SUM(Tabela2[[#This Row],[Tributação federal para nacionais]:[Tributação municipal]])</f>
        <v>0.1091</v>
      </c>
      <c r="L2103" s="14">
        <f>Tabela2[[#This Row],[importadosFederal]]/100</f>
        <v>4.2000000000000003E-2</v>
      </c>
      <c r="M2103" s="14">
        <f>Tabela2[[#This Row],[nacionalFederal]]/100</f>
        <v>6.7099999999999993E-2</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2" t="s">
        <v>2756</v>
      </c>
      <c r="D2104"/>
      <c r="E2104">
        <v>0</v>
      </c>
      <c r="F2104" s="32" t="s">
        <v>2757</v>
      </c>
      <c r="G2104">
        <v>4.2</v>
      </c>
      <c r="H2104">
        <v>5.21</v>
      </c>
      <c r="I2104">
        <v>0</v>
      </c>
      <c r="J2104">
        <v>0</v>
      </c>
      <c r="K2104" s="31">
        <f>SUM(Tabela2[[#This Row],[Tributação federal para nacionais]:[Tributação municipal]])</f>
        <v>9.4100000000000003E-2</v>
      </c>
      <c r="L2104" s="14">
        <f>Tabela2[[#This Row],[importadosFederal]]/100</f>
        <v>4.2000000000000003E-2</v>
      </c>
      <c r="M2104" s="14">
        <f>Tabela2[[#This Row],[nacionalFederal]]/100</f>
        <v>5.21E-2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2" t="s">
        <v>2758</v>
      </c>
      <c r="D2105"/>
      <c r="E2105">
        <v>0</v>
      </c>
      <c r="F2105" s="32" t="s">
        <v>2759</v>
      </c>
      <c r="G2105">
        <v>4.2</v>
      </c>
      <c r="H2105">
        <v>6.36</v>
      </c>
      <c r="I2105">
        <v>0</v>
      </c>
      <c r="J2105">
        <v>0</v>
      </c>
      <c r="K2105" s="31">
        <f>SUM(Tabela2[[#This Row],[Tributação federal para nacionais]:[Tributação municipal]])</f>
        <v>0.1056</v>
      </c>
      <c r="L2105" s="14">
        <f>Tabela2[[#This Row],[importadosFederal]]/100</f>
        <v>4.2000000000000003E-2</v>
      </c>
      <c r="M2105" s="14">
        <f>Tabela2[[#This Row],[nacionalFederal]]/100</f>
        <v>6.3600000000000004E-2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2" t="s">
        <v>2760</v>
      </c>
      <c r="D2106"/>
      <c r="E2106">
        <v>0</v>
      </c>
      <c r="F2106" s="32" t="s">
        <v>17297</v>
      </c>
      <c r="G2106">
        <v>4.2</v>
      </c>
      <c r="H2106">
        <v>5.21</v>
      </c>
      <c r="I2106">
        <v>0</v>
      </c>
      <c r="J2106">
        <v>0</v>
      </c>
      <c r="K2106" s="31">
        <f>SUM(Tabela2[[#This Row],[Tributação federal para nacionais]:[Tributação municipal]])</f>
        <v>9.4100000000000003E-2</v>
      </c>
      <c r="L2106" s="14">
        <f>Tabela2[[#This Row],[importadosFederal]]/100</f>
        <v>4.2000000000000003E-2</v>
      </c>
      <c r="M2106" s="14">
        <f>Tabela2[[#This Row],[nacionalFederal]]/100</f>
        <v>5.21E-2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2" t="s">
        <v>2761</v>
      </c>
      <c r="D2107"/>
      <c r="E2107">
        <v>0</v>
      </c>
      <c r="F2107" s="32" t="s">
        <v>2762</v>
      </c>
      <c r="G2107">
        <v>4.2</v>
      </c>
      <c r="H2107">
        <v>5.21</v>
      </c>
      <c r="I2107">
        <v>0</v>
      </c>
      <c r="J2107">
        <v>0</v>
      </c>
      <c r="K2107" s="31">
        <f>SUM(Tabela2[[#This Row],[Tributação federal para nacionais]:[Tributação municipal]])</f>
        <v>9.4100000000000003E-2</v>
      </c>
      <c r="L2107" s="14">
        <f>Tabela2[[#This Row],[importadosFederal]]/100</f>
        <v>4.2000000000000003E-2</v>
      </c>
      <c r="M2107" s="14">
        <f>Tabela2[[#This Row],[nacionalFederal]]/100</f>
        <v>5.21E-2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2" t="s">
        <v>2763</v>
      </c>
      <c r="D2108"/>
      <c r="E2108">
        <v>0</v>
      </c>
      <c r="F2108" s="32" t="s">
        <v>2764</v>
      </c>
      <c r="G2108">
        <v>4.2</v>
      </c>
      <c r="H2108">
        <v>5.21</v>
      </c>
      <c r="I2108">
        <v>0</v>
      </c>
      <c r="J2108">
        <v>0</v>
      </c>
      <c r="K2108" s="31">
        <f>SUM(Tabela2[[#This Row],[Tributação federal para nacionais]:[Tributação municipal]])</f>
        <v>9.4100000000000003E-2</v>
      </c>
      <c r="L2108" s="14">
        <f>Tabela2[[#This Row],[importadosFederal]]/100</f>
        <v>4.2000000000000003E-2</v>
      </c>
      <c r="M2108" s="14">
        <f>Tabela2[[#This Row],[nacionalFederal]]/100</f>
        <v>5.21E-2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2" t="s">
        <v>2765</v>
      </c>
      <c r="D2109"/>
      <c r="E2109">
        <v>0</v>
      </c>
      <c r="F2109" s="32" t="s">
        <v>2766</v>
      </c>
      <c r="G2109">
        <v>4.2</v>
      </c>
      <c r="H2109">
        <v>6.71</v>
      </c>
      <c r="I2109">
        <v>0</v>
      </c>
      <c r="J2109">
        <v>0</v>
      </c>
      <c r="K2109" s="31">
        <f>SUM(Tabela2[[#This Row],[Tributação federal para nacionais]:[Tributação municipal]])</f>
        <v>0.1091</v>
      </c>
      <c r="L2109" s="14">
        <f>Tabela2[[#This Row],[importadosFederal]]/100</f>
        <v>4.2000000000000003E-2</v>
      </c>
      <c r="M2109" s="14">
        <f>Tabela2[[#This Row],[nacionalFederal]]/100</f>
        <v>6.7099999999999993E-2</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2" t="s">
        <v>2767</v>
      </c>
      <c r="D2110"/>
      <c r="E2110">
        <v>0</v>
      </c>
      <c r="F2110" s="32" t="s">
        <v>17</v>
      </c>
      <c r="G2110">
        <v>4.2</v>
      </c>
      <c r="H2110">
        <v>5.21</v>
      </c>
      <c r="I2110">
        <v>0</v>
      </c>
      <c r="J2110">
        <v>0</v>
      </c>
      <c r="K2110" s="31">
        <f>SUM(Tabela2[[#This Row],[Tributação federal para nacionais]:[Tributação municipal]])</f>
        <v>9.4100000000000003E-2</v>
      </c>
      <c r="L2110" s="14">
        <f>Tabela2[[#This Row],[importadosFederal]]/100</f>
        <v>4.2000000000000003E-2</v>
      </c>
      <c r="M2110" s="14">
        <f>Tabela2[[#This Row],[nacionalFederal]]/100</f>
        <v>5.21E-2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2" t="s">
        <v>2768</v>
      </c>
      <c r="D2111"/>
      <c r="E2111">
        <v>0</v>
      </c>
      <c r="F2111" s="32" t="s">
        <v>17298</v>
      </c>
      <c r="G2111">
        <v>4.2</v>
      </c>
      <c r="H2111">
        <v>6.71</v>
      </c>
      <c r="I2111">
        <v>0</v>
      </c>
      <c r="J2111">
        <v>0</v>
      </c>
      <c r="K2111" s="31">
        <f>SUM(Tabela2[[#This Row],[Tributação federal para nacionais]:[Tributação municipal]])</f>
        <v>0.1091</v>
      </c>
      <c r="L2111" s="14">
        <f>Tabela2[[#This Row],[importadosFederal]]/100</f>
        <v>4.2000000000000003E-2</v>
      </c>
      <c r="M2111" s="14">
        <f>Tabela2[[#This Row],[nacionalFederal]]/100</f>
        <v>6.7099999999999993E-2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2" t="s">
        <v>2769</v>
      </c>
      <c r="D2112"/>
      <c r="E2112">
        <v>0</v>
      </c>
      <c r="F2112" s="32" t="s">
        <v>17299</v>
      </c>
      <c r="G2112">
        <v>4.2</v>
      </c>
      <c r="H2112">
        <v>6.71</v>
      </c>
      <c r="I2112">
        <v>0</v>
      </c>
      <c r="J2112">
        <v>0</v>
      </c>
      <c r="K2112" s="31">
        <f>SUM(Tabela2[[#This Row],[Tributação federal para nacionais]:[Tributação municipal]])</f>
        <v>0.1091</v>
      </c>
      <c r="L2112" s="14">
        <f>Tabela2[[#This Row],[importadosFederal]]/100</f>
        <v>4.2000000000000003E-2</v>
      </c>
      <c r="M2112" s="14">
        <f>Tabela2[[#This Row],[nacionalFederal]]/100</f>
        <v>6.7099999999999993E-2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2" t="s">
        <v>2770</v>
      </c>
      <c r="D2113"/>
      <c r="E2113">
        <v>0</v>
      </c>
      <c r="F2113" s="32" t="s">
        <v>17300</v>
      </c>
      <c r="G2113">
        <v>4.2</v>
      </c>
      <c r="H2113">
        <v>5.21</v>
      </c>
      <c r="I2113">
        <v>0</v>
      </c>
      <c r="J2113">
        <v>0</v>
      </c>
      <c r="K2113" s="31">
        <f>SUM(Tabela2[[#This Row],[Tributação federal para nacionais]:[Tributação municipal]])</f>
        <v>9.4100000000000003E-2</v>
      </c>
      <c r="L2113" s="14">
        <f>Tabela2[[#This Row],[importadosFederal]]/100</f>
        <v>4.2000000000000003E-2</v>
      </c>
      <c r="M2113" s="14">
        <f>Tabela2[[#This Row],[nacionalFederal]]/100</f>
        <v>5.21E-2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2" t="s">
        <v>2771</v>
      </c>
      <c r="D2114"/>
      <c r="E2114">
        <v>0</v>
      </c>
      <c r="F2114" s="32" t="s">
        <v>17301</v>
      </c>
      <c r="G2114">
        <v>4.2</v>
      </c>
      <c r="H2114">
        <v>5.21</v>
      </c>
      <c r="I2114">
        <v>0</v>
      </c>
      <c r="J2114">
        <v>0</v>
      </c>
      <c r="K2114" s="31">
        <f>SUM(Tabela2[[#This Row],[Tributação federal para nacionais]:[Tributação municipal]])</f>
        <v>9.4100000000000003E-2</v>
      </c>
      <c r="L2114" s="14">
        <f>Tabela2[[#This Row],[importadosFederal]]/100</f>
        <v>4.2000000000000003E-2</v>
      </c>
      <c r="M2114" s="14">
        <f>Tabela2[[#This Row],[nacionalFederal]]/100</f>
        <v>5.21E-2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2" t="s">
        <v>2772</v>
      </c>
      <c r="D2115"/>
      <c r="E2115">
        <v>0</v>
      </c>
      <c r="F2115" s="32" t="s">
        <v>2773</v>
      </c>
      <c r="G2115">
        <v>4.2</v>
      </c>
      <c r="H2115">
        <v>6.71</v>
      </c>
      <c r="I2115">
        <v>0</v>
      </c>
      <c r="J2115">
        <v>0</v>
      </c>
      <c r="K2115" s="31">
        <f>SUM(Tabela2[[#This Row],[Tributação federal para nacionais]:[Tributação municipal]])</f>
        <v>0.1091</v>
      </c>
      <c r="L2115" s="14">
        <f>Tabela2[[#This Row],[importadosFederal]]/100</f>
        <v>4.2000000000000003E-2</v>
      </c>
      <c r="M2115" s="14">
        <f>Tabela2[[#This Row],[nacionalFederal]]/100</f>
        <v>6.7099999999999993E-2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2" t="s">
        <v>2774</v>
      </c>
      <c r="D2116"/>
      <c r="E2116">
        <v>0</v>
      </c>
      <c r="F2116" s="32" t="s">
        <v>17302</v>
      </c>
      <c r="G2116">
        <v>4.2</v>
      </c>
      <c r="H2116">
        <v>6.71</v>
      </c>
      <c r="I2116">
        <v>0</v>
      </c>
      <c r="J2116">
        <v>0</v>
      </c>
      <c r="K2116" s="31">
        <f>SUM(Tabela2[[#This Row],[Tributação federal para nacionais]:[Tributação municipal]])</f>
        <v>0.1091</v>
      </c>
      <c r="L2116" s="14">
        <f>Tabela2[[#This Row],[importadosFederal]]/100</f>
        <v>4.2000000000000003E-2</v>
      </c>
      <c r="M2116" s="14">
        <f>Tabela2[[#This Row],[nacionalFederal]]/100</f>
        <v>6.7099999999999993E-2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2" t="s">
        <v>2775</v>
      </c>
      <c r="D2117"/>
      <c r="E2117">
        <v>0</v>
      </c>
      <c r="F2117" s="32" t="s">
        <v>17303</v>
      </c>
      <c r="G2117">
        <v>4.2</v>
      </c>
      <c r="H2117">
        <v>5.21</v>
      </c>
      <c r="I2117">
        <v>0</v>
      </c>
      <c r="J2117">
        <v>0</v>
      </c>
      <c r="K2117" s="31">
        <f>SUM(Tabela2[[#This Row],[Tributação federal para nacionais]:[Tributação municipal]])</f>
        <v>9.4100000000000003E-2</v>
      </c>
      <c r="L2117" s="14">
        <f>Tabela2[[#This Row],[importadosFederal]]/100</f>
        <v>4.2000000000000003E-2</v>
      </c>
      <c r="M2117" s="14">
        <f>Tabela2[[#This Row],[nacionalFederal]]/100</f>
        <v>5.21E-2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2" t="s">
        <v>2776</v>
      </c>
      <c r="D2118"/>
      <c r="E2118">
        <v>0</v>
      </c>
      <c r="F2118" s="32" t="s">
        <v>2777</v>
      </c>
      <c r="G2118">
        <v>4.2</v>
      </c>
      <c r="H2118">
        <v>5.21</v>
      </c>
      <c r="I2118">
        <v>0</v>
      </c>
      <c r="J2118">
        <v>0</v>
      </c>
      <c r="K2118" s="31">
        <f>SUM(Tabela2[[#This Row],[Tributação federal para nacionais]:[Tributação municipal]])</f>
        <v>9.4100000000000003E-2</v>
      </c>
      <c r="L2118" s="14">
        <f>Tabela2[[#This Row],[importadosFederal]]/100</f>
        <v>4.2000000000000003E-2</v>
      </c>
      <c r="M2118" s="14">
        <f>Tabela2[[#This Row],[nacionalFederal]]/100</f>
        <v>5.21E-2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2" t="s">
        <v>2778</v>
      </c>
      <c r="D2119"/>
      <c r="E2119">
        <v>0</v>
      </c>
      <c r="F2119" s="32" t="s">
        <v>17</v>
      </c>
      <c r="G2119">
        <v>4.2</v>
      </c>
      <c r="H2119">
        <v>5.21</v>
      </c>
      <c r="I2119">
        <v>0</v>
      </c>
      <c r="J2119">
        <v>0</v>
      </c>
      <c r="K2119" s="31">
        <f>SUM(Tabela2[[#This Row],[Tributação federal para nacionais]:[Tributação municipal]])</f>
        <v>9.4100000000000003E-2</v>
      </c>
      <c r="L2119" s="14">
        <f>Tabela2[[#This Row],[importadosFederal]]/100</f>
        <v>4.2000000000000003E-2</v>
      </c>
      <c r="M2119" s="14">
        <f>Tabela2[[#This Row],[nacionalFederal]]/100</f>
        <v>5.21E-2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2" t="s">
        <v>2779</v>
      </c>
      <c r="D2120"/>
      <c r="E2120">
        <v>0</v>
      </c>
      <c r="F2120" s="32" t="s">
        <v>17304</v>
      </c>
      <c r="G2120">
        <v>4.2</v>
      </c>
      <c r="H2120">
        <v>6.71</v>
      </c>
      <c r="I2120">
        <v>0</v>
      </c>
      <c r="J2120">
        <v>0</v>
      </c>
      <c r="K2120" s="31">
        <f>SUM(Tabela2[[#This Row],[Tributação federal para nacionais]:[Tributação municipal]])</f>
        <v>0.1091</v>
      </c>
      <c r="L2120" s="14">
        <f>Tabela2[[#This Row],[importadosFederal]]/100</f>
        <v>4.2000000000000003E-2</v>
      </c>
      <c r="M2120" s="14">
        <f>Tabela2[[#This Row],[nacionalFederal]]/100</f>
        <v>6.7099999999999993E-2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2" t="s">
        <v>2780</v>
      </c>
      <c r="D2121"/>
      <c r="E2121">
        <v>0</v>
      </c>
      <c r="F2121" s="32" t="s">
        <v>2781</v>
      </c>
      <c r="G2121">
        <v>4.2</v>
      </c>
      <c r="H2121">
        <v>6.71</v>
      </c>
      <c r="I2121">
        <v>0</v>
      </c>
      <c r="J2121">
        <v>0</v>
      </c>
      <c r="K2121" s="31">
        <f>SUM(Tabela2[[#This Row],[Tributação federal para nacionais]:[Tributação municipal]])</f>
        <v>0.1091</v>
      </c>
      <c r="L2121" s="14">
        <f>Tabela2[[#This Row],[importadosFederal]]/100</f>
        <v>4.2000000000000003E-2</v>
      </c>
      <c r="M2121" s="14">
        <f>Tabela2[[#This Row],[nacionalFederal]]/100</f>
        <v>6.7099999999999993E-2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2" t="s">
        <v>2782</v>
      </c>
      <c r="D2122"/>
      <c r="E2122">
        <v>0</v>
      </c>
      <c r="F2122" s="32" t="s">
        <v>17305</v>
      </c>
      <c r="G2122">
        <v>4.2</v>
      </c>
      <c r="H2122">
        <v>6.71</v>
      </c>
      <c r="I2122">
        <v>0</v>
      </c>
      <c r="J2122">
        <v>0</v>
      </c>
      <c r="K2122" s="31">
        <f>SUM(Tabela2[[#This Row],[Tributação federal para nacionais]:[Tributação municipal]])</f>
        <v>0.1091</v>
      </c>
      <c r="L2122" s="14">
        <f>Tabela2[[#This Row],[importadosFederal]]/100</f>
        <v>4.2000000000000003E-2</v>
      </c>
      <c r="M2122" s="14">
        <f>Tabela2[[#This Row],[nacionalFederal]]/100</f>
        <v>6.7099999999999993E-2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2" t="s">
        <v>2783</v>
      </c>
      <c r="D2123"/>
      <c r="E2123">
        <v>0</v>
      </c>
      <c r="F2123" s="32" t="s">
        <v>9</v>
      </c>
      <c r="G2123">
        <v>4.2</v>
      </c>
      <c r="H2123">
        <v>5.21</v>
      </c>
      <c r="I2123">
        <v>0</v>
      </c>
      <c r="J2123">
        <v>0</v>
      </c>
      <c r="K2123" s="31">
        <f>SUM(Tabela2[[#This Row],[Tributação federal para nacionais]:[Tributação municipal]])</f>
        <v>9.4100000000000003E-2</v>
      </c>
      <c r="L2123" s="14">
        <f>Tabela2[[#This Row],[importadosFederal]]/100</f>
        <v>4.2000000000000003E-2</v>
      </c>
      <c r="M2123" s="14">
        <f>Tabela2[[#This Row],[nacionalFederal]]/100</f>
        <v>5.21E-2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2" t="s">
        <v>2784</v>
      </c>
      <c r="D2124"/>
      <c r="E2124">
        <v>0</v>
      </c>
      <c r="F2124" s="32" t="s">
        <v>17306</v>
      </c>
      <c r="G2124">
        <v>4.2</v>
      </c>
      <c r="H2124">
        <v>5.21</v>
      </c>
      <c r="I2124">
        <v>0</v>
      </c>
      <c r="J2124">
        <v>0</v>
      </c>
      <c r="K2124" s="31">
        <f>SUM(Tabela2[[#This Row],[Tributação federal para nacionais]:[Tributação municipal]])</f>
        <v>9.4100000000000003E-2</v>
      </c>
      <c r="L2124" s="14">
        <f>Tabela2[[#This Row],[importadosFederal]]/100</f>
        <v>4.2000000000000003E-2</v>
      </c>
      <c r="M2124" s="14">
        <f>Tabela2[[#This Row],[nacionalFederal]]/100</f>
        <v>5.21E-2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2" t="s">
        <v>2785</v>
      </c>
      <c r="D2125"/>
      <c r="E2125">
        <v>0</v>
      </c>
      <c r="F2125" s="32" t="s">
        <v>2786</v>
      </c>
      <c r="G2125">
        <v>4.2</v>
      </c>
      <c r="H2125">
        <v>5.21</v>
      </c>
      <c r="I2125">
        <v>0</v>
      </c>
      <c r="J2125">
        <v>0</v>
      </c>
      <c r="K2125" s="31">
        <f>SUM(Tabela2[[#This Row],[Tributação federal para nacionais]:[Tributação municipal]])</f>
        <v>9.4100000000000003E-2</v>
      </c>
      <c r="L2125" s="14">
        <f>Tabela2[[#This Row],[importadosFederal]]/100</f>
        <v>4.2000000000000003E-2</v>
      </c>
      <c r="M2125" s="14">
        <f>Tabela2[[#This Row],[nacionalFederal]]/100</f>
        <v>5.21E-2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2" t="s">
        <v>2787</v>
      </c>
      <c r="D2126"/>
      <c r="E2126">
        <v>0</v>
      </c>
      <c r="F2126" s="32" t="s">
        <v>17307</v>
      </c>
      <c r="G2126">
        <v>4.2</v>
      </c>
      <c r="H2126">
        <v>5.21</v>
      </c>
      <c r="I2126">
        <v>0</v>
      </c>
      <c r="J2126">
        <v>0</v>
      </c>
      <c r="K2126" s="31">
        <f>SUM(Tabela2[[#This Row],[Tributação federal para nacionais]:[Tributação municipal]])</f>
        <v>9.4100000000000003E-2</v>
      </c>
      <c r="L2126" s="14">
        <f>Tabela2[[#This Row],[importadosFederal]]/100</f>
        <v>4.2000000000000003E-2</v>
      </c>
      <c r="M2126" s="14">
        <f>Tabela2[[#This Row],[nacionalFederal]]/100</f>
        <v>5.21E-2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2" t="s">
        <v>2788</v>
      </c>
      <c r="D2127"/>
      <c r="E2127">
        <v>0</v>
      </c>
      <c r="F2127" s="32" t="s">
        <v>17</v>
      </c>
      <c r="G2127">
        <v>4.2</v>
      </c>
      <c r="H2127">
        <v>5.21</v>
      </c>
      <c r="I2127">
        <v>0</v>
      </c>
      <c r="J2127">
        <v>0</v>
      </c>
      <c r="K2127" s="31">
        <f>SUM(Tabela2[[#This Row],[Tributação federal para nacionais]:[Tributação municipal]])</f>
        <v>9.4100000000000003E-2</v>
      </c>
      <c r="L2127" s="14">
        <f>Tabela2[[#This Row],[importadosFederal]]/100</f>
        <v>4.2000000000000003E-2</v>
      </c>
      <c r="M2127" s="14">
        <f>Tabela2[[#This Row],[nacionalFederal]]/100</f>
        <v>5.21E-2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2" t="s">
        <v>2789</v>
      </c>
      <c r="D2128"/>
      <c r="E2128">
        <v>0</v>
      </c>
      <c r="F2128" s="32" t="s">
        <v>2790</v>
      </c>
      <c r="G2128">
        <v>4.2</v>
      </c>
      <c r="H2128">
        <v>4.8</v>
      </c>
      <c r="I2128">
        <v>0</v>
      </c>
      <c r="J2128">
        <v>0</v>
      </c>
      <c r="K2128" s="31">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2" t="s">
        <v>2791</v>
      </c>
      <c r="D2129"/>
      <c r="E2129">
        <v>0</v>
      </c>
      <c r="F2129" s="32" t="s">
        <v>17</v>
      </c>
      <c r="G2129">
        <v>4.2</v>
      </c>
      <c r="H2129">
        <v>5.21</v>
      </c>
      <c r="I2129">
        <v>0</v>
      </c>
      <c r="J2129">
        <v>0</v>
      </c>
      <c r="K2129" s="31">
        <f>SUM(Tabela2[[#This Row],[Tributação federal para nacionais]:[Tributação municipal]])</f>
        <v>9.4100000000000003E-2</v>
      </c>
      <c r="L2129" s="14">
        <f>Tabela2[[#This Row],[importadosFederal]]/100</f>
        <v>4.2000000000000003E-2</v>
      </c>
      <c r="M2129" s="14">
        <f>Tabela2[[#This Row],[nacionalFederal]]/100</f>
        <v>5.21E-2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2" t="s">
        <v>2792</v>
      </c>
      <c r="D2130"/>
      <c r="E2130">
        <v>0</v>
      </c>
      <c r="F2130" s="32" t="s">
        <v>2793</v>
      </c>
      <c r="G2130">
        <v>4.2</v>
      </c>
      <c r="H2130">
        <v>5.21</v>
      </c>
      <c r="I2130">
        <v>0</v>
      </c>
      <c r="J2130">
        <v>0</v>
      </c>
      <c r="K2130" s="31">
        <f>SUM(Tabela2[[#This Row],[Tributação federal para nacionais]:[Tributação municipal]])</f>
        <v>9.4100000000000003E-2</v>
      </c>
      <c r="L2130" s="14">
        <f>Tabela2[[#This Row],[importadosFederal]]/100</f>
        <v>4.2000000000000003E-2</v>
      </c>
      <c r="M2130" s="14">
        <f>Tabela2[[#This Row],[nacionalFederal]]/100</f>
        <v>5.21E-2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2" t="s">
        <v>2794</v>
      </c>
      <c r="D2131"/>
      <c r="E2131">
        <v>0</v>
      </c>
      <c r="F2131" s="32" t="s">
        <v>2795</v>
      </c>
      <c r="G2131">
        <v>4.2</v>
      </c>
      <c r="H2131">
        <v>5.21</v>
      </c>
      <c r="I2131">
        <v>0</v>
      </c>
      <c r="J2131">
        <v>0</v>
      </c>
      <c r="K2131" s="31">
        <f>SUM(Tabela2[[#This Row],[Tributação federal para nacionais]:[Tributação municipal]])</f>
        <v>9.4100000000000003E-2</v>
      </c>
      <c r="L2131" s="14">
        <f>Tabela2[[#This Row],[importadosFederal]]/100</f>
        <v>4.2000000000000003E-2</v>
      </c>
      <c r="M2131" s="14">
        <f>Tabela2[[#This Row],[nacionalFederal]]/100</f>
        <v>5.21E-2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2" t="s">
        <v>2796</v>
      </c>
      <c r="D2132"/>
      <c r="E2132">
        <v>0</v>
      </c>
      <c r="F2132" s="32" t="s">
        <v>17</v>
      </c>
      <c r="G2132">
        <v>4.2</v>
      </c>
      <c r="H2132">
        <v>5.21</v>
      </c>
      <c r="I2132">
        <v>0</v>
      </c>
      <c r="J2132">
        <v>0</v>
      </c>
      <c r="K2132" s="31">
        <f>SUM(Tabela2[[#This Row],[Tributação federal para nacionais]:[Tributação municipal]])</f>
        <v>9.4100000000000003E-2</v>
      </c>
      <c r="L2132" s="14">
        <f>Tabela2[[#This Row],[importadosFederal]]/100</f>
        <v>4.2000000000000003E-2</v>
      </c>
      <c r="M2132" s="14">
        <f>Tabela2[[#This Row],[nacionalFederal]]/100</f>
        <v>5.21E-2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2" t="s">
        <v>2797</v>
      </c>
      <c r="D2133"/>
      <c r="E2133">
        <v>0</v>
      </c>
      <c r="F2133" s="32" t="s">
        <v>2798</v>
      </c>
      <c r="G2133">
        <v>4.2</v>
      </c>
      <c r="H2133">
        <v>6.71</v>
      </c>
      <c r="I2133">
        <v>0</v>
      </c>
      <c r="J2133">
        <v>0</v>
      </c>
      <c r="K2133" s="31">
        <f>SUM(Tabela2[[#This Row],[Tributação federal para nacionais]:[Tributação municipal]])</f>
        <v>0.1091</v>
      </c>
      <c r="L2133" s="14">
        <f>Tabela2[[#This Row],[importadosFederal]]/100</f>
        <v>4.2000000000000003E-2</v>
      </c>
      <c r="M2133" s="14">
        <f>Tabela2[[#This Row],[nacionalFederal]]/100</f>
        <v>6.7099999999999993E-2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2" t="s">
        <v>2799</v>
      </c>
      <c r="D2134"/>
      <c r="E2134">
        <v>0</v>
      </c>
      <c r="F2134" s="32" t="s">
        <v>2800</v>
      </c>
      <c r="G2134">
        <v>4.2</v>
      </c>
      <c r="H2134">
        <v>5.21</v>
      </c>
      <c r="I2134">
        <v>0</v>
      </c>
      <c r="J2134">
        <v>0</v>
      </c>
      <c r="K2134" s="31">
        <f>SUM(Tabela2[[#This Row],[Tributação federal para nacionais]:[Tributação municipal]])</f>
        <v>9.4100000000000003E-2</v>
      </c>
      <c r="L2134" s="14">
        <f>Tabela2[[#This Row],[importadosFederal]]/100</f>
        <v>4.2000000000000003E-2</v>
      </c>
      <c r="M2134" s="14">
        <f>Tabela2[[#This Row],[nacionalFederal]]/100</f>
        <v>5.21E-2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2" t="s">
        <v>2801</v>
      </c>
      <c r="D2135"/>
      <c r="E2135">
        <v>0</v>
      </c>
      <c r="F2135" s="32" t="s">
        <v>2802</v>
      </c>
      <c r="G2135">
        <v>4.2</v>
      </c>
      <c r="H2135">
        <v>5.21</v>
      </c>
      <c r="I2135">
        <v>0</v>
      </c>
      <c r="J2135">
        <v>0</v>
      </c>
      <c r="K2135" s="31">
        <f>SUM(Tabela2[[#This Row],[Tributação federal para nacionais]:[Tributação municipal]])</f>
        <v>9.4100000000000003E-2</v>
      </c>
      <c r="L2135" s="14">
        <f>Tabela2[[#This Row],[importadosFederal]]/100</f>
        <v>4.2000000000000003E-2</v>
      </c>
      <c r="M2135" s="14">
        <f>Tabela2[[#This Row],[nacionalFederal]]/100</f>
        <v>5.21E-2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2" t="s">
        <v>2803</v>
      </c>
      <c r="D2136"/>
      <c r="E2136">
        <v>0</v>
      </c>
      <c r="F2136" s="32" t="s">
        <v>2804</v>
      </c>
      <c r="G2136">
        <v>4.2</v>
      </c>
      <c r="H2136">
        <v>5.21</v>
      </c>
      <c r="I2136">
        <v>0</v>
      </c>
      <c r="J2136">
        <v>0</v>
      </c>
      <c r="K2136" s="31">
        <f>SUM(Tabela2[[#This Row],[Tributação federal para nacionais]:[Tributação municipal]])</f>
        <v>9.4100000000000003E-2</v>
      </c>
      <c r="L2136" s="14">
        <f>Tabela2[[#This Row],[importadosFederal]]/100</f>
        <v>4.2000000000000003E-2</v>
      </c>
      <c r="M2136" s="14">
        <f>Tabela2[[#This Row],[nacionalFederal]]/100</f>
        <v>5.21E-2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2" t="s">
        <v>2805</v>
      </c>
      <c r="D2137"/>
      <c r="E2137">
        <v>0</v>
      </c>
      <c r="F2137" s="32" t="s">
        <v>2806</v>
      </c>
      <c r="G2137">
        <v>4.2</v>
      </c>
      <c r="H2137">
        <v>5.21</v>
      </c>
      <c r="I2137">
        <v>0</v>
      </c>
      <c r="J2137">
        <v>0</v>
      </c>
      <c r="K2137" s="31">
        <f>SUM(Tabela2[[#This Row],[Tributação federal para nacionais]:[Tributação municipal]])</f>
        <v>9.4100000000000003E-2</v>
      </c>
      <c r="L2137" s="14">
        <f>Tabela2[[#This Row],[importadosFederal]]/100</f>
        <v>4.2000000000000003E-2</v>
      </c>
      <c r="M2137" s="14">
        <f>Tabela2[[#This Row],[nacionalFederal]]/100</f>
        <v>5.21E-2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2" t="s">
        <v>2807</v>
      </c>
      <c r="D2138"/>
      <c r="E2138">
        <v>0</v>
      </c>
      <c r="F2138" s="32" t="s">
        <v>2808</v>
      </c>
      <c r="G2138">
        <v>4.2</v>
      </c>
      <c r="H2138">
        <v>5.21</v>
      </c>
      <c r="I2138">
        <v>0</v>
      </c>
      <c r="J2138">
        <v>0</v>
      </c>
      <c r="K2138" s="31">
        <f>SUM(Tabela2[[#This Row],[Tributação federal para nacionais]:[Tributação municipal]])</f>
        <v>9.4100000000000003E-2</v>
      </c>
      <c r="L2138" s="14">
        <f>Tabela2[[#This Row],[importadosFederal]]/100</f>
        <v>4.2000000000000003E-2</v>
      </c>
      <c r="M2138" s="14">
        <f>Tabela2[[#This Row],[nacionalFederal]]/100</f>
        <v>5.21E-2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2" t="s">
        <v>2809</v>
      </c>
      <c r="D2139"/>
      <c r="E2139">
        <v>0</v>
      </c>
      <c r="F2139" s="32" t="s">
        <v>2810</v>
      </c>
      <c r="G2139">
        <v>4.2</v>
      </c>
      <c r="H2139">
        <v>6.71</v>
      </c>
      <c r="I2139">
        <v>0</v>
      </c>
      <c r="J2139">
        <v>0</v>
      </c>
      <c r="K2139" s="31">
        <f>SUM(Tabela2[[#This Row],[Tributação federal para nacionais]:[Tributação municipal]])</f>
        <v>0.1091</v>
      </c>
      <c r="L2139" s="14">
        <f>Tabela2[[#This Row],[importadosFederal]]/100</f>
        <v>4.2000000000000003E-2</v>
      </c>
      <c r="M2139" s="14">
        <f>Tabela2[[#This Row],[nacionalFederal]]/100</f>
        <v>6.7099999999999993E-2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2" t="s">
        <v>2811</v>
      </c>
      <c r="D2140"/>
      <c r="E2140">
        <v>0</v>
      </c>
      <c r="F2140" s="32" t="s">
        <v>2812</v>
      </c>
      <c r="G2140">
        <v>4.2</v>
      </c>
      <c r="H2140">
        <v>6.71</v>
      </c>
      <c r="I2140">
        <v>0</v>
      </c>
      <c r="J2140">
        <v>0</v>
      </c>
      <c r="K2140" s="31">
        <f>SUM(Tabela2[[#This Row],[Tributação federal para nacionais]:[Tributação municipal]])</f>
        <v>0.1091</v>
      </c>
      <c r="L2140" s="14">
        <f>Tabela2[[#This Row],[importadosFederal]]/100</f>
        <v>4.2000000000000003E-2</v>
      </c>
      <c r="M2140" s="14">
        <f>Tabela2[[#This Row],[nacionalFederal]]/100</f>
        <v>6.7099999999999993E-2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2" t="s">
        <v>2813</v>
      </c>
      <c r="D2141"/>
      <c r="E2141">
        <v>0</v>
      </c>
      <c r="F2141" s="32" t="s">
        <v>2814</v>
      </c>
      <c r="G2141">
        <v>4.2</v>
      </c>
      <c r="H2141">
        <v>5.21</v>
      </c>
      <c r="I2141">
        <v>0</v>
      </c>
      <c r="J2141">
        <v>0</v>
      </c>
      <c r="K2141" s="31">
        <f>SUM(Tabela2[[#This Row],[Tributação federal para nacionais]:[Tributação municipal]])</f>
        <v>9.4100000000000003E-2</v>
      </c>
      <c r="L2141" s="14">
        <f>Tabela2[[#This Row],[importadosFederal]]/100</f>
        <v>4.2000000000000003E-2</v>
      </c>
      <c r="M2141" s="14">
        <f>Tabela2[[#This Row],[nacionalFederal]]/100</f>
        <v>5.21E-2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2" t="s">
        <v>2815</v>
      </c>
      <c r="D2142"/>
      <c r="E2142">
        <v>0</v>
      </c>
      <c r="F2142" s="32" t="s">
        <v>2816</v>
      </c>
      <c r="G2142">
        <v>4.2</v>
      </c>
      <c r="H2142">
        <v>5.21</v>
      </c>
      <c r="I2142">
        <v>0</v>
      </c>
      <c r="J2142">
        <v>0</v>
      </c>
      <c r="K2142" s="31">
        <f>SUM(Tabela2[[#This Row],[Tributação federal para nacionais]:[Tributação municipal]])</f>
        <v>9.4100000000000003E-2</v>
      </c>
      <c r="L2142" s="14">
        <f>Tabela2[[#This Row],[importadosFederal]]/100</f>
        <v>4.2000000000000003E-2</v>
      </c>
      <c r="M2142" s="14">
        <f>Tabela2[[#This Row],[nacionalFederal]]/100</f>
        <v>5.21E-2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2" t="s">
        <v>2817</v>
      </c>
      <c r="D2143"/>
      <c r="E2143">
        <v>0</v>
      </c>
      <c r="F2143" s="32" t="s">
        <v>2818</v>
      </c>
      <c r="G2143">
        <v>4.2</v>
      </c>
      <c r="H2143">
        <v>5.21</v>
      </c>
      <c r="I2143">
        <v>0</v>
      </c>
      <c r="J2143">
        <v>0</v>
      </c>
      <c r="K2143" s="31">
        <f>SUM(Tabela2[[#This Row],[Tributação federal para nacionais]:[Tributação municipal]])</f>
        <v>9.4100000000000003E-2</v>
      </c>
      <c r="L2143" s="14">
        <f>Tabela2[[#This Row],[importadosFederal]]/100</f>
        <v>4.2000000000000003E-2</v>
      </c>
      <c r="M2143" s="14">
        <f>Tabela2[[#This Row],[nacionalFederal]]/100</f>
        <v>5.21E-2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2" t="s">
        <v>2819</v>
      </c>
      <c r="D2144"/>
      <c r="E2144">
        <v>0</v>
      </c>
      <c r="F2144" s="32" t="s">
        <v>2820</v>
      </c>
      <c r="G2144">
        <v>4.2</v>
      </c>
      <c r="H2144">
        <v>5.21</v>
      </c>
      <c r="I2144">
        <v>0</v>
      </c>
      <c r="J2144">
        <v>0</v>
      </c>
      <c r="K2144" s="31">
        <f>SUM(Tabela2[[#This Row],[Tributação federal para nacionais]:[Tributação municipal]])</f>
        <v>9.4100000000000003E-2</v>
      </c>
      <c r="L2144" s="14">
        <f>Tabela2[[#This Row],[importadosFederal]]/100</f>
        <v>4.2000000000000003E-2</v>
      </c>
      <c r="M2144" s="14">
        <f>Tabela2[[#This Row],[nacionalFederal]]/100</f>
        <v>5.21E-2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2" t="s">
        <v>2821</v>
      </c>
      <c r="D2145"/>
      <c r="E2145">
        <v>0</v>
      </c>
      <c r="F2145" s="32" t="s">
        <v>2822</v>
      </c>
      <c r="G2145">
        <v>4.2</v>
      </c>
      <c r="H2145">
        <v>5.21</v>
      </c>
      <c r="I2145">
        <v>0</v>
      </c>
      <c r="J2145">
        <v>0</v>
      </c>
      <c r="K2145" s="31">
        <f>SUM(Tabela2[[#This Row],[Tributação federal para nacionais]:[Tributação municipal]])</f>
        <v>9.4100000000000003E-2</v>
      </c>
      <c r="L2145" s="14">
        <f>Tabela2[[#This Row],[importadosFederal]]/100</f>
        <v>4.2000000000000003E-2</v>
      </c>
      <c r="M2145" s="14">
        <f>Tabela2[[#This Row],[nacionalFederal]]/100</f>
        <v>5.21E-2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2" t="s">
        <v>2823</v>
      </c>
      <c r="D2146"/>
      <c r="E2146">
        <v>0</v>
      </c>
      <c r="F2146" s="32" t="s">
        <v>2824</v>
      </c>
      <c r="G2146">
        <v>4.2</v>
      </c>
      <c r="H2146">
        <v>5.21</v>
      </c>
      <c r="I2146">
        <v>0</v>
      </c>
      <c r="J2146">
        <v>0</v>
      </c>
      <c r="K2146" s="31">
        <f>SUM(Tabela2[[#This Row],[Tributação federal para nacionais]:[Tributação municipal]])</f>
        <v>9.4100000000000003E-2</v>
      </c>
      <c r="L2146" s="14">
        <f>Tabela2[[#This Row],[importadosFederal]]/100</f>
        <v>4.2000000000000003E-2</v>
      </c>
      <c r="M2146" s="14">
        <f>Tabela2[[#This Row],[nacionalFederal]]/100</f>
        <v>5.21E-2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2" t="s">
        <v>2825</v>
      </c>
      <c r="D2147"/>
      <c r="E2147">
        <v>0</v>
      </c>
      <c r="F2147" s="32" t="s">
        <v>2826</v>
      </c>
      <c r="G2147">
        <v>4.2</v>
      </c>
      <c r="H2147">
        <v>5.21</v>
      </c>
      <c r="I2147">
        <v>0</v>
      </c>
      <c r="J2147">
        <v>0</v>
      </c>
      <c r="K2147" s="31">
        <f>SUM(Tabela2[[#This Row],[Tributação federal para nacionais]:[Tributação municipal]])</f>
        <v>9.4100000000000003E-2</v>
      </c>
      <c r="L2147" s="14">
        <f>Tabela2[[#This Row],[importadosFederal]]/100</f>
        <v>4.2000000000000003E-2</v>
      </c>
      <c r="M2147" s="14">
        <f>Tabela2[[#This Row],[nacionalFederal]]/100</f>
        <v>5.21E-2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2" t="s">
        <v>2827</v>
      </c>
      <c r="D2148"/>
      <c r="E2148">
        <v>0</v>
      </c>
      <c r="F2148" s="32" t="s">
        <v>2828</v>
      </c>
      <c r="G2148">
        <v>4.2</v>
      </c>
      <c r="H2148">
        <v>5.21</v>
      </c>
      <c r="I2148">
        <v>0</v>
      </c>
      <c r="J2148">
        <v>0</v>
      </c>
      <c r="K2148" s="31">
        <f>SUM(Tabela2[[#This Row],[Tributação federal para nacionais]:[Tributação municipal]])</f>
        <v>9.4100000000000003E-2</v>
      </c>
      <c r="L2148" s="14">
        <f>Tabela2[[#This Row],[importadosFederal]]/100</f>
        <v>4.2000000000000003E-2</v>
      </c>
      <c r="M2148" s="14">
        <f>Tabela2[[#This Row],[nacionalFederal]]/100</f>
        <v>5.21E-2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2" t="s">
        <v>2829</v>
      </c>
      <c r="D2149"/>
      <c r="E2149">
        <v>0</v>
      </c>
      <c r="F2149" s="32" t="s">
        <v>2830</v>
      </c>
      <c r="G2149">
        <v>4.2</v>
      </c>
      <c r="H2149">
        <v>5.21</v>
      </c>
      <c r="I2149">
        <v>0</v>
      </c>
      <c r="J2149">
        <v>0</v>
      </c>
      <c r="K2149" s="31">
        <f>SUM(Tabela2[[#This Row],[Tributação federal para nacionais]:[Tributação municipal]])</f>
        <v>9.4100000000000003E-2</v>
      </c>
      <c r="L2149" s="14">
        <f>Tabela2[[#This Row],[importadosFederal]]/100</f>
        <v>4.2000000000000003E-2</v>
      </c>
      <c r="M2149" s="14">
        <f>Tabela2[[#This Row],[nacionalFederal]]/100</f>
        <v>5.21E-2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2" t="s">
        <v>2831</v>
      </c>
      <c r="D2150"/>
      <c r="E2150">
        <v>0</v>
      </c>
      <c r="F2150" s="32" t="s">
        <v>2832</v>
      </c>
      <c r="G2150">
        <v>4.2</v>
      </c>
      <c r="H2150">
        <v>5.21</v>
      </c>
      <c r="I2150">
        <v>0</v>
      </c>
      <c r="J2150">
        <v>0</v>
      </c>
      <c r="K2150" s="31">
        <f>SUM(Tabela2[[#This Row],[Tributação federal para nacionais]:[Tributação municipal]])</f>
        <v>9.4100000000000003E-2</v>
      </c>
      <c r="L2150" s="14">
        <f>Tabela2[[#This Row],[importadosFederal]]/100</f>
        <v>4.2000000000000003E-2</v>
      </c>
      <c r="M2150" s="14">
        <f>Tabela2[[#This Row],[nacionalFederal]]/100</f>
        <v>5.21E-2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2" t="s">
        <v>2833</v>
      </c>
      <c r="D2151"/>
      <c r="E2151">
        <v>0</v>
      </c>
      <c r="F2151" s="32" t="s">
        <v>2834</v>
      </c>
      <c r="G2151">
        <v>4.2</v>
      </c>
      <c r="H2151">
        <v>5.21</v>
      </c>
      <c r="I2151">
        <v>0</v>
      </c>
      <c r="J2151">
        <v>0</v>
      </c>
      <c r="K2151" s="31">
        <f>SUM(Tabela2[[#This Row],[Tributação federal para nacionais]:[Tributação municipal]])</f>
        <v>9.4100000000000003E-2</v>
      </c>
      <c r="L2151" s="14">
        <f>Tabela2[[#This Row],[importadosFederal]]/100</f>
        <v>4.2000000000000003E-2</v>
      </c>
      <c r="M2151" s="14">
        <f>Tabela2[[#This Row],[nacionalFederal]]/100</f>
        <v>5.21E-2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2" t="s">
        <v>2835</v>
      </c>
      <c r="D2152"/>
      <c r="E2152">
        <v>0</v>
      </c>
      <c r="F2152" s="32" t="s">
        <v>2836</v>
      </c>
      <c r="G2152">
        <v>4.2</v>
      </c>
      <c r="H2152">
        <v>5.21</v>
      </c>
      <c r="I2152">
        <v>0</v>
      </c>
      <c r="J2152">
        <v>0</v>
      </c>
      <c r="K2152" s="31">
        <f>SUM(Tabela2[[#This Row],[Tributação federal para nacionais]:[Tributação municipal]])</f>
        <v>9.4100000000000003E-2</v>
      </c>
      <c r="L2152" s="14">
        <f>Tabela2[[#This Row],[importadosFederal]]/100</f>
        <v>4.2000000000000003E-2</v>
      </c>
      <c r="M2152" s="14">
        <f>Tabela2[[#This Row],[nacionalFederal]]/100</f>
        <v>5.21E-2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2" t="s">
        <v>2837</v>
      </c>
      <c r="D2153"/>
      <c r="E2153">
        <v>0</v>
      </c>
      <c r="F2153" s="32" t="s">
        <v>17</v>
      </c>
      <c r="G2153">
        <v>4.2</v>
      </c>
      <c r="H2153">
        <v>6.71</v>
      </c>
      <c r="I2153">
        <v>0</v>
      </c>
      <c r="J2153">
        <v>0</v>
      </c>
      <c r="K2153" s="31">
        <f>SUM(Tabela2[[#This Row],[Tributação federal para nacionais]:[Tributação municipal]])</f>
        <v>0.1091</v>
      </c>
      <c r="L2153" s="14">
        <f>Tabela2[[#This Row],[importadosFederal]]/100</f>
        <v>4.2000000000000003E-2</v>
      </c>
      <c r="M2153" s="14">
        <f>Tabela2[[#This Row],[nacionalFederal]]/100</f>
        <v>6.7099999999999993E-2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2" t="s">
        <v>2838</v>
      </c>
      <c r="D2154"/>
      <c r="E2154">
        <v>0</v>
      </c>
      <c r="F2154" s="32" t="s">
        <v>2839</v>
      </c>
      <c r="G2154">
        <v>4.2</v>
      </c>
      <c r="H2154">
        <v>5.21</v>
      </c>
      <c r="I2154">
        <v>0</v>
      </c>
      <c r="J2154">
        <v>0</v>
      </c>
      <c r="K2154" s="31">
        <f>SUM(Tabela2[[#This Row],[Tributação federal para nacionais]:[Tributação municipal]])</f>
        <v>9.4100000000000003E-2</v>
      </c>
      <c r="L2154" s="14">
        <f>Tabela2[[#This Row],[importadosFederal]]/100</f>
        <v>4.2000000000000003E-2</v>
      </c>
      <c r="M2154" s="14">
        <f>Tabela2[[#This Row],[nacionalFederal]]/100</f>
        <v>5.21E-2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2" t="s">
        <v>2840</v>
      </c>
      <c r="D2155"/>
      <c r="E2155">
        <v>0</v>
      </c>
      <c r="F2155" s="32" t="s">
        <v>2841</v>
      </c>
      <c r="G2155">
        <v>4.2</v>
      </c>
      <c r="H2155">
        <v>5.21</v>
      </c>
      <c r="I2155">
        <v>0</v>
      </c>
      <c r="J2155">
        <v>0</v>
      </c>
      <c r="K2155" s="31">
        <f>SUM(Tabela2[[#This Row],[Tributação federal para nacionais]:[Tributação municipal]])</f>
        <v>9.4100000000000003E-2</v>
      </c>
      <c r="L2155" s="14">
        <f>Tabela2[[#This Row],[importadosFederal]]/100</f>
        <v>4.2000000000000003E-2</v>
      </c>
      <c r="M2155" s="14">
        <f>Tabela2[[#This Row],[nacionalFederal]]/100</f>
        <v>5.21E-2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2" t="s">
        <v>2842</v>
      </c>
      <c r="D2156"/>
      <c r="E2156">
        <v>0</v>
      </c>
      <c r="F2156" s="32" t="s">
        <v>2843</v>
      </c>
      <c r="G2156">
        <v>4.2</v>
      </c>
      <c r="H2156">
        <v>5.21</v>
      </c>
      <c r="I2156">
        <v>0</v>
      </c>
      <c r="J2156">
        <v>0</v>
      </c>
      <c r="K2156" s="31">
        <f>SUM(Tabela2[[#This Row],[Tributação federal para nacionais]:[Tributação municipal]])</f>
        <v>9.4100000000000003E-2</v>
      </c>
      <c r="L2156" s="14">
        <f>Tabela2[[#This Row],[importadosFederal]]/100</f>
        <v>4.2000000000000003E-2</v>
      </c>
      <c r="M2156" s="14">
        <f>Tabela2[[#This Row],[nacionalFederal]]/100</f>
        <v>5.21E-2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2" t="s">
        <v>2844</v>
      </c>
      <c r="D2157"/>
      <c r="E2157">
        <v>0</v>
      </c>
      <c r="F2157" s="32" t="s">
        <v>17</v>
      </c>
      <c r="G2157">
        <v>4.2</v>
      </c>
      <c r="H2157">
        <v>5.21</v>
      </c>
      <c r="I2157">
        <v>0</v>
      </c>
      <c r="J2157">
        <v>0</v>
      </c>
      <c r="K2157" s="31">
        <f>SUM(Tabela2[[#This Row],[Tributação federal para nacionais]:[Tributação municipal]])</f>
        <v>9.4100000000000003E-2</v>
      </c>
      <c r="L2157" s="14">
        <f>Tabela2[[#This Row],[importadosFederal]]/100</f>
        <v>4.2000000000000003E-2</v>
      </c>
      <c r="M2157" s="14">
        <f>Tabela2[[#This Row],[nacionalFederal]]/100</f>
        <v>5.21E-2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2" t="s">
        <v>2845</v>
      </c>
      <c r="D2158"/>
      <c r="E2158">
        <v>0</v>
      </c>
      <c r="F2158" s="32" t="s">
        <v>2846</v>
      </c>
      <c r="G2158">
        <v>4.2</v>
      </c>
      <c r="H2158">
        <v>5.21</v>
      </c>
      <c r="I2158">
        <v>0</v>
      </c>
      <c r="J2158">
        <v>0</v>
      </c>
      <c r="K2158" s="31">
        <f>SUM(Tabela2[[#This Row],[Tributação federal para nacionais]:[Tributação municipal]])</f>
        <v>9.4100000000000003E-2</v>
      </c>
      <c r="L2158" s="14">
        <f>Tabela2[[#This Row],[importadosFederal]]/100</f>
        <v>4.2000000000000003E-2</v>
      </c>
      <c r="M2158" s="14">
        <f>Tabela2[[#This Row],[nacionalFederal]]/100</f>
        <v>5.21E-2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2" t="s">
        <v>2847</v>
      </c>
      <c r="D2159"/>
      <c r="E2159">
        <v>0</v>
      </c>
      <c r="F2159" s="32" t="s">
        <v>2848</v>
      </c>
      <c r="G2159">
        <v>4.2</v>
      </c>
      <c r="H2159">
        <v>5.21</v>
      </c>
      <c r="I2159">
        <v>0</v>
      </c>
      <c r="J2159">
        <v>0</v>
      </c>
      <c r="K2159" s="31">
        <f>SUM(Tabela2[[#This Row],[Tributação federal para nacionais]:[Tributação municipal]])</f>
        <v>9.4100000000000003E-2</v>
      </c>
      <c r="L2159" s="14">
        <f>Tabela2[[#This Row],[importadosFederal]]/100</f>
        <v>4.2000000000000003E-2</v>
      </c>
      <c r="M2159" s="14">
        <f>Tabela2[[#This Row],[nacionalFederal]]/100</f>
        <v>5.21E-2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2" t="s">
        <v>2849</v>
      </c>
      <c r="D2160"/>
      <c r="E2160">
        <v>0</v>
      </c>
      <c r="F2160" s="32" t="s">
        <v>17</v>
      </c>
      <c r="G2160">
        <v>4.2</v>
      </c>
      <c r="H2160">
        <v>5.21</v>
      </c>
      <c r="I2160">
        <v>0</v>
      </c>
      <c r="J2160">
        <v>0</v>
      </c>
      <c r="K2160" s="31">
        <f>SUM(Tabela2[[#This Row],[Tributação federal para nacionais]:[Tributação municipal]])</f>
        <v>9.4100000000000003E-2</v>
      </c>
      <c r="L2160" s="14">
        <f>Tabela2[[#This Row],[importadosFederal]]/100</f>
        <v>4.2000000000000003E-2</v>
      </c>
      <c r="M2160" s="14">
        <f>Tabela2[[#This Row],[nacionalFederal]]/100</f>
        <v>5.21E-2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2" t="s">
        <v>2850</v>
      </c>
      <c r="D2161"/>
      <c r="E2161">
        <v>0</v>
      </c>
      <c r="F2161" s="32" t="s">
        <v>17</v>
      </c>
      <c r="G2161">
        <v>4.2</v>
      </c>
      <c r="H2161">
        <v>5.21</v>
      </c>
      <c r="I2161">
        <v>0</v>
      </c>
      <c r="J2161">
        <v>0</v>
      </c>
      <c r="K2161" s="31">
        <f>SUM(Tabela2[[#This Row],[Tributação federal para nacionais]:[Tributação municipal]])</f>
        <v>9.4100000000000003E-2</v>
      </c>
      <c r="L2161" s="14">
        <f>Tabela2[[#This Row],[importadosFederal]]/100</f>
        <v>4.2000000000000003E-2</v>
      </c>
      <c r="M2161" s="14">
        <f>Tabela2[[#This Row],[nacionalFederal]]/100</f>
        <v>5.21E-2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2" t="s">
        <v>2851</v>
      </c>
      <c r="D2162"/>
      <c r="E2162">
        <v>0</v>
      </c>
      <c r="F2162" s="32" t="s">
        <v>2852</v>
      </c>
      <c r="G2162">
        <v>4.2</v>
      </c>
      <c r="H2162">
        <v>5.21</v>
      </c>
      <c r="I2162">
        <v>0</v>
      </c>
      <c r="J2162">
        <v>0</v>
      </c>
      <c r="K2162" s="31">
        <f>SUM(Tabela2[[#This Row],[Tributação federal para nacionais]:[Tributação municipal]])</f>
        <v>9.4100000000000003E-2</v>
      </c>
      <c r="L2162" s="14">
        <f>Tabela2[[#This Row],[importadosFederal]]/100</f>
        <v>4.2000000000000003E-2</v>
      </c>
      <c r="M2162" s="14">
        <f>Tabela2[[#This Row],[nacionalFederal]]/100</f>
        <v>5.21E-2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2" t="s">
        <v>2853</v>
      </c>
      <c r="D2163"/>
      <c r="E2163">
        <v>0</v>
      </c>
      <c r="F2163" s="32" t="s">
        <v>17</v>
      </c>
      <c r="G2163">
        <v>4.2</v>
      </c>
      <c r="H2163">
        <v>5.21</v>
      </c>
      <c r="I2163">
        <v>0</v>
      </c>
      <c r="J2163">
        <v>0</v>
      </c>
      <c r="K2163" s="31">
        <f>SUM(Tabela2[[#This Row],[Tributação federal para nacionais]:[Tributação municipal]])</f>
        <v>9.4100000000000003E-2</v>
      </c>
      <c r="L2163" s="14">
        <f>Tabela2[[#This Row],[importadosFederal]]/100</f>
        <v>4.2000000000000003E-2</v>
      </c>
      <c r="M2163" s="14">
        <f>Tabela2[[#This Row],[nacionalFederal]]/100</f>
        <v>5.21E-2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2" t="s">
        <v>2854</v>
      </c>
      <c r="D2164"/>
      <c r="E2164">
        <v>0</v>
      </c>
      <c r="F2164" s="32" t="s">
        <v>2855</v>
      </c>
      <c r="G2164">
        <v>4.2</v>
      </c>
      <c r="H2164">
        <v>5.21</v>
      </c>
      <c r="I2164">
        <v>0</v>
      </c>
      <c r="J2164">
        <v>0</v>
      </c>
      <c r="K2164" s="31">
        <f>SUM(Tabela2[[#This Row],[Tributação federal para nacionais]:[Tributação municipal]])</f>
        <v>9.4100000000000003E-2</v>
      </c>
      <c r="L2164" s="14">
        <f>Tabela2[[#This Row],[importadosFederal]]/100</f>
        <v>4.2000000000000003E-2</v>
      </c>
      <c r="M2164" s="14">
        <f>Tabela2[[#This Row],[nacionalFederal]]/100</f>
        <v>5.21E-2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2" t="s">
        <v>2856</v>
      </c>
      <c r="D2165"/>
      <c r="E2165">
        <v>0</v>
      </c>
      <c r="F2165" s="32" t="s">
        <v>2857</v>
      </c>
      <c r="G2165">
        <v>4.2</v>
      </c>
      <c r="H2165">
        <v>5.21</v>
      </c>
      <c r="I2165">
        <v>0</v>
      </c>
      <c r="J2165">
        <v>0</v>
      </c>
      <c r="K2165" s="31">
        <f>SUM(Tabela2[[#This Row],[Tributação federal para nacionais]:[Tributação municipal]])</f>
        <v>9.4100000000000003E-2</v>
      </c>
      <c r="L2165" s="14">
        <f>Tabela2[[#This Row],[importadosFederal]]/100</f>
        <v>4.2000000000000003E-2</v>
      </c>
      <c r="M2165" s="14">
        <f>Tabela2[[#This Row],[nacionalFederal]]/100</f>
        <v>5.21E-2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2" t="s">
        <v>2858</v>
      </c>
      <c r="D2166"/>
      <c r="E2166">
        <v>0</v>
      </c>
      <c r="F2166" s="32" t="s">
        <v>2859</v>
      </c>
      <c r="G2166">
        <v>4.2</v>
      </c>
      <c r="H2166">
        <v>5.21</v>
      </c>
      <c r="I2166">
        <v>0</v>
      </c>
      <c r="J2166">
        <v>0</v>
      </c>
      <c r="K2166" s="31">
        <f>SUM(Tabela2[[#This Row],[Tributação federal para nacionais]:[Tributação municipal]])</f>
        <v>9.4100000000000003E-2</v>
      </c>
      <c r="L2166" s="14">
        <f>Tabela2[[#This Row],[importadosFederal]]/100</f>
        <v>4.2000000000000003E-2</v>
      </c>
      <c r="M2166" s="14">
        <f>Tabela2[[#This Row],[nacionalFederal]]/100</f>
        <v>5.21E-2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2" t="s">
        <v>2860</v>
      </c>
      <c r="D2167"/>
      <c r="E2167">
        <v>0</v>
      </c>
      <c r="F2167" s="32" t="s">
        <v>17308</v>
      </c>
      <c r="G2167">
        <v>4.2</v>
      </c>
      <c r="H2167">
        <v>5.21</v>
      </c>
      <c r="I2167">
        <v>0</v>
      </c>
      <c r="J2167">
        <v>0</v>
      </c>
      <c r="K2167" s="31">
        <f>SUM(Tabela2[[#This Row],[Tributação federal para nacionais]:[Tributação municipal]])</f>
        <v>9.4100000000000003E-2</v>
      </c>
      <c r="L2167" s="14">
        <f>Tabela2[[#This Row],[importadosFederal]]/100</f>
        <v>4.2000000000000003E-2</v>
      </c>
      <c r="M2167" s="14">
        <f>Tabela2[[#This Row],[nacionalFederal]]/100</f>
        <v>5.21E-2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2" t="s">
        <v>2861</v>
      </c>
      <c r="D2168"/>
      <c r="E2168">
        <v>0</v>
      </c>
      <c r="F2168" s="32" t="s">
        <v>17</v>
      </c>
      <c r="G2168">
        <v>4.2</v>
      </c>
      <c r="H2168">
        <v>5.21</v>
      </c>
      <c r="I2168">
        <v>0</v>
      </c>
      <c r="J2168">
        <v>0</v>
      </c>
      <c r="K2168" s="31">
        <f>SUM(Tabela2[[#This Row],[Tributação federal para nacionais]:[Tributação municipal]])</f>
        <v>9.4100000000000003E-2</v>
      </c>
      <c r="L2168" s="14">
        <f>Tabela2[[#This Row],[importadosFederal]]/100</f>
        <v>4.2000000000000003E-2</v>
      </c>
      <c r="M2168" s="14">
        <f>Tabela2[[#This Row],[nacionalFederal]]/100</f>
        <v>5.21E-2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2" t="s">
        <v>2862</v>
      </c>
      <c r="D2169"/>
      <c r="E2169">
        <v>0</v>
      </c>
      <c r="F2169" s="32" t="s">
        <v>2863</v>
      </c>
      <c r="G2169">
        <v>4.2</v>
      </c>
      <c r="H2169">
        <v>5.21</v>
      </c>
      <c r="I2169">
        <v>0</v>
      </c>
      <c r="J2169">
        <v>0</v>
      </c>
      <c r="K2169" s="31">
        <f>SUM(Tabela2[[#This Row],[Tributação federal para nacionais]:[Tributação municipal]])</f>
        <v>9.4100000000000003E-2</v>
      </c>
      <c r="L2169" s="14">
        <f>Tabela2[[#This Row],[importadosFederal]]/100</f>
        <v>4.2000000000000003E-2</v>
      </c>
      <c r="M2169" s="14">
        <f>Tabela2[[#This Row],[nacionalFederal]]/100</f>
        <v>5.21E-2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2" t="s">
        <v>2864</v>
      </c>
      <c r="D2170"/>
      <c r="E2170">
        <v>0</v>
      </c>
      <c r="F2170" s="32" t="s">
        <v>2865</v>
      </c>
      <c r="G2170">
        <v>4.2</v>
      </c>
      <c r="H2170">
        <v>7.05</v>
      </c>
      <c r="I2170">
        <v>0</v>
      </c>
      <c r="J2170">
        <v>0</v>
      </c>
      <c r="K2170" s="31">
        <f>SUM(Tabela2[[#This Row],[Tributação federal para nacionais]:[Tributação municipal]])</f>
        <v>0.11249999999999999</v>
      </c>
      <c r="L2170" s="14">
        <f>Tabela2[[#This Row],[importadosFederal]]/100</f>
        <v>4.2000000000000003E-2</v>
      </c>
      <c r="M2170" s="14">
        <f>Tabela2[[#This Row],[nacionalFederal]]/100</f>
        <v>7.0499999999999993E-2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2" t="s">
        <v>2866</v>
      </c>
      <c r="D2171"/>
      <c r="E2171">
        <v>0</v>
      </c>
      <c r="F2171" s="32" t="s">
        <v>2867</v>
      </c>
      <c r="G2171">
        <v>4.2</v>
      </c>
      <c r="H2171">
        <v>7.05</v>
      </c>
      <c r="I2171">
        <v>0</v>
      </c>
      <c r="J2171">
        <v>0</v>
      </c>
      <c r="K2171" s="31">
        <f>SUM(Tabela2[[#This Row],[Tributação federal para nacionais]:[Tributação municipal]])</f>
        <v>0.11249999999999999</v>
      </c>
      <c r="L2171" s="14">
        <f>Tabela2[[#This Row],[importadosFederal]]/100</f>
        <v>4.2000000000000003E-2</v>
      </c>
      <c r="M2171" s="14">
        <f>Tabela2[[#This Row],[nacionalFederal]]/100</f>
        <v>7.0499999999999993E-2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2" t="s">
        <v>2868</v>
      </c>
      <c r="D2172"/>
      <c r="E2172">
        <v>0</v>
      </c>
      <c r="F2172" s="32" t="s">
        <v>2869</v>
      </c>
      <c r="G2172">
        <v>4.2</v>
      </c>
      <c r="H2172">
        <v>6.71</v>
      </c>
      <c r="I2172">
        <v>0</v>
      </c>
      <c r="J2172">
        <v>0</v>
      </c>
      <c r="K2172" s="31">
        <f>SUM(Tabela2[[#This Row],[Tributação federal para nacionais]:[Tributação municipal]])</f>
        <v>0.1091</v>
      </c>
      <c r="L2172" s="14">
        <f>Tabela2[[#This Row],[importadosFederal]]/100</f>
        <v>4.2000000000000003E-2</v>
      </c>
      <c r="M2172" s="14">
        <f>Tabela2[[#This Row],[nacionalFederal]]/100</f>
        <v>6.7099999999999993E-2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2" t="s">
        <v>2870</v>
      </c>
      <c r="D2173"/>
      <c r="E2173">
        <v>0</v>
      </c>
      <c r="F2173" s="32" t="s">
        <v>2871</v>
      </c>
      <c r="G2173">
        <v>4.2</v>
      </c>
      <c r="H2173">
        <v>5.21</v>
      </c>
      <c r="I2173">
        <v>0</v>
      </c>
      <c r="J2173">
        <v>0</v>
      </c>
      <c r="K2173" s="31">
        <f>SUM(Tabela2[[#This Row],[Tributação federal para nacionais]:[Tributação municipal]])</f>
        <v>9.4100000000000003E-2</v>
      </c>
      <c r="L2173" s="14">
        <f>Tabela2[[#This Row],[importadosFederal]]/100</f>
        <v>4.2000000000000003E-2</v>
      </c>
      <c r="M2173" s="14">
        <f>Tabela2[[#This Row],[nacionalFederal]]/100</f>
        <v>5.21E-2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2" t="s">
        <v>2872</v>
      </c>
      <c r="D2174"/>
      <c r="E2174">
        <v>0</v>
      </c>
      <c r="F2174" s="32" t="s">
        <v>2873</v>
      </c>
      <c r="G2174">
        <v>4.2</v>
      </c>
      <c r="H2174">
        <v>5.21</v>
      </c>
      <c r="I2174">
        <v>0</v>
      </c>
      <c r="J2174">
        <v>0</v>
      </c>
      <c r="K2174" s="31">
        <f>SUM(Tabela2[[#This Row],[Tributação federal para nacionais]:[Tributação municipal]])</f>
        <v>9.4100000000000003E-2</v>
      </c>
      <c r="L2174" s="14">
        <f>Tabela2[[#This Row],[importadosFederal]]/100</f>
        <v>4.2000000000000003E-2</v>
      </c>
      <c r="M2174" s="14">
        <f>Tabela2[[#This Row],[nacionalFederal]]/100</f>
        <v>5.21E-2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2" t="s">
        <v>2874</v>
      </c>
      <c r="D2175"/>
      <c r="E2175">
        <v>0</v>
      </c>
      <c r="F2175" s="32" t="s">
        <v>2875</v>
      </c>
      <c r="G2175">
        <v>4.2</v>
      </c>
      <c r="H2175">
        <v>5.21</v>
      </c>
      <c r="I2175">
        <v>0</v>
      </c>
      <c r="J2175">
        <v>0</v>
      </c>
      <c r="K2175" s="31">
        <f>SUM(Tabela2[[#This Row],[Tributação federal para nacionais]:[Tributação municipal]])</f>
        <v>9.4100000000000003E-2</v>
      </c>
      <c r="L2175" s="14">
        <f>Tabela2[[#This Row],[importadosFederal]]/100</f>
        <v>4.2000000000000003E-2</v>
      </c>
      <c r="M2175" s="14">
        <f>Tabela2[[#This Row],[nacionalFederal]]/100</f>
        <v>5.21E-2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2" t="s">
        <v>2876</v>
      </c>
      <c r="D2176"/>
      <c r="E2176">
        <v>0</v>
      </c>
      <c r="F2176" s="32" t="s">
        <v>2877</v>
      </c>
      <c r="G2176">
        <v>4.2</v>
      </c>
      <c r="H2176">
        <v>5.21</v>
      </c>
      <c r="I2176">
        <v>0</v>
      </c>
      <c r="J2176">
        <v>0</v>
      </c>
      <c r="K2176" s="31">
        <f>SUM(Tabela2[[#This Row],[Tributação federal para nacionais]:[Tributação municipal]])</f>
        <v>9.4100000000000003E-2</v>
      </c>
      <c r="L2176" s="14">
        <f>Tabela2[[#This Row],[importadosFederal]]/100</f>
        <v>4.2000000000000003E-2</v>
      </c>
      <c r="M2176" s="14">
        <f>Tabela2[[#This Row],[nacionalFederal]]/100</f>
        <v>5.21E-2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2" t="s">
        <v>2878</v>
      </c>
      <c r="D2177"/>
      <c r="E2177">
        <v>0</v>
      </c>
      <c r="F2177" s="32" t="s">
        <v>2879</v>
      </c>
      <c r="G2177">
        <v>4.2</v>
      </c>
      <c r="H2177">
        <v>7.05</v>
      </c>
      <c r="I2177">
        <v>0</v>
      </c>
      <c r="J2177">
        <v>0</v>
      </c>
      <c r="K2177" s="31">
        <f>SUM(Tabela2[[#This Row],[Tributação federal para nacionais]:[Tributação municipal]])</f>
        <v>0.11249999999999999</v>
      </c>
      <c r="L2177" s="14">
        <f>Tabela2[[#This Row],[importadosFederal]]/100</f>
        <v>4.2000000000000003E-2</v>
      </c>
      <c r="M2177" s="14">
        <f>Tabela2[[#This Row],[nacionalFederal]]/100</f>
        <v>7.0499999999999993E-2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2" t="s">
        <v>2880</v>
      </c>
      <c r="D2178"/>
      <c r="E2178">
        <v>0</v>
      </c>
      <c r="F2178" s="32" t="s">
        <v>2881</v>
      </c>
      <c r="G2178">
        <v>4.2</v>
      </c>
      <c r="H2178">
        <v>5.21</v>
      </c>
      <c r="I2178">
        <v>0</v>
      </c>
      <c r="J2178">
        <v>0</v>
      </c>
      <c r="K2178" s="31">
        <f>SUM(Tabela2[[#This Row],[Tributação federal para nacionais]:[Tributação municipal]])</f>
        <v>9.4100000000000003E-2</v>
      </c>
      <c r="L2178" s="14">
        <f>Tabela2[[#This Row],[importadosFederal]]/100</f>
        <v>4.2000000000000003E-2</v>
      </c>
      <c r="M2178" s="14">
        <f>Tabela2[[#This Row],[nacionalFederal]]/100</f>
        <v>5.21E-2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2" t="s">
        <v>2882</v>
      </c>
      <c r="D2179"/>
      <c r="E2179">
        <v>0</v>
      </c>
      <c r="F2179" s="32" t="s">
        <v>2883</v>
      </c>
      <c r="G2179">
        <v>4.2</v>
      </c>
      <c r="H2179">
        <v>5.21</v>
      </c>
      <c r="I2179">
        <v>0</v>
      </c>
      <c r="J2179">
        <v>0</v>
      </c>
      <c r="K2179" s="31">
        <f>SUM(Tabela2[[#This Row],[Tributação federal para nacionais]:[Tributação municipal]])</f>
        <v>9.4100000000000003E-2</v>
      </c>
      <c r="L2179" s="14">
        <f>Tabela2[[#This Row],[importadosFederal]]/100</f>
        <v>4.2000000000000003E-2</v>
      </c>
      <c r="M2179" s="14">
        <f>Tabela2[[#This Row],[nacionalFederal]]/100</f>
        <v>5.21E-2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2" t="s">
        <v>2884</v>
      </c>
      <c r="D2180"/>
      <c r="E2180">
        <v>0</v>
      </c>
      <c r="F2180" s="32" t="s">
        <v>2885</v>
      </c>
      <c r="G2180">
        <v>4.2</v>
      </c>
      <c r="H2180">
        <v>5.21</v>
      </c>
      <c r="I2180">
        <v>0</v>
      </c>
      <c r="J2180">
        <v>0</v>
      </c>
      <c r="K2180" s="31">
        <f>SUM(Tabela2[[#This Row],[Tributação federal para nacionais]:[Tributação municipal]])</f>
        <v>9.4100000000000003E-2</v>
      </c>
      <c r="L2180" s="14">
        <f>Tabela2[[#This Row],[importadosFederal]]/100</f>
        <v>4.2000000000000003E-2</v>
      </c>
      <c r="M2180" s="14">
        <f>Tabela2[[#This Row],[nacionalFederal]]/100</f>
        <v>5.21E-2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2" t="s">
        <v>2886</v>
      </c>
      <c r="D2181"/>
      <c r="E2181">
        <v>0</v>
      </c>
      <c r="F2181" s="32" t="s">
        <v>17309</v>
      </c>
      <c r="G2181">
        <v>4.2</v>
      </c>
      <c r="H2181">
        <v>5.21</v>
      </c>
      <c r="I2181">
        <v>0</v>
      </c>
      <c r="J2181">
        <v>0</v>
      </c>
      <c r="K2181" s="31">
        <f>SUM(Tabela2[[#This Row],[Tributação federal para nacionais]:[Tributação municipal]])</f>
        <v>9.4100000000000003E-2</v>
      </c>
      <c r="L2181" s="14">
        <f>Tabela2[[#This Row],[importadosFederal]]/100</f>
        <v>4.2000000000000003E-2</v>
      </c>
      <c r="M2181" s="14">
        <f>Tabela2[[#This Row],[nacionalFederal]]/100</f>
        <v>5.21E-2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2" t="s">
        <v>2887</v>
      </c>
      <c r="D2182"/>
      <c r="E2182">
        <v>0</v>
      </c>
      <c r="F2182" s="32" t="s">
        <v>17</v>
      </c>
      <c r="G2182">
        <v>4.2</v>
      </c>
      <c r="H2182">
        <v>5.21</v>
      </c>
      <c r="I2182">
        <v>0</v>
      </c>
      <c r="J2182">
        <v>0</v>
      </c>
      <c r="K2182" s="31">
        <f>SUM(Tabela2[[#This Row],[Tributação federal para nacionais]:[Tributação municipal]])</f>
        <v>9.4100000000000003E-2</v>
      </c>
      <c r="L2182" s="14">
        <f>Tabela2[[#This Row],[importadosFederal]]/100</f>
        <v>4.2000000000000003E-2</v>
      </c>
      <c r="M2182" s="14">
        <f>Tabela2[[#This Row],[nacionalFederal]]/100</f>
        <v>5.21E-2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2" t="s">
        <v>2888</v>
      </c>
      <c r="D2183"/>
      <c r="E2183">
        <v>0</v>
      </c>
      <c r="F2183" s="32" t="s">
        <v>2889</v>
      </c>
      <c r="G2183">
        <v>4.2</v>
      </c>
      <c r="H2183">
        <v>5.21</v>
      </c>
      <c r="I2183">
        <v>0</v>
      </c>
      <c r="J2183">
        <v>0</v>
      </c>
      <c r="K2183" s="31">
        <f>SUM(Tabela2[[#This Row],[Tributação federal para nacionais]:[Tributação municipal]])</f>
        <v>9.4100000000000003E-2</v>
      </c>
      <c r="L2183" s="14">
        <f>Tabela2[[#This Row],[importadosFederal]]/100</f>
        <v>4.2000000000000003E-2</v>
      </c>
      <c r="M2183" s="14">
        <f>Tabela2[[#This Row],[nacionalFederal]]/100</f>
        <v>5.21E-2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2" t="s">
        <v>2890</v>
      </c>
      <c r="D2184"/>
      <c r="E2184">
        <v>0</v>
      </c>
      <c r="F2184" s="32" t="s">
        <v>2891</v>
      </c>
      <c r="G2184">
        <v>4.2</v>
      </c>
      <c r="H2184">
        <v>5.21</v>
      </c>
      <c r="I2184">
        <v>0</v>
      </c>
      <c r="J2184">
        <v>0</v>
      </c>
      <c r="K2184" s="31">
        <f>SUM(Tabela2[[#This Row],[Tributação federal para nacionais]:[Tributação municipal]])</f>
        <v>9.4100000000000003E-2</v>
      </c>
      <c r="L2184" s="14">
        <f>Tabela2[[#This Row],[importadosFederal]]/100</f>
        <v>4.2000000000000003E-2</v>
      </c>
      <c r="M2184" s="14">
        <f>Tabela2[[#This Row],[nacionalFederal]]/100</f>
        <v>5.21E-2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2" t="s">
        <v>2892</v>
      </c>
      <c r="D2185"/>
      <c r="E2185">
        <v>0</v>
      </c>
      <c r="F2185" s="32" t="s">
        <v>2893</v>
      </c>
      <c r="G2185">
        <v>4.2</v>
      </c>
      <c r="H2185">
        <v>5.21</v>
      </c>
      <c r="I2185">
        <v>0</v>
      </c>
      <c r="J2185">
        <v>0</v>
      </c>
      <c r="K2185" s="31">
        <f>SUM(Tabela2[[#This Row],[Tributação federal para nacionais]:[Tributação municipal]])</f>
        <v>9.4100000000000003E-2</v>
      </c>
      <c r="L2185" s="14">
        <f>Tabela2[[#This Row],[importadosFederal]]/100</f>
        <v>4.2000000000000003E-2</v>
      </c>
      <c r="M2185" s="14">
        <f>Tabela2[[#This Row],[nacionalFederal]]/100</f>
        <v>5.21E-2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2" t="s">
        <v>2894</v>
      </c>
      <c r="D2186"/>
      <c r="E2186">
        <v>0</v>
      </c>
      <c r="F2186" s="32" t="s">
        <v>17310</v>
      </c>
      <c r="G2186">
        <v>4.2</v>
      </c>
      <c r="H2186">
        <v>5.21</v>
      </c>
      <c r="I2186">
        <v>0</v>
      </c>
      <c r="J2186">
        <v>0</v>
      </c>
      <c r="K2186" s="31">
        <f>SUM(Tabela2[[#This Row],[Tributação federal para nacionais]:[Tributação municipal]])</f>
        <v>9.4100000000000003E-2</v>
      </c>
      <c r="L2186" s="14">
        <f>Tabela2[[#This Row],[importadosFederal]]/100</f>
        <v>4.2000000000000003E-2</v>
      </c>
      <c r="M2186" s="14">
        <f>Tabela2[[#This Row],[nacionalFederal]]/100</f>
        <v>5.21E-2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2" t="s">
        <v>2895</v>
      </c>
      <c r="D2187"/>
      <c r="E2187">
        <v>0</v>
      </c>
      <c r="F2187" s="32" t="s">
        <v>17</v>
      </c>
      <c r="G2187">
        <v>4.2</v>
      </c>
      <c r="H2187">
        <v>5.21</v>
      </c>
      <c r="I2187">
        <v>0</v>
      </c>
      <c r="J2187">
        <v>0</v>
      </c>
      <c r="K2187" s="31">
        <f>SUM(Tabela2[[#This Row],[Tributação federal para nacionais]:[Tributação municipal]])</f>
        <v>9.4100000000000003E-2</v>
      </c>
      <c r="L2187" s="14">
        <f>Tabela2[[#This Row],[importadosFederal]]/100</f>
        <v>4.2000000000000003E-2</v>
      </c>
      <c r="M2187" s="14">
        <f>Tabela2[[#This Row],[nacionalFederal]]/100</f>
        <v>5.21E-2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2" t="s">
        <v>2896</v>
      </c>
      <c r="D2188"/>
      <c r="E2188">
        <v>0</v>
      </c>
      <c r="F2188" s="32" t="s">
        <v>2897</v>
      </c>
      <c r="G2188">
        <v>4.2</v>
      </c>
      <c r="H2188">
        <v>6.71</v>
      </c>
      <c r="I2188">
        <v>0</v>
      </c>
      <c r="J2188">
        <v>0</v>
      </c>
      <c r="K2188" s="31">
        <f>SUM(Tabela2[[#This Row],[Tributação federal para nacionais]:[Tributação municipal]])</f>
        <v>0.1091</v>
      </c>
      <c r="L2188" s="14">
        <f>Tabela2[[#This Row],[importadosFederal]]/100</f>
        <v>4.2000000000000003E-2</v>
      </c>
      <c r="M2188" s="14">
        <f>Tabela2[[#This Row],[nacionalFederal]]/100</f>
        <v>6.7099999999999993E-2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2" t="s">
        <v>2898</v>
      </c>
      <c r="D2189"/>
      <c r="E2189">
        <v>0</v>
      </c>
      <c r="F2189" s="32" t="s">
        <v>17</v>
      </c>
      <c r="G2189">
        <v>4.2</v>
      </c>
      <c r="H2189">
        <v>5.21</v>
      </c>
      <c r="I2189">
        <v>0</v>
      </c>
      <c r="J2189">
        <v>0</v>
      </c>
      <c r="K2189" s="31">
        <f>SUM(Tabela2[[#This Row],[Tributação federal para nacionais]:[Tributação municipal]])</f>
        <v>9.4100000000000003E-2</v>
      </c>
      <c r="L2189" s="14">
        <f>Tabela2[[#This Row],[importadosFederal]]/100</f>
        <v>4.2000000000000003E-2</v>
      </c>
      <c r="M2189" s="14">
        <f>Tabela2[[#This Row],[nacionalFederal]]/100</f>
        <v>5.21E-2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2" t="s">
        <v>2899</v>
      </c>
      <c r="D2190"/>
      <c r="E2190">
        <v>0</v>
      </c>
      <c r="F2190" s="32" t="s">
        <v>17</v>
      </c>
      <c r="G2190">
        <v>4.2</v>
      </c>
      <c r="H2190">
        <v>5.21</v>
      </c>
      <c r="I2190">
        <v>0</v>
      </c>
      <c r="J2190">
        <v>0</v>
      </c>
      <c r="K2190" s="31">
        <f>SUM(Tabela2[[#This Row],[Tributação federal para nacionais]:[Tributação municipal]])</f>
        <v>9.4100000000000003E-2</v>
      </c>
      <c r="L2190" s="14">
        <f>Tabela2[[#This Row],[importadosFederal]]/100</f>
        <v>4.2000000000000003E-2</v>
      </c>
      <c r="M2190" s="14">
        <f>Tabela2[[#This Row],[nacionalFederal]]/100</f>
        <v>5.21E-2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2" t="s">
        <v>2900</v>
      </c>
      <c r="D2191"/>
      <c r="E2191">
        <v>0</v>
      </c>
      <c r="F2191" s="32" t="s">
        <v>2901</v>
      </c>
      <c r="G2191">
        <v>4.2</v>
      </c>
      <c r="H2191">
        <v>5.21</v>
      </c>
      <c r="I2191">
        <v>0</v>
      </c>
      <c r="J2191">
        <v>0</v>
      </c>
      <c r="K2191" s="31">
        <f>SUM(Tabela2[[#This Row],[Tributação federal para nacionais]:[Tributação municipal]])</f>
        <v>9.4100000000000003E-2</v>
      </c>
      <c r="L2191" s="14">
        <f>Tabela2[[#This Row],[importadosFederal]]/100</f>
        <v>4.2000000000000003E-2</v>
      </c>
      <c r="M2191" s="14">
        <f>Tabela2[[#This Row],[nacionalFederal]]/100</f>
        <v>5.21E-2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2" t="s">
        <v>2902</v>
      </c>
      <c r="D2192"/>
      <c r="E2192">
        <v>0</v>
      </c>
      <c r="F2192" s="32" t="s">
        <v>2903</v>
      </c>
      <c r="G2192">
        <v>4.2</v>
      </c>
      <c r="H2192">
        <v>5.21</v>
      </c>
      <c r="I2192">
        <v>0</v>
      </c>
      <c r="J2192">
        <v>0</v>
      </c>
      <c r="K2192" s="31">
        <f>SUM(Tabela2[[#This Row],[Tributação federal para nacionais]:[Tributação municipal]])</f>
        <v>9.4100000000000003E-2</v>
      </c>
      <c r="L2192" s="14">
        <f>Tabela2[[#This Row],[importadosFederal]]/100</f>
        <v>4.2000000000000003E-2</v>
      </c>
      <c r="M2192" s="14">
        <f>Tabela2[[#This Row],[nacionalFederal]]/100</f>
        <v>5.21E-2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2" t="s">
        <v>2904</v>
      </c>
      <c r="D2193"/>
      <c r="E2193">
        <v>0</v>
      </c>
      <c r="F2193" s="32" t="s">
        <v>2905</v>
      </c>
      <c r="G2193">
        <v>4.2</v>
      </c>
      <c r="H2193">
        <v>5.21</v>
      </c>
      <c r="I2193">
        <v>0</v>
      </c>
      <c r="J2193">
        <v>0</v>
      </c>
      <c r="K2193" s="31">
        <f>SUM(Tabela2[[#This Row],[Tributação federal para nacionais]:[Tributação municipal]])</f>
        <v>9.4100000000000003E-2</v>
      </c>
      <c r="L2193" s="14">
        <f>Tabela2[[#This Row],[importadosFederal]]/100</f>
        <v>4.2000000000000003E-2</v>
      </c>
      <c r="M2193" s="14">
        <f>Tabela2[[#This Row],[nacionalFederal]]/100</f>
        <v>5.21E-2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2" t="s">
        <v>2906</v>
      </c>
      <c r="D2194"/>
      <c r="E2194">
        <v>0</v>
      </c>
      <c r="F2194" s="32" t="s">
        <v>17</v>
      </c>
      <c r="G2194">
        <v>4.2</v>
      </c>
      <c r="H2194">
        <v>6.36</v>
      </c>
      <c r="I2194">
        <v>0</v>
      </c>
      <c r="J2194">
        <v>0</v>
      </c>
      <c r="K2194" s="31">
        <f>SUM(Tabela2[[#This Row],[Tributação federal para nacionais]:[Tributação municipal]])</f>
        <v>0.1056</v>
      </c>
      <c r="L2194" s="14">
        <f>Tabela2[[#This Row],[importadosFederal]]/100</f>
        <v>4.2000000000000003E-2</v>
      </c>
      <c r="M2194" s="14">
        <f>Tabela2[[#This Row],[nacionalFederal]]/100</f>
        <v>6.3600000000000004E-2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2" t="s">
        <v>2907</v>
      </c>
      <c r="D2195"/>
      <c r="E2195">
        <v>0</v>
      </c>
      <c r="F2195" s="32" t="s">
        <v>2908</v>
      </c>
      <c r="G2195">
        <v>4.2</v>
      </c>
      <c r="H2195">
        <v>7.38</v>
      </c>
      <c r="I2195">
        <v>0</v>
      </c>
      <c r="J2195">
        <v>0</v>
      </c>
      <c r="K2195" s="31">
        <f>SUM(Tabela2[[#This Row],[Tributação federal para nacionais]:[Tributação municipal]])</f>
        <v>0.11580000000000001</v>
      </c>
      <c r="L2195" s="14">
        <f>Tabela2[[#This Row],[importadosFederal]]/100</f>
        <v>4.2000000000000003E-2</v>
      </c>
      <c r="M2195" s="14">
        <f>Tabela2[[#This Row],[nacionalFederal]]/100</f>
        <v>7.3800000000000004E-2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2" t="s">
        <v>2909</v>
      </c>
      <c r="D2196"/>
      <c r="E2196">
        <v>0</v>
      </c>
      <c r="F2196" s="32" t="s">
        <v>17311</v>
      </c>
      <c r="G2196">
        <v>4.2</v>
      </c>
      <c r="H2196">
        <v>7.38</v>
      </c>
      <c r="I2196">
        <v>0</v>
      </c>
      <c r="J2196">
        <v>0</v>
      </c>
      <c r="K2196" s="31">
        <f>SUM(Tabela2[[#This Row],[Tributação federal para nacionais]:[Tributação municipal]])</f>
        <v>0.11580000000000001</v>
      </c>
      <c r="L2196" s="14">
        <f>Tabela2[[#This Row],[importadosFederal]]/100</f>
        <v>4.2000000000000003E-2</v>
      </c>
      <c r="M2196" s="14">
        <f>Tabela2[[#This Row],[nacionalFederal]]/100</f>
        <v>7.3800000000000004E-2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2" t="s">
        <v>2910</v>
      </c>
      <c r="D2197"/>
      <c r="E2197">
        <v>0</v>
      </c>
      <c r="F2197" s="32" t="s">
        <v>17312</v>
      </c>
      <c r="G2197">
        <v>4.2</v>
      </c>
      <c r="H2197">
        <v>7.38</v>
      </c>
      <c r="I2197">
        <v>0</v>
      </c>
      <c r="J2197">
        <v>0</v>
      </c>
      <c r="K2197" s="31">
        <f>SUM(Tabela2[[#This Row],[Tributação federal para nacionais]:[Tributação municipal]])</f>
        <v>0.11580000000000001</v>
      </c>
      <c r="L2197" s="14">
        <f>Tabela2[[#This Row],[importadosFederal]]/100</f>
        <v>4.2000000000000003E-2</v>
      </c>
      <c r="M2197" s="14">
        <f>Tabela2[[#This Row],[nacionalFederal]]/100</f>
        <v>7.3800000000000004E-2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2" t="s">
        <v>2911</v>
      </c>
      <c r="D2198"/>
      <c r="E2198">
        <v>0</v>
      </c>
      <c r="F2198" s="32" t="s">
        <v>2912</v>
      </c>
      <c r="G2198">
        <v>4.2</v>
      </c>
      <c r="H2198">
        <v>7.38</v>
      </c>
      <c r="I2198">
        <v>0</v>
      </c>
      <c r="J2198">
        <v>0</v>
      </c>
      <c r="K2198" s="31">
        <f>SUM(Tabela2[[#This Row],[Tributação federal para nacionais]:[Tributação municipal]])</f>
        <v>0.11580000000000001</v>
      </c>
      <c r="L2198" s="14">
        <f>Tabela2[[#This Row],[importadosFederal]]/100</f>
        <v>4.2000000000000003E-2</v>
      </c>
      <c r="M2198" s="14">
        <f>Tabela2[[#This Row],[nacionalFederal]]/100</f>
        <v>7.3800000000000004E-2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2" t="s">
        <v>2913</v>
      </c>
      <c r="D2199"/>
      <c r="E2199">
        <v>0</v>
      </c>
      <c r="F2199" s="32" t="s">
        <v>2914</v>
      </c>
      <c r="G2199">
        <v>4.2</v>
      </c>
      <c r="H2199">
        <v>7.38</v>
      </c>
      <c r="I2199">
        <v>0</v>
      </c>
      <c r="J2199">
        <v>0</v>
      </c>
      <c r="K2199" s="31">
        <f>SUM(Tabela2[[#This Row],[Tributação federal para nacionais]:[Tributação municipal]])</f>
        <v>0.11580000000000001</v>
      </c>
      <c r="L2199" s="14">
        <f>Tabela2[[#This Row],[importadosFederal]]/100</f>
        <v>4.2000000000000003E-2</v>
      </c>
      <c r="M2199" s="14">
        <f>Tabela2[[#This Row],[nacionalFederal]]/100</f>
        <v>7.3800000000000004E-2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2" t="s">
        <v>2915</v>
      </c>
      <c r="D2200"/>
      <c r="E2200">
        <v>0</v>
      </c>
      <c r="F2200" s="32" t="s">
        <v>17313</v>
      </c>
      <c r="G2200">
        <v>4.2</v>
      </c>
      <c r="H2200">
        <v>7.38</v>
      </c>
      <c r="I2200">
        <v>0</v>
      </c>
      <c r="J2200">
        <v>0</v>
      </c>
      <c r="K2200" s="31">
        <f>SUM(Tabela2[[#This Row],[Tributação federal para nacionais]:[Tributação municipal]])</f>
        <v>0.11580000000000001</v>
      </c>
      <c r="L2200" s="14">
        <f>Tabela2[[#This Row],[importadosFederal]]/100</f>
        <v>4.2000000000000003E-2</v>
      </c>
      <c r="M2200" s="14">
        <f>Tabela2[[#This Row],[nacionalFederal]]/100</f>
        <v>7.3800000000000004E-2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2" t="s">
        <v>2916</v>
      </c>
      <c r="D2201"/>
      <c r="E2201">
        <v>0</v>
      </c>
      <c r="F2201" s="32" t="s">
        <v>17</v>
      </c>
      <c r="G2201">
        <v>4.2</v>
      </c>
      <c r="H2201">
        <v>5.21</v>
      </c>
      <c r="I2201">
        <v>0</v>
      </c>
      <c r="J2201">
        <v>0</v>
      </c>
      <c r="K2201" s="31">
        <f>SUM(Tabela2[[#This Row],[Tributação federal para nacionais]:[Tributação municipal]])</f>
        <v>9.4100000000000003E-2</v>
      </c>
      <c r="L2201" s="14">
        <f>Tabela2[[#This Row],[importadosFederal]]/100</f>
        <v>4.2000000000000003E-2</v>
      </c>
      <c r="M2201" s="14">
        <f>Tabela2[[#This Row],[nacionalFederal]]/100</f>
        <v>5.21E-2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2" t="s">
        <v>2917</v>
      </c>
      <c r="D2202"/>
      <c r="E2202">
        <v>0</v>
      </c>
      <c r="F2202" s="32" t="s">
        <v>2918</v>
      </c>
      <c r="G2202">
        <v>4.2</v>
      </c>
      <c r="H2202">
        <v>7.38</v>
      </c>
      <c r="I2202">
        <v>0</v>
      </c>
      <c r="J2202">
        <v>0</v>
      </c>
      <c r="K2202" s="31">
        <f>SUM(Tabela2[[#This Row],[Tributação federal para nacionais]:[Tributação municipal]])</f>
        <v>0.11580000000000001</v>
      </c>
      <c r="L2202" s="14">
        <f>Tabela2[[#This Row],[importadosFederal]]/100</f>
        <v>4.2000000000000003E-2</v>
      </c>
      <c r="M2202" s="14">
        <f>Tabela2[[#This Row],[nacionalFederal]]/100</f>
        <v>7.3800000000000004E-2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2" t="s">
        <v>2919</v>
      </c>
      <c r="D2203"/>
      <c r="E2203">
        <v>0</v>
      </c>
      <c r="F2203" s="32" t="s">
        <v>17</v>
      </c>
      <c r="G2203">
        <v>4.2</v>
      </c>
      <c r="H2203">
        <v>5.21</v>
      </c>
      <c r="I2203">
        <v>0</v>
      </c>
      <c r="J2203">
        <v>0</v>
      </c>
      <c r="K2203" s="31">
        <f>SUM(Tabela2[[#This Row],[Tributação federal para nacionais]:[Tributação municipal]])</f>
        <v>9.4100000000000003E-2</v>
      </c>
      <c r="L2203" s="14">
        <f>Tabela2[[#This Row],[importadosFederal]]/100</f>
        <v>4.2000000000000003E-2</v>
      </c>
      <c r="M2203" s="14">
        <f>Tabela2[[#This Row],[nacionalFederal]]/100</f>
        <v>5.21E-2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2" t="s">
        <v>2920</v>
      </c>
      <c r="D2204"/>
      <c r="E2204">
        <v>0</v>
      </c>
      <c r="F2204" s="32" t="s">
        <v>17314</v>
      </c>
      <c r="G2204">
        <v>4.2</v>
      </c>
      <c r="H2204">
        <v>5.21</v>
      </c>
      <c r="I2204">
        <v>0</v>
      </c>
      <c r="J2204">
        <v>0</v>
      </c>
      <c r="K2204" s="31">
        <f>SUM(Tabela2[[#This Row],[Tributação federal para nacionais]:[Tributação municipal]])</f>
        <v>9.4100000000000003E-2</v>
      </c>
      <c r="L2204" s="14">
        <f>Tabela2[[#This Row],[importadosFederal]]/100</f>
        <v>4.2000000000000003E-2</v>
      </c>
      <c r="M2204" s="14">
        <f>Tabela2[[#This Row],[nacionalFederal]]/100</f>
        <v>5.21E-2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2" t="s">
        <v>2921</v>
      </c>
      <c r="D2205"/>
      <c r="E2205">
        <v>0</v>
      </c>
      <c r="F2205" s="32" t="s">
        <v>2922</v>
      </c>
      <c r="G2205">
        <v>4.2</v>
      </c>
      <c r="H2205">
        <v>5.21</v>
      </c>
      <c r="I2205">
        <v>0</v>
      </c>
      <c r="J2205">
        <v>0</v>
      </c>
      <c r="K2205" s="31">
        <f>SUM(Tabela2[[#This Row],[Tributação federal para nacionais]:[Tributação municipal]])</f>
        <v>9.4100000000000003E-2</v>
      </c>
      <c r="L2205" s="14">
        <f>Tabela2[[#This Row],[importadosFederal]]/100</f>
        <v>4.2000000000000003E-2</v>
      </c>
      <c r="M2205" s="14">
        <f>Tabela2[[#This Row],[nacionalFederal]]/100</f>
        <v>5.21E-2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2" t="s">
        <v>2923</v>
      </c>
      <c r="D2206"/>
      <c r="E2206">
        <v>0</v>
      </c>
      <c r="F2206" s="32" t="s">
        <v>2924</v>
      </c>
      <c r="G2206">
        <v>4.2</v>
      </c>
      <c r="H2206">
        <v>7.05</v>
      </c>
      <c r="I2206">
        <v>0</v>
      </c>
      <c r="J2206">
        <v>0</v>
      </c>
      <c r="K2206" s="31">
        <f>SUM(Tabela2[[#This Row],[Tributação federal para nacionais]:[Tributação municipal]])</f>
        <v>0.11249999999999999</v>
      </c>
      <c r="L2206" s="14">
        <f>Tabela2[[#This Row],[importadosFederal]]/100</f>
        <v>4.2000000000000003E-2</v>
      </c>
      <c r="M2206" s="14">
        <f>Tabela2[[#This Row],[nacionalFederal]]/100</f>
        <v>7.0499999999999993E-2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2" t="s">
        <v>2925</v>
      </c>
      <c r="D2207"/>
      <c r="E2207">
        <v>0</v>
      </c>
      <c r="F2207" s="32" t="s">
        <v>17315</v>
      </c>
      <c r="G2207">
        <v>4.2</v>
      </c>
      <c r="H2207">
        <v>7.05</v>
      </c>
      <c r="I2207">
        <v>0</v>
      </c>
      <c r="J2207">
        <v>0</v>
      </c>
      <c r="K2207" s="31">
        <f>SUM(Tabela2[[#This Row],[Tributação federal para nacionais]:[Tributação municipal]])</f>
        <v>0.11249999999999999</v>
      </c>
      <c r="L2207" s="14">
        <f>Tabela2[[#This Row],[importadosFederal]]/100</f>
        <v>4.2000000000000003E-2</v>
      </c>
      <c r="M2207" s="14">
        <f>Tabela2[[#This Row],[nacionalFederal]]/100</f>
        <v>7.0499999999999993E-2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2" t="s">
        <v>2926</v>
      </c>
      <c r="D2208"/>
      <c r="E2208">
        <v>0</v>
      </c>
      <c r="F2208" s="32" t="s">
        <v>17</v>
      </c>
      <c r="G2208">
        <v>4.2</v>
      </c>
      <c r="H2208">
        <v>5.21</v>
      </c>
      <c r="I2208">
        <v>0</v>
      </c>
      <c r="J2208">
        <v>0</v>
      </c>
      <c r="K2208" s="31">
        <f>SUM(Tabela2[[#This Row],[Tributação federal para nacionais]:[Tributação municipal]])</f>
        <v>9.4100000000000003E-2</v>
      </c>
      <c r="L2208" s="14">
        <f>Tabela2[[#This Row],[importadosFederal]]/100</f>
        <v>4.2000000000000003E-2</v>
      </c>
      <c r="M2208" s="14">
        <f>Tabela2[[#This Row],[nacionalFederal]]/100</f>
        <v>5.21E-2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2" t="s">
        <v>2927</v>
      </c>
      <c r="D2209"/>
      <c r="E2209">
        <v>0</v>
      </c>
      <c r="F2209" s="32" t="s">
        <v>2928</v>
      </c>
      <c r="G2209">
        <v>4.2</v>
      </c>
      <c r="H2209">
        <v>7.05</v>
      </c>
      <c r="I2209">
        <v>0</v>
      </c>
      <c r="J2209">
        <v>0</v>
      </c>
      <c r="K2209" s="31">
        <f>SUM(Tabela2[[#This Row],[Tributação federal para nacionais]:[Tributação municipal]])</f>
        <v>0.11249999999999999</v>
      </c>
      <c r="L2209" s="14">
        <f>Tabela2[[#This Row],[importadosFederal]]/100</f>
        <v>4.2000000000000003E-2</v>
      </c>
      <c r="M2209" s="14">
        <f>Tabela2[[#This Row],[nacionalFederal]]/100</f>
        <v>7.0499999999999993E-2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2" t="s">
        <v>2929</v>
      </c>
      <c r="D2210"/>
      <c r="E2210">
        <v>0</v>
      </c>
      <c r="F2210" s="32" t="s">
        <v>2930</v>
      </c>
      <c r="G2210">
        <v>4.2</v>
      </c>
      <c r="H2210">
        <v>7.05</v>
      </c>
      <c r="I2210">
        <v>0</v>
      </c>
      <c r="J2210">
        <v>0</v>
      </c>
      <c r="K2210" s="31">
        <f>SUM(Tabela2[[#This Row],[Tributação federal para nacionais]:[Tributação municipal]])</f>
        <v>0.11249999999999999</v>
      </c>
      <c r="L2210" s="14">
        <f>Tabela2[[#This Row],[importadosFederal]]/100</f>
        <v>4.2000000000000003E-2</v>
      </c>
      <c r="M2210" s="14">
        <f>Tabela2[[#This Row],[nacionalFederal]]/100</f>
        <v>7.0499999999999993E-2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2" t="s">
        <v>2931</v>
      </c>
      <c r="D2211"/>
      <c r="E2211">
        <v>0</v>
      </c>
      <c r="F2211" s="32" t="s">
        <v>17</v>
      </c>
      <c r="G2211">
        <v>4.2</v>
      </c>
      <c r="H2211">
        <v>5.21</v>
      </c>
      <c r="I2211">
        <v>0</v>
      </c>
      <c r="J2211">
        <v>0</v>
      </c>
      <c r="K2211" s="31">
        <f>SUM(Tabela2[[#This Row],[Tributação federal para nacionais]:[Tributação municipal]])</f>
        <v>9.4100000000000003E-2</v>
      </c>
      <c r="L2211" s="14">
        <f>Tabela2[[#This Row],[importadosFederal]]/100</f>
        <v>4.2000000000000003E-2</v>
      </c>
      <c r="M2211" s="14">
        <f>Tabela2[[#This Row],[nacionalFederal]]/100</f>
        <v>5.21E-2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2" t="s">
        <v>2932</v>
      </c>
      <c r="D2212"/>
      <c r="E2212">
        <v>0</v>
      </c>
      <c r="F2212" s="32" t="s">
        <v>2933</v>
      </c>
      <c r="G2212">
        <v>4.2</v>
      </c>
      <c r="H2212">
        <v>7.05</v>
      </c>
      <c r="I2212">
        <v>0</v>
      </c>
      <c r="J2212">
        <v>0</v>
      </c>
      <c r="K2212" s="31">
        <f>SUM(Tabela2[[#This Row],[Tributação federal para nacionais]:[Tributação municipal]])</f>
        <v>0.11249999999999999</v>
      </c>
      <c r="L2212" s="14">
        <f>Tabela2[[#This Row],[importadosFederal]]/100</f>
        <v>4.2000000000000003E-2</v>
      </c>
      <c r="M2212" s="14">
        <f>Tabela2[[#This Row],[nacionalFederal]]/100</f>
        <v>7.0499999999999993E-2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2" t="s">
        <v>2934</v>
      </c>
      <c r="D2213"/>
      <c r="E2213">
        <v>0</v>
      </c>
      <c r="F2213" s="32" t="s">
        <v>17316</v>
      </c>
      <c r="G2213">
        <v>4.2</v>
      </c>
      <c r="H2213">
        <v>7.05</v>
      </c>
      <c r="I2213">
        <v>0</v>
      </c>
      <c r="J2213">
        <v>0</v>
      </c>
      <c r="K2213" s="31">
        <f>SUM(Tabela2[[#This Row],[Tributação federal para nacionais]:[Tributação municipal]])</f>
        <v>0.11249999999999999</v>
      </c>
      <c r="L2213" s="14">
        <f>Tabela2[[#This Row],[importadosFederal]]/100</f>
        <v>4.2000000000000003E-2</v>
      </c>
      <c r="M2213" s="14">
        <f>Tabela2[[#This Row],[nacionalFederal]]/100</f>
        <v>7.0499999999999993E-2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2" t="s">
        <v>2935</v>
      </c>
      <c r="D2214"/>
      <c r="E2214">
        <v>0</v>
      </c>
      <c r="F2214" s="32" t="s">
        <v>17</v>
      </c>
      <c r="G2214">
        <v>4.2</v>
      </c>
      <c r="H2214">
        <v>5.21</v>
      </c>
      <c r="I2214">
        <v>0</v>
      </c>
      <c r="J2214">
        <v>0</v>
      </c>
      <c r="K2214" s="31">
        <f>SUM(Tabela2[[#This Row],[Tributação federal para nacionais]:[Tributação municipal]])</f>
        <v>9.4100000000000003E-2</v>
      </c>
      <c r="L2214" s="14">
        <f>Tabela2[[#This Row],[importadosFederal]]/100</f>
        <v>4.2000000000000003E-2</v>
      </c>
      <c r="M2214" s="14">
        <f>Tabela2[[#This Row],[nacionalFederal]]/100</f>
        <v>5.21E-2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2" t="s">
        <v>2936</v>
      </c>
      <c r="D2215"/>
      <c r="E2215">
        <v>0</v>
      </c>
      <c r="F2215" s="32" t="s">
        <v>2937</v>
      </c>
      <c r="G2215">
        <v>4.2</v>
      </c>
      <c r="H2215">
        <v>5.21</v>
      </c>
      <c r="I2215">
        <v>0</v>
      </c>
      <c r="J2215">
        <v>0</v>
      </c>
      <c r="K2215" s="31">
        <f>SUM(Tabela2[[#This Row],[Tributação federal para nacionais]:[Tributação municipal]])</f>
        <v>9.4100000000000003E-2</v>
      </c>
      <c r="L2215" s="14">
        <f>Tabela2[[#This Row],[importadosFederal]]/100</f>
        <v>4.2000000000000003E-2</v>
      </c>
      <c r="M2215" s="14">
        <f>Tabela2[[#This Row],[nacionalFederal]]/100</f>
        <v>5.21E-2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2" t="s">
        <v>2938</v>
      </c>
      <c r="D2216"/>
      <c r="E2216">
        <v>0</v>
      </c>
      <c r="F2216" s="32" t="s">
        <v>2939</v>
      </c>
      <c r="G2216">
        <v>4.2</v>
      </c>
      <c r="H2216">
        <v>5.21</v>
      </c>
      <c r="I2216">
        <v>0</v>
      </c>
      <c r="J2216">
        <v>0</v>
      </c>
      <c r="K2216" s="31">
        <f>SUM(Tabela2[[#This Row],[Tributação federal para nacionais]:[Tributação municipal]])</f>
        <v>9.4100000000000003E-2</v>
      </c>
      <c r="L2216" s="14">
        <f>Tabela2[[#This Row],[importadosFederal]]/100</f>
        <v>4.2000000000000003E-2</v>
      </c>
      <c r="M2216" s="14">
        <f>Tabela2[[#This Row],[nacionalFederal]]/100</f>
        <v>5.21E-2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2" t="s">
        <v>2940</v>
      </c>
      <c r="D2217"/>
      <c r="E2217">
        <v>0</v>
      </c>
      <c r="F2217" s="32" t="s">
        <v>2941</v>
      </c>
      <c r="G2217">
        <v>4.2</v>
      </c>
      <c r="H2217">
        <v>5.21</v>
      </c>
      <c r="I2217">
        <v>0</v>
      </c>
      <c r="J2217">
        <v>0</v>
      </c>
      <c r="K2217" s="31">
        <f>SUM(Tabela2[[#This Row],[Tributação federal para nacionais]:[Tributação municipal]])</f>
        <v>9.4100000000000003E-2</v>
      </c>
      <c r="L2217" s="14">
        <f>Tabela2[[#This Row],[importadosFederal]]/100</f>
        <v>4.2000000000000003E-2</v>
      </c>
      <c r="M2217" s="14">
        <f>Tabela2[[#This Row],[nacionalFederal]]/100</f>
        <v>5.21E-2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2" t="s">
        <v>2942</v>
      </c>
      <c r="D2218"/>
      <c r="E2218">
        <v>0</v>
      </c>
      <c r="F2218" s="32" t="s">
        <v>2943</v>
      </c>
      <c r="G2218">
        <v>4.2</v>
      </c>
      <c r="H2218">
        <v>5.21</v>
      </c>
      <c r="I2218">
        <v>0</v>
      </c>
      <c r="J2218">
        <v>0</v>
      </c>
      <c r="K2218" s="31">
        <f>SUM(Tabela2[[#This Row],[Tributação federal para nacionais]:[Tributação municipal]])</f>
        <v>9.4100000000000003E-2</v>
      </c>
      <c r="L2218" s="14">
        <f>Tabela2[[#This Row],[importadosFederal]]/100</f>
        <v>4.2000000000000003E-2</v>
      </c>
      <c r="M2218" s="14">
        <f>Tabela2[[#This Row],[nacionalFederal]]/100</f>
        <v>5.21E-2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2" t="s">
        <v>2944</v>
      </c>
      <c r="D2219"/>
      <c r="E2219">
        <v>0</v>
      </c>
      <c r="F2219" s="32" t="s">
        <v>17317</v>
      </c>
      <c r="G2219">
        <v>4.2</v>
      </c>
      <c r="H2219">
        <v>5.21</v>
      </c>
      <c r="I2219">
        <v>0</v>
      </c>
      <c r="J2219">
        <v>0</v>
      </c>
      <c r="K2219" s="31">
        <f>SUM(Tabela2[[#This Row],[Tributação federal para nacionais]:[Tributação municipal]])</f>
        <v>9.4100000000000003E-2</v>
      </c>
      <c r="L2219" s="14">
        <f>Tabela2[[#This Row],[importadosFederal]]/100</f>
        <v>4.2000000000000003E-2</v>
      </c>
      <c r="M2219" s="14">
        <f>Tabela2[[#This Row],[nacionalFederal]]/100</f>
        <v>5.21E-2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2" t="s">
        <v>2945</v>
      </c>
      <c r="D2220"/>
      <c r="E2220">
        <v>0</v>
      </c>
      <c r="F2220" s="32" t="s">
        <v>2946</v>
      </c>
      <c r="G2220">
        <v>4.2</v>
      </c>
      <c r="H2220">
        <v>5.21</v>
      </c>
      <c r="I2220">
        <v>0</v>
      </c>
      <c r="J2220">
        <v>0</v>
      </c>
      <c r="K2220" s="31">
        <f>SUM(Tabela2[[#This Row],[Tributação federal para nacionais]:[Tributação municipal]])</f>
        <v>9.4100000000000003E-2</v>
      </c>
      <c r="L2220" s="14">
        <f>Tabela2[[#This Row],[importadosFederal]]/100</f>
        <v>4.2000000000000003E-2</v>
      </c>
      <c r="M2220" s="14">
        <f>Tabela2[[#This Row],[nacionalFederal]]/100</f>
        <v>5.21E-2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2" t="s">
        <v>2947</v>
      </c>
      <c r="D2221"/>
      <c r="E2221">
        <v>0</v>
      </c>
      <c r="F2221" s="32" t="s">
        <v>17318</v>
      </c>
      <c r="G2221">
        <v>4.2</v>
      </c>
      <c r="H2221">
        <v>5.21</v>
      </c>
      <c r="I2221">
        <v>0</v>
      </c>
      <c r="J2221">
        <v>0</v>
      </c>
      <c r="K2221" s="31">
        <f>SUM(Tabela2[[#This Row],[Tributação federal para nacionais]:[Tributação municipal]])</f>
        <v>9.4100000000000003E-2</v>
      </c>
      <c r="L2221" s="14">
        <f>Tabela2[[#This Row],[importadosFederal]]/100</f>
        <v>4.2000000000000003E-2</v>
      </c>
      <c r="M2221" s="14">
        <f>Tabela2[[#This Row],[nacionalFederal]]/100</f>
        <v>5.21E-2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2" t="s">
        <v>2948</v>
      </c>
      <c r="D2222"/>
      <c r="E2222">
        <v>0</v>
      </c>
      <c r="F2222" s="32" t="s">
        <v>17</v>
      </c>
      <c r="G2222">
        <v>4.2</v>
      </c>
      <c r="H2222">
        <v>5.21</v>
      </c>
      <c r="I2222">
        <v>0</v>
      </c>
      <c r="J2222">
        <v>0</v>
      </c>
      <c r="K2222" s="31">
        <f>SUM(Tabela2[[#This Row],[Tributação federal para nacionais]:[Tributação municipal]])</f>
        <v>9.4100000000000003E-2</v>
      </c>
      <c r="L2222" s="14">
        <f>Tabela2[[#This Row],[importadosFederal]]/100</f>
        <v>4.2000000000000003E-2</v>
      </c>
      <c r="M2222" s="14">
        <f>Tabela2[[#This Row],[nacionalFederal]]/100</f>
        <v>5.21E-2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2" t="s">
        <v>2949</v>
      </c>
      <c r="D2223"/>
      <c r="E2223">
        <v>0</v>
      </c>
      <c r="F2223" s="32" t="s">
        <v>2950</v>
      </c>
      <c r="G2223">
        <v>4.2</v>
      </c>
      <c r="H2223">
        <v>5.21</v>
      </c>
      <c r="I2223">
        <v>0</v>
      </c>
      <c r="J2223">
        <v>0</v>
      </c>
      <c r="K2223" s="31">
        <f>SUM(Tabela2[[#This Row],[Tributação federal para nacionais]:[Tributação municipal]])</f>
        <v>9.4100000000000003E-2</v>
      </c>
      <c r="L2223" s="14">
        <f>Tabela2[[#This Row],[importadosFederal]]/100</f>
        <v>4.2000000000000003E-2</v>
      </c>
      <c r="M2223" s="14">
        <f>Tabela2[[#This Row],[nacionalFederal]]/100</f>
        <v>5.21E-2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2" t="s">
        <v>2951</v>
      </c>
      <c r="D2224"/>
      <c r="E2224">
        <v>0</v>
      </c>
      <c r="F2224" s="32" t="s">
        <v>17</v>
      </c>
      <c r="G2224">
        <v>4.2</v>
      </c>
      <c r="H2224">
        <v>5.21</v>
      </c>
      <c r="I2224">
        <v>0</v>
      </c>
      <c r="J2224">
        <v>0</v>
      </c>
      <c r="K2224" s="31">
        <f>SUM(Tabela2[[#This Row],[Tributação federal para nacionais]:[Tributação municipal]])</f>
        <v>9.4100000000000003E-2</v>
      </c>
      <c r="L2224" s="14">
        <f>Tabela2[[#This Row],[importadosFederal]]/100</f>
        <v>4.2000000000000003E-2</v>
      </c>
      <c r="M2224" s="14">
        <f>Tabela2[[#This Row],[nacionalFederal]]/100</f>
        <v>5.21E-2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2" t="s">
        <v>2952</v>
      </c>
      <c r="D2225"/>
      <c r="E2225">
        <v>0</v>
      </c>
      <c r="F2225" s="32" t="s">
        <v>17319</v>
      </c>
      <c r="G2225">
        <v>4.2</v>
      </c>
      <c r="H2225">
        <v>5.21</v>
      </c>
      <c r="I2225">
        <v>0</v>
      </c>
      <c r="J2225">
        <v>0</v>
      </c>
      <c r="K2225" s="31">
        <f>SUM(Tabela2[[#This Row],[Tributação federal para nacionais]:[Tributação municipal]])</f>
        <v>9.4100000000000003E-2</v>
      </c>
      <c r="L2225" s="14">
        <f>Tabela2[[#This Row],[importadosFederal]]/100</f>
        <v>4.2000000000000003E-2</v>
      </c>
      <c r="M2225" s="14">
        <f>Tabela2[[#This Row],[nacionalFederal]]/100</f>
        <v>5.21E-2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2" t="s">
        <v>2953</v>
      </c>
      <c r="D2226"/>
      <c r="E2226">
        <v>0</v>
      </c>
      <c r="F2226" s="32" t="s">
        <v>2954</v>
      </c>
      <c r="G2226">
        <v>4.2</v>
      </c>
      <c r="H2226">
        <v>5.21</v>
      </c>
      <c r="I2226">
        <v>0</v>
      </c>
      <c r="J2226">
        <v>0</v>
      </c>
      <c r="K2226" s="31">
        <f>SUM(Tabela2[[#This Row],[Tributação federal para nacionais]:[Tributação municipal]])</f>
        <v>9.4100000000000003E-2</v>
      </c>
      <c r="L2226" s="14">
        <f>Tabela2[[#This Row],[importadosFederal]]/100</f>
        <v>4.2000000000000003E-2</v>
      </c>
      <c r="M2226" s="14">
        <f>Tabela2[[#This Row],[nacionalFederal]]/100</f>
        <v>5.21E-2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2" t="s">
        <v>2955</v>
      </c>
      <c r="D2227"/>
      <c r="E2227">
        <v>0</v>
      </c>
      <c r="F2227" s="32" t="s">
        <v>17</v>
      </c>
      <c r="G2227">
        <v>4.2</v>
      </c>
      <c r="H2227">
        <v>5.21</v>
      </c>
      <c r="I2227">
        <v>0</v>
      </c>
      <c r="J2227">
        <v>0</v>
      </c>
      <c r="K2227" s="31">
        <f>SUM(Tabela2[[#This Row],[Tributação federal para nacionais]:[Tributação municipal]])</f>
        <v>9.4100000000000003E-2</v>
      </c>
      <c r="L2227" s="14">
        <f>Tabela2[[#This Row],[importadosFederal]]/100</f>
        <v>4.2000000000000003E-2</v>
      </c>
      <c r="M2227" s="14">
        <f>Tabela2[[#This Row],[nacionalFederal]]/100</f>
        <v>5.21E-2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2" t="s">
        <v>2956</v>
      </c>
      <c r="D2228"/>
      <c r="E2228">
        <v>0</v>
      </c>
      <c r="F2228" s="32" t="s">
        <v>17320</v>
      </c>
      <c r="G2228">
        <v>4.2</v>
      </c>
      <c r="H2228">
        <v>7.05</v>
      </c>
      <c r="I2228">
        <v>0</v>
      </c>
      <c r="J2228">
        <v>0</v>
      </c>
      <c r="K2228" s="31">
        <f>SUM(Tabela2[[#This Row],[Tributação federal para nacionais]:[Tributação municipal]])</f>
        <v>0.11249999999999999</v>
      </c>
      <c r="L2228" s="14">
        <f>Tabela2[[#This Row],[importadosFederal]]/100</f>
        <v>4.2000000000000003E-2</v>
      </c>
      <c r="M2228" s="14">
        <f>Tabela2[[#This Row],[nacionalFederal]]/100</f>
        <v>7.0499999999999993E-2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2" t="s">
        <v>2957</v>
      </c>
      <c r="D2229"/>
      <c r="E2229">
        <v>0</v>
      </c>
      <c r="F2229" s="32" t="s">
        <v>2958</v>
      </c>
      <c r="G2229">
        <v>4.2</v>
      </c>
      <c r="H2229">
        <v>5.21</v>
      </c>
      <c r="I2229">
        <v>0</v>
      </c>
      <c r="J2229">
        <v>0</v>
      </c>
      <c r="K2229" s="31">
        <f>SUM(Tabela2[[#This Row],[Tributação federal para nacionais]:[Tributação municipal]])</f>
        <v>9.4100000000000003E-2</v>
      </c>
      <c r="L2229" s="14">
        <f>Tabela2[[#This Row],[importadosFederal]]/100</f>
        <v>4.2000000000000003E-2</v>
      </c>
      <c r="M2229" s="14">
        <f>Tabela2[[#This Row],[nacionalFederal]]/100</f>
        <v>5.21E-2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2" t="s">
        <v>2959</v>
      </c>
      <c r="D2230"/>
      <c r="E2230">
        <v>0</v>
      </c>
      <c r="F2230" s="32" t="s">
        <v>2960</v>
      </c>
      <c r="G2230">
        <v>4.2</v>
      </c>
      <c r="H2230">
        <v>7.05</v>
      </c>
      <c r="I2230">
        <v>0</v>
      </c>
      <c r="J2230">
        <v>0</v>
      </c>
      <c r="K2230" s="31">
        <f>SUM(Tabela2[[#This Row],[Tributação federal para nacionais]:[Tributação municipal]])</f>
        <v>0.11249999999999999</v>
      </c>
      <c r="L2230" s="14">
        <f>Tabela2[[#This Row],[importadosFederal]]/100</f>
        <v>4.2000000000000003E-2</v>
      </c>
      <c r="M2230" s="14">
        <f>Tabela2[[#This Row],[nacionalFederal]]/100</f>
        <v>7.0499999999999993E-2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2" t="s">
        <v>2961</v>
      </c>
      <c r="D2231"/>
      <c r="E2231">
        <v>0</v>
      </c>
      <c r="F2231" s="32" t="s">
        <v>17321</v>
      </c>
      <c r="G2231">
        <v>4.2</v>
      </c>
      <c r="H2231">
        <v>7.05</v>
      </c>
      <c r="I2231">
        <v>0</v>
      </c>
      <c r="J2231">
        <v>0</v>
      </c>
      <c r="K2231" s="31">
        <f>SUM(Tabela2[[#This Row],[Tributação federal para nacionais]:[Tributação municipal]])</f>
        <v>0.11249999999999999</v>
      </c>
      <c r="L2231" s="14">
        <f>Tabela2[[#This Row],[importadosFederal]]/100</f>
        <v>4.2000000000000003E-2</v>
      </c>
      <c r="M2231" s="14">
        <f>Tabela2[[#This Row],[nacionalFederal]]/100</f>
        <v>7.0499999999999993E-2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2" t="s">
        <v>2962</v>
      </c>
      <c r="D2232"/>
      <c r="E2232">
        <v>0</v>
      </c>
      <c r="F2232" s="32" t="s">
        <v>17322</v>
      </c>
      <c r="G2232">
        <v>4.2</v>
      </c>
      <c r="H2232">
        <v>7.05</v>
      </c>
      <c r="I2232">
        <v>0</v>
      </c>
      <c r="J2232">
        <v>0</v>
      </c>
      <c r="K2232" s="31">
        <f>SUM(Tabela2[[#This Row],[Tributação federal para nacionais]:[Tributação municipal]])</f>
        <v>0.11249999999999999</v>
      </c>
      <c r="L2232" s="14">
        <f>Tabela2[[#This Row],[importadosFederal]]/100</f>
        <v>4.2000000000000003E-2</v>
      </c>
      <c r="M2232" s="14">
        <f>Tabela2[[#This Row],[nacionalFederal]]/100</f>
        <v>7.0499999999999993E-2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2" t="s">
        <v>2963</v>
      </c>
      <c r="D2233"/>
      <c r="E2233">
        <v>0</v>
      </c>
      <c r="F2233" s="32" t="s">
        <v>17323</v>
      </c>
      <c r="G2233">
        <v>4.2</v>
      </c>
      <c r="H2233">
        <v>7.05</v>
      </c>
      <c r="I2233">
        <v>0</v>
      </c>
      <c r="J2233">
        <v>0</v>
      </c>
      <c r="K2233" s="31">
        <f>SUM(Tabela2[[#This Row],[Tributação federal para nacionais]:[Tributação municipal]])</f>
        <v>0.11249999999999999</v>
      </c>
      <c r="L2233" s="14">
        <f>Tabela2[[#This Row],[importadosFederal]]/100</f>
        <v>4.2000000000000003E-2</v>
      </c>
      <c r="M2233" s="14">
        <f>Tabela2[[#This Row],[nacionalFederal]]/100</f>
        <v>7.0499999999999993E-2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2" t="s">
        <v>2964</v>
      </c>
      <c r="D2234"/>
      <c r="E2234">
        <v>0</v>
      </c>
      <c r="F2234" s="32" t="s">
        <v>17324</v>
      </c>
      <c r="G2234">
        <v>4.2</v>
      </c>
      <c r="H2234">
        <v>5.21</v>
      </c>
      <c r="I2234">
        <v>0</v>
      </c>
      <c r="J2234">
        <v>0</v>
      </c>
      <c r="K2234" s="31">
        <f>SUM(Tabela2[[#This Row],[Tributação federal para nacionais]:[Tributação municipal]])</f>
        <v>9.4100000000000003E-2</v>
      </c>
      <c r="L2234" s="14">
        <f>Tabela2[[#This Row],[importadosFederal]]/100</f>
        <v>4.2000000000000003E-2</v>
      </c>
      <c r="M2234" s="14">
        <f>Tabela2[[#This Row],[nacionalFederal]]/100</f>
        <v>5.21E-2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2" t="s">
        <v>2965</v>
      </c>
      <c r="D2235"/>
      <c r="E2235">
        <v>0</v>
      </c>
      <c r="F2235" s="32" t="s">
        <v>17325</v>
      </c>
      <c r="G2235">
        <v>4.2</v>
      </c>
      <c r="H2235">
        <v>7.05</v>
      </c>
      <c r="I2235">
        <v>0</v>
      </c>
      <c r="J2235">
        <v>0</v>
      </c>
      <c r="K2235" s="31">
        <f>SUM(Tabela2[[#This Row],[Tributação federal para nacionais]:[Tributação municipal]])</f>
        <v>0.11249999999999999</v>
      </c>
      <c r="L2235" s="14">
        <f>Tabela2[[#This Row],[importadosFederal]]/100</f>
        <v>4.2000000000000003E-2</v>
      </c>
      <c r="M2235" s="14">
        <f>Tabela2[[#This Row],[nacionalFederal]]/100</f>
        <v>7.0499999999999993E-2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2" t="s">
        <v>2966</v>
      </c>
      <c r="D2236"/>
      <c r="E2236">
        <v>0</v>
      </c>
      <c r="F2236" s="32" t="s">
        <v>2967</v>
      </c>
      <c r="G2236">
        <v>4.2</v>
      </c>
      <c r="H2236">
        <v>5.21</v>
      </c>
      <c r="I2236">
        <v>0</v>
      </c>
      <c r="J2236">
        <v>0</v>
      </c>
      <c r="K2236" s="31">
        <f>SUM(Tabela2[[#This Row],[Tributação federal para nacionais]:[Tributação municipal]])</f>
        <v>9.4100000000000003E-2</v>
      </c>
      <c r="L2236" s="14">
        <f>Tabela2[[#This Row],[importadosFederal]]/100</f>
        <v>4.2000000000000003E-2</v>
      </c>
      <c r="M2236" s="14">
        <f>Tabela2[[#This Row],[nacionalFederal]]/100</f>
        <v>5.21E-2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2" t="s">
        <v>2968</v>
      </c>
      <c r="D2237"/>
      <c r="E2237">
        <v>0</v>
      </c>
      <c r="F2237" s="32" t="s">
        <v>2969</v>
      </c>
      <c r="G2237">
        <v>4.2</v>
      </c>
      <c r="H2237">
        <v>5.21</v>
      </c>
      <c r="I2237">
        <v>0</v>
      </c>
      <c r="J2237">
        <v>0</v>
      </c>
      <c r="K2237" s="31">
        <f>SUM(Tabela2[[#This Row],[Tributação federal para nacionais]:[Tributação municipal]])</f>
        <v>9.4100000000000003E-2</v>
      </c>
      <c r="L2237" s="14">
        <f>Tabela2[[#This Row],[importadosFederal]]/100</f>
        <v>4.2000000000000003E-2</v>
      </c>
      <c r="M2237" s="14">
        <f>Tabela2[[#This Row],[nacionalFederal]]/100</f>
        <v>5.21E-2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2" t="s">
        <v>2970</v>
      </c>
      <c r="D2238"/>
      <c r="E2238">
        <v>0</v>
      </c>
      <c r="F2238" s="32" t="s">
        <v>2971</v>
      </c>
      <c r="G2238">
        <v>4.2</v>
      </c>
      <c r="H2238">
        <v>5.21</v>
      </c>
      <c r="I2238">
        <v>0</v>
      </c>
      <c r="J2238">
        <v>0</v>
      </c>
      <c r="K2238" s="31">
        <f>SUM(Tabela2[[#This Row],[Tributação federal para nacionais]:[Tributação municipal]])</f>
        <v>9.4100000000000003E-2</v>
      </c>
      <c r="L2238" s="14">
        <f>Tabela2[[#This Row],[importadosFederal]]/100</f>
        <v>4.2000000000000003E-2</v>
      </c>
      <c r="M2238" s="14">
        <f>Tabela2[[#This Row],[nacionalFederal]]/100</f>
        <v>5.21E-2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2" t="s">
        <v>2972</v>
      </c>
      <c r="D2239"/>
      <c r="E2239">
        <v>0</v>
      </c>
      <c r="F2239" s="32" t="s">
        <v>2973</v>
      </c>
      <c r="G2239">
        <v>4.2</v>
      </c>
      <c r="H2239">
        <v>5.21</v>
      </c>
      <c r="I2239">
        <v>0</v>
      </c>
      <c r="J2239">
        <v>0</v>
      </c>
      <c r="K2239" s="31">
        <f>SUM(Tabela2[[#This Row],[Tributação federal para nacionais]:[Tributação municipal]])</f>
        <v>9.4100000000000003E-2</v>
      </c>
      <c r="L2239" s="14">
        <f>Tabela2[[#This Row],[importadosFederal]]/100</f>
        <v>4.2000000000000003E-2</v>
      </c>
      <c r="M2239" s="14">
        <f>Tabela2[[#This Row],[nacionalFederal]]/100</f>
        <v>5.21E-2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2" t="s">
        <v>2974</v>
      </c>
      <c r="D2240"/>
      <c r="E2240">
        <v>0</v>
      </c>
      <c r="F2240" s="32" t="s">
        <v>2975</v>
      </c>
      <c r="G2240">
        <v>4.2</v>
      </c>
      <c r="H2240">
        <v>7.05</v>
      </c>
      <c r="I2240">
        <v>0</v>
      </c>
      <c r="J2240">
        <v>0</v>
      </c>
      <c r="K2240" s="31">
        <f>SUM(Tabela2[[#This Row],[Tributação federal para nacionais]:[Tributação municipal]])</f>
        <v>0.11249999999999999</v>
      </c>
      <c r="L2240" s="14">
        <f>Tabela2[[#This Row],[importadosFederal]]/100</f>
        <v>4.2000000000000003E-2</v>
      </c>
      <c r="M2240" s="14">
        <f>Tabela2[[#This Row],[nacionalFederal]]/100</f>
        <v>7.0499999999999993E-2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2" t="s">
        <v>2976</v>
      </c>
      <c r="D2241"/>
      <c r="E2241">
        <v>0</v>
      </c>
      <c r="F2241" s="32" t="s">
        <v>17</v>
      </c>
      <c r="G2241">
        <v>4.2</v>
      </c>
      <c r="H2241">
        <v>5.21</v>
      </c>
      <c r="I2241">
        <v>0</v>
      </c>
      <c r="J2241">
        <v>0</v>
      </c>
      <c r="K2241" s="31">
        <f>SUM(Tabela2[[#This Row],[Tributação federal para nacionais]:[Tributação municipal]])</f>
        <v>9.4100000000000003E-2</v>
      </c>
      <c r="L2241" s="14">
        <f>Tabela2[[#This Row],[importadosFederal]]/100</f>
        <v>4.2000000000000003E-2</v>
      </c>
      <c r="M2241" s="14">
        <f>Tabela2[[#This Row],[nacionalFederal]]/100</f>
        <v>5.21E-2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2" t="s">
        <v>2977</v>
      </c>
      <c r="D2242"/>
      <c r="E2242">
        <v>0</v>
      </c>
      <c r="F2242" s="32" t="s">
        <v>2978</v>
      </c>
      <c r="G2242">
        <v>4.2</v>
      </c>
      <c r="H2242">
        <v>5.21</v>
      </c>
      <c r="I2242">
        <v>0</v>
      </c>
      <c r="J2242">
        <v>0</v>
      </c>
      <c r="K2242" s="31">
        <f>SUM(Tabela2[[#This Row],[Tributação federal para nacionais]:[Tributação municipal]])</f>
        <v>9.4100000000000003E-2</v>
      </c>
      <c r="L2242" s="14">
        <f>Tabela2[[#This Row],[importadosFederal]]/100</f>
        <v>4.2000000000000003E-2</v>
      </c>
      <c r="M2242" s="14">
        <f>Tabela2[[#This Row],[nacionalFederal]]/100</f>
        <v>5.21E-2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2" t="s">
        <v>2979</v>
      </c>
      <c r="D2243"/>
      <c r="E2243">
        <v>0</v>
      </c>
      <c r="F2243" s="32" t="s">
        <v>2980</v>
      </c>
      <c r="G2243">
        <v>4.2</v>
      </c>
      <c r="H2243">
        <v>5.21</v>
      </c>
      <c r="I2243">
        <v>0</v>
      </c>
      <c r="J2243">
        <v>0</v>
      </c>
      <c r="K2243" s="31">
        <f>SUM(Tabela2[[#This Row],[Tributação federal para nacionais]:[Tributação municipal]])</f>
        <v>9.4100000000000003E-2</v>
      </c>
      <c r="L2243" s="14">
        <f>Tabela2[[#This Row],[importadosFederal]]/100</f>
        <v>4.2000000000000003E-2</v>
      </c>
      <c r="M2243" s="14">
        <f>Tabela2[[#This Row],[nacionalFederal]]/100</f>
        <v>5.21E-2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2" t="s">
        <v>2981</v>
      </c>
      <c r="D2244"/>
      <c r="E2244">
        <v>0</v>
      </c>
      <c r="F2244" s="32" t="s">
        <v>2982</v>
      </c>
      <c r="G2244">
        <v>4.2</v>
      </c>
      <c r="H2244">
        <v>7.05</v>
      </c>
      <c r="I2244">
        <v>0</v>
      </c>
      <c r="J2244">
        <v>0</v>
      </c>
      <c r="K2244" s="31">
        <f>SUM(Tabela2[[#This Row],[Tributação federal para nacionais]:[Tributação municipal]])</f>
        <v>0.11249999999999999</v>
      </c>
      <c r="L2244" s="14">
        <f>Tabela2[[#This Row],[importadosFederal]]/100</f>
        <v>4.2000000000000003E-2</v>
      </c>
      <c r="M2244" s="14">
        <f>Tabela2[[#This Row],[nacionalFederal]]/100</f>
        <v>7.0499999999999993E-2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2" t="s">
        <v>2983</v>
      </c>
      <c r="D2245"/>
      <c r="E2245">
        <v>0</v>
      </c>
      <c r="F2245" s="32" t="s">
        <v>17</v>
      </c>
      <c r="G2245">
        <v>4.2</v>
      </c>
      <c r="H2245">
        <v>5.21</v>
      </c>
      <c r="I2245">
        <v>0</v>
      </c>
      <c r="J2245">
        <v>0</v>
      </c>
      <c r="K2245" s="31">
        <f>SUM(Tabela2[[#This Row],[Tributação federal para nacionais]:[Tributação municipal]])</f>
        <v>9.4100000000000003E-2</v>
      </c>
      <c r="L2245" s="14">
        <f>Tabela2[[#This Row],[importadosFederal]]/100</f>
        <v>4.2000000000000003E-2</v>
      </c>
      <c r="M2245" s="14">
        <f>Tabela2[[#This Row],[nacionalFederal]]/100</f>
        <v>5.21E-2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2" t="s">
        <v>2984</v>
      </c>
      <c r="D2246"/>
      <c r="E2246">
        <v>0</v>
      </c>
      <c r="F2246" s="32" t="s">
        <v>2985</v>
      </c>
      <c r="G2246">
        <v>4.2</v>
      </c>
      <c r="H2246">
        <v>7.05</v>
      </c>
      <c r="I2246">
        <v>0</v>
      </c>
      <c r="J2246">
        <v>0</v>
      </c>
      <c r="K2246" s="31">
        <f>SUM(Tabela2[[#This Row],[Tributação federal para nacionais]:[Tributação municipal]])</f>
        <v>0.11249999999999999</v>
      </c>
      <c r="L2246" s="14">
        <f>Tabela2[[#This Row],[importadosFederal]]/100</f>
        <v>4.2000000000000003E-2</v>
      </c>
      <c r="M2246" s="14">
        <f>Tabela2[[#This Row],[nacionalFederal]]/100</f>
        <v>7.0499999999999993E-2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2" t="s">
        <v>2986</v>
      </c>
      <c r="D2247"/>
      <c r="E2247">
        <v>0</v>
      </c>
      <c r="F2247" s="32" t="s">
        <v>2987</v>
      </c>
      <c r="G2247">
        <v>4.2</v>
      </c>
      <c r="H2247">
        <v>7.05</v>
      </c>
      <c r="I2247">
        <v>0</v>
      </c>
      <c r="J2247">
        <v>0</v>
      </c>
      <c r="K2247" s="31">
        <f>SUM(Tabela2[[#This Row],[Tributação federal para nacionais]:[Tributação municipal]])</f>
        <v>0.11249999999999999</v>
      </c>
      <c r="L2247" s="14">
        <f>Tabela2[[#This Row],[importadosFederal]]/100</f>
        <v>4.2000000000000003E-2</v>
      </c>
      <c r="M2247" s="14">
        <f>Tabela2[[#This Row],[nacionalFederal]]/100</f>
        <v>7.0499999999999993E-2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2" t="s">
        <v>2988</v>
      </c>
      <c r="D2248"/>
      <c r="E2248">
        <v>0</v>
      </c>
      <c r="F2248" s="32" t="s">
        <v>2989</v>
      </c>
      <c r="G2248">
        <v>4.2</v>
      </c>
      <c r="H2248">
        <v>7.05</v>
      </c>
      <c r="I2248">
        <v>0</v>
      </c>
      <c r="J2248">
        <v>0</v>
      </c>
      <c r="K2248" s="31">
        <f>SUM(Tabela2[[#This Row],[Tributação federal para nacionais]:[Tributação municipal]])</f>
        <v>0.11249999999999999</v>
      </c>
      <c r="L2248" s="14">
        <f>Tabela2[[#This Row],[importadosFederal]]/100</f>
        <v>4.2000000000000003E-2</v>
      </c>
      <c r="M2248" s="14">
        <f>Tabela2[[#This Row],[nacionalFederal]]/100</f>
        <v>7.0499999999999993E-2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2" t="s">
        <v>2990</v>
      </c>
      <c r="D2249"/>
      <c r="E2249">
        <v>0</v>
      </c>
      <c r="F2249" s="32" t="s">
        <v>17326</v>
      </c>
      <c r="G2249">
        <v>4.2</v>
      </c>
      <c r="H2249">
        <v>5.21</v>
      </c>
      <c r="I2249">
        <v>0</v>
      </c>
      <c r="J2249">
        <v>0</v>
      </c>
      <c r="K2249" s="31">
        <f>SUM(Tabela2[[#This Row],[Tributação federal para nacionais]:[Tributação municipal]])</f>
        <v>9.4100000000000003E-2</v>
      </c>
      <c r="L2249" s="14">
        <f>Tabela2[[#This Row],[importadosFederal]]/100</f>
        <v>4.2000000000000003E-2</v>
      </c>
      <c r="M2249" s="14">
        <f>Tabela2[[#This Row],[nacionalFederal]]/100</f>
        <v>5.21E-2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2" t="s">
        <v>2991</v>
      </c>
      <c r="D2250"/>
      <c r="E2250">
        <v>0</v>
      </c>
      <c r="F2250" s="32" t="s">
        <v>17327</v>
      </c>
      <c r="G2250">
        <v>4.2</v>
      </c>
      <c r="H2250">
        <v>5.21</v>
      </c>
      <c r="I2250">
        <v>0</v>
      </c>
      <c r="J2250">
        <v>0</v>
      </c>
      <c r="K2250" s="31">
        <f>SUM(Tabela2[[#This Row],[Tributação federal para nacionais]:[Tributação municipal]])</f>
        <v>9.4100000000000003E-2</v>
      </c>
      <c r="L2250" s="14">
        <f>Tabela2[[#This Row],[importadosFederal]]/100</f>
        <v>4.2000000000000003E-2</v>
      </c>
      <c r="M2250" s="14">
        <f>Tabela2[[#This Row],[nacionalFederal]]/100</f>
        <v>5.21E-2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2" t="s">
        <v>2992</v>
      </c>
      <c r="D2251"/>
      <c r="E2251">
        <v>0</v>
      </c>
      <c r="F2251" s="32" t="s">
        <v>17328</v>
      </c>
      <c r="G2251">
        <v>4.2</v>
      </c>
      <c r="H2251">
        <v>7.05</v>
      </c>
      <c r="I2251">
        <v>0</v>
      </c>
      <c r="J2251">
        <v>0</v>
      </c>
      <c r="K2251" s="31">
        <f>SUM(Tabela2[[#This Row],[Tributação federal para nacionais]:[Tributação municipal]])</f>
        <v>0.11249999999999999</v>
      </c>
      <c r="L2251" s="14">
        <f>Tabela2[[#This Row],[importadosFederal]]/100</f>
        <v>4.2000000000000003E-2</v>
      </c>
      <c r="M2251" s="14">
        <f>Tabela2[[#This Row],[nacionalFederal]]/100</f>
        <v>7.0499999999999993E-2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2" t="s">
        <v>2993</v>
      </c>
      <c r="D2252"/>
      <c r="E2252">
        <v>0</v>
      </c>
      <c r="F2252" s="32" t="s">
        <v>17</v>
      </c>
      <c r="G2252">
        <v>4.2</v>
      </c>
      <c r="H2252">
        <v>5.21</v>
      </c>
      <c r="I2252">
        <v>0</v>
      </c>
      <c r="J2252">
        <v>0</v>
      </c>
      <c r="K2252" s="31">
        <f>SUM(Tabela2[[#This Row],[Tributação federal para nacionais]:[Tributação municipal]])</f>
        <v>9.4100000000000003E-2</v>
      </c>
      <c r="L2252" s="14">
        <f>Tabela2[[#This Row],[importadosFederal]]/100</f>
        <v>4.2000000000000003E-2</v>
      </c>
      <c r="M2252" s="14">
        <f>Tabela2[[#This Row],[nacionalFederal]]/100</f>
        <v>5.21E-2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2" t="s">
        <v>2994</v>
      </c>
      <c r="D2253"/>
      <c r="E2253">
        <v>0</v>
      </c>
      <c r="F2253" s="32" t="s">
        <v>2995</v>
      </c>
      <c r="G2253">
        <v>4.2</v>
      </c>
      <c r="H2253">
        <v>5.21</v>
      </c>
      <c r="I2253">
        <v>0</v>
      </c>
      <c r="J2253">
        <v>0</v>
      </c>
      <c r="K2253" s="31">
        <f>SUM(Tabela2[[#This Row],[Tributação federal para nacionais]:[Tributação municipal]])</f>
        <v>9.4100000000000003E-2</v>
      </c>
      <c r="L2253" s="14">
        <f>Tabela2[[#This Row],[importadosFederal]]/100</f>
        <v>4.2000000000000003E-2</v>
      </c>
      <c r="M2253" s="14">
        <f>Tabela2[[#This Row],[nacionalFederal]]/100</f>
        <v>5.21E-2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2" t="s">
        <v>2996</v>
      </c>
      <c r="D2254"/>
      <c r="E2254">
        <v>0</v>
      </c>
      <c r="F2254" s="32" t="s">
        <v>2997</v>
      </c>
      <c r="G2254">
        <v>4.2</v>
      </c>
      <c r="H2254">
        <v>7.05</v>
      </c>
      <c r="I2254">
        <v>0</v>
      </c>
      <c r="J2254">
        <v>0</v>
      </c>
      <c r="K2254" s="31">
        <f>SUM(Tabela2[[#This Row],[Tributação federal para nacionais]:[Tributação municipal]])</f>
        <v>0.11249999999999999</v>
      </c>
      <c r="L2254" s="14">
        <f>Tabela2[[#This Row],[importadosFederal]]/100</f>
        <v>4.2000000000000003E-2</v>
      </c>
      <c r="M2254" s="14">
        <f>Tabela2[[#This Row],[nacionalFederal]]/100</f>
        <v>7.0499999999999993E-2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2" t="s">
        <v>2998</v>
      </c>
      <c r="D2255"/>
      <c r="E2255">
        <v>0</v>
      </c>
      <c r="F2255" s="32" t="s">
        <v>17329</v>
      </c>
      <c r="G2255">
        <v>4.2</v>
      </c>
      <c r="H2255">
        <v>5.21</v>
      </c>
      <c r="I2255">
        <v>0</v>
      </c>
      <c r="J2255">
        <v>0</v>
      </c>
      <c r="K2255" s="31">
        <f>SUM(Tabela2[[#This Row],[Tributação federal para nacionais]:[Tributação municipal]])</f>
        <v>9.4100000000000003E-2</v>
      </c>
      <c r="L2255" s="14">
        <f>Tabela2[[#This Row],[importadosFederal]]/100</f>
        <v>4.2000000000000003E-2</v>
      </c>
      <c r="M2255" s="14">
        <f>Tabela2[[#This Row],[nacionalFederal]]/100</f>
        <v>5.21E-2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2" t="s">
        <v>2999</v>
      </c>
      <c r="D2256"/>
      <c r="E2256">
        <v>0</v>
      </c>
      <c r="F2256" s="32" t="s">
        <v>17</v>
      </c>
      <c r="G2256">
        <v>4.2</v>
      </c>
      <c r="H2256">
        <v>7.05</v>
      </c>
      <c r="I2256">
        <v>0</v>
      </c>
      <c r="J2256">
        <v>0</v>
      </c>
      <c r="K2256" s="31">
        <f>SUM(Tabela2[[#This Row],[Tributação federal para nacionais]:[Tributação municipal]])</f>
        <v>0.11249999999999999</v>
      </c>
      <c r="L2256" s="14">
        <f>Tabela2[[#This Row],[importadosFederal]]/100</f>
        <v>4.2000000000000003E-2</v>
      </c>
      <c r="M2256" s="14">
        <f>Tabela2[[#This Row],[nacionalFederal]]/100</f>
        <v>7.0499999999999993E-2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2" t="s">
        <v>3000</v>
      </c>
      <c r="D2257"/>
      <c r="E2257">
        <v>0</v>
      </c>
      <c r="F2257" s="32" t="s">
        <v>3001</v>
      </c>
      <c r="G2257">
        <v>4.2</v>
      </c>
      <c r="H2257">
        <v>5.21</v>
      </c>
      <c r="I2257">
        <v>0</v>
      </c>
      <c r="J2257">
        <v>0</v>
      </c>
      <c r="K2257" s="31">
        <f>SUM(Tabela2[[#This Row],[Tributação federal para nacionais]:[Tributação municipal]])</f>
        <v>9.4100000000000003E-2</v>
      </c>
      <c r="L2257" s="14">
        <f>Tabela2[[#This Row],[importadosFederal]]/100</f>
        <v>4.2000000000000003E-2</v>
      </c>
      <c r="M2257" s="14">
        <f>Tabela2[[#This Row],[nacionalFederal]]/100</f>
        <v>5.21E-2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2" t="s">
        <v>3002</v>
      </c>
      <c r="D2258"/>
      <c r="E2258">
        <v>0</v>
      </c>
      <c r="F2258" s="32" t="s">
        <v>17</v>
      </c>
      <c r="G2258">
        <v>4.2</v>
      </c>
      <c r="H2258">
        <v>5.21</v>
      </c>
      <c r="I2258">
        <v>0</v>
      </c>
      <c r="J2258">
        <v>0</v>
      </c>
      <c r="K2258" s="31">
        <f>SUM(Tabela2[[#This Row],[Tributação federal para nacionais]:[Tributação municipal]])</f>
        <v>9.4100000000000003E-2</v>
      </c>
      <c r="L2258" s="14">
        <f>Tabela2[[#This Row],[importadosFederal]]/100</f>
        <v>4.2000000000000003E-2</v>
      </c>
      <c r="M2258" s="14">
        <f>Tabela2[[#This Row],[nacionalFederal]]/100</f>
        <v>5.21E-2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2" t="s">
        <v>3003</v>
      </c>
      <c r="D2259"/>
      <c r="E2259">
        <v>0</v>
      </c>
      <c r="F2259" s="32" t="s">
        <v>17330</v>
      </c>
      <c r="G2259">
        <v>4.2</v>
      </c>
      <c r="H2259">
        <v>7.05</v>
      </c>
      <c r="I2259">
        <v>0</v>
      </c>
      <c r="J2259">
        <v>0</v>
      </c>
      <c r="K2259" s="31">
        <f>SUM(Tabela2[[#This Row],[Tributação federal para nacionais]:[Tributação municipal]])</f>
        <v>0.11249999999999999</v>
      </c>
      <c r="L2259" s="14">
        <f>Tabela2[[#This Row],[importadosFederal]]/100</f>
        <v>4.2000000000000003E-2</v>
      </c>
      <c r="M2259" s="14">
        <f>Tabela2[[#This Row],[nacionalFederal]]/100</f>
        <v>7.0499999999999993E-2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2" t="s">
        <v>3004</v>
      </c>
      <c r="D2260"/>
      <c r="E2260">
        <v>0</v>
      </c>
      <c r="F2260" s="32" t="s">
        <v>17331</v>
      </c>
      <c r="G2260">
        <v>4.2</v>
      </c>
      <c r="H2260">
        <v>7.05</v>
      </c>
      <c r="I2260">
        <v>0</v>
      </c>
      <c r="J2260">
        <v>0</v>
      </c>
      <c r="K2260" s="31">
        <f>SUM(Tabela2[[#This Row],[Tributação federal para nacionais]:[Tributação municipal]])</f>
        <v>0.11249999999999999</v>
      </c>
      <c r="L2260" s="14">
        <f>Tabela2[[#This Row],[importadosFederal]]/100</f>
        <v>4.2000000000000003E-2</v>
      </c>
      <c r="M2260" s="14">
        <f>Tabela2[[#This Row],[nacionalFederal]]/100</f>
        <v>7.0499999999999993E-2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2" t="s">
        <v>3005</v>
      </c>
      <c r="D2261"/>
      <c r="E2261">
        <v>0</v>
      </c>
      <c r="F2261" s="32" t="s">
        <v>17332</v>
      </c>
      <c r="G2261">
        <v>4.2</v>
      </c>
      <c r="H2261">
        <v>7.05</v>
      </c>
      <c r="I2261">
        <v>0</v>
      </c>
      <c r="J2261">
        <v>0</v>
      </c>
      <c r="K2261" s="31">
        <f>SUM(Tabela2[[#This Row],[Tributação federal para nacionais]:[Tributação municipal]])</f>
        <v>0.11249999999999999</v>
      </c>
      <c r="L2261" s="14">
        <f>Tabela2[[#This Row],[importadosFederal]]/100</f>
        <v>4.2000000000000003E-2</v>
      </c>
      <c r="M2261" s="14">
        <f>Tabela2[[#This Row],[nacionalFederal]]/100</f>
        <v>7.0499999999999993E-2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2" t="s">
        <v>3006</v>
      </c>
      <c r="D2262"/>
      <c r="E2262">
        <v>0</v>
      </c>
      <c r="F2262" s="32" t="s">
        <v>17333</v>
      </c>
      <c r="G2262">
        <v>4.2</v>
      </c>
      <c r="H2262">
        <v>7.05</v>
      </c>
      <c r="I2262">
        <v>0</v>
      </c>
      <c r="J2262">
        <v>0</v>
      </c>
      <c r="K2262" s="31">
        <f>SUM(Tabela2[[#This Row],[Tributação federal para nacionais]:[Tributação municipal]])</f>
        <v>0.11249999999999999</v>
      </c>
      <c r="L2262" s="14">
        <f>Tabela2[[#This Row],[importadosFederal]]/100</f>
        <v>4.2000000000000003E-2</v>
      </c>
      <c r="M2262" s="14">
        <f>Tabela2[[#This Row],[nacionalFederal]]/100</f>
        <v>7.0499999999999993E-2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2" t="s">
        <v>3007</v>
      </c>
      <c r="D2263"/>
      <c r="E2263">
        <v>0</v>
      </c>
      <c r="F2263" s="32" t="s">
        <v>17334</v>
      </c>
      <c r="G2263">
        <v>4.2</v>
      </c>
      <c r="H2263">
        <v>7.05</v>
      </c>
      <c r="I2263">
        <v>0</v>
      </c>
      <c r="J2263">
        <v>0</v>
      </c>
      <c r="K2263" s="31">
        <f>SUM(Tabela2[[#This Row],[Tributação federal para nacionais]:[Tributação municipal]])</f>
        <v>0.11249999999999999</v>
      </c>
      <c r="L2263" s="14">
        <f>Tabela2[[#This Row],[importadosFederal]]/100</f>
        <v>4.2000000000000003E-2</v>
      </c>
      <c r="M2263" s="14">
        <f>Tabela2[[#This Row],[nacionalFederal]]/100</f>
        <v>7.0499999999999993E-2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2" t="s">
        <v>3008</v>
      </c>
      <c r="D2264"/>
      <c r="E2264">
        <v>0</v>
      </c>
      <c r="F2264" s="32" t="s">
        <v>17</v>
      </c>
      <c r="G2264">
        <v>4.2</v>
      </c>
      <c r="H2264">
        <v>5.21</v>
      </c>
      <c r="I2264">
        <v>0</v>
      </c>
      <c r="J2264">
        <v>0</v>
      </c>
      <c r="K2264" s="31">
        <f>SUM(Tabela2[[#This Row],[Tributação federal para nacionais]:[Tributação municipal]])</f>
        <v>9.4100000000000003E-2</v>
      </c>
      <c r="L2264" s="14">
        <f>Tabela2[[#This Row],[importadosFederal]]/100</f>
        <v>4.2000000000000003E-2</v>
      </c>
      <c r="M2264" s="14">
        <f>Tabela2[[#This Row],[nacionalFederal]]/100</f>
        <v>5.21E-2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2" t="s">
        <v>3009</v>
      </c>
      <c r="D2265"/>
      <c r="E2265">
        <v>0</v>
      </c>
      <c r="F2265" s="32" t="s">
        <v>17335</v>
      </c>
      <c r="G2265">
        <v>4.2</v>
      </c>
      <c r="H2265">
        <v>5.21</v>
      </c>
      <c r="I2265">
        <v>0</v>
      </c>
      <c r="J2265">
        <v>0</v>
      </c>
      <c r="K2265" s="31">
        <f>SUM(Tabela2[[#This Row],[Tributação federal para nacionais]:[Tributação municipal]])</f>
        <v>9.4100000000000003E-2</v>
      </c>
      <c r="L2265" s="14">
        <f>Tabela2[[#This Row],[importadosFederal]]/100</f>
        <v>4.2000000000000003E-2</v>
      </c>
      <c r="M2265" s="14">
        <f>Tabela2[[#This Row],[nacionalFederal]]/100</f>
        <v>5.21E-2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2" t="s">
        <v>3010</v>
      </c>
      <c r="D2266"/>
      <c r="E2266">
        <v>0</v>
      </c>
      <c r="F2266" s="32" t="s">
        <v>17336</v>
      </c>
      <c r="G2266">
        <v>4.2</v>
      </c>
      <c r="H2266">
        <v>5.21</v>
      </c>
      <c r="I2266">
        <v>0</v>
      </c>
      <c r="J2266">
        <v>0</v>
      </c>
      <c r="K2266" s="31">
        <f>SUM(Tabela2[[#This Row],[Tributação federal para nacionais]:[Tributação municipal]])</f>
        <v>9.4100000000000003E-2</v>
      </c>
      <c r="L2266" s="14">
        <f>Tabela2[[#This Row],[importadosFederal]]/100</f>
        <v>4.2000000000000003E-2</v>
      </c>
      <c r="M2266" s="14">
        <f>Tabela2[[#This Row],[nacionalFederal]]/100</f>
        <v>5.21E-2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2" t="s">
        <v>3011</v>
      </c>
      <c r="D2267"/>
      <c r="E2267">
        <v>0</v>
      </c>
      <c r="F2267" s="32" t="s">
        <v>3012</v>
      </c>
      <c r="G2267">
        <v>4.2</v>
      </c>
      <c r="H2267">
        <v>7.38</v>
      </c>
      <c r="I2267">
        <v>0</v>
      </c>
      <c r="J2267">
        <v>0</v>
      </c>
      <c r="K2267" s="31">
        <f>SUM(Tabela2[[#This Row],[Tributação federal para nacionais]:[Tributação municipal]])</f>
        <v>0.11580000000000001</v>
      </c>
      <c r="L2267" s="14">
        <f>Tabela2[[#This Row],[importadosFederal]]/100</f>
        <v>4.2000000000000003E-2</v>
      </c>
      <c r="M2267" s="14">
        <f>Tabela2[[#This Row],[nacionalFederal]]/100</f>
        <v>7.3800000000000004E-2</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2" t="s">
        <v>3013</v>
      </c>
      <c r="D2268"/>
      <c r="E2268">
        <v>0</v>
      </c>
      <c r="F2268" s="32" t="s">
        <v>17337</v>
      </c>
      <c r="G2268">
        <v>4.2</v>
      </c>
      <c r="H2268">
        <v>7.38</v>
      </c>
      <c r="I2268">
        <v>0</v>
      </c>
      <c r="J2268">
        <v>0</v>
      </c>
      <c r="K2268" s="31">
        <f>SUM(Tabela2[[#This Row],[Tributação federal para nacionais]:[Tributação municipal]])</f>
        <v>0.11580000000000001</v>
      </c>
      <c r="L2268" s="14">
        <f>Tabela2[[#This Row],[importadosFederal]]/100</f>
        <v>4.2000000000000003E-2</v>
      </c>
      <c r="M2268" s="14">
        <f>Tabela2[[#This Row],[nacionalFederal]]/100</f>
        <v>7.3800000000000004E-2</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2" t="s">
        <v>3014</v>
      </c>
      <c r="D2269"/>
      <c r="E2269">
        <v>0</v>
      </c>
      <c r="F2269" s="32" t="s">
        <v>3015</v>
      </c>
      <c r="G2269">
        <v>4.2</v>
      </c>
      <c r="H2269">
        <v>6.71</v>
      </c>
      <c r="I2269">
        <v>0</v>
      </c>
      <c r="J2269">
        <v>0</v>
      </c>
      <c r="K2269" s="31">
        <f>SUM(Tabela2[[#This Row],[Tributação federal para nacionais]:[Tributação municipal]])</f>
        <v>0.1091</v>
      </c>
      <c r="L2269" s="14">
        <f>Tabela2[[#This Row],[importadosFederal]]/100</f>
        <v>4.2000000000000003E-2</v>
      </c>
      <c r="M2269" s="14">
        <f>Tabela2[[#This Row],[nacionalFederal]]/100</f>
        <v>6.7099999999999993E-2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2" t="s">
        <v>3016</v>
      </c>
      <c r="D2270"/>
      <c r="E2270">
        <v>0</v>
      </c>
      <c r="F2270" s="32" t="s">
        <v>9</v>
      </c>
      <c r="G2270">
        <v>4.2</v>
      </c>
      <c r="H2270">
        <v>5.21</v>
      </c>
      <c r="I2270">
        <v>0</v>
      </c>
      <c r="J2270">
        <v>0</v>
      </c>
      <c r="K2270" s="31">
        <f>SUM(Tabela2[[#This Row],[Tributação federal para nacionais]:[Tributação municipal]])</f>
        <v>9.4100000000000003E-2</v>
      </c>
      <c r="L2270" s="14">
        <f>Tabela2[[#This Row],[importadosFederal]]/100</f>
        <v>4.2000000000000003E-2</v>
      </c>
      <c r="M2270" s="14">
        <f>Tabela2[[#This Row],[nacionalFederal]]/100</f>
        <v>5.21E-2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2" t="s">
        <v>3017</v>
      </c>
      <c r="D2271"/>
      <c r="E2271">
        <v>0</v>
      </c>
      <c r="F2271" s="32" t="s">
        <v>17338</v>
      </c>
      <c r="G2271">
        <v>4.2</v>
      </c>
      <c r="H2271">
        <v>5.21</v>
      </c>
      <c r="I2271">
        <v>0</v>
      </c>
      <c r="J2271">
        <v>0</v>
      </c>
      <c r="K2271" s="31">
        <f>SUM(Tabela2[[#This Row],[Tributação federal para nacionais]:[Tributação municipal]])</f>
        <v>9.4100000000000003E-2</v>
      </c>
      <c r="L2271" s="14">
        <f>Tabela2[[#This Row],[importadosFederal]]/100</f>
        <v>4.2000000000000003E-2</v>
      </c>
      <c r="M2271" s="14">
        <f>Tabela2[[#This Row],[nacionalFederal]]/100</f>
        <v>5.21E-2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2" t="s">
        <v>3018</v>
      </c>
      <c r="D2272"/>
      <c r="E2272">
        <v>0</v>
      </c>
      <c r="F2272" s="32" t="s">
        <v>3019</v>
      </c>
      <c r="G2272">
        <v>4.2</v>
      </c>
      <c r="H2272">
        <v>5.21</v>
      </c>
      <c r="I2272">
        <v>0</v>
      </c>
      <c r="J2272">
        <v>0</v>
      </c>
      <c r="K2272" s="31">
        <f>SUM(Tabela2[[#This Row],[Tributação federal para nacionais]:[Tributação municipal]])</f>
        <v>9.4100000000000003E-2</v>
      </c>
      <c r="L2272" s="14">
        <f>Tabela2[[#This Row],[importadosFederal]]/100</f>
        <v>4.2000000000000003E-2</v>
      </c>
      <c r="M2272" s="14">
        <f>Tabela2[[#This Row],[nacionalFederal]]/100</f>
        <v>5.21E-2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2" t="s">
        <v>3020</v>
      </c>
      <c r="D2273"/>
      <c r="E2273">
        <v>0</v>
      </c>
      <c r="F2273" s="32" t="s">
        <v>17</v>
      </c>
      <c r="G2273">
        <v>4.2</v>
      </c>
      <c r="H2273">
        <v>5.21</v>
      </c>
      <c r="I2273">
        <v>0</v>
      </c>
      <c r="J2273">
        <v>0</v>
      </c>
      <c r="K2273" s="31">
        <f>SUM(Tabela2[[#This Row],[Tributação federal para nacionais]:[Tributação municipal]])</f>
        <v>9.4100000000000003E-2</v>
      </c>
      <c r="L2273" s="14">
        <f>Tabela2[[#This Row],[importadosFederal]]/100</f>
        <v>4.2000000000000003E-2</v>
      </c>
      <c r="M2273" s="14">
        <f>Tabela2[[#This Row],[nacionalFederal]]/100</f>
        <v>5.21E-2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2" t="s">
        <v>3021</v>
      </c>
      <c r="D2274"/>
      <c r="E2274">
        <v>0</v>
      </c>
      <c r="F2274" s="32" t="s">
        <v>3022</v>
      </c>
      <c r="G2274">
        <v>4.2</v>
      </c>
      <c r="H2274">
        <v>7.05</v>
      </c>
      <c r="I2274">
        <v>0</v>
      </c>
      <c r="J2274">
        <v>0</v>
      </c>
      <c r="K2274" s="31">
        <f>SUM(Tabela2[[#This Row],[Tributação federal para nacionais]:[Tributação municipal]])</f>
        <v>0.11249999999999999</v>
      </c>
      <c r="L2274" s="14">
        <f>Tabela2[[#This Row],[importadosFederal]]/100</f>
        <v>4.2000000000000003E-2</v>
      </c>
      <c r="M2274" s="14">
        <f>Tabela2[[#This Row],[nacionalFederal]]/100</f>
        <v>7.0499999999999993E-2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2" t="s">
        <v>3023</v>
      </c>
      <c r="D2275"/>
      <c r="E2275">
        <v>0</v>
      </c>
      <c r="F2275" s="32" t="s">
        <v>3024</v>
      </c>
      <c r="G2275">
        <v>4.2</v>
      </c>
      <c r="H2275">
        <v>7.05</v>
      </c>
      <c r="I2275">
        <v>0</v>
      </c>
      <c r="J2275">
        <v>0</v>
      </c>
      <c r="K2275" s="31">
        <f>SUM(Tabela2[[#This Row],[Tributação federal para nacionais]:[Tributação municipal]])</f>
        <v>0.11249999999999999</v>
      </c>
      <c r="L2275" s="14">
        <f>Tabela2[[#This Row],[importadosFederal]]/100</f>
        <v>4.2000000000000003E-2</v>
      </c>
      <c r="M2275" s="14">
        <f>Tabela2[[#This Row],[nacionalFederal]]/100</f>
        <v>7.0499999999999993E-2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2" t="s">
        <v>3025</v>
      </c>
      <c r="D2276"/>
      <c r="E2276">
        <v>0</v>
      </c>
      <c r="F2276" s="32" t="s">
        <v>3026</v>
      </c>
      <c r="G2276">
        <v>4.2</v>
      </c>
      <c r="H2276">
        <v>5.21</v>
      </c>
      <c r="I2276">
        <v>0</v>
      </c>
      <c r="J2276">
        <v>0</v>
      </c>
      <c r="K2276" s="31">
        <f>SUM(Tabela2[[#This Row],[Tributação federal para nacionais]:[Tributação municipal]])</f>
        <v>9.4100000000000003E-2</v>
      </c>
      <c r="L2276" s="14">
        <f>Tabela2[[#This Row],[importadosFederal]]/100</f>
        <v>4.2000000000000003E-2</v>
      </c>
      <c r="M2276" s="14">
        <f>Tabela2[[#This Row],[nacionalFederal]]/100</f>
        <v>5.21E-2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2" t="s">
        <v>3027</v>
      </c>
      <c r="D2277"/>
      <c r="E2277">
        <v>0</v>
      </c>
      <c r="F2277" s="32" t="s">
        <v>3028</v>
      </c>
      <c r="G2277">
        <v>4.2</v>
      </c>
      <c r="H2277">
        <v>7.05</v>
      </c>
      <c r="I2277">
        <v>0</v>
      </c>
      <c r="J2277">
        <v>0</v>
      </c>
      <c r="K2277" s="31">
        <f>SUM(Tabela2[[#This Row],[Tributação federal para nacionais]:[Tributação municipal]])</f>
        <v>0.11249999999999999</v>
      </c>
      <c r="L2277" s="14">
        <f>Tabela2[[#This Row],[importadosFederal]]/100</f>
        <v>4.2000000000000003E-2</v>
      </c>
      <c r="M2277" s="14">
        <f>Tabela2[[#This Row],[nacionalFederal]]/100</f>
        <v>7.0499999999999993E-2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2" t="s">
        <v>3029</v>
      </c>
      <c r="D2278"/>
      <c r="E2278">
        <v>0</v>
      </c>
      <c r="F2278" s="32" t="s">
        <v>17339</v>
      </c>
      <c r="G2278">
        <v>4.2</v>
      </c>
      <c r="H2278">
        <v>5.21</v>
      </c>
      <c r="I2278">
        <v>0</v>
      </c>
      <c r="J2278">
        <v>0</v>
      </c>
      <c r="K2278" s="31">
        <f>SUM(Tabela2[[#This Row],[Tributação federal para nacionais]:[Tributação municipal]])</f>
        <v>9.4100000000000003E-2</v>
      </c>
      <c r="L2278" s="14">
        <f>Tabela2[[#This Row],[importadosFederal]]/100</f>
        <v>4.2000000000000003E-2</v>
      </c>
      <c r="M2278" s="14">
        <f>Tabela2[[#This Row],[nacionalFederal]]/100</f>
        <v>5.21E-2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2" t="s">
        <v>3030</v>
      </c>
      <c r="D2279"/>
      <c r="E2279">
        <v>0</v>
      </c>
      <c r="F2279" s="32" t="s">
        <v>3031</v>
      </c>
      <c r="G2279">
        <v>4.2</v>
      </c>
      <c r="H2279">
        <v>5.21</v>
      </c>
      <c r="I2279">
        <v>0</v>
      </c>
      <c r="J2279">
        <v>0</v>
      </c>
      <c r="K2279" s="31">
        <f>SUM(Tabela2[[#This Row],[Tributação federal para nacionais]:[Tributação municipal]])</f>
        <v>9.4100000000000003E-2</v>
      </c>
      <c r="L2279" s="14">
        <f>Tabela2[[#This Row],[importadosFederal]]/100</f>
        <v>4.2000000000000003E-2</v>
      </c>
      <c r="M2279" s="14">
        <f>Tabela2[[#This Row],[nacionalFederal]]/100</f>
        <v>5.21E-2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2" t="s">
        <v>3032</v>
      </c>
      <c r="D2280"/>
      <c r="E2280">
        <v>0</v>
      </c>
      <c r="F2280" s="32" t="s">
        <v>17340</v>
      </c>
      <c r="G2280">
        <v>4.2</v>
      </c>
      <c r="H2280">
        <v>5.21</v>
      </c>
      <c r="I2280">
        <v>0</v>
      </c>
      <c r="J2280">
        <v>0</v>
      </c>
      <c r="K2280" s="31">
        <f>SUM(Tabela2[[#This Row],[Tributação federal para nacionais]:[Tributação municipal]])</f>
        <v>9.4100000000000003E-2</v>
      </c>
      <c r="L2280" s="14">
        <f>Tabela2[[#This Row],[importadosFederal]]/100</f>
        <v>4.2000000000000003E-2</v>
      </c>
      <c r="M2280" s="14">
        <f>Tabela2[[#This Row],[nacionalFederal]]/100</f>
        <v>5.21E-2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2" t="s">
        <v>3033</v>
      </c>
      <c r="D2281"/>
      <c r="E2281">
        <v>0</v>
      </c>
      <c r="F2281" s="32" t="s">
        <v>3034</v>
      </c>
      <c r="G2281">
        <v>4.2</v>
      </c>
      <c r="H2281">
        <v>7.05</v>
      </c>
      <c r="I2281">
        <v>0</v>
      </c>
      <c r="J2281">
        <v>0</v>
      </c>
      <c r="K2281" s="31">
        <f>SUM(Tabela2[[#This Row],[Tributação federal para nacionais]:[Tributação municipal]])</f>
        <v>0.11249999999999999</v>
      </c>
      <c r="L2281" s="14">
        <f>Tabela2[[#This Row],[importadosFederal]]/100</f>
        <v>4.2000000000000003E-2</v>
      </c>
      <c r="M2281" s="14">
        <f>Tabela2[[#This Row],[nacionalFederal]]/100</f>
        <v>7.0499999999999993E-2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2" t="s">
        <v>3035</v>
      </c>
      <c r="D2282"/>
      <c r="E2282">
        <v>0</v>
      </c>
      <c r="F2282" s="32" t="s">
        <v>17</v>
      </c>
      <c r="G2282">
        <v>4.2</v>
      </c>
      <c r="H2282">
        <v>5.21</v>
      </c>
      <c r="I2282">
        <v>0</v>
      </c>
      <c r="J2282">
        <v>0</v>
      </c>
      <c r="K2282" s="31">
        <f>SUM(Tabela2[[#This Row],[Tributação federal para nacionais]:[Tributação municipal]])</f>
        <v>9.4100000000000003E-2</v>
      </c>
      <c r="L2282" s="14">
        <f>Tabela2[[#This Row],[importadosFederal]]/100</f>
        <v>4.2000000000000003E-2</v>
      </c>
      <c r="M2282" s="14">
        <f>Tabela2[[#This Row],[nacionalFederal]]/100</f>
        <v>5.21E-2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2" t="s">
        <v>3036</v>
      </c>
      <c r="D2283"/>
      <c r="E2283">
        <v>0</v>
      </c>
      <c r="F2283" s="32" t="s">
        <v>3037</v>
      </c>
      <c r="G2283">
        <v>4.2</v>
      </c>
      <c r="H2283">
        <v>7.05</v>
      </c>
      <c r="I2283">
        <v>0</v>
      </c>
      <c r="J2283">
        <v>0</v>
      </c>
      <c r="K2283" s="31">
        <f>SUM(Tabela2[[#This Row],[Tributação federal para nacionais]:[Tributação municipal]])</f>
        <v>0.11249999999999999</v>
      </c>
      <c r="L2283" s="14">
        <f>Tabela2[[#This Row],[importadosFederal]]/100</f>
        <v>4.2000000000000003E-2</v>
      </c>
      <c r="M2283" s="14">
        <f>Tabela2[[#This Row],[nacionalFederal]]/100</f>
        <v>7.0499999999999993E-2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2" t="s">
        <v>3038</v>
      </c>
      <c r="D2284"/>
      <c r="E2284">
        <v>0</v>
      </c>
      <c r="F2284" s="32" t="s">
        <v>3039</v>
      </c>
      <c r="G2284">
        <v>4.2</v>
      </c>
      <c r="H2284">
        <v>5.21</v>
      </c>
      <c r="I2284">
        <v>0</v>
      </c>
      <c r="J2284">
        <v>0</v>
      </c>
      <c r="K2284" s="31">
        <f>SUM(Tabela2[[#This Row],[Tributação federal para nacionais]:[Tributação municipal]])</f>
        <v>9.4100000000000003E-2</v>
      </c>
      <c r="L2284" s="14">
        <f>Tabela2[[#This Row],[importadosFederal]]/100</f>
        <v>4.2000000000000003E-2</v>
      </c>
      <c r="M2284" s="14">
        <f>Tabela2[[#This Row],[nacionalFederal]]/100</f>
        <v>5.21E-2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2" t="s">
        <v>3040</v>
      </c>
      <c r="D2285"/>
      <c r="E2285">
        <v>0</v>
      </c>
      <c r="F2285" s="32" t="s">
        <v>3041</v>
      </c>
      <c r="G2285">
        <v>4.2</v>
      </c>
      <c r="H2285">
        <v>5.21</v>
      </c>
      <c r="I2285">
        <v>0</v>
      </c>
      <c r="J2285">
        <v>0</v>
      </c>
      <c r="K2285" s="31">
        <f>SUM(Tabela2[[#This Row],[Tributação federal para nacionais]:[Tributação municipal]])</f>
        <v>9.4100000000000003E-2</v>
      </c>
      <c r="L2285" s="14">
        <f>Tabela2[[#This Row],[importadosFederal]]/100</f>
        <v>4.2000000000000003E-2</v>
      </c>
      <c r="M2285" s="14">
        <f>Tabela2[[#This Row],[nacionalFederal]]/100</f>
        <v>5.21E-2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2" t="s">
        <v>3042</v>
      </c>
      <c r="D2286"/>
      <c r="E2286">
        <v>0</v>
      </c>
      <c r="F2286" s="32" t="s">
        <v>17</v>
      </c>
      <c r="G2286">
        <v>4.2</v>
      </c>
      <c r="H2286">
        <v>5.21</v>
      </c>
      <c r="I2286">
        <v>0</v>
      </c>
      <c r="J2286">
        <v>0</v>
      </c>
      <c r="K2286" s="31">
        <f>SUM(Tabela2[[#This Row],[Tributação federal para nacionais]:[Tributação municipal]])</f>
        <v>9.4100000000000003E-2</v>
      </c>
      <c r="L2286" s="14">
        <f>Tabela2[[#This Row],[importadosFederal]]/100</f>
        <v>4.2000000000000003E-2</v>
      </c>
      <c r="M2286" s="14">
        <f>Tabela2[[#This Row],[nacionalFederal]]/100</f>
        <v>5.21E-2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2" t="s">
        <v>3043</v>
      </c>
      <c r="D2287"/>
      <c r="E2287">
        <v>0</v>
      </c>
      <c r="F2287" s="32" t="s">
        <v>17341</v>
      </c>
      <c r="G2287">
        <v>4.2</v>
      </c>
      <c r="H2287">
        <v>6.36</v>
      </c>
      <c r="I2287">
        <v>0</v>
      </c>
      <c r="J2287">
        <v>0</v>
      </c>
      <c r="K2287" s="31">
        <f>SUM(Tabela2[[#This Row],[Tributação federal para nacionais]:[Tributação municipal]])</f>
        <v>0.1056</v>
      </c>
      <c r="L2287" s="14">
        <f>Tabela2[[#This Row],[importadosFederal]]/100</f>
        <v>4.2000000000000003E-2</v>
      </c>
      <c r="M2287" s="14">
        <f>Tabela2[[#This Row],[nacionalFederal]]/100</f>
        <v>6.3600000000000004E-2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2" t="s">
        <v>3044</v>
      </c>
      <c r="D2288"/>
      <c r="E2288">
        <v>0</v>
      </c>
      <c r="F2288" s="32" t="s">
        <v>3045</v>
      </c>
      <c r="G2288">
        <v>4.2</v>
      </c>
      <c r="H2288">
        <v>5.21</v>
      </c>
      <c r="I2288">
        <v>0</v>
      </c>
      <c r="J2288">
        <v>0</v>
      </c>
      <c r="K2288" s="31">
        <f>SUM(Tabela2[[#This Row],[Tributação federal para nacionais]:[Tributação municipal]])</f>
        <v>9.4100000000000003E-2</v>
      </c>
      <c r="L2288" s="14">
        <f>Tabela2[[#This Row],[importadosFederal]]/100</f>
        <v>4.2000000000000003E-2</v>
      </c>
      <c r="M2288" s="14">
        <f>Tabela2[[#This Row],[nacionalFederal]]/100</f>
        <v>5.21E-2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2" t="s">
        <v>3046</v>
      </c>
      <c r="D2289"/>
      <c r="E2289">
        <v>0</v>
      </c>
      <c r="F2289" s="32" t="s">
        <v>17342</v>
      </c>
      <c r="G2289">
        <v>4.2</v>
      </c>
      <c r="H2289">
        <v>6.71</v>
      </c>
      <c r="I2289">
        <v>0</v>
      </c>
      <c r="J2289">
        <v>0</v>
      </c>
      <c r="K2289" s="31">
        <f>SUM(Tabela2[[#This Row],[Tributação federal para nacionais]:[Tributação municipal]])</f>
        <v>0.1091</v>
      </c>
      <c r="L2289" s="14">
        <f>Tabela2[[#This Row],[importadosFederal]]/100</f>
        <v>4.2000000000000003E-2</v>
      </c>
      <c r="M2289" s="14">
        <f>Tabela2[[#This Row],[nacionalFederal]]/100</f>
        <v>6.7099999999999993E-2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2" t="s">
        <v>3047</v>
      </c>
      <c r="D2290"/>
      <c r="E2290">
        <v>0</v>
      </c>
      <c r="F2290" s="32" t="s">
        <v>3048</v>
      </c>
      <c r="G2290">
        <v>4.2</v>
      </c>
      <c r="H2290">
        <v>5.21</v>
      </c>
      <c r="I2290">
        <v>0</v>
      </c>
      <c r="J2290">
        <v>0</v>
      </c>
      <c r="K2290" s="31">
        <f>SUM(Tabela2[[#This Row],[Tributação federal para nacionais]:[Tributação municipal]])</f>
        <v>9.4100000000000003E-2</v>
      </c>
      <c r="L2290" s="14">
        <f>Tabela2[[#This Row],[importadosFederal]]/100</f>
        <v>4.2000000000000003E-2</v>
      </c>
      <c r="M2290" s="14">
        <f>Tabela2[[#This Row],[nacionalFederal]]/100</f>
        <v>5.21E-2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2" t="s">
        <v>3049</v>
      </c>
      <c r="D2291"/>
      <c r="E2291">
        <v>0</v>
      </c>
      <c r="F2291" s="32" t="s">
        <v>17</v>
      </c>
      <c r="G2291">
        <v>4.2</v>
      </c>
      <c r="H2291">
        <v>5.21</v>
      </c>
      <c r="I2291">
        <v>0</v>
      </c>
      <c r="J2291">
        <v>0</v>
      </c>
      <c r="K2291" s="31">
        <f>SUM(Tabela2[[#This Row],[Tributação federal para nacionais]:[Tributação municipal]])</f>
        <v>9.4100000000000003E-2</v>
      </c>
      <c r="L2291" s="14">
        <f>Tabela2[[#This Row],[importadosFederal]]/100</f>
        <v>4.2000000000000003E-2</v>
      </c>
      <c r="M2291" s="14">
        <f>Tabela2[[#This Row],[nacionalFederal]]/100</f>
        <v>5.21E-2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2" t="s">
        <v>3050</v>
      </c>
      <c r="D2292"/>
      <c r="E2292">
        <v>0</v>
      </c>
      <c r="F2292" s="32" t="s">
        <v>3051</v>
      </c>
      <c r="G2292">
        <v>4.2</v>
      </c>
      <c r="H2292">
        <v>5.21</v>
      </c>
      <c r="I2292">
        <v>0</v>
      </c>
      <c r="J2292">
        <v>0</v>
      </c>
      <c r="K2292" s="31">
        <f>SUM(Tabela2[[#This Row],[Tributação federal para nacionais]:[Tributação municipal]])</f>
        <v>9.4100000000000003E-2</v>
      </c>
      <c r="L2292" s="14">
        <f>Tabela2[[#This Row],[importadosFederal]]/100</f>
        <v>4.2000000000000003E-2</v>
      </c>
      <c r="M2292" s="14">
        <f>Tabela2[[#This Row],[nacionalFederal]]/100</f>
        <v>5.21E-2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2" t="s">
        <v>3052</v>
      </c>
      <c r="D2293"/>
      <c r="E2293">
        <v>0</v>
      </c>
      <c r="F2293" s="32" t="s">
        <v>3053</v>
      </c>
      <c r="G2293">
        <v>4.2</v>
      </c>
      <c r="H2293">
        <v>5.21</v>
      </c>
      <c r="I2293">
        <v>0</v>
      </c>
      <c r="J2293">
        <v>0</v>
      </c>
      <c r="K2293" s="31">
        <f>SUM(Tabela2[[#This Row],[Tributação federal para nacionais]:[Tributação municipal]])</f>
        <v>9.4100000000000003E-2</v>
      </c>
      <c r="L2293" s="14">
        <f>Tabela2[[#This Row],[importadosFederal]]/100</f>
        <v>4.2000000000000003E-2</v>
      </c>
      <c r="M2293" s="14">
        <f>Tabela2[[#This Row],[nacionalFederal]]/100</f>
        <v>5.21E-2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2" t="s">
        <v>3054</v>
      </c>
      <c r="D2294"/>
      <c r="E2294">
        <v>0</v>
      </c>
      <c r="F2294" s="32" t="s">
        <v>3055</v>
      </c>
      <c r="G2294">
        <v>4.2</v>
      </c>
      <c r="H2294">
        <v>5.21</v>
      </c>
      <c r="I2294">
        <v>0</v>
      </c>
      <c r="J2294">
        <v>0</v>
      </c>
      <c r="K2294" s="31">
        <f>SUM(Tabela2[[#This Row],[Tributação federal para nacionais]:[Tributação municipal]])</f>
        <v>9.4100000000000003E-2</v>
      </c>
      <c r="L2294" s="14">
        <f>Tabela2[[#This Row],[importadosFederal]]/100</f>
        <v>4.2000000000000003E-2</v>
      </c>
      <c r="M2294" s="14">
        <f>Tabela2[[#This Row],[nacionalFederal]]/100</f>
        <v>5.21E-2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2" t="s">
        <v>3056</v>
      </c>
      <c r="D2295"/>
      <c r="E2295">
        <v>0</v>
      </c>
      <c r="F2295" s="32" t="s">
        <v>3057</v>
      </c>
      <c r="G2295">
        <v>4.2</v>
      </c>
      <c r="H2295">
        <v>5.21</v>
      </c>
      <c r="I2295">
        <v>0</v>
      </c>
      <c r="J2295">
        <v>0</v>
      </c>
      <c r="K2295" s="31">
        <f>SUM(Tabela2[[#This Row],[Tributação federal para nacionais]:[Tributação municipal]])</f>
        <v>9.4100000000000003E-2</v>
      </c>
      <c r="L2295" s="14">
        <f>Tabela2[[#This Row],[importadosFederal]]/100</f>
        <v>4.2000000000000003E-2</v>
      </c>
      <c r="M2295" s="14">
        <f>Tabela2[[#This Row],[nacionalFederal]]/100</f>
        <v>5.21E-2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2" t="s">
        <v>3058</v>
      </c>
      <c r="D2296"/>
      <c r="E2296">
        <v>0</v>
      </c>
      <c r="F2296" s="32" t="s">
        <v>17</v>
      </c>
      <c r="G2296">
        <v>4.2</v>
      </c>
      <c r="H2296">
        <v>5.21</v>
      </c>
      <c r="I2296">
        <v>0</v>
      </c>
      <c r="J2296">
        <v>0</v>
      </c>
      <c r="K2296" s="31">
        <f>SUM(Tabela2[[#This Row],[Tributação federal para nacionais]:[Tributação municipal]])</f>
        <v>9.4100000000000003E-2</v>
      </c>
      <c r="L2296" s="14">
        <f>Tabela2[[#This Row],[importadosFederal]]/100</f>
        <v>4.2000000000000003E-2</v>
      </c>
      <c r="M2296" s="14">
        <f>Tabela2[[#This Row],[nacionalFederal]]/100</f>
        <v>5.21E-2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2" t="s">
        <v>3059</v>
      </c>
      <c r="D2297"/>
      <c r="E2297">
        <v>0</v>
      </c>
      <c r="F2297" s="32" t="s">
        <v>3060</v>
      </c>
      <c r="G2297">
        <v>4.2</v>
      </c>
      <c r="H2297">
        <v>5.21</v>
      </c>
      <c r="I2297">
        <v>0</v>
      </c>
      <c r="J2297">
        <v>0</v>
      </c>
      <c r="K2297" s="31">
        <f>SUM(Tabela2[[#This Row],[Tributação federal para nacionais]:[Tributação municipal]])</f>
        <v>9.4100000000000003E-2</v>
      </c>
      <c r="L2297" s="14">
        <f>Tabela2[[#This Row],[importadosFederal]]/100</f>
        <v>4.2000000000000003E-2</v>
      </c>
      <c r="M2297" s="14">
        <f>Tabela2[[#This Row],[nacionalFederal]]/100</f>
        <v>5.21E-2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2" t="s">
        <v>3061</v>
      </c>
      <c r="D2298"/>
      <c r="E2298">
        <v>0</v>
      </c>
      <c r="F2298" s="32" t="s">
        <v>3062</v>
      </c>
      <c r="G2298">
        <v>4.2</v>
      </c>
      <c r="H2298">
        <v>5.21</v>
      </c>
      <c r="I2298">
        <v>0</v>
      </c>
      <c r="J2298">
        <v>0</v>
      </c>
      <c r="K2298" s="31">
        <f>SUM(Tabela2[[#This Row],[Tributação federal para nacionais]:[Tributação municipal]])</f>
        <v>9.4100000000000003E-2</v>
      </c>
      <c r="L2298" s="14">
        <f>Tabela2[[#This Row],[importadosFederal]]/100</f>
        <v>4.2000000000000003E-2</v>
      </c>
      <c r="M2298" s="14">
        <f>Tabela2[[#This Row],[nacionalFederal]]/100</f>
        <v>5.21E-2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2" t="s">
        <v>3063</v>
      </c>
      <c r="D2299"/>
      <c r="E2299">
        <v>0</v>
      </c>
      <c r="F2299" s="32" t="s">
        <v>17343</v>
      </c>
      <c r="G2299">
        <v>4.2</v>
      </c>
      <c r="H2299">
        <v>7.05</v>
      </c>
      <c r="I2299">
        <v>0</v>
      </c>
      <c r="J2299">
        <v>0</v>
      </c>
      <c r="K2299" s="31">
        <f>SUM(Tabela2[[#This Row],[Tributação federal para nacionais]:[Tributação municipal]])</f>
        <v>0.11249999999999999</v>
      </c>
      <c r="L2299" s="14">
        <f>Tabela2[[#This Row],[importadosFederal]]/100</f>
        <v>4.2000000000000003E-2</v>
      </c>
      <c r="M2299" s="14">
        <f>Tabela2[[#This Row],[nacionalFederal]]/100</f>
        <v>7.0499999999999993E-2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2" t="s">
        <v>3064</v>
      </c>
      <c r="D2300"/>
      <c r="E2300">
        <v>0</v>
      </c>
      <c r="F2300" s="32" t="s">
        <v>9</v>
      </c>
      <c r="G2300">
        <v>4.2</v>
      </c>
      <c r="H2300">
        <v>5.21</v>
      </c>
      <c r="I2300">
        <v>0</v>
      </c>
      <c r="J2300">
        <v>0</v>
      </c>
      <c r="K2300" s="31">
        <f>SUM(Tabela2[[#This Row],[Tributação federal para nacionais]:[Tributação municipal]])</f>
        <v>9.4100000000000003E-2</v>
      </c>
      <c r="L2300" s="14">
        <f>Tabela2[[#This Row],[importadosFederal]]/100</f>
        <v>4.2000000000000003E-2</v>
      </c>
      <c r="M2300" s="14">
        <f>Tabela2[[#This Row],[nacionalFederal]]/100</f>
        <v>5.21E-2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2" t="s">
        <v>3065</v>
      </c>
      <c r="D2301"/>
      <c r="E2301">
        <v>0</v>
      </c>
      <c r="F2301" s="32" t="s">
        <v>17344</v>
      </c>
      <c r="G2301">
        <v>4.2</v>
      </c>
      <c r="H2301">
        <v>5.21</v>
      </c>
      <c r="I2301">
        <v>0</v>
      </c>
      <c r="J2301">
        <v>0</v>
      </c>
      <c r="K2301" s="31">
        <f>SUM(Tabela2[[#This Row],[Tributação federal para nacionais]:[Tributação municipal]])</f>
        <v>9.4100000000000003E-2</v>
      </c>
      <c r="L2301" s="14">
        <f>Tabela2[[#This Row],[importadosFederal]]/100</f>
        <v>4.2000000000000003E-2</v>
      </c>
      <c r="M2301" s="14">
        <f>Tabela2[[#This Row],[nacionalFederal]]/100</f>
        <v>5.21E-2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2" t="s">
        <v>3066</v>
      </c>
      <c r="D2302"/>
      <c r="E2302">
        <v>0</v>
      </c>
      <c r="F2302" s="32" t="s">
        <v>3067</v>
      </c>
      <c r="G2302">
        <v>4.2</v>
      </c>
      <c r="H2302">
        <v>5.21</v>
      </c>
      <c r="I2302">
        <v>0</v>
      </c>
      <c r="J2302">
        <v>0</v>
      </c>
      <c r="K2302" s="31">
        <f>SUM(Tabela2[[#This Row],[Tributação federal para nacionais]:[Tributação municipal]])</f>
        <v>9.4100000000000003E-2</v>
      </c>
      <c r="L2302" s="14">
        <f>Tabela2[[#This Row],[importadosFederal]]/100</f>
        <v>4.2000000000000003E-2</v>
      </c>
      <c r="M2302" s="14">
        <f>Tabela2[[#This Row],[nacionalFederal]]/100</f>
        <v>5.21E-2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2" t="s">
        <v>3068</v>
      </c>
      <c r="D2303"/>
      <c r="E2303">
        <v>0</v>
      </c>
      <c r="F2303" s="32" t="s">
        <v>3069</v>
      </c>
      <c r="G2303">
        <v>4.2</v>
      </c>
      <c r="H2303">
        <v>7.05</v>
      </c>
      <c r="I2303">
        <v>0</v>
      </c>
      <c r="J2303">
        <v>0</v>
      </c>
      <c r="K2303" s="31">
        <f>SUM(Tabela2[[#This Row],[Tributação federal para nacionais]:[Tributação municipal]])</f>
        <v>0.11249999999999999</v>
      </c>
      <c r="L2303" s="14">
        <f>Tabela2[[#This Row],[importadosFederal]]/100</f>
        <v>4.2000000000000003E-2</v>
      </c>
      <c r="M2303" s="14">
        <f>Tabela2[[#This Row],[nacionalFederal]]/100</f>
        <v>7.0499999999999993E-2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2" t="s">
        <v>3070</v>
      </c>
      <c r="D2304"/>
      <c r="E2304">
        <v>0</v>
      </c>
      <c r="F2304" s="32" t="s">
        <v>3071</v>
      </c>
      <c r="G2304">
        <v>4.2</v>
      </c>
      <c r="H2304">
        <v>5.21</v>
      </c>
      <c r="I2304">
        <v>0</v>
      </c>
      <c r="J2304">
        <v>0</v>
      </c>
      <c r="K2304" s="31">
        <f>SUM(Tabela2[[#This Row],[Tributação federal para nacionais]:[Tributação municipal]])</f>
        <v>9.4100000000000003E-2</v>
      </c>
      <c r="L2304" s="14">
        <f>Tabela2[[#This Row],[importadosFederal]]/100</f>
        <v>4.2000000000000003E-2</v>
      </c>
      <c r="M2304" s="14">
        <f>Tabela2[[#This Row],[nacionalFederal]]/100</f>
        <v>5.21E-2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2" t="s">
        <v>3072</v>
      </c>
      <c r="D2305"/>
      <c r="E2305">
        <v>0</v>
      </c>
      <c r="F2305" s="32" t="s">
        <v>3073</v>
      </c>
      <c r="G2305">
        <v>4.2</v>
      </c>
      <c r="H2305">
        <v>5.21</v>
      </c>
      <c r="I2305">
        <v>0</v>
      </c>
      <c r="J2305">
        <v>0</v>
      </c>
      <c r="K2305" s="31">
        <f>SUM(Tabela2[[#This Row],[Tributação federal para nacionais]:[Tributação municipal]])</f>
        <v>9.4100000000000003E-2</v>
      </c>
      <c r="L2305" s="14">
        <f>Tabela2[[#This Row],[importadosFederal]]/100</f>
        <v>4.2000000000000003E-2</v>
      </c>
      <c r="M2305" s="14">
        <f>Tabela2[[#This Row],[nacionalFederal]]/100</f>
        <v>5.21E-2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2" t="s">
        <v>3074</v>
      </c>
      <c r="D2306"/>
      <c r="E2306">
        <v>0</v>
      </c>
      <c r="F2306" s="32" t="s">
        <v>3075</v>
      </c>
      <c r="G2306">
        <v>4.2</v>
      </c>
      <c r="H2306">
        <v>5.21</v>
      </c>
      <c r="I2306">
        <v>0</v>
      </c>
      <c r="J2306">
        <v>0</v>
      </c>
      <c r="K2306" s="31">
        <f>SUM(Tabela2[[#This Row],[Tributação federal para nacionais]:[Tributação municipal]])</f>
        <v>9.4100000000000003E-2</v>
      </c>
      <c r="L2306" s="14">
        <f>Tabela2[[#This Row],[importadosFederal]]/100</f>
        <v>4.2000000000000003E-2</v>
      </c>
      <c r="M2306" s="14">
        <f>Tabela2[[#This Row],[nacionalFederal]]/100</f>
        <v>5.21E-2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2" t="s">
        <v>3076</v>
      </c>
      <c r="D2307"/>
      <c r="E2307">
        <v>0</v>
      </c>
      <c r="F2307" s="32" t="s">
        <v>17</v>
      </c>
      <c r="G2307">
        <v>4.2</v>
      </c>
      <c r="H2307">
        <v>5.21</v>
      </c>
      <c r="I2307">
        <v>0</v>
      </c>
      <c r="J2307">
        <v>0</v>
      </c>
      <c r="K2307" s="31">
        <f>SUM(Tabela2[[#This Row],[Tributação federal para nacionais]:[Tributação municipal]])</f>
        <v>9.4100000000000003E-2</v>
      </c>
      <c r="L2307" s="14">
        <f>Tabela2[[#This Row],[importadosFederal]]/100</f>
        <v>4.2000000000000003E-2</v>
      </c>
      <c r="M2307" s="14">
        <f>Tabela2[[#This Row],[nacionalFederal]]/100</f>
        <v>5.21E-2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2" t="s">
        <v>3077</v>
      </c>
      <c r="D2308"/>
      <c r="E2308">
        <v>0</v>
      </c>
      <c r="F2308" s="32" t="s">
        <v>3078</v>
      </c>
      <c r="G2308">
        <v>4.2</v>
      </c>
      <c r="H2308">
        <v>5.21</v>
      </c>
      <c r="I2308">
        <v>0</v>
      </c>
      <c r="J2308">
        <v>0</v>
      </c>
      <c r="K2308" s="31">
        <f>SUM(Tabela2[[#This Row],[Tributação federal para nacionais]:[Tributação municipal]])</f>
        <v>9.4100000000000003E-2</v>
      </c>
      <c r="L2308" s="14">
        <f>Tabela2[[#This Row],[importadosFederal]]/100</f>
        <v>4.2000000000000003E-2</v>
      </c>
      <c r="M2308" s="14">
        <f>Tabela2[[#This Row],[nacionalFederal]]/100</f>
        <v>5.21E-2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2" t="s">
        <v>3079</v>
      </c>
      <c r="D2309"/>
      <c r="E2309">
        <v>0</v>
      </c>
      <c r="F2309" s="32" t="s">
        <v>17</v>
      </c>
      <c r="G2309">
        <v>4.2</v>
      </c>
      <c r="H2309">
        <v>5.21</v>
      </c>
      <c r="I2309">
        <v>0</v>
      </c>
      <c r="J2309">
        <v>0</v>
      </c>
      <c r="K2309" s="31">
        <f>SUM(Tabela2[[#This Row],[Tributação federal para nacionais]:[Tributação municipal]])</f>
        <v>9.4100000000000003E-2</v>
      </c>
      <c r="L2309" s="14">
        <f>Tabela2[[#This Row],[importadosFederal]]/100</f>
        <v>4.2000000000000003E-2</v>
      </c>
      <c r="M2309" s="14">
        <f>Tabela2[[#This Row],[nacionalFederal]]/100</f>
        <v>5.21E-2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2" t="s">
        <v>3080</v>
      </c>
      <c r="D2310"/>
      <c r="E2310">
        <v>0</v>
      </c>
      <c r="F2310" s="32" t="s">
        <v>17</v>
      </c>
      <c r="G2310">
        <v>4.2</v>
      </c>
      <c r="H2310">
        <v>5.21</v>
      </c>
      <c r="I2310">
        <v>0</v>
      </c>
      <c r="J2310">
        <v>0</v>
      </c>
      <c r="K2310" s="31">
        <f>SUM(Tabela2[[#This Row],[Tributação federal para nacionais]:[Tributação municipal]])</f>
        <v>9.4100000000000003E-2</v>
      </c>
      <c r="L2310" s="14">
        <f>Tabela2[[#This Row],[importadosFederal]]/100</f>
        <v>4.2000000000000003E-2</v>
      </c>
      <c r="M2310" s="14">
        <f>Tabela2[[#This Row],[nacionalFederal]]/100</f>
        <v>5.21E-2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2" t="s">
        <v>3081</v>
      </c>
      <c r="D2311"/>
      <c r="E2311">
        <v>0</v>
      </c>
      <c r="F2311" s="32" t="s">
        <v>17345</v>
      </c>
      <c r="G2311">
        <v>4.2</v>
      </c>
      <c r="H2311">
        <v>5.21</v>
      </c>
      <c r="I2311">
        <v>0</v>
      </c>
      <c r="J2311">
        <v>0</v>
      </c>
      <c r="K2311" s="31">
        <f>SUM(Tabela2[[#This Row],[Tributação federal para nacionais]:[Tributação municipal]])</f>
        <v>9.4100000000000003E-2</v>
      </c>
      <c r="L2311" s="14">
        <f>Tabela2[[#This Row],[importadosFederal]]/100</f>
        <v>4.2000000000000003E-2</v>
      </c>
      <c r="M2311" s="14">
        <f>Tabela2[[#This Row],[nacionalFederal]]/100</f>
        <v>5.21E-2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2" t="s">
        <v>3082</v>
      </c>
      <c r="D2312"/>
      <c r="E2312">
        <v>0</v>
      </c>
      <c r="F2312" s="32" t="s">
        <v>17346</v>
      </c>
      <c r="G2312">
        <v>4.2</v>
      </c>
      <c r="H2312">
        <v>5.21</v>
      </c>
      <c r="I2312">
        <v>0</v>
      </c>
      <c r="J2312">
        <v>0</v>
      </c>
      <c r="K2312" s="31">
        <f>SUM(Tabela2[[#This Row],[Tributação federal para nacionais]:[Tributação municipal]])</f>
        <v>9.4100000000000003E-2</v>
      </c>
      <c r="L2312" s="14">
        <f>Tabela2[[#This Row],[importadosFederal]]/100</f>
        <v>4.2000000000000003E-2</v>
      </c>
      <c r="M2312" s="14">
        <f>Tabela2[[#This Row],[nacionalFederal]]/100</f>
        <v>5.21E-2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2" t="s">
        <v>3083</v>
      </c>
      <c r="D2313"/>
      <c r="E2313">
        <v>0</v>
      </c>
      <c r="F2313" s="32" t="s">
        <v>3084</v>
      </c>
      <c r="G2313">
        <v>4.2</v>
      </c>
      <c r="H2313">
        <v>5.21</v>
      </c>
      <c r="I2313">
        <v>0</v>
      </c>
      <c r="J2313">
        <v>0</v>
      </c>
      <c r="K2313" s="31">
        <f>SUM(Tabela2[[#This Row],[Tributação federal para nacionais]:[Tributação municipal]])</f>
        <v>9.4100000000000003E-2</v>
      </c>
      <c r="L2313" s="14">
        <f>Tabela2[[#This Row],[importadosFederal]]/100</f>
        <v>4.2000000000000003E-2</v>
      </c>
      <c r="M2313" s="14">
        <f>Tabela2[[#This Row],[nacionalFederal]]/100</f>
        <v>5.21E-2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2" t="s">
        <v>3085</v>
      </c>
      <c r="D2314"/>
      <c r="E2314">
        <v>0</v>
      </c>
      <c r="F2314" s="32" t="s">
        <v>3086</v>
      </c>
      <c r="G2314">
        <v>4.2</v>
      </c>
      <c r="H2314">
        <v>5.21</v>
      </c>
      <c r="I2314">
        <v>0</v>
      </c>
      <c r="J2314">
        <v>0</v>
      </c>
      <c r="K2314" s="31">
        <f>SUM(Tabela2[[#This Row],[Tributação federal para nacionais]:[Tributação municipal]])</f>
        <v>9.4100000000000003E-2</v>
      </c>
      <c r="L2314" s="14">
        <f>Tabela2[[#This Row],[importadosFederal]]/100</f>
        <v>4.2000000000000003E-2</v>
      </c>
      <c r="M2314" s="14">
        <f>Tabela2[[#This Row],[nacionalFederal]]/100</f>
        <v>5.21E-2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2" t="s">
        <v>3087</v>
      </c>
      <c r="D2315"/>
      <c r="E2315">
        <v>0</v>
      </c>
      <c r="F2315" s="32" t="s">
        <v>17</v>
      </c>
      <c r="G2315">
        <v>4.2</v>
      </c>
      <c r="H2315">
        <v>5.21</v>
      </c>
      <c r="I2315">
        <v>0</v>
      </c>
      <c r="J2315">
        <v>0</v>
      </c>
      <c r="K2315" s="31">
        <f>SUM(Tabela2[[#This Row],[Tributação federal para nacionais]:[Tributação municipal]])</f>
        <v>9.4100000000000003E-2</v>
      </c>
      <c r="L2315" s="14">
        <f>Tabela2[[#This Row],[importadosFederal]]/100</f>
        <v>4.2000000000000003E-2</v>
      </c>
      <c r="M2315" s="14">
        <f>Tabela2[[#This Row],[nacionalFederal]]/100</f>
        <v>5.21E-2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2" t="s">
        <v>3088</v>
      </c>
      <c r="D2316"/>
      <c r="E2316">
        <v>0</v>
      </c>
      <c r="F2316" s="32" t="s">
        <v>3089</v>
      </c>
      <c r="G2316">
        <v>4.2</v>
      </c>
      <c r="H2316">
        <v>7.38</v>
      </c>
      <c r="I2316">
        <v>0</v>
      </c>
      <c r="J2316">
        <v>0</v>
      </c>
      <c r="K2316" s="31">
        <f>SUM(Tabela2[[#This Row],[Tributação federal para nacionais]:[Tributação municipal]])</f>
        <v>0.11580000000000001</v>
      </c>
      <c r="L2316" s="14">
        <f>Tabela2[[#This Row],[importadosFederal]]/100</f>
        <v>4.2000000000000003E-2</v>
      </c>
      <c r="M2316" s="14">
        <f>Tabela2[[#This Row],[nacionalFederal]]/100</f>
        <v>7.3800000000000004E-2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2" t="s">
        <v>3090</v>
      </c>
      <c r="D2317"/>
      <c r="E2317">
        <v>0</v>
      </c>
      <c r="F2317" s="32" t="s">
        <v>17</v>
      </c>
      <c r="G2317">
        <v>4.2</v>
      </c>
      <c r="H2317">
        <v>5.21</v>
      </c>
      <c r="I2317">
        <v>0</v>
      </c>
      <c r="J2317">
        <v>0</v>
      </c>
      <c r="K2317" s="31">
        <f>SUM(Tabela2[[#This Row],[Tributação federal para nacionais]:[Tributação municipal]])</f>
        <v>9.4100000000000003E-2</v>
      </c>
      <c r="L2317" s="14">
        <f>Tabela2[[#This Row],[importadosFederal]]/100</f>
        <v>4.2000000000000003E-2</v>
      </c>
      <c r="M2317" s="14">
        <f>Tabela2[[#This Row],[nacionalFederal]]/100</f>
        <v>5.21E-2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2" t="s">
        <v>3091</v>
      </c>
      <c r="D2318"/>
      <c r="E2318">
        <v>0</v>
      </c>
      <c r="F2318" s="32" t="s">
        <v>3092</v>
      </c>
      <c r="G2318">
        <v>4.2</v>
      </c>
      <c r="H2318">
        <v>7.05</v>
      </c>
      <c r="I2318">
        <v>0</v>
      </c>
      <c r="J2318">
        <v>0</v>
      </c>
      <c r="K2318" s="31">
        <f>SUM(Tabela2[[#This Row],[Tributação federal para nacionais]:[Tributação municipal]])</f>
        <v>0.11249999999999999</v>
      </c>
      <c r="L2318" s="14">
        <f>Tabela2[[#This Row],[importadosFederal]]/100</f>
        <v>4.2000000000000003E-2</v>
      </c>
      <c r="M2318" s="14">
        <f>Tabela2[[#This Row],[nacionalFederal]]/100</f>
        <v>7.0499999999999993E-2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2" t="s">
        <v>3093</v>
      </c>
      <c r="D2319"/>
      <c r="E2319">
        <v>0</v>
      </c>
      <c r="F2319" s="32" t="s">
        <v>17</v>
      </c>
      <c r="G2319">
        <v>4.2</v>
      </c>
      <c r="H2319">
        <v>5.21</v>
      </c>
      <c r="I2319">
        <v>0</v>
      </c>
      <c r="J2319">
        <v>0</v>
      </c>
      <c r="K2319" s="31">
        <f>SUM(Tabela2[[#This Row],[Tributação federal para nacionais]:[Tributação municipal]])</f>
        <v>9.4100000000000003E-2</v>
      </c>
      <c r="L2319" s="14">
        <f>Tabela2[[#This Row],[importadosFederal]]/100</f>
        <v>4.2000000000000003E-2</v>
      </c>
      <c r="M2319" s="14">
        <f>Tabela2[[#This Row],[nacionalFederal]]/100</f>
        <v>5.21E-2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2" t="s">
        <v>3094</v>
      </c>
      <c r="D2320"/>
      <c r="E2320">
        <v>0</v>
      </c>
      <c r="F2320" s="32" t="s">
        <v>17347</v>
      </c>
      <c r="G2320">
        <v>4.2</v>
      </c>
      <c r="H2320">
        <v>7.05</v>
      </c>
      <c r="I2320">
        <v>0</v>
      </c>
      <c r="J2320">
        <v>0</v>
      </c>
      <c r="K2320" s="31">
        <f>SUM(Tabela2[[#This Row],[Tributação federal para nacionais]:[Tributação municipal]])</f>
        <v>0.11249999999999999</v>
      </c>
      <c r="L2320" s="14">
        <f>Tabela2[[#This Row],[importadosFederal]]/100</f>
        <v>4.2000000000000003E-2</v>
      </c>
      <c r="M2320" s="14">
        <f>Tabela2[[#This Row],[nacionalFederal]]/100</f>
        <v>7.0499999999999993E-2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2" t="s">
        <v>3095</v>
      </c>
      <c r="D2321"/>
      <c r="E2321">
        <v>0</v>
      </c>
      <c r="F2321" s="32" t="s">
        <v>17348</v>
      </c>
      <c r="G2321">
        <v>4.2</v>
      </c>
      <c r="H2321">
        <v>7.05</v>
      </c>
      <c r="I2321">
        <v>0</v>
      </c>
      <c r="J2321">
        <v>0</v>
      </c>
      <c r="K2321" s="31">
        <f>SUM(Tabela2[[#This Row],[Tributação federal para nacionais]:[Tributação municipal]])</f>
        <v>0.11249999999999999</v>
      </c>
      <c r="L2321" s="14">
        <f>Tabela2[[#This Row],[importadosFederal]]/100</f>
        <v>4.2000000000000003E-2</v>
      </c>
      <c r="M2321" s="14">
        <f>Tabela2[[#This Row],[nacionalFederal]]/100</f>
        <v>7.0499999999999993E-2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2" t="s">
        <v>3096</v>
      </c>
      <c r="D2322"/>
      <c r="E2322">
        <v>0</v>
      </c>
      <c r="F2322" s="32" t="s">
        <v>17</v>
      </c>
      <c r="G2322">
        <v>4.2</v>
      </c>
      <c r="H2322">
        <v>5.21</v>
      </c>
      <c r="I2322">
        <v>0</v>
      </c>
      <c r="J2322">
        <v>0</v>
      </c>
      <c r="K2322" s="31">
        <f>SUM(Tabela2[[#This Row],[Tributação federal para nacionais]:[Tributação municipal]])</f>
        <v>9.4100000000000003E-2</v>
      </c>
      <c r="L2322" s="14">
        <f>Tabela2[[#This Row],[importadosFederal]]/100</f>
        <v>4.2000000000000003E-2</v>
      </c>
      <c r="M2322" s="14">
        <f>Tabela2[[#This Row],[nacionalFederal]]/100</f>
        <v>5.21E-2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2" t="s">
        <v>3097</v>
      </c>
      <c r="D2323"/>
      <c r="E2323">
        <v>0</v>
      </c>
      <c r="F2323" s="32" t="s">
        <v>3098</v>
      </c>
      <c r="G2323">
        <v>4.2</v>
      </c>
      <c r="H2323">
        <v>7.05</v>
      </c>
      <c r="I2323">
        <v>0</v>
      </c>
      <c r="J2323">
        <v>0</v>
      </c>
      <c r="K2323" s="31">
        <f>SUM(Tabela2[[#This Row],[Tributação federal para nacionais]:[Tributação municipal]])</f>
        <v>0.11249999999999999</v>
      </c>
      <c r="L2323" s="14">
        <f>Tabela2[[#This Row],[importadosFederal]]/100</f>
        <v>4.2000000000000003E-2</v>
      </c>
      <c r="M2323" s="14">
        <f>Tabela2[[#This Row],[nacionalFederal]]/100</f>
        <v>7.0499999999999993E-2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2" t="s">
        <v>3099</v>
      </c>
      <c r="D2324"/>
      <c r="E2324">
        <v>0</v>
      </c>
      <c r="F2324" s="32" t="s">
        <v>3100</v>
      </c>
      <c r="G2324">
        <v>4.2</v>
      </c>
      <c r="H2324">
        <v>7.05</v>
      </c>
      <c r="I2324">
        <v>0</v>
      </c>
      <c r="J2324">
        <v>0</v>
      </c>
      <c r="K2324" s="31">
        <f>SUM(Tabela2[[#This Row],[Tributação federal para nacionais]:[Tributação municipal]])</f>
        <v>0.11249999999999999</v>
      </c>
      <c r="L2324" s="14">
        <f>Tabela2[[#This Row],[importadosFederal]]/100</f>
        <v>4.2000000000000003E-2</v>
      </c>
      <c r="M2324" s="14">
        <f>Tabela2[[#This Row],[nacionalFederal]]/100</f>
        <v>7.0499999999999993E-2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2" t="s">
        <v>3101</v>
      </c>
      <c r="D2325"/>
      <c r="E2325">
        <v>0</v>
      </c>
      <c r="F2325" s="32" t="s">
        <v>17349</v>
      </c>
      <c r="G2325">
        <v>4.2</v>
      </c>
      <c r="H2325">
        <v>5.21</v>
      </c>
      <c r="I2325">
        <v>0</v>
      </c>
      <c r="J2325">
        <v>0</v>
      </c>
      <c r="K2325" s="31">
        <f>SUM(Tabela2[[#This Row],[Tributação federal para nacionais]:[Tributação municipal]])</f>
        <v>9.4100000000000003E-2</v>
      </c>
      <c r="L2325" s="14">
        <f>Tabela2[[#This Row],[importadosFederal]]/100</f>
        <v>4.2000000000000003E-2</v>
      </c>
      <c r="M2325" s="14">
        <f>Tabela2[[#This Row],[nacionalFederal]]/100</f>
        <v>5.21E-2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2" t="s">
        <v>3102</v>
      </c>
      <c r="D2326"/>
      <c r="E2326">
        <v>0</v>
      </c>
      <c r="F2326" s="32" t="s">
        <v>17350</v>
      </c>
      <c r="G2326">
        <v>4.2</v>
      </c>
      <c r="H2326">
        <v>7.05</v>
      </c>
      <c r="I2326">
        <v>0</v>
      </c>
      <c r="J2326">
        <v>0</v>
      </c>
      <c r="K2326" s="31">
        <f>SUM(Tabela2[[#This Row],[Tributação federal para nacionais]:[Tributação municipal]])</f>
        <v>0.11249999999999999</v>
      </c>
      <c r="L2326" s="14">
        <f>Tabela2[[#This Row],[importadosFederal]]/100</f>
        <v>4.2000000000000003E-2</v>
      </c>
      <c r="M2326" s="14">
        <f>Tabela2[[#This Row],[nacionalFederal]]/100</f>
        <v>7.0499999999999993E-2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2" t="s">
        <v>3103</v>
      </c>
      <c r="D2327"/>
      <c r="E2327">
        <v>0</v>
      </c>
      <c r="F2327" s="32" t="s">
        <v>3104</v>
      </c>
      <c r="G2327">
        <v>4.2</v>
      </c>
      <c r="H2327">
        <v>7.05</v>
      </c>
      <c r="I2327">
        <v>0</v>
      </c>
      <c r="J2327">
        <v>0</v>
      </c>
      <c r="K2327" s="31">
        <f>SUM(Tabela2[[#This Row],[Tributação federal para nacionais]:[Tributação municipal]])</f>
        <v>0.11249999999999999</v>
      </c>
      <c r="L2327" s="14">
        <f>Tabela2[[#This Row],[importadosFederal]]/100</f>
        <v>4.2000000000000003E-2</v>
      </c>
      <c r="M2327" s="14">
        <f>Tabela2[[#This Row],[nacionalFederal]]/100</f>
        <v>7.0499999999999993E-2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2" t="s">
        <v>3105</v>
      </c>
      <c r="D2328"/>
      <c r="E2328">
        <v>0</v>
      </c>
      <c r="F2328" s="32" t="s">
        <v>17</v>
      </c>
      <c r="G2328">
        <v>4.2</v>
      </c>
      <c r="H2328">
        <v>5.21</v>
      </c>
      <c r="I2328">
        <v>0</v>
      </c>
      <c r="J2328">
        <v>0</v>
      </c>
      <c r="K2328" s="31">
        <f>SUM(Tabela2[[#This Row],[Tributação federal para nacionais]:[Tributação municipal]])</f>
        <v>9.4100000000000003E-2</v>
      </c>
      <c r="L2328" s="14">
        <f>Tabela2[[#This Row],[importadosFederal]]/100</f>
        <v>4.2000000000000003E-2</v>
      </c>
      <c r="M2328" s="14">
        <f>Tabela2[[#This Row],[nacionalFederal]]/100</f>
        <v>5.21E-2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2" t="s">
        <v>3106</v>
      </c>
      <c r="D2329"/>
      <c r="E2329">
        <v>0</v>
      </c>
      <c r="F2329" s="32" t="s">
        <v>3107</v>
      </c>
      <c r="G2329">
        <v>4.2</v>
      </c>
      <c r="H2329">
        <v>5.21</v>
      </c>
      <c r="I2329">
        <v>0</v>
      </c>
      <c r="J2329">
        <v>0</v>
      </c>
      <c r="K2329" s="31">
        <f>SUM(Tabela2[[#This Row],[Tributação federal para nacionais]:[Tributação municipal]])</f>
        <v>9.4100000000000003E-2</v>
      </c>
      <c r="L2329" s="14">
        <f>Tabela2[[#This Row],[importadosFederal]]/100</f>
        <v>4.2000000000000003E-2</v>
      </c>
      <c r="M2329" s="14">
        <f>Tabela2[[#This Row],[nacionalFederal]]/100</f>
        <v>5.21E-2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2" t="s">
        <v>3108</v>
      </c>
      <c r="D2330"/>
      <c r="E2330">
        <v>0</v>
      </c>
      <c r="F2330" s="32" t="s">
        <v>17</v>
      </c>
      <c r="G2330">
        <v>4.2</v>
      </c>
      <c r="H2330">
        <v>5.21</v>
      </c>
      <c r="I2330">
        <v>0</v>
      </c>
      <c r="J2330">
        <v>0</v>
      </c>
      <c r="K2330" s="31">
        <f>SUM(Tabela2[[#This Row],[Tributação federal para nacionais]:[Tributação municipal]])</f>
        <v>9.4100000000000003E-2</v>
      </c>
      <c r="L2330" s="14">
        <f>Tabela2[[#This Row],[importadosFederal]]/100</f>
        <v>4.2000000000000003E-2</v>
      </c>
      <c r="M2330" s="14">
        <f>Tabela2[[#This Row],[nacionalFederal]]/100</f>
        <v>5.21E-2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2" t="s">
        <v>3109</v>
      </c>
      <c r="D2331"/>
      <c r="E2331">
        <v>0</v>
      </c>
      <c r="F2331" s="32" t="s">
        <v>17351</v>
      </c>
      <c r="G2331">
        <v>4.2</v>
      </c>
      <c r="H2331">
        <v>7.38</v>
      </c>
      <c r="I2331">
        <v>0</v>
      </c>
      <c r="J2331">
        <v>0</v>
      </c>
      <c r="K2331" s="31">
        <f>SUM(Tabela2[[#This Row],[Tributação federal para nacionais]:[Tributação municipal]])</f>
        <v>0.11580000000000001</v>
      </c>
      <c r="L2331" s="14">
        <f>Tabela2[[#This Row],[importadosFederal]]/100</f>
        <v>4.2000000000000003E-2</v>
      </c>
      <c r="M2331" s="14">
        <f>Tabela2[[#This Row],[nacionalFederal]]/100</f>
        <v>7.3800000000000004E-2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2" t="s">
        <v>3110</v>
      </c>
      <c r="D2332"/>
      <c r="E2332">
        <v>0</v>
      </c>
      <c r="F2332" s="32" t="s">
        <v>3111</v>
      </c>
      <c r="G2332">
        <v>4.2</v>
      </c>
      <c r="H2332">
        <v>7.38</v>
      </c>
      <c r="I2332">
        <v>0</v>
      </c>
      <c r="J2332">
        <v>0</v>
      </c>
      <c r="K2332" s="31">
        <f>SUM(Tabela2[[#This Row],[Tributação federal para nacionais]:[Tributação municipal]])</f>
        <v>0.11580000000000001</v>
      </c>
      <c r="L2332" s="14">
        <f>Tabela2[[#This Row],[importadosFederal]]/100</f>
        <v>4.2000000000000003E-2</v>
      </c>
      <c r="M2332" s="14">
        <f>Tabela2[[#This Row],[nacionalFederal]]/100</f>
        <v>7.3800000000000004E-2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2" t="s">
        <v>3112</v>
      </c>
      <c r="D2333"/>
      <c r="E2333">
        <v>0</v>
      </c>
      <c r="F2333" s="32" t="s">
        <v>3113</v>
      </c>
      <c r="G2333">
        <v>4.2</v>
      </c>
      <c r="H2333">
        <v>7.38</v>
      </c>
      <c r="I2333">
        <v>0</v>
      </c>
      <c r="J2333">
        <v>0</v>
      </c>
      <c r="K2333" s="31">
        <f>SUM(Tabela2[[#This Row],[Tributação federal para nacionais]:[Tributação municipal]])</f>
        <v>0.11580000000000001</v>
      </c>
      <c r="L2333" s="14">
        <f>Tabela2[[#This Row],[importadosFederal]]/100</f>
        <v>4.2000000000000003E-2</v>
      </c>
      <c r="M2333" s="14">
        <f>Tabela2[[#This Row],[nacionalFederal]]/100</f>
        <v>7.3800000000000004E-2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2" t="s">
        <v>3114</v>
      </c>
      <c r="D2334"/>
      <c r="E2334">
        <v>0</v>
      </c>
      <c r="F2334" s="32" t="s">
        <v>3115</v>
      </c>
      <c r="G2334">
        <v>4.2</v>
      </c>
      <c r="H2334">
        <v>7.38</v>
      </c>
      <c r="I2334">
        <v>0</v>
      </c>
      <c r="J2334">
        <v>0</v>
      </c>
      <c r="K2334" s="31">
        <f>SUM(Tabela2[[#This Row],[Tributação federal para nacionais]:[Tributação municipal]])</f>
        <v>0.11580000000000001</v>
      </c>
      <c r="L2334" s="14">
        <f>Tabela2[[#This Row],[importadosFederal]]/100</f>
        <v>4.2000000000000003E-2</v>
      </c>
      <c r="M2334" s="14">
        <f>Tabela2[[#This Row],[nacionalFederal]]/100</f>
        <v>7.3800000000000004E-2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2" t="s">
        <v>3116</v>
      </c>
      <c r="D2335"/>
      <c r="E2335">
        <v>0</v>
      </c>
      <c r="F2335" s="32" t="s">
        <v>3117</v>
      </c>
      <c r="G2335">
        <v>4.2</v>
      </c>
      <c r="H2335">
        <v>7.38</v>
      </c>
      <c r="I2335">
        <v>0</v>
      </c>
      <c r="J2335">
        <v>0</v>
      </c>
      <c r="K2335" s="31">
        <f>SUM(Tabela2[[#This Row],[Tributação federal para nacionais]:[Tributação municipal]])</f>
        <v>0.11580000000000001</v>
      </c>
      <c r="L2335" s="14">
        <f>Tabela2[[#This Row],[importadosFederal]]/100</f>
        <v>4.2000000000000003E-2</v>
      </c>
      <c r="M2335" s="14">
        <f>Tabela2[[#This Row],[nacionalFederal]]/100</f>
        <v>7.3800000000000004E-2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2" t="s">
        <v>3118</v>
      </c>
      <c r="D2336"/>
      <c r="E2336">
        <v>0</v>
      </c>
      <c r="F2336" s="32" t="s">
        <v>3119</v>
      </c>
      <c r="G2336">
        <v>4.2</v>
      </c>
      <c r="H2336">
        <v>5.21</v>
      </c>
      <c r="I2336">
        <v>0</v>
      </c>
      <c r="J2336">
        <v>0</v>
      </c>
      <c r="K2336" s="31">
        <f>SUM(Tabela2[[#This Row],[Tributação federal para nacionais]:[Tributação municipal]])</f>
        <v>9.4100000000000003E-2</v>
      </c>
      <c r="L2336" s="14">
        <f>Tabela2[[#This Row],[importadosFederal]]/100</f>
        <v>4.2000000000000003E-2</v>
      </c>
      <c r="M2336" s="14">
        <f>Tabela2[[#This Row],[nacionalFederal]]/100</f>
        <v>5.21E-2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2" t="s">
        <v>3120</v>
      </c>
      <c r="D2337"/>
      <c r="E2337">
        <v>0</v>
      </c>
      <c r="F2337" s="32" t="s">
        <v>17</v>
      </c>
      <c r="G2337">
        <v>4.2</v>
      </c>
      <c r="H2337">
        <v>7.38</v>
      </c>
      <c r="I2337">
        <v>0</v>
      </c>
      <c r="J2337">
        <v>0</v>
      </c>
      <c r="K2337" s="31">
        <f>SUM(Tabela2[[#This Row],[Tributação federal para nacionais]:[Tributação municipal]])</f>
        <v>0.11580000000000001</v>
      </c>
      <c r="L2337" s="14">
        <f>Tabela2[[#This Row],[importadosFederal]]/100</f>
        <v>4.2000000000000003E-2</v>
      </c>
      <c r="M2337" s="14">
        <f>Tabela2[[#This Row],[nacionalFederal]]/100</f>
        <v>7.3800000000000004E-2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2" t="s">
        <v>3121</v>
      </c>
      <c r="D2338"/>
      <c r="E2338">
        <v>0</v>
      </c>
      <c r="F2338" s="32" t="s">
        <v>3115</v>
      </c>
      <c r="G2338">
        <v>4.2</v>
      </c>
      <c r="H2338">
        <v>7.38</v>
      </c>
      <c r="I2338">
        <v>0</v>
      </c>
      <c r="J2338">
        <v>0</v>
      </c>
      <c r="K2338" s="31">
        <f>SUM(Tabela2[[#This Row],[Tributação federal para nacionais]:[Tributação municipal]])</f>
        <v>0.11580000000000001</v>
      </c>
      <c r="L2338" s="14">
        <f>Tabela2[[#This Row],[importadosFederal]]/100</f>
        <v>4.2000000000000003E-2</v>
      </c>
      <c r="M2338" s="14">
        <f>Tabela2[[#This Row],[nacionalFederal]]/100</f>
        <v>7.3800000000000004E-2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2" t="s">
        <v>3122</v>
      </c>
      <c r="D2339"/>
      <c r="E2339">
        <v>0</v>
      </c>
      <c r="F2339" s="32" t="s">
        <v>17</v>
      </c>
      <c r="G2339">
        <v>4.2</v>
      </c>
      <c r="H2339">
        <v>7.38</v>
      </c>
      <c r="I2339">
        <v>0</v>
      </c>
      <c r="J2339">
        <v>0</v>
      </c>
      <c r="K2339" s="31">
        <f>SUM(Tabela2[[#This Row],[Tributação federal para nacionais]:[Tributação municipal]])</f>
        <v>0.11580000000000001</v>
      </c>
      <c r="L2339" s="14">
        <f>Tabela2[[#This Row],[importadosFederal]]/100</f>
        <v>4.2000000000000003E-2</v>
      </c>
      <c r="M2339" s="14">
        <f>Tabela2[[#This Row],[nacionalFederal]]/100</f>
        <v>7.3800000000000004E-2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2" t="s">
        <v>3123</v>
      </c>
      <c r="D2340"/>
      <c r="E2340">
        <v>0</v>
      </c>
      <c r="F2340" s="32" t="s">
        <v>3124</v>
      </c>
      <c r="G2340">
        <v>4.2</v>
      </c>
      <c r="H2340">
        <v>5.21</v>
      </c>
      <c r="I2340">
        <v>0</v>
      </c>
      <c r="J2340">
        <v>0</v>
      </c>
      <c r="K2340" s="31">
        <f>SUM(Tabela2[[#This Row],[Tributação federal para nacionais]:[Tributação municipal]])</f>
        <v>9.4100000000000003E-2</v>
      </c>
      <c r="L2340" s="14">
        <f>Tabela2[[#This Row],[importadosFederal]]/100</f>
        <v>4.2000000000000003E-2</v>
      </c>
      <c r="M2340" s="14">
        <f>Tabela2[[#This Row],[nacionalFederal]]/100</f>
        <v>5.21E-2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2" t="s">
        <v>3125</v>
      </c>
      <c r="D2341"/>
      <c r="E2341">
        <v>0</v>
      </c>
      <c r="F2341" s="32" t="s">
        <v>3126</v>
      </c>
      <c r="G2341">
        <v>4.2</v>
      </c>
      <c r="H2341">
        <v>7.38</v>
      </c>
      <c r="I2341">
        <v>0</v>
      </c>
      <c r="J2341">
        <v>0</v>
      </c>
      <c r="K2341" s="31">
        <f>SUM(Tabela2[[#This Row],[Tributação federal para nacionais]:[Tributação municipal]])</f>
        <v>0.11580000000000001</v>
      </c>
      <c r="L2341" s="14">
        <f>Tabela2[[#This Row],[importadosFederal]]/100</f>
        <v>4.2000000000000003E-2</v>
      </c>
      <c r="M2341" s="14">
        <f>Tabela2[[#This Row],[nacionalFederal]]/100</f>
        <v>7.3800000000000004E-2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2" t="s">
        <v>3127</v>
      </c>
      <c r="D2342"/>
      <c r="E2342">
        <v>0</v>
      </c>
      <c r="F2342" s="32" t="s">
        <v>3128</v>
      </c>
      <c r="G2342">
        <v>4.2</v>
      </c>
      <c r="H2342">
        <v>7.38</v>
      </c>
      <c r="I2342">
        <v>0</v>
      </c>
      <c r="J2342">
        <v>0</v>
      </c>
      <c r="K2342" s="31">
        <f>SUM(Tabela2[[#This Row],[Tributação federal para nacionais]:[Tributação municipal]])</f>
        <v>0.11580000000000001</v>
      </c>
      <c r="L2342" s="14">
        <f>Tabela2[[#This Row],[importadosFederal]]/100</f>
        <v>4.2000000000000003E-2</v>
      </c>
      <c r="M2342" s="14">
        <f>Tabela2[[#This Row],[nacionalFederal]]/100</f>
        <v>7.3800000000000004E-2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2" t="s">
        <v>3129</v>
      </c>
      <c r="D2343"/>
      <c r="E2343">
        <v>0</v>
      </c>
      <c r="F2343" s="32" t="s">
        <v>3130</v>
      </c>
      <c r="G2343">
        <v>4.2</v>
      </c>
      <c r="H2343">
        <v>5.21</v>
      </c>
      <c r="I2343">
        <v>0</v>
      </c>
      <c r="J2343">
        <v>0</v>
      </c>
      <c r="K2343" s="31">
        <f>SUM(Tabela2[[#This Row],[Tributação federal para nacionais]:[Tributação municipal]])</f>
        <v>9.4100000000000003E-2</v>
      </c>
      <c r="L2343" s="14">
        <f>Tabela2[[#This Row],[importadosFederal]]/100</f>
        <v>4.2000000000000003E-2</v>
      </c>
      <c r="M2343" s="14">
        <f>Tabela2[[#This Row],[nacionalFederal]]/100</f>
        <v>5.21E-2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2" t="s">
        <v>3131</v>
      </c>
      <c r="D2344"/>
      <c r="E2344">
        <v>0</v>
      </c>
      <c r="F2344" s="32" t="s">
        <v>3132</v>
      </c>
      <c r="G2344">
        <v>4.2</v>
      </c>
      <c r="H2344">
        <v>7.38</v>
      </c>
      <c r="I2344">
        <v>0</v>
      </c>
      <c r="J2344">
        <v>0</v>
      </c>
      <c r="K2344" s="31">
        <f>SUM(Tabela2[[#This Row],[Tributação federal para nacionais]:[Tributação municipal]])</f>
        <v>0.11580000000000001</v>
      </c>
      <c r="L2344" s="14">
        <f>Tabela2[[#This Row],[importadosFederal]]/100</f>
        <v>4.2000000000000003E-2</v>
      </c>
      <c r="M2344" s="14">
        <f>Tabela2[[#This Row],[nacionalFederal]]/100</f>
        <v>7.3800000000000004E-2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2" t="s">
        <v>3133</v>
      </c>
      <c r="D2345"/>
      <c r="E2345">
        <v>0</v>
      </c>
      <c r="F2345" s="32" t="s">
        <v>17</v>
      </c>
      <c r="G2345">
        <v>4.2</v>
      </c>
      <c r="H2345">
        <v>5.21</v>
      </c>
      <c r="I2345">
        <v>0</v>
      </c>
      <c r="J2345">
        <v>0</v>
      </c>
      <c r="K2345" s="31">
        <f>SUM(Tabela2[[#This Row],[Tributação federal para nacionais]:[Tributação municipal]])</f>
        <v>9.4100000000000003E-2</v>
      </c>
      <c r="L2345" s="14">
        <f>Tabela2[[#This Row],[importadosFederal]]/100</f>
        <v>4.2000000000000003E-2</v>
      </c>
      <c r="M2345" s="14">
        <f>Tabela2[[#This Row],[nacionalFederal]]/100</f>
        <v>5.21E-2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2" t="s">
        <v>3134</v>
      </c>
      <c r="D2346"/>
      <c r="E2346">
        <v>0</v>
      </c>
      <c r="F2346" s="32" t="s">
        <v>3135</v>
      </c>
      <c r="G2346">
        <v>4.2</v>
      </c>
      <c r="H2346">
        <v>7.38</v>
      </c>
      <c r="I2346">
        <v>0</v>
      </c>
      <c r="J2346">
        <v>0</v>
      </c>
      <c r="K2346" s="31">
        <f>SUM(Tabela2[[#This Row],[Tributação federal para nacionais]:[Tributação municipal]])</f>
        <v>0.11580000000000001</v>
      </c>
      <c r="L2346" s="14">
        <f>Tabela2[[#This Row],[importadosFederal]]/100</f>
        <v>4.2000000000000003E-2</v>
      </c>
      <c r="M2346" s="14">
        <f>Tabela2[[#This Row],[nacionalFederal]]/100</f>
        <v>7.3800000000000004E-2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2" t="s">
        <v>3136</v>
      </c>
      <c r="D2347"/>
      <c r="E2347">
        <v>0</v>
      </c>
      <c r="F2347" s="32" t="s">
        <v>3137</v>
      </c>
      <c r="G2347">
        <v>4.2</v>
      </c>
      <c r="H2347">
        <v>7.38</v>
      </c>
      <c r="I2347">
        <v>0</v>
      </c>
      <c r="J2347">
        <v>0</v>
      </c>
      <c r="K2347" s="31">
        <f>SUM(Tabela2[[#This Row],[Tributação federal para nacionais]:[Tributação municipal]])</f>
        <v>0.11580000000000001</v>
      </c>
      <c r="L2347" s="14">
        <f>Tabela2[[#This Row],[importadosFederal]]/100</f>
        <v>4.2000000000000003E-2</v>
      </c>
      <c r="M2347" s="14">
        <f>Tabela2[[#This Row],[nacionalFederal]]/100</f>
        <v>7.3800000000000004E-2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2" t="s">
        <v>3138</v>
      </c>
      <c r="D2348"/>
      <c r="E2348">
        <v>0</v>
      </c>
      <c r="F2348" s="32" t="s">
        <v>17</v>
      </c>
      <c r="G2348">
        <v>4.2</v>
      </c>
      <c r="H2348">
        <v>5.21</v>
      </c>
      <c r="I2348">
        <v>0</v>
      </c>
      <c r="J2348">
        <v>0</v>
      </c>
      <c r="K2348" s="31">
        <f>SUM(Tabela2[[#This Row],[Tributação federal para nacionais]:[Tributação municipal]])</f>
        <v>9.4100000000000003E-2</v>
      </c>
      <c r="L2348" s="14">
        <f>Tabela2[[#This Row],[importadosFederal]]/100</f>
        <v>4.2000000000000003E-2</v>
      </c>
      <c r="M2348" s="14">
        <f>Tabela2[[#This Row],[nacionalFederal]]/100</f>
        <v>5.21E-2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2" t="s">
        <v>3139</v>
      </c>
      <c r="D2349"/>
      <c r="E2349">
        <v>0</v>
      </c>
      <c r="F2349" s="32" t="s">
        <v>3140</v>
      </c>
      <c r="G2349">
        <v>4.2</v>
      </c>
      <c r="H2349">
        <v>7.38</v>
      </c>
      <c r="I2349">
        <v>0</v>
      </c>
      <c r="J2349">
        <v>0</v>
      </c>
      <c r="K2349" s="31">
        <f>SUM(Tabela2[[#This Row],[Tributação federal para nacionais]:[Tributação municipal]])</f>
        <v>0.11580000000000001</v>
      </c>
      <c r="L2349" s="14">
        <f>Tabela2[[#This Row],[importadosFederal]]/100</f>
        <v>4.2000000000000003E-2</v>
      </c>
      <c r="M2349" s="14">
        <f>Tabela2[[#This Row],[nacionalFederal]]/100</f>
        <v>7.3800000000000004E-2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2" t="s">
        <v>3141</v>
      </c>
      <c r="D2350"/>
      <c r="E2350">
        <v>0</v>
      </c>
      <c r="F2350" s="32" t="s">
        <v>17</v>
      </c>
      <c r="G2350">
        <v>4.2</v>
      </c>
      <c r="H2350">
        <v>5.21</v>
      </c>
      <c r="I2350">
        <v>0</v>
      </c>
      <c r="J2350">
        <v>0</v>
      </c>
      <c r="K2350" s="31">
        <f>SUM(Tabela2[[#This Row],[Tributação federal para nacionais]:[Tributação municipal]])</f>
        <v>9.4100000000000003E-2</v>
      </c>
      <c r="L2350" s="14">
        <f>Tabela2[[#This Row],[importadosFederal]]/100</f>
        <v>4.2000000000000003E-2</v>
      </c>
      <c r="M2350" s="14">
        <f>Tabela2[[#This Row],[nacionalFederal]]/100</f>
        <v>5.21E-2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2" t="s">
        <v>3142</v>
      </c>
      <c r="D2351"/>
      <c r="E2351">
        <v>0</v>
      </c>
      <c r="F2351" s="32" t="s">
        <v>3143</v>
      </c>
      <c r="G2351">
        <v>4.2</v>
      </c>
      <c r="H2351">
        <v>5.21</v>
      </c>
      <c r="I2351">
        <v>0</v>
      </c>
      <c r="J2351">
        <v>0</v>
      </c>
      <c r="K2351" s="31">
        <f>SUM(Tabela2[[#This Row],[Tributação federal para nacionais]:[Tributação municipal]])</f>
        <v>9.4100000000000003E-2</v>
      </c>
      <c r="L2351" s="14">
        <f>Tabela2[[#This Row],[importadosFederal]]/100</f>
        <v>4.2000000000000003E-2</v>
      </c>
      <c r="M2351" s="14">
        <f>Tabela2[[#This Row],[nacionalFederal]]/100</f>
        <v>5.21E-2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2" t="s">
        <v>3144</v>
      </c>
      <c r="D2352"/>
      <c r="E2352">
        <v>0</v>
      </c>
      <c r="F2352" s="32" t="s">
        <v>17</v>
      </c>
      <c r="G2352">
        <v>4.2</v>
      </c>
      <c r="H2352">
        <v>5.21</v>
      </c>
      <c r="I2352">
        <v>0</v>
      </c>
      <c r="J2352">
        <v>0</v>
      </c>
      <c r="K2352" s="31">
        <f>SUM(Tabela2[[#This Row],[Tributação federal para nacionais]:[Tributação municipal]])</f>
        <v>9.4100000000000003E-2</v>
      </c>
      <c r="L2352" s="14">
        <f>Tabela2[[#This Row],[importadosFederal]]/100</f>
        <v>4.2000000000000003E-2</v>
      </c>
      <c r="M2352" s="14">
        <f>Tabela2[[#This Row],[nacionalFederal]]/100</f>
        <v>5.21E-2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2" t="s">
        <v>3145</v>
      </c>
      <c r="D2353"/>
      <c r="E2353">
        <v>0</v>
      </c>
      <c r="F2353" s="32" t="s">
        <v>3146</v>
      </c>
      <c r="G2353">
        <v>4.2</v>
      </c>
      <c r="H2353">
        <v>5.21</v>
      </c>
      <c r="I2353">
        <v>0</v>
      </c>
      <c r="J2353">
        <v>0</v>
      </c>
      <c r="K2353" s="31">
        <f>SUM(Tabela2[[#This Row],[Tributação federal para nacionais]:[Tributação municipal]])</f>
        <v>9.4100000000000003E-2</v>
      </c>
      <c r="L2353" s="14">
        <f>Tabela2[[#This Row],[importadosFederal]]/100</f>
        <v>4.2000000000000003E-2</v>
      </c>
      <c r="M2353" s="14">
        <f>Tabela2[[#This Row],[nacionalFederal]]/100</f>
        <v>5.21E-2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2" t="s">
        <v>3147</v>
      </c>
      <c r="D2354"/>
      <c r="E2354">
        <v>0</v>
      </c>
      <c r="F2354" s="32" t="s">
        <v>3148</v>
      </c>
      <c r="G2354">
        <v>4.2</v>
      </c>
      <c r="H2354">
        <v>5.21</v>
      </c>
      <c r="I2354">
        <v>0</v>
      </c>
      <c r="J2354">
        <v>0</v>
      </c>
      <c r="K2354" s="31">
        <f>SUM(Tabela2[[#This Row],[Tributação federal para nacionais]:[Tributação municipal]])</f>
        <v>9.4100000000000003E-2</v>
      </c>
      <c r="L2354" s="14">
        <f>Tabela2[[#This Row],[importadosFederal]]/100</f>
        <v>4.2000000000000003E-2</v>
      </c>
      <c r="M2354" s="14">
        <f>Tabela2[[#This Row],[nacionalFederal]]/100</f>
        <v>5.21E-2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2" t="s">
        <v>3149</v>
      </c>
      <c r="D2355"/>
      <c r="E2355">
        <v>0</v>
      </c>
      <c r="F2355" s="32" t="s">
        <v>3150</v>
      </c>
      <c r="G2355">
        <v>4.2</v>
      </c>
      <c r="H2355">
        <v>5.21</v>
      </c>
      <c r="I2355">
        <v>0</v>
      </c>
      <c r="J2355">
        <v>0</v>
      </c>
      <c r="K2355" s="31">
        <f>SUM(Tabela2[[#This Row],[Tributação federal para nacionais]:[Tributação municipal]])</f>
        <v>9.4100000000000003E-2</v>
      </c>
      <c r="L2355" s="14">
        <f>Tabela2[[#This Row],[importadosFederal]]/100</f>
        <v>4.2000000000000003E-2</v>
      </c>
      <c r="M2355" s="14">
        <f>Tabela2[[#This Row],[nacionalFederal]]/100</f>
        <v>5.21E-2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2" t="s">
        <v>3151</v>
      </c>
      <c r="D2356"/>
      <c r="E2356">
        <v>0</v>
      </c>
      <c r="F2356" s="32" t="s">
        <v>17</v>
      </c>
      <c r="G2356">
        <v>4.2</v>
      </c>
      <c r="H2356">
        <v>5.21</v>
      </c>
      <c r="I2356">
        <v>0</v>
      </c>
      <c r="J2356">
        <v>0</v>
      </c>
      <c r="K2356" s="31">
        <f>SUM(Tabela2[[#This Row],[Tributação federal para nacionais]:[Tributação municipal]])</f>
        <v>9.4100000000000003E-2</v>
      </c>
      <c r="L2356" s="14">
        <f>Tabela2[[#This Row],[importadosFederal]]/100</f>
        <v>4.2000000000000003E-2</v>
      </c>
      <c r="M2356" s="14">
        <f>Tabela2[[#This Row],[nacionalFederal]]/100</f>
        <v>5.21E-2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2" t="s">
        <v>3152</v>
      </c>
      <c r="D2357"/>
      <c r="E2357">
        <v>0</v>
      </c>
      <c r="F2357" s="32" t="s">
        <v>17</v>
      </c>
      <c r="G2357">
        <v>4.2</v>
      </c>
      <c r="H2357">
        <v>5.21</v>
      </c>
      <c r="I2357">
        <v>0</v>
      </c>
      <c r="J2357">
        <v>0</v>
      </c>
      <c r="K2357" s="31">
        <f>SUM(Tabela2[[#This Row],[Tributação federal para nacionais]:[Tributação municipal]])</f>
        <v>9.4100000000000003E-2</v>
      </c>
      <c r="L2357" s="14">
        <f>Tabela2[[#This Row],[importadosFederal]]/100</f>
        <v>4.2000000000000003E-2</v>
      </c>
      <c r="M2357" s="14">
        <f>Tabela2[[#This Row],[nacionalFederal]]/100</f>
        <v>5.21E-2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2" t="s">
        <v>3153</v>
      </c>
      <c r="D2358"/>
      <c r="E2358">
        <v>0</v>
      </c>
      <c r="F2358" s="32" t="s">
        <v>3154</v>
      </c>
      <c r="G2358">
        <v>4.2</v>
      </c>
      <c r="H2358">
        <v>5.21</v>
      </c>
      <c r="I2358">
        <v>0</v>
      </c>
      <c r="J2358">
        <v>0</v>
      </c>
      <c r="K2358" s="31">
        <f>SUM(Tabela2[[#This Row],[Tributação federal para nacionais]:[Tributação municipal]])</f>
        <v>9.4100000000000003E-2</v>
      </c>
      <c r="L2358" s="14">
        <f>Tabela2[[#This Row],[importadosFederal]]/100</f>
        <v>4.2000000000000003E-2</v>
      </c>
      <c r="M2358" s="14">
        <f>Tabela2[[#This Row],[nacionalFederal]]/100</f>
        <v>5.21E-2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2" t="s">
        <v>3155</v>
      </c>
      <c r="D2359"/>
      <c r="E2359">
        <v>0</v>
      </c>
      <c r="F2359" s="32" t="s">
        <v>3156</v>
      </c>
      <c r="G2359">
        <v>4.2</v>
      </c>
      <c r="H2359">
        <v>5.21</v>
      </c>
      <c r="I2359">
        <v>0</v>
      </c>
      <c r="J2359">
        <v>0</v>
      </c>
      <c r="K2359" s="31">
        <f>SUM(Tabela2[[#This Row],[Tributação federal para nacionais]:[Tributação municipal]])</f>
        <v>9.4100000000000003E-2</v>
      </c>
      <c r="L2359" s="14">
        <f>Tabela2[[#This Row],[importadosFederal]]/100</f>
        <v>4.2000000000000003E-2</v>
      </c>
      <c r="M2359" s="14">
        <f>Tabela2[[#This Row],[nacionalFederal]]/100</f>
        <v>5.21E-2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2" t="s">
        <v>3157</v>
      </c>
      <c r="D2360"/>
      <c r="E2360">
        <v>0</v>
      </c>
      <c r="F2360" s="32" t="s">
        <v>3158</v>
      </c>
      <c r="G2360">
        <v>4.2</v>
      </c>
      <c r="H2360">
        <v>5.21</v>
      </c>
      <c r="I2360">
        <v>0</v>
      </c>
      <c r="J2360">
        <v>0</v>
      </c>
      <c r="K2360" s="31">
        <f>SUM(Tabela2[[#This Row],[Tributação federal para nacionais]:[Tributação municipal]])</f>
        <v>9.4100000000000003E-2</v>
      </c>
      <c r="L2360" s="14">
        <f>Tabela2[[#This Row],[importadosFederal]]/100</f>
        <v>4.2000000000000003E-2</v>
      </c>
      <c r="M2360" s="14">
        <f>Tabela2[[#This Row],[nacionalFederal]]/100</f>
        <v>5.21E-2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2" t="s">
        <v>3159</v>
      </c>
      <c r="D2361"/>
      <c r="E2361">
        <v>0</v>
      </c>
      <c r="F2361" s="32" t="s">
        <v>17</v>
      </c>
      <c r="G2361">
        <v>4.2</v>
      </c>
      <c r="H2361">
        <v>7.05</v>
      </c>
      <c r="I2361">
        <v>0</v>
      </c>
      <c r="J2361">
        <v>0</v>
      </c>
      <c r="K2361" s="31">
        <f>SUM(Tabela2[[#This Row],[Tributação federal para nacionais]:[Tributação municipal]])</f>
        <v>0.11249999999999999</v>
      </c>
      <c r="L2361" s="14">
        <f>Tabela2[[#This Row],[importadosFederal]]/100</f>
        <v>4.2000000000000003E-2</v>
      </c>
      <c r="M2361" s="14">
        <f>Tabela2[[#This Row],[nacionalFederal]]/100</f>
        <v>7.0499999999999993E-2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2" t="s">
        <v>3160</v>
      </c>
      <c r="D2362"/>
      <c r="E2362">
        <v>0</v>
      </c>
      <c r="F2362" s="32" t="s">
        <v>3161</v>
      </c>
      <c r="G2362">
        <v>4.2</v>
      </c>
      <c r="H2362">
        <v>7.05</v>
      </c>
      <c r="I2362">
        <v>0</v>
      </c>
      <c r="J2362">
        <v>0</v>
      </c>
      <c r="K2362" s="31">
        <f>SUM(Tabela2[[#This Row],[Tributação federal para nacionais]:[Tributação municipal]])</f>
        <v>0.11249999999999999</v>
      </c>
      <c r="L2362" s="14">
        <f>Tabela2[[#This Row],[importadosFederal]]/100</f>
        <v>4.2000000000000003E-2</v>
      </c>
      <c r="M2362" s="14">
        <f>Tabela2[[#This Row],[nacionalFederal]]/100</f>
        <v>7.0499999999999993E-2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2" t="s">
        <v>3162</v>
      </c>
      <c r="D2363"/>
      <c r="E2363">
        <v>0</v>
      </c>
      <c r="F2363" s="32" t="s">
        <v>17352</v>
      </c>
      <c r="G2363">
        <v>4.2</v>
      </c>
      <c r="H2363">
        <v>5.21</v>
      </c>
      <c r="I2363">
        <v>0</v>
      </c>
      <c r="J2363">
        <v>0</v>
      </c>
      <c r="K2363" s="31">
        <f>SUM(Tabela2[[#This Row],[Tributação federal para nacionais]:[Tributação municipal]])</f>
        <v>9.4100000000000003E-2</v>
      </c>
      <c r="L2363" s="14">
        <f>Tabela2[[#This Row],[importadosFederal]]/100</f>
        <v>4.2000000000000003E-2</v>
      </c>
      <c r="M2363" s="14">
        <f>Tabela2[[#This Row],[nacionalFederal]]/100</f>
        <v>5.21E-2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2" t="s">
        <v>3163</v>
      </c>
      <c r="D2364"/>
      <c r="E2364">
        <v>0</v>
      </c>
      <c r="F2364" s="32" t="s">
        <v>17353</v>
      </c>
      <c r="G2364">
        <v>4.2</v>
      </c>
      <c r="H2364">
        <v>5.21</v>
      </c>
      <c r="I2364">
        <v>0</v>
      </c>
      <c r="J2364">
        <v>0</v>
      </c>
      <c r="K2364" s="31">
        <f>SUM(Tabela2[[#This Row],[Tributação federal para nacionais]:[Tributação municipal]])</f>
        <v>9.4100000000000003E-2</v>
      </c>
      <c r="L2364" s="14">
        <f>Tabela2[[#This Row],[importadosFederal]]/100</f>
        <v>4.2000000000000003E-2</v>
      </c>
      <c r="M2364" s="14">
        <f>Tabela2[[#This Row],[nacionalFederal]]/100</f>
        <v>5.21E-2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2" t="s">
        <v>3164</v>
      </c>
      <c r="D2365"/>
      <c r="E2365">
        <v>0</v>
      </c>
      <c r="F2365" s="32" t="s">
        <v>17354</v>
      </c>
      <c r="G2365">
        <v>4.2</v>
      </c>
      <c r="H2365">
        <v>5.21</v>
      </c>
      <c r="I2365">
        <v>0</v>
      </c>
      <c r="J2365">
        <v>0</v>
      </c>
      <c r="K2365" s="31">
        <f>SUM(Tabela2[[#This Row],[Tributação federal para nacionais]:[Tributação municipal]])</f>
        <v>9.4100000000000003E-2</v>
      </c>
      <c r="L2365" s="14">
        <f>Tabela2[[#This Row],[importadosFederal]]/100</f>
        <v>4.2000000000000003E-2</v>
      </c>
      <c r="M2365" s="14">
        <f>Tabela2[[#This Row],[nacionalFederal]]/100</f>
        <v>5.21E-2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2" t="s">
        <v>3165</v>
      </c>
      <c r="D2366"/>
      <c r="E2366">
        <v>0</v>
      </c>
      <c r="F2366" s="32" t="s">
        <v>17355</v>
      </c>
      <c r="G2366">
        <v>4.2</v>
      </c>
      <c r="H2366">
        <v>5.21</v>
      </c>
      <c r="I2366">
        <v>0</v>
      </c>
      <c r="J2366">
        <v>0</v>
      </c>
      <c r="K2366" s="31">
        <f>SUM(Tabela2[[#This Row],[Tributação federal para nacionais]:[Tributação municipal]])</f>
        <v>9.4100000000000003E-2</v>
      </c>
      <c r="L2366" s="14">
        <f>Tabela2[[#This Row],[importadosFederal]]/100</f>
        <v>4.2000000000000003E-2</v>
      </c>
      <c r="M2366" s="14">
        <f>Tabela2[[#This Row],[nacionalFederal]]/100</f>
        <v>5.21E-2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2" t="s">
        <v>3166</v>
      </c>
      <c r="D2367"/>
      <c r="E2367">
        <v>0</v>
      </c>
      <c r="F2367" s="32" t="s">
        <v>3167</v>
      </c>
      <c r="G2367">
        <v>4.2</v>
      </c>
      <c r="H2367">
        <v>5.21</v>
      </c>
      <c r="I2367">
        <v>0</v>
      </c>
      <c r="J2367">
        <v>0</v>
      </c>
      <c r="K2367" s="31">
        <f>SUM(Tabela2[[#This Row],[Tributação federal para nacionais]:[Tributação municipal]])</f>
        <v>9.4100000000000003E-2</v>
      </c>
      <c r="L2367" s="14">
        <f>Tabela2[[#This Row],[importadosFederal]]/100</f>
        <v>4.2000000000000003E-2</v>
      </c>
      <c r="M2367" s="14">
        <f>Tabela2[[#This Row],[nacionalFederal]]/100</f>
        <v>5.21E-2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2" t="s">
        <v>3168</v>
      </c>
      <c r="D2368"/>
      <c r="E2368">
        <v>0</v>
      </c>
      <c r="F2368" s="32" t="s">
        <v>3169</v>
      </c>
      <c r="G2368">
        <v>4.2</v>
      </c>
      <c r="H2368">
        <v>5.21</v>
      </c>
      <c r="I2368">
        <v>0</v>
      </c>
      <c r="J2368">
        <v>0</v>
      </c>
      <c r="K2368" s="31">
        <f>SUM(Tabela2[[#This Row],[Tributação federal para nacionais]:[Tributação municipal]])</f>
        <v>9.4100000000000003E-2</v>
      </c>
      <c r="L2368" s="14">
        <f>Tabela2[[#This Row],[importadosFederal]]/100</f>
        <v>4.2000000000000003E-2</v>
      </c>
      <c r="M2368" s="14">
        <f>Tabela2[[#This Row],[nacionalFederal]]/100</f>
        <v>5.21E-2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2" t="s">
        <v>3170</v>
      </c>
      <c r="D2369"/>
      <c r="E2369">
        <v>0</v>
      </c>
      <c r="F2369" s="32" t="s">
        <v>17</v>
      </c>
      <c r="G2369">
        <v>4.2</v>
      </c>
      <c r="H2369">
        <v>5.21</v>
      </c>
      <c r="I2369">
        <v>0</v>
      </c>
      <c r="J2369">
        <v>0</v>
      </c>
      <c r="K2369" s="31">
        <f>SUM(Tabela2[[#This Row],[Tributação federal para nacionais]:[Tributação municipal]])</f>
        <v>9.4100000000000003E-2</v>
      </c>
      <c r="L2369" s="14">
        <f>Tabela2[[#This Row],[importadosFederal]]/100</f>
        <v>4.2000000000000003E-2</v>
      </c>
      <c r="M2369" s="14">
        <f>Tabela2[[#This Row],[nacionalFederal]]/100</f>
        <v>5.21E-2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2" t="s">
        <v>3171</v>
      </c>
      <c r="D2370"/>
      <c r="E2370">
        <v>0</v>
      </c>
      <c r="F2370" s="32" t="s">
        <v>3172</v>
      </c>
      <c r="G2370">
        <v>4.2</v>
      </c>
      <c r="H2370">
        <v>5.21</v>
      </c>
      <c r="I2370">
        <v>0</v>
      </c>
      <c r="J2370">
        <v>0</v>
      </c>
      <c r="K2370" s="31">
        <f>SUM(Tabela2[[#This Row],[Tributação federal para nacionais]:[Tributação municipal]])</f>
        <v>9.4100000000000003E-2</v>
      </c>
      <c r="L2370" s="14">
        <f>Tabela2[[#This Row],[importadosFederal]]/100</f>
        <v>4.2000000000000003E-2</v>
      </c>
      <c r="M2370" s="14">
        <f>Tabela2[[#This Row],[nacionalFederal]]/100</f>
        <v>5.21E-2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2" t="s">
        <v>3173</v>
      </c>
      <c r="D2371"/>
      <c r="E2371">
        <v>0</v>
      </c>
      <c r="F2371" s="32" t="s">
        <v>17</v>
      </c>
      <c r="G2371">
        <v>4.2</v>
      </c>
      <c r="H2371">
        <v>5.21</v>
      </c>
      <c r="I2371">
        <v>0</v>
      </c>
      <c r="J2371">
        <v>0</v>
      </c>
      <c r="K2371" s="31">
        <f>SUM(Tabela2[[#This Row],[Tributação federal para nacionais]:[Tributação municipal]])</f>
        <v>9.4100000000000003E-2</v>
      </c>
      <c r="L2371" s="14">
        <f>Tabela2[[#This Row],[importadosFederal]]/100</f>
        <v>4.2000000000000003E-2</v>
      </c>
      <c r="M2371" s="14">
        <f>Tabela2[[#This Row],[nacionalFederal]]/100</f>
        <v>5.21E-2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2" t="s">
        <v>3174</v>
      </c>
      <c r="D2372"/>
      <c r="E2372">
        <v>0</v>
      </c>
      <c r="F2372" s="32" t="s">
        <v>17356</v>
      </c>
      <c r="G2372">
        <v>4.2</v>
      </c>
      <c r="H2372">
        <v>7.05</v>
      </c>
      <c r="I2372">
        <v>0</v>
      </c>
      <c r="J2372">
        <v>0</v>
      </c>
      <c r="K2372" s="31">
        <f>SUM(Tabela2[[#This Row],[Tributação federal para nacionais]:[Tributação municipal]])</f>
        <v>0.11249999999999999</v>
      </c>
      <c r="L2372" s="14">
        <f>Tabela2[[#This Row],[importadosFederal]]/100</f>
        <v>4.2000000000000003E-2</v>
      </c>
      <c r="M2372" s="14">
        <f>Tabela2[[#This Row],[nacionalFederal]]/100</f>
        <v>7.0499999999999993E-2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2" t="s">
        <v>3175</v>
      </c>
      <c r="D2373"/>
      <c r="E2373">
        <v>0</v>
      </c>
      <c r="F2373" s="32" t="s">
        <v>17357</v>
      </c>
      <c r="G2373">
        <v>4.2</v>
      </c>
      <c r="H2373">
        <v>7.05</v>
      </c>
      <c r="I2373">
        <v>0</v>
      </c>
      <c r="J2373">
        <v>0</v>
      </c>
      <c r="K2373" s="31">
        <f>SUM(Tabela2[[#This Row],[Tributação federal para nacionais]:[Tributação municipal]])</f>
        <v>0.11249999999999999</v>
      </c>
      <c r="L2373" s="14">
        <f>Tabela2[[#This Row],[importadosFederal]]/100</f>
        <v>4.2000000000000003E-2</v>
      </c>
      <c r="M2373" s="14">
        <f>Tabela2[[#This Row],[nacionalFederal]]/100</f>
        <v>7.0499999999999993E-2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2" t="s">
        <v>3176</v>
      </c>
      <c r="D2374"/>
      <c r="E2374">
        <v>0</v>
      </c>
      <c r="F2374" s="32" t="s">
        <v>3177</v>
      </c>
      <c r="G2374">
        <v>4.2</v>
      </c>
      <c r="H2374">
        <v>5.21</v>
      </c>
      <c r="I2374">
        <v>0</v>
      </c>
      <c r="J2374">
        <v>0</v>
      </c>
      <c r="K2374" s="31">
        <f>SUM(Tabela2[[#This Row],[Tributação federal para nacionais]:[Tributação municipal]])</f>
        <v>9.4100000000000003E-2</v>
      </c>
      <c r="L2374" s="14">
        <f>Tabela2[[#This Row],[importadosFederal]]/100</f>
        <v>4.2000000000000003E-2</v>
      </c>
      <c r="M2374" s="14">
        <f>Tabela2[[#This Row],[nacionalFederal]]/100</f>
        <v>5.21E-2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2" t="s">
        <v>3178</v>
      </c>
      <c r="D2375"/>
      <c r="E2375">
        <v>0</v>
      </c>
      <c r="F2375" s="32" t="s">
        <v>3179</v>
      </c>
      <c r="G2375">
        <v>4.2</v>
      </c>
      <c r="H2375">
        <v>5.21</v>
      </c>
      <c r="I2375">
        <v>0</v>
      </c>
      <c r="J2375">
        <v>0</v>
      </c>
      <c r="K2375" s="31">
        <f>SUM(Tabela2[[#This Row],[Tributação federal para nacionais]:[Tributação municipal]])</f>
        <v>9.4100000000000003E-2</v>
      </c>
      <c r="L2375" s="14">
        <f>Tabela2[[#This Row],[importadosFederal]]/100</f>
        <v>4.2000000000000003E-2</v>
      </c>
      <c r="M2375" s="14">
        <f>Tabela2[[#This Row],[nacionalFederal]]/100</f>
        <v>5.21E-2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2" t="s">
        <v>3180</v>
      </c>
      <c r="D2376"/>
      <c r="E2376">
        <v>0</v>
      </c>
      <c r="F2376" s="32" t="s">
        <v>17</v>
      </c>
      <c r="G2376">
        <v>4.2</v>
      </c>
      <c r="H2376">
        <v>5.21</v>
      </c>
      <c r="I2376">
        <v>0</v>
      </c>
      <c r="J2376">
        <v>0</v>
      </c>
      <c r="K2376" s="31">
        <f>SUM(Tabela2[[#This Row],[Tributação federal para nacionais]:[Tributação municipal]])</f>
        <v>9.4100000000000003E-2</v>
      </c>
      <c r="L2376" s="14">
        <f>Tabela2[[#This Row],[importadosFederal]]/100</f>
        <v>4.2000000000000003E-2</v>
      </c>
      <c r="M2376" s="14">
        <f>Tabela2[[#This Row],[nacionalFederal]]/100</f>
        <v>5.21E-2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2" t="s">
        <v>3181</v>
      </c>
      <c r="D2377"/>
      <c r="E2377">
        <v>0</v>
      </c>
      <c r="F2377" s="32" t="s">
        <v>3182</v>
      </c>
      <c r="G2377">
        <v>4.2</v>
      </c>
      <c r="H2377">
        <v>7.05</v>
      </c>
      <c r="I2377">
        <v>0</v>
      </c>
      <c r="J2377">
        <v>0</v>
      </c>
      <c r="K2377" s="31">
        <f>SUM(Tabela2[[#This Row],[Tributação federal para nacionais]:[Tributação municipal]])</f>
        <v>0.11249999999999999</v>
      </c>
      <c r="L2377" s="14">
        <f>Tabela2[[#This Row],[importadosFederal]]/100</f>
        <v>4.2000000000000003E-2</v>
      </c>
      <c r="M2377" s="14">
        <f>Tabela2[[#This Row],[nacionalFederal]]/100</f>
        <v>7.0499999999999993E-2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2" t="s">
        <v>3183</v>
      </c>
      <c r="D2378"/>
      <c r="E2378">
        <v>0</v>
      </c>
      <c r="F2378" s="32" t="s">
        <v>17358</v>
      </c>
      <c r="G2378">
        <v>4.2</v>
      </c>
      <c r="H2378">
        <v>7.05</v>
      </c>
      <c r="I2378">
        <v>0</v>
      </c>
      <c r="J2378">
        <v>0</v>
      </c>
      <c r="K2378" s="31">
        <f>SUM(Tabela2[[#This Row],[Tributação federal para nacionais]:[Tributação municipal]])</f>
        <v>0.11249999999999999</v>
      </c>
      <c r="L2378" s="14">
        <f>Tabela2[[#This Row],[importadosFederal]]/100</f>
        <v>4.2000000000000003E-2</v>
      </c>
      <c r="M2378" s="14">
        <f>Tabela2[[#This Row],[nacionalFederal]]/100</f>
        <v>7.0499999999999993E-2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2" t="s">
        <v>3184</v>
      </c>
      <c r="D2379"/>
      <c r="E2379">
        <v>0</v>
      </c>
      <c r="F2379" s="32" t="s">
        <v>17359</v>
      </c>
      <c r="G2379">
        <v>4.2</v>
      </c>
      <c r="H2379">
        <v>5.21</v>
      </c>
      <c r="I2379">
        <v>0</v>
      </c>
      <c r="J2379">
        <v>0</v>
      </c>
      <c r="K2379" s="31">
        <f>SUM(Tabela2[[#This Row],[Tributação federal para nacionais]:[Tributação municipal]])</f>
        <v>9.4100000000000003E-2</v>
      </c>
      <c r="L2379" s="14">
        <f>Tabela2[[#This Row],[importadosFederal]]/100</f>
        <v>4.2000000000000003E-2</v>
      </c>
      <c r="M2379" s="14">
        <f>Tabela2[[#This Row],[nacionalFederal]]/100</f>
        <v>5.21E-2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2" t="s">
        <v>3185</v>
      </c>
      <c r="D2380"/>
      <c r="E2380">
        <v>0</v>
      </c>
      <c r="F2380" s="32" t="s">
        <v>17</v>
      </c>
      <c r="G2380">
        <v>4.2</v>
      </c>
      <c r="H2380">
        <v>5.21</v>
      </c>
      <c r="I2380">
        <v>0</v>
      </c>
      <c r="J2380">
        <v>0</v>
      </c>
      <c r="K2380" s="31">
        <f>SUM(Tabela2[[#This Row],[Tributação federal para nacionais]:[Tributação municipal]])</f>
        <v>9.4100000000000003E-2</v>
      </c>
      <c r="L2380" s="14">
        <f>Tabela2[[#This Row],[importadosFederal]]/100</f>
        <v>4.2000000000000003E-2</v>
      </c>
      <c r="M2380" s="14">
        <f>Tabela2[[#This Row],[nacionalFederal]]/100</f>
        <v>5.21E-2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2" t="s">
        <v>3186</v>
      </c>
      <c r="D2381"/>
      <c r="E2381">
        <v>0</v>
      </c>
      <c r="F2381" s="32" t="s">
        <v>3187</v>
      </c>
      <c r="G2381">
        <v>4.2</v>
      </c>
      <c r="H2381">
        <v>5.21</v>
      </c>
      <c r="I2381">
        <v>0</v>
      </c>
      <c r="J2381">
        <v>0</v>
      </c>
      <c r="K2381" s="31">
        <f>SUM(Tabela2[[#This Row],[Tributação federal para nacionais]:[Tributação municipal]])</f>
        <v>9.4100000000000003E-2</v>
      </c>
      <c r="L2381" s="14">
        <f>Tabela2[[#This Row],[importadosFederal]]/100</f>
        <v>4.2000000000000003E-2</v>
      </c>
      <c r="M2381" s="14">
        <f>Tabela2[[#This Row],[nacionalFederal]]/100</f>
        <v>5.21E-2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2" t="s">
        <v>3188</v>
      </c>
      <c r="D2382"/>
      <c r="E2382">
        <v>0</v>
      </c>
      <c r="F2382" s="32" t="s">
        <v>17</v>
      </c>
      <c r="G2382">
        <v>4.2</v>
      </c>
      <c r="H2382">
        <v>5.21</v>
      </c>
      <c r="I2382">
        <v>0</v>
      </c>
      <c r="J2382">
        <v>0</v>
      </c>
      <c r="K2382" s="31">
        <f>SUM(Tabela2[[#This Row],[Tributação federal para nacionais]:[Tributação municipal]])</f>
        <v>9.4100000000000003E-2</v>
      </c>
      <c r="L2382" s="14">
        <f>Tabela2[[#This Row],[importadosFederal]]/100</f>
        <v>4.2000000000000003E-2</v>
      </c>
      <c r="M2382" s="14">
        <f>Tabela2[[#This Row],[nacionalFederal]]/100</f>
        <v>5.21E-2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2" t="s">
        <v>3189</v>
      </c>
      <c r="D2383"/>
      <c r="E2383">
        <v>0</v>
      </c>
      <c r="F2383" s="32" t="s">
        <v>17360</v>
      </c>
      <c r="G2383">
        <v>4.2</v>
      </c>
      <c r="H2383">
        <v>6.71</v>
      </c>
      <c r="I2383">
        <v>0</v>
      </c>
      <c r="J2383">
        <v>0</v>
      </c>
      <c r="K2383" s="31">
        <f>SUM(Tabela2[[#This Row],[Tributação federal para nacionais]:[Tributação municipal]])</f>
        <v>0.1091</v>
      </c>
      <c r="L2383" s="14">
        <f>Tabela2[[#This Row],[importadosFederal]]/100</f>
        <v>4.2000000000000003E-2</v>
      </c>
      <c r="M2383" s="14">
        <f>Tabela2[[#This Row],[nacionalFederal]]/100</f>
        <v>6.7099999999999993E-2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2" t="s">
        <v>3190</v>
      </c>
      <c r="D2384"/>
      <c r="E2384">
        <v>0</v>
      </c>
      <c r="F2384" s="32" t="s">
        <v>3191</v>
      </c>
      <c r="G2384">
        <v>4.2</v>
      </c>
      <c r="H2384">
        <v>5.21</v>
      </c>
      <c r="I2384">
        <v>0</v>
      </c>
      <c r="J2384">
        <v>0</v>
      </c>
      <c r="K2384" s="31">
        <f>SUM(Tabela2[[#This Row],[Tributação federal para nacionais]:[Tributação municipal]])</f>
        <v>9.4100000000000003E-2</v>
      </c>
      <c r="L2384" s="14">
        <f>Tabela2[[#This Row],[importadosFederal]]/100</f>
        <v>4.2000000000000003E-2</v>
      </c>
      <c r="M2384" s="14">
        <f>Tabela2[[#This Row],[nacionalFederal]]/100</f>
        <v>5.21E-2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2" t="s">
        <v>3192</v>
      </c>
      <c r="D2385"/>
      <c r="E2385">
        <v>0</v>
      </c>
      <c r="F2385" s="32" t="s">
        <v>3193</v>
      </c>
      <c r="G2385">
        <v>4.2</v>
      </c>
      <c r="H2385">
        <v>5.21</v>
      </c>
      <c r="I2385">
        <v>0</v>
      </c>
      <c r="J2385">
        <v>0</v>
      </c>
      <c r="K2385" s="31">
        <f>SUM(Tabela2[[#This Row],[Tributação federal para nacionais]:[Tributação municipal]])</f>
        <v>9.4100000000000003E-2</v>
      </c>
      <c r="L2385" s="14">
        <f>Tabela2[[#This Row],[importadosFederal]]/100</f>
        <v>4.2000000000000003E-2</v>
      </c>
      <c r="M2385" s="14">
        <f>Tabela2[[#This Row],[nacionalFederal]]/100</f>
        <v>5.21E-2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2" t="s">
        <v>3194</v>
      </c>
      <c r="D2386"/>
      <c r="E2386">
        <v>0</v>
      </c>
      <c r="F2386" s="32" t="s">
        <v>17</v>
      </c>
      <c r="G2386">
        <v>4.2</v>
      </c>
      <c r="H2386">
        <v>5.21</v>
      </c>
      <c r="I2386">
        <v>0</v>
      </c>
      <c r="J2386">
        <v>0</v>
      </c>
      <c r="K2386" s="31">
        <f>SUM(Tabela2[[#This Row],[Tributação federal para nacionais]:[Tributação municipal]])</f>
        <v>9.4100000000000003E-2</v>
      </c>
      <c r="L2386" s="14">
        <f>Tabela2[[#This Row],[importadosFederal]]/100</f>
        <v>4.2000000000000003E-2</v>
      </c>
      <c r="M2386" s="14">
        <f>Tabela2[[#This Row],[nacionalFederal]]/100</f>
        <v>5.21E-2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2" t="s">
        <v>3195</v>
      </c>
      <c r="D2387"/>
      <c r="E2387">
        <v>0</v>
      </c>
      <c r="F2387" s="32" t="s">
        <v>17361</v>
      </c>
      <c r="G2387">
        <v>4.2</v>
      </c>
      <c r="H2387">
        <v>5.21</v>
      </c>
      <c r="I2387">
        <v>0</v>
      </c>
      <c r="J2387">
        <v>0</v>
      </c>
      <c r="K2387" s="31">
        <f>SUM(Tabela2[[#This Row],[Tributação federal para nacionais]:[Tributação municipal]])</f>
        <v>9.4100000000000003E-2</v>
      </c>
      <c r="L2387" s="14">
        <f>Tabela2[[#This Row],[importadosFederal]]/100</f>
        <v>4.2000000000000003E-2</v>
      </c>
      <c r="M2387" s="14">
        <f>Tabela2[[#This Row],[nacionalFederal]]/100</f>
        <v>5.21E-2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2" t="s">
        <v>3196</v>
      </c>
      <c r="D2388"/>
      <c r="E2388">
        <v>0</v>
      </c>
      <c r="F2388" s="32" t="s">
        <v>17362</v>
      </c>
      <c r="G2388">
        <v>4.2</v>
      </c>
      <c r="H2388">
        <v>5.21</v>
      </c>
      <c r="I2388">
        <v>0</v>
      </c>
      <c r="J2388">
        <v>0</v>
      </c>
      <c r="K2388" s="31">
        <f>SUM(Tabela2[[#This Row],[Tributação federal para nacionais]:[Tributação municipal]])</f>
        <v>9.4100000000000003E-2</v>
      </c>
      <c r="L2388" s="14">
        <f>Tabela2[[#This Row],[importadosFederal]]/100</f>
        <v>4.2000000000000003E-2</v>
      </c>
      <c r="M2388" s="14">
        <f>Tabela2[[#This Row],[nacionalFederal]]/100</f>
        <v>5.21E-2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2" t="s">
        <v>3197</v>
      </c>
      <c r="D2389"/>
      <c r="E2389">
        <v>0</v>
      </c>
      <c r="F2389" s="32" t="s">
        <v>3198</v>
      </c>
      <c r="G2389">
        <v>4.2</v>
      </c>
      <c r="H2389">
        <v>5.21</v>
      </c>
      <c r="I2389">
        <v>0</v>
      </c>
      <c r="J2389">
        <v>0</v>
      </c>
      <c r="K2389" s="31">
        <f>SUM(Tabela2[[#This Row],[Tributação federal para nacionais]:[Tributação municipal]])</f>
        <v>9.4100000000000003E-2</v>
      </c>
      <c r="L2389" s="14">
        <f>Tabela2[[#This Row],[importadosFederal]]/100</f>
        <v>4.2000000000000003E-2</v>
      </c>
      <c r="M2389" s="14">
        <f>Tabela2[[#This Row],[nacionalFederal]]/100</f>
        <v>5.21E-2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2" t="s">
        <v>3199</v>
      </c>
      <c r="D2390"/>
      <c r="E2390">
        <v>0</v>
      </c>
      <c r="F2390" s="32" t="s">
        <v>3200</v>
      </c>
      <c r="G2390">
        <v>4.2</v>
      </c>
      <c r="H2390">
        <v>5.21</v>
      </c>
      <c r="I2390">
        <v>0</v>
      </c>
      <c r="J2390">
        <v>0</v>
      </c>
      <c r="K2390" s="31">
        <f>SUM(Tabela2[[#This Row],[Tributação federal para nacionais]:[Tributação municipal]])</f>
        <v>9.4100000000000003E-2</v>
      </c>
      <c r="L2390" s="14">
        <f>Tabela2[[#This Row],[importadosFederal]]/100</f>
        <v>4.2000000000000003E-2</v>
      </c>
      <c r="M2390" s="14">
        <f>Tabela2[[#This Row],[nacionalFederal]]/100</f>
        <v>5.21E-2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2" t="s">
        <v>3201</v>
      </c>
      <c r="D2391"/>
      <c r="E2391">
        <v>0</v>
      </c>
      <c r="F2391" s="32" t="s">
        <v>3202</v>
      </c>
      <c r="G2391">
        <v>4.2</v>
      </c>
      <c r="H2391">
        <v>5.21</v>
      </c>
      <c r="I2391">
        <v>0</v>
      </c>
      <c r="J2391">
        <v>0</v>
      </c>
      <c r="K2391" s="31">
        <f>SUM(Tabela2[[#This Row],[Tributação federal para nacionais]:[Tributação municipal]])</f>
        <v>9.4100000000000003E-2</v>
      </c>
      <c r="L2391" s="14">
        <f>Tabela2[[#This Row],[importadosFederal]]/100</f>
        <v>4.2000000000000003E-2</v>
      </c>
      <c r="M2391" s="14">
        <f>Tabela2[[#This Row],[nacionalFederal]]/100</f>
        <v>5.21E-2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2" t="s">
        <v>3203</v>
      </c>
      <c r="D2392"/>
      <c r="E2392">
        <v>0</v>
      </c>
      <c r="F2392" s="32" t="s">
        <v>17363</v>
      </c>
      <c r="G2392">
        <v>4.2</v>
      </c>
      <c r="H2392">
        <v>5.21</v>
      </c>
      <c r="I2392">
        <v>0</v>
      </c>
      <c r="J2392">
        <v>0</v>
      </c>
      <c r="K2392" s="31">
        <f>SUM(Tabela2[[#This Row],[Tributação federal para nacionais]:[Tributação municipal]])</f>
        <v>9.4100000000000003E-2</v>
      </c>
      <c r="L2392" s="14">
        <f>Tabela2[[#This Row],[importadosFederal]]/100</f>
        <v>4.2000000000000003E-2</v>
      </c>
      <c r="M2392" s="14">
        <f>Tabela2[[#This Row],[nacionalFederal]]/100</f>
        <v>5.21E-2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2" t="s">
        <v>3204</v>
      </c>
      <c r="D2393"/>
      <c r="E2393">
        <v>0</v>
      </c>
      <c r="F2393" s="32" t="s">
        <v>17</v>
      </c>
      <c r="G2393">
        <v>4.2</v>
      </c>
      <c r="H2393">
        <v>7.05</v>
      </c>
      <c r="I2393">
        <v>0</v>
      </c>
      <c r="J2393">
        <v>0</v>
      </c>
      <c r="K2393" s="31">
        <f>SUM(Tabela2[[#This Row],[Tributação federal para nacionais]:[Tributação municipal]])</f>
        <v>0.11249999999999999</v>
      </c>
      <c r="L2393" s="14">
        <f>Tabela2[[#This Row],[importadosFederal]]/100</f>
        <v>4.2000000000000003E-2</v>
      </c>
      <c r="M2393" s="14">
        <f>Tabela2[[#This Row],[nacionalFederal]]/100</f>
        <v>7.0499999999999993E-2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2" t="s">
        <v>3205</v>
      </c>
      <c r="D2394"/>
      <c r="E2394">
        <v>0</v>
      </c>
      <c r="F2394" s="32" t="s">
        <v>17</v>
      </c>
      <c r="G2394">
        <v>4.2</v>
      </c>
      <c r="H2394">
        <v>5.21</v>
      </c>
      <c r="I2394">
        <v>0</v>
      </c>
      <c r="J2394">
        <v>0</v>
      </c>
      <c r="K2394" s="31">
        <f>SUM(Tabela2[[#This Row],[Tributação federal para nacionais]:[Tributação municipal]])</f>
        <v>9.4100000000000003E-2</v>
      </c>
      <c r="L2394" s="14">
        <f>Tabela2[[#This Row],[importadosFederal]]/100</f>
        <v>4.2000000000000003E-2</v>
      </c>
      <c r="M2394" s="14">
        <f>Tabela2[[#This Row],[nacionalFederal]]/100</f>
        <v>5.21E-2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2" t="s">
        <v>3206</v>
      </c>
      <c r="D2395"/>
      <c r="E2395">
        <v>0</v>
      </c>
      <c r="F2395" s="32" t="s">
        <v>3207</v>
      </c>
      <c r="G2395">
        <v>4.2</v>
      </c>
      <c r="H2395">
        <v>5.21</v>
      </c>
      <c r="I2395">
        <v>0</v>
      </c>
      <c r="J2395">
        <v>0</v>
      </c>
      <c r="K2395" s="31">
        <f>SUM(Tabela2[[#This Row],[Tributação federal para nacionais]:[Tributação municipal]])</f>
        <v>9.4100000000000003E-2</v>
      </c>
      <c r="L2395" s="14">
        <f>Tabela2[[#This Row],[importadosFederal]]/100</f>
        <v>4.2000000000000003E-2</v>
      </c>
      <c r="M2395" s="14">
        <f>Tabela2[[#This Row],[nacionalFederal]]/100</f>
        <v>5.21E-2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2" t="s">
        <v>3208</v>
      </c>
      <c r="D2396"/>
      <c r="E2396">
        <v>0</v>
      </c>
      <c r="F2396" s="32" t="s">
        <v>3209</v>
      </c>
      <c r="G2396">
        <v>4.2</v>
      </c>
      <c r="H2396">
        <v>5.21</v>
      </c>
      <c r="I2396">
        <v>0</v>
      </c>
      <c r="J2396">
        <v>0</v>
      </c>
      <c r="K2396" s="31">
        <f>SUM(Tabela2[[#This Row],[Tributação federal para nacionais]:[Tributação municipal]])</f>
        <v>9.4100000000000003E-2</v>
      </c>
      <c r="L2396" s="14">
        <f>Tabela2[[#This Row],[importadosFederal]]/100</f>
        <v>4.2000000000000003E-2</v>
      </c>
      <c r="M2396" s="14">
        <f>Tabela2[[#This Row],[nacionalFederal]]/100</f>
        <v>5.21E-2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2" t="s">
        <v>3210</v>
      </c>
      <c r="D2397"/>
      <c r="E2397">
        <v>0</v>
      </c>
      <c r="F2397" s="32" t="s">
        <v>3211</v>
      </c>
      <c r="G2397">
        <v>4.2</v>
      </c>
      <c r="H2397">
        <v>5.21</v>
      </c>
      <c r="I2397">
        <v>0</v>
      </c>
      <c r="J2397">
        <v>0</v>
      </c>
      <c r="K2397" s="31">
        <f>SUM(Tabela2[[#This Row],[Tributação federal para nacionais]:[Tributação municipal]])</f>
        <v>9.4100000000000003E-2</v>
      </c>
      <c r="L2397" s="14">
        <f>Tabela2[[#This Row],[importadosFederal]]/100</f>
        <v>4.2000000000000003E-2</v>
      </c>
      <c r="M2397" s="14">
        <f>Tabela2[[#This Row],[nacionalFederal]]/100</f>
        <v>5.21E-2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2" t="s">
        <v>3212</v>
      </c>
      <c r="D2398"/>
      <c r="E2398">
        <v>0</v>
      </c>
      <c r="F2398" s="32" t="s">
        <v>17</v>
      </c>
      <c r="G2398">
        <v>4.2</v>
      </c>
      <c r="H2398">
        <v>5.21</v>
      </c>
      <c r="I2398">
        <v>0</v>
      </c>
      <c r="J2398">
        <v>0</v>
      </c>
      <c r="K2398" s="31">
        <f>SUM(Tabela2[[#This Row],[Tributação federal para nacionais]:[Tributação municipal]])</f>
        <v>9.4100000000000003E-2</v>
      </c>
      <c r="L2398" s="14">
        <f>Tabela2[[#This Row],[importadosFederal]]/100</f>
        <v>4.2000000000000003E-2</v>
      </c>
      <c r="M2398" s="14">
        <f>Tabela2[[#This Row],[nacionalFederal]]/100</f>
        <v>5.21E-2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2" t="s">
        <v>3213</v>
      </c>
      <c r="D2399"/>
      <c r="E2399">
        <v>0</v>
      </c>
      <c r="F2399" s="32" t="s">
        <v>3214</v>
      </c>
      <c r="G2399">
        <v>4.2</v>
      </c>
      <c r="H2399">
        <v>8.01</v>
      </c>
      <c r="I2399">
        <v>0</v>
      </c>
      <c r="J2399">
        <v>0</v>
      </c>
      <c r="K2399" s="31">
        <f>SUM(Tabela2[[#This Row],[Tributação federal para nacionais]:[Tributação municipal]])</f>
        <v>0.12210000000000001</v>
      </c>
      <c r="L2399" s="14">
        <f>Tabela2[[#This Row],[importadosFederal]]/100</f>
        <v>4.2000000000000003E-2</v>
      </c>
      <c r="M2399" s="14">
        <f>Tabela2[[#This Row],[nacionalFederal]]/100</f>
        <v>8.0100000000000005E-2</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2" t="s">
        <v>3215</v>
      </c>
      <c r="D2400"/>
      <c r="E2400">
        <v>0</v>
      </c>
      <c r="F2400" s="32" t="s">
        <v>17364</v>
      </c>
      <c r="G2400">
        <v>4.2</v>
      </c>
      <c r="H2400">
        <v>7.05</v>
      </c>
      <c r="I2400">
        <v>0</v>
      </c>
      <c r="J2400">
        <v>0</v>
      </c>
      <c r="K2400" s="31">
        <f>SUM(Tabela2[[#This Row],[Tributação federal para nacionais]:[Tributação municipal]])</f>
        <v>0.11249999999999999</v>
      </c>
      <c r="L2400" s="14">
        <f>Tabela2[[#This Row],[importadosFederal]]/100</f>
        <v>4.2000000000000003E-2</v>
      </c>
      <c r="M2400" s="14">
        <f>Tabela2[[#This Row],[nacionalFederal]]/100</f>
        <v>7.0499999999999993E-2</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2" t="s">
        <v>3216</v>
      </c>
      <c r="D2401"/>
      <c r="E2401">
        <v>0</v>
      </c>
      <c r="F2401" s="32" t="s">
        <v>17365</v>
      </c>
      <c r="G2401">
        <v>4.2</v>
      </c>
      <c r="H2401">
        <v>7.05</v>
      </c>
      <c r="I2401">
        <v>0</v>
      </c>
      <c r="J2401">
        <v>0</v>
      </c>
      <c r="K2401" s="31">
        <f>SUM(Tabela2[[#This Row],[Tributação federal para nacionais]:[Tributação municipal]])</f>
        <v>0.11249999999999999</v>
      </c>
      <c r="L2401" s="14">
        <f>Tabela2[[#This Row],[importadosFederal]]/100</f>
        <v>4.2000000000000003E-2</v>
      </c>
      <c r="M2401" s="14">
        <f>Tabela2[[#This Row],[nacionalFederal]]/100</f>
        <v>7.0499999999999993E-2</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2" t="s">
        <v>3217</v>
      </c>
      <c r="D2402"/>
      <c r="E2402">
        <v>0</v>
      </c>
      <c r="F2402" s="32" t="s">
        <v>3218</v>
      </c>
      <c r="G2402">
        <v>4.2</v>
      </c>
      <c r="H2402">
        <v>5.21</v>
      </c>
      <c r="I2402">
        <v>0</v>
      </c>
      <c r="J2402">
        <v>0</v>
      </c>
      <c r="K2402" s="31">
        <f>SUM(Tabela2[[#This Row],[Tributação federal para nacionais]:[Tributação municipal]])</f>
        <v>9.4100000000000003E-2</v>
      </c>
      <c r="L2402" s="14">
        <f>Tabela2[[#This Row],[importadosFederal]]/100</f>
        <v>4.2000000000000003E-2</v>
      </c>
      <c r="M2402" s="14">
        <f>Tabela2[[#This Row],[nacionalFederal]]/100</f>
        <v>5.21E-2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2" t="s">
        <v>3219</v>
      </c>
      <c r="D2403"/>
      <c r="E2403">
        <v>0</v>
      </c>
      <c r="F2403" s="32" t="s">
        <v>3220</v>
      </c>
      <c r="G2403">
        <v>4.2</v>
      </c>
      <c r="H2403">
        <v>5.21</v>
      </c>
      <c r="I2403">
        <v>0</v>
      </c>
      <c r="J2403">
        <v>0</v>
      </c>
      <c r="K2403" s="31">
        <f>SUM(Tabela2[[#This Row],[Tributação federal para nacionais]:[Tributação municipal]])</f>
        <v>9.4100000000000003E-2</v>
      </c>
      <c r="L2403" s="14">
        <f>Tabela2[[#This Row],[importadosFederal]]/100</f>
        <v>4.2000000000000003E-2</v>
      </c>
      <c r="M2403" s="14">
        <f>Tabela2[[#This Row],[nacionalFederal]]/100</f>
        <v>5.21E-2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2" t="s">
        <v>3221</v>
      </c>
      <c r="D2404"/>
      <c r="E2404">
        <v>0</v>
      </c>
      <c r="F2404" s="32" t="s">
        <v>3222</v>
      </c>
      <c r="G2404">
        <v>4.2</v>
      </c>
      <c r="H2404">
        <v>5.21</v>
      </c>
      <c r="I2404">
        <v>0</v>
      </c>
      <c r="J2404">
        <v>0</v>
      </c>
      <c r="K2404" s="31">
        <f>SUM(Tabela2[[#This Row],[Tributação federal para nacionais]:[Tributação municipal]])</f>
        <v>9.4100000000000003E-2</v>
      </c>
      <c r="L2404" s="14">
        <f>Tabela2[[#This Row],[importadosFederal]]/100</f>
        <v>4.2000000000000003E-2</v>
      </c>
      <c r="M2404" s="14">
        <f>Tabela2[[#This Row],[nacionalFederal]]/100</f>
        <v>5.21E-2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2" t="s">
        <v>3223</v>
      </c>
      <c r="D2405"/>
      <c r="E2405">
        <v>0</v>
      </c>
      <c r="F2405" s="32" t="s">
        <v>3224</v>
      </c>
      <c r="G2405">
        <v>4.2</v>
      </c>
      <c r="H2405">
        <v>7.05</v>
      </c>
      <c r="I2405">
        <v>0</v>
      </c>
      <c r="J2405">
        <v>0</v>
      </c>
      <c r="K2405" s="31">
        <f>SUM(Tabela2[[#This Row],[Tributação federal para nacionais]:[Tributação municipal]])</f>
        <v>0.11249999999999999</v>
      </c>
      <c r="L2405" s="14">
        <f>Tabela2[[#This Row],[importadosFederal]]/100</f>
        <v>4.2000000000000003E-2</v>
      </c>
      <c r="M2405" s="14">
        <f>Tabela2[[#This Row],[nacionalFederal]]/100</f>
        <v>7.0499999999999993E-2</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2" t="s">
        <v>3225</v>
      </c>
      <c r="D2406"/>
      <c r="E2406">
        <v>0</v>
      </c>
      <c r="F2406" s="32" t="s">
        <v>78</v>
      </c>
      <c r="G2406">
        <v>4.2</v>
      </c>
      <c r="H2406">
        <v>7.05</v>
      </c>
      <c r="I2406">
        <v>0</v>
      </c>
      <c r="J2406">
        <v>0</v>
      </c>
      <c r="K2406" s="31">
        <f>SUM(Tabela2[[#This Row],[Tributação federal para nacionais]:[Tributação municipal]])</f>
        <v>0.11249999999999999</v>
      </c>
      <c r="L2406" s="14">
        <f>Tabela2[[#This Row],[importadosFederal]]/100</f>
        <v>4.2000000000000003E-2</v>
      </c>
      <c r="M2406" s="14">
        <f>Tabela2[[#This Row],[nacionalFederal]]/100</f>
        <v>7.0499999999999993E-2</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2" t="s">
        <v>3226</v>
      </c>
      <c r="D2407"/>
      <c r="E2407">
        <v>0</v>
      </c>
      <c r="F2407" s="32" t="s">
        <v>3227</v>
      </c>
      <c r="G2407">
        <v>4.2</v>
      </c>
      <c r="H2407">
        <v>5.21</v>
      </c>
      <c r="I2407">
        <v>0</v>
      </c>
      <c r="J2407">
        <v>0</v>
      </c>
      <c r="K2407" s="31">
        <f>SUM(Tabela2[[#This Row],[Tributação federal para nacionais]:[Tributação municipal]])</f>
        <v>9.4100000000000003E-2</v>
      </c>
      <c r="L2407" s="14">
        <f>Tabela2[[#This Row],[importadosFederal]]/100</f>
        <v>4.2000000000000003E-2</v>
      </c>
      <c r="M2407" s="14">
        <f>Tabela2[[#This Row],[nacionalFederal]]/100</f>
        <v>5.21E-2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2" t="s">
        <v>3228</v>
      </c>
      <c r="D2408"/>
      <c r="E2408">
        <v>0</v>
      </c>
      <c r="F2408" s="32" t="s">
        <v>3229</v>
      </c>
      <c r="G2408">
        <v>4.2</v>
      </c>
      <c r="H2408">
        <v>5.21</v>
      </c>
      <c r="I2408">
        <v>0</v>
      </c>
      <c r="J2408">
        <v>0</v>
      </c>
      <c r="K2408" s="31">
        <f>SUM(Tabela2[[#This Row],[Tributação federal para nacionais]:[Tributação municipal]])</f>
        <v>9.4100000000000003E-2</v>
      </c>
      <c r="L2408" s="14">
        <f>Tabela2[[#This Row],[importadosFederal]]/100</f>
        <v>4.2000000000000003E-2</v>
      </c>
      <c r="M2408" s="14">
        <f>Tabela2[[#This Row],[nacionalFederal]]/100</f>
        <v>5.21E-2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2" t="s">
        <v>3230</v>
      </c>
      <c r="D2409"/>
      <c r="E2409">
        <v>0</v>
      </c>
      <c r="F2409" s="32" t="s">
        <v>3231</v>
      </c>
      <c r="G2409">
        <v>4.2</v>
      </c>
      <c r="H2409">
        <v>5.21</v>
      </c>
      <c r="I2409">
        <v>0</v>
      </c>
      <c r="J2409">
        <v>0</v>
      </c>
      <c r="K2409" s="31">
        <f>SUM(Tabela2[[#This Row],[Tributação federal para nacionais]:[Tributação municipal]])</f>
        <v>9.4100000000000003E-2</v>
      </c>
      <c r="L2409" s="14">
        <f>Tabela2[[#This Row],[importadosFederal]]/100</f>
        <v>4.2000000000000003E-2</v>
      </c>
      <c r="M2409" s="14">
        <f>Tabela2[[#This Row],[nacionalFederal]]/100</f>
        <v>5.21E-2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2" t="s">
        <v>3232</v>
      </c>
      <c r="D2410"/>
      <c r="E2410">
        <v>0</v>
      </c>
      <c r="F2410" s="32" t="s">
        <v>78</v>
      </c>
      <c r="G2410">
        <v>4.2</v>
      </c>
      <c r="H2410">
        <v>7.05</v>
      </c>
      <c r="I2410">
        <v>0</v>
      </c>
      <c r="J2410">
        <v>0</v>
      </c>
      <c r="K2410" s="31">
        <f>SUM(Tabela2[[#This Row],[Tributação federal para nacionais]:[Tributação municipal]])</f>
        <v>0.11249999999999999</v>
      </c>
      <c r="L2410" s="14">
        <f>Tabela2[[#This Row],[importadosFederal]]/100</f>
        <v>4.2000000000000003E-2</v>
      </c>
      <c r="M2410" s="14">
        <f>Tabela2[[#This Row],[nacionalFederal]]/100</f>
        <v>7.0499999999999993E-2</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2" t="s">
        <v>3233</v>
      </c>
      <c r="D2411"/>
      <c r="E2411">
        <v>0</v>
      </c>
      <c r="F2411" s="32" t="s">
        <v>3234</v>
      </c>
      <c r="G2411">
        <v>4.2</v>
      </c>
      <c r="H2411">
        <v>5.21</v>
      </c>
      <c r="I2411">
        <v>0</v>
      </c>
      <c r="J2411">
        <v>0</v>
      </c>
      <c r="K2411" s="31">
        <f>SUM(Tabela2[[#This Row],[Tributação federal para nacionais]:[Tributação municipal]])</f>
        <v>9.4100000000000003E-2</v>
      </c>
      <c r="L2411" s="14">
        <f>Tabela2[[#This Row],[importadosFederal]]/100</f>
        <v>4.2000000000000003E-2</v>
      </c>
      <c r="M2411" s="14">
        <f>Tabela2[[#This Row],[nacionalFederal]]/100</f>
        <v>5.21E-2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2" t="s">
        <v>3235</v>
      </c>
      <c r="D2412"/>
      <c r="E2412">
        <v>0</v>
      </c>
      <c r="F2412" s="32" t="s">
        <v>3236</v>
      </c>
      <c r="G2412">
        <v>4.2</v>
      </c>
      <c r="H2412">
        <v>5.21</v>
      </c>
      <c r="I2412">
        <v>0</v>
      </c>
      <c r="J2412">
        <v>0</v>
      </c>
      <c r="K2412" s="31">
        <f>SUM(Tabela2[[#This Row],[Tributação federal para nacionais]:[Tributação municipal]])</f>
        <v>9.4100000000000003E-2</v>
      </c>
      <c r="L2412" s="14">
        <f>Tabela2[[#This Row],[importadosFederal]]/100</f>
        <v>4.2000000000000003E-2</v>
      </c>
      <c r="M2412" s="14">
        <f>Tabela2[[#This Row],[nacionalFederal]]/100</f>
        <v>5.21E-2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2" t="s">
        <v>3237</v>
      </c>
      <c r="D2413"/>
      <c r="E2413">
        <v>0</v>
      </c>
      <c r="F2413" s="32" t="s">
        <v>3238</v>
      </c>
      <c r="G2413">
        <v>4.2</v>
      </c>
      <c r="H2413">
        <v>5.21</v>
      </c>
      <c r="I2413">
        <v>0</v>
      </c>
      <c r="J2413">
        <v>0</v>
      </c>
      <c r="K2413" s="31">
        <f>SUM(Tabela2[[#This Row],[Tributação federal para nacionais]:[Tributação municipal]])</f>
        <v>9.4100000000000003E-2</v>
      </c>
      <c r="L2413" s="14">
        <f>Tabela2[[#This Row],[importadosFederal]]/100</f>
        <v>4.2000000000000003E-2</v>
      </c>
      <c r="M2413" s="14">
        <f>Tabela2[[#This Row],[nacionalFederal]]/100</f>
        <v>5.21E-2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2" t="s">
        <v>3239</v>
      </c>
      <c r="D2414"/>
      <c r="E2414">
        <v>0</v>
      </c>
      <c r="F2414" s="32" t="s">
        <v>3240</v>
      </c>
      <c r="G2414">
        <v>4.2</v>
      </c>
      <c r="H2414">
        <v>5.21</v>
      </c>
      <c r="I2414">
        <v>0</v>
      </c>
      <c r="J2414">
        <v>0</v>
      </c>
      <c r="K2414" s="31">
        <f>SUM(Tabela2[[#This Row],[Tributação federal para nacionais]:[Tributação municipal]])</f>
        <v>9.4100000000000003E-2</v>
      </c>
      <c r="L2414" s="14">
        <f>Tabela2[[#This Row],[importadosFederal]]/100</f>
        <v>4.2000000000000003E-2</v>
      </c>
      <c r="M2414" s="14">
        <f>Tabela2[[#This Row],[nacionalFederal]]/100</f>
        <v>5.21E-2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2" t="s">
        <v>3241</v>
      </c>
      <c r="D2415"/>
      <c r="E2415">
        <v>0</v>
      </c>
      <c r="F2415" s="32" t="s">
        <v>3242</v>
      </c>
      <c r="G2415">
        <v>4.2</v>
      </c>
      <c r="H2415">
        <v>7.05</v>
      </c>
      <c r="I2415">
        <v>0</v>
      </c>
      <c r="J2415">
        <v>0</v>
      </c>
      <c r="K2415" s="31">
        <f>SUM(Tabela2[[#This Row],[Tributação federal para nacionais]:[Tributação municipal]])</f>
        <v>0.11249999999999999</v>
      </c>
      <c r="L2415" s="14">
        <f>Tabela2[[#This Row],[importadosFederal]]/100</f>
        <v>4.2000000000000003E-2</v>
      </c>
      <c r="M2415" s="14">
        <f>Tabela2[[#This Row],[nacionalFederal]]/100</f>
        <v>7.0499999999999993E-2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2" t="s">
        <v>3243</v>
      </c>
      <c r="D2416"/>
      <c r="E2416">
        <v>0</v>
      </c>
      <c r="F2416" s="32" t="s">
        <v>3244</v>
      </c>
      <c r="G2416">
        <v>4.2</v>
      </c>
      <c r="H2416">
        <v>5.21</v>
      </c>
      <c r="I2416">
        <v>0</v>
      </c>
      <c r="J2416">
        <v>0</v>
      </c>
      <c r="K2416" s="31">
        <f>SUM(Tabela2[[#This Row],[Tributação federal para nacionais]:[Tributação municipal]])</f>
        <v>9.4100000000000003E-2</v>
      </c>
      <c r="L2416" s="14">
        <f>Tabela2[[#This Row],[importadosFederal]]/100</f>
        <v>4.2000000000000003E-2</v>
      </c>
      <c r="M2416" s="14">
        <f>Tabela2[[#This Row],[nacionalFederal]]/100</f>
        <v>5.21E-2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2" t="s">
        <v>3245</v>
      </c>
      <c r="D2417"/>
      <c r="E2417">
        <v>0</v>
      </c>
      <c r="F2417" s="32" t="s">
        <v>78</v>
      </c>
      <c r="G2417">
        <v>4.2</v>
      </c>
      <c r="H2417">
        <v>5.21</v>
      </c>
      <c r="I2417">
        <v>0</v>
      </c>
      <c r="J2417">
        <v>0</v>
      </c>
      <c r="K2417" s="31">
        <f>SUM(Tabela2[[#This Row],[Tributação federal para nacionais]:[Tributação municipal]])</f>
        <v>9.4100000000000003E-2</v>
      </c>
      <c r="L2417" s="14">
        <f>Tabela2[[#This Row],[importadosFederal]]/100</f>
        <v>4.2000000000000003E-2</v>
      </c>
      <c r="M2417" s="14">
        <f>Tabela2[[#This Row],[nacionalFederal]]/100</f>
        <v>5.21E-2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2" t="s">
        <v>3246</v>
      </c>
      <c r="D2418"/>
      <c r="E2418">
        <v>0</v>
      </c>
      <c r="F2418" s="32" t="s">
        <v>17366</v>
      </c>
      <c r="G2418">
        <v>4.2</v>
      </c>
      <c r="H2418">
        <v>5.21</v>
      </c>
      <c r="I2418">
        <v>0</v>
      </c>
      <c r="J2418">
        <v>0</v>
      </c>
      <c r="K2418" s="31">
        <f>SUM(Tabela2[[#This Row],[Tributação federal para nacionais]:[Tributação municipal]])</f>
        <v>9.4100000000000003E-2</v>
      </c>
      <c r="L2418" s="14">
        <f>Tabela2[[#This Row],[importadosFederal]]/100</f>
        <v>4.2000000000000003E-2</v>
      </c>
      <c r="M2418" s="14">
        <f>Tabela2[[#This Row],[nacionalFederal]]/100</f>
        <v>5.21E-2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2" t="s">
        <v>3247</v>
      </c>
      <c r="D2419"/>
      <c r="E2419">
        <v>0</v>
      </c>
      <c r="F2419" s="32" t="s">
        <v>3248</v>
      </c>
      <c r="G2419">
        <v>4.2</v>
      </c>
      <c r="H2419">
        <v>7.05</v>
      </c>
      <c r="I2419">
        <v>0</v>
      </c>
      <c r="J2419">
        <v>0</v>
      </c>
      <c r="K2419" s="31">
        <f>SUM(Tabela2[[#This Row],[Tributação federal para nacionais]:[Tributação municipal]])</f>
        <v>0.11249999999999999</v>
      </c>
      <c r="L2419" s="14">
        <f>Tabela2[[#This Row],[importadosFederal]]/100</f>
        <v>4.2000000000000003E-2</v>
      </c>
      <c r="M2419" s="14">
        <f>Tabela2[[#This Row],[nacionalFederal]]/100</f>
        <v>7.0499999999999993E-2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2" t="s">
        <v>3249</v>
      </c>
      <c r="D2420"/>
      <c r="E2420">
        <v>0</v>
      </c>
      <c r="F2420" s="32" t="s">
        <v>78</v>
      </c>
      <c r="G2420">
        <v>4.2</v>
      </c>
      <c r="H2420">
        <v>5.21</v>
      </c>
      <c r="I2420">
        <v>0</v>
      </c>
      <c r="J2420">
        <v>0</v>
      </c>
      <c r="K2420" s="31">
        <f>SUM(Tabela2[[#This Row],[Tributação federal para nacionais]:[Tributação municipal]])</f>
        <v>9.4100000000000003E-2</v>
      </c>
      <c r="L2420" s="14">
        <f>Tabela2[[#This Row],[importadosFederal]]/100</f>
        <v>4.2000000000000003E-2</v>
      </c>
      <c r="M2420" s="14">
        <f>Tabela2[[#This Row],[nacionalFederal]]/100</f>
        <v>5.21E-2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2" t="s">
        <v>3250</v>
      </c>
      <c r="D2421"/>
      <c r="E2421">
        <v>0</v>
      </c>
      <c r="F2421" s="32" t="s">
        <v>17367</v>
      </c>
      <c r="G2421">
        <v>4.2</v>
      </c>
      <c r="H2421">
        <v>7.05</v>
      </c>
      <c r="I2421">
        <v>0</v>
      </c>
      <c r="J2421">
        <v>0</v>
      </c>
      <c r="K2421" s="31">
        <f>SUM(Tabela2[[#This Row],[Tributação federal para nacionais]:[Tributação municipal]])</f>
        <v>0.11249999999999999</v>
      </c>
      <c r="L2421" s="14">
        <f>Tabela2[[#This Row],[importadosFederal]]/100</f>
        <v>4.2000000000000003E-2</v>
      </c>
      <c r="M2421" s="14">
        <f>Tabela2[[#This Row],[nacionalFederal]]/100</f>
        <v>7.0499999999999993E-2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2" t="s">
        <v>3251</v>
      </c>
      <c r="D2422"/>
      <c r="E2422">
        <v>0</v>
      </c>
      <c r="F2422" s="32" t="s">
        <v>3252</v>
      </c>
      <c r="G2422">
        <v>4.2</v>
      </c>
      <c r="H2422">
        <v>5.21</v>
      </c>
      <c r="I2422">
        <v>0</v>
      </c>
      <c r="J2422">
        <v>0</v>
      </c>
      <c r="K2422" s="31">
        <f>SUM(Tabela2[[#This Row],[Tributação federal para nacionais]:[Tributação municipal]])</f>
        <v>9.4100000000000003E-2</v>
      </c>
      <c r="L2422" s="14">
        <f>Tabela2[[#This Row],[importadosFederal]]/100</f>
        <v>4.2000000000000003E-2</v>
      </c>
      <c r="M2422" s="14">
        <f>Tabela2[[#This Row],[nacionalFederal]]/100</f>
        <v>5.21E-2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2" t="s">
        <v>3253</v>
      </c>
      <c r="D2423"/>
      <c r="E2423">
        <v>0</v>
      </c>
      <c r="F2423" s="32" t="s">
        <v>78</v>
      </c>
      <c r="G2423">
        <v>4.2</v>
      </c>
      <c r="H2423">
        <v>5.21</v>
      </c>
      <c r="I2423">
        <v>0</v>
      </c>
      <c r="J2423">
        <v>0</v>
      </c>
      <c r="K2423" s="31">
        <f>SUM(Tabela2[[#This Row],[Tributação federal para nacionais]:[Tributação municipal]])</f>
        <v>9.4100000000000003E-2</v>
      </c>
      <c r="L2423" s="14">
        <f>Tabela2[[#This Row],[importadosFederal]]/100</f>
        <v>4.2000000000000003E-2</v>
      </c>
      <c r="M2423" s="14">
        <f>Tabela2[[#This Row],[nacionalFederal]]/100</f>
        <v>5.21E-2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2" t="s">
        <v>3254</v>
      </c>
      <c r="D2424"/>
      <c r="E2424">
        <v>0</v>
      </c>
      <c r="F2424" s="32" t="s">
        <v>3255</v>
      </c>
      <c r="G2424">
        <v>4.2</v>
      </c>
      <c r="H2424">
        <v>5.21</v>
      </c>
      <c r="I2424">
        <v>0</v>
      </c>
      <c r="J2424">
        <v>0</v>
      </c>
      <c r="K2424" s="31">
        <f>SUM(Tabela2[[#This Row],[Tributação federal para nacionais]:[Tributação municipal]])</f>
        <v>9.4100000000000003E-2</v>
      </c>
      <c r="L2424" s="14">
        <f>Tabela2[[#This Row],[importadosFederal]]/100</f>
        <v>4.2000000000000003E-2</v>
      </c>
      <c r="M2424" s="14">
        <f>Tabela2[[#This Row],[nacionalFederal]]/100</f>
        <v>5.21E-2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2" t="s">
        <v>3256</v>
      </c>
      <c r="D2425"/>
      <c r="E2425">
        <v>0</v>
      </c>
      <c r="F2425" s="32" t="s">
        <v>17368</v>
      </c>
      <c r="G2425">
        <v>4.2</v>
      </c>
      <c r="H2425">
        <v>7.05</v>
      </c>
      <c r="I2425">
        <v>0</v>
      </c>
      <c r="J2425">
        <v>0</v>
      </c>
      <c r="K2425" s="31">
        <f>SUM(Tabela2[[#This Row],[Tributação federal para nacionais]:[Tributação municipal]])</f>
        <v>0.11249999999999999</v>
      </c>
      <c r="L2425" s="14">
        <f>Tabela2[[#This Row],[importadosFederal]]/100</f>
        <v>4.2000000000000003E-2</v>
      </c>
      <c r="M2425" s="14">
        <f>Tabela2[[#This Row],[nacionalFederal]]/100</f>
        <v>7.0499999999999993E-2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2" t="s">
        <v>3257</v>
      </c>
      <c r="D2426"/>
      <c r="E2426">
        <v>0</v>
      </c>
      <c r="F2426" s="32" t="s">
        <v>78</v>
      </c>
      <c r="G2426">
        <v>4.2</v>
      </c>
      <c r="H2426">
        <v>5.21</v>
      </c>
      <c r="I2426">
        <v>0</v>
      </c>
      <c r="J2426">
        <v>0</v>
      </c>
      <c r="K2426" s="31">
        <f>SUM(Tabela2[[#This Row],[Tributação federal para nacionais]:[Tributação municipal]])</f>
        <v>9.4100000000000003E-2</v>
      </c>
      <c r="L2426" s="14">
        <f>Tabela2[[#This Row],[importadosFederal]]/100</f>
        <v>4.2000000000000003E-2</v>
      </c>
      <c r="M2426" s="14">
        <f>Tabela2[[#This Row],[nacionalFederal]]/100</f>
        <v>5.21E-2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2" t="s">
        <v>3258</v>
      </c>
      <c r="D2427"/>
      <c r="E2427">
        <v>0</v>
      </c>
      <c r="F2427" s="32" t="s">
        <v>3259</v>
      </c>
      <c r="G2427">
        <v>4.2</v>
      </c>
      <c r="H2427">
        <v>5.21</v>
      </c>
      <c r="I2427">
        <v>0</v>
      </c>
      <c r="J2427">
        <v>0</v>
      </c>
      <c r="K2427" s="31">
        <f>SUM(Tabela2[[#This Row],[Tributação federal para nacionais]:[Tributação municipal]])</f>
        <v>9.4100000000000003E-2</v>
      </c>
      <c r="L2427" s="14">
        <f>Tabela2[[#This Row],[importadosFederal]]/100</f>
        <v>4.2000000000000003E-2</v>
      </c>
      <c r="M2427" s="14">
        <f>Tabela2[[#This Row],[nacionalFederal]]/100</f>
        <v>5.21E-2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2" t="s">
        <v>3260</v>
      </c>
      <c r="D2428"/>
      <c r="E2428">
        <v>0</v>
      </c>
      <c r="F2428" s="32" t="s">
        <v>3261</v>
      </c>
      <c r="G2428">
        <v>4.2</v>
      </c>
      <c r="H2428">
        <v>5.21</v>
      </c>
      <c r="I2428">
        <v>0</v>
      </c>
      <c r="J2428">
        <v>0</v>
      </c>
      <c r="K2428" s="31">
        <f>SUM(Tabela2[[#This Row],[Tributação federal para nacionais]:[Tributação municipal]])</f>
        <v>9.4100000000000003E-2</v>
      </c>
      <c r="L2428" s="14">
        <f>Tabela2[[#This Row],[importadosFederal]]/100</f>
        <v>4.2000000000000003E-2</v>
      </c>
      <c r="M2428" s="14">
        <f>Tabela2[[#This Row],[nacionalFederal]]/100</f>
        <v>5.21E-2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2" t="s">
        <v>3262</v>
      </c>
      <c r="D2429"/>
      <c r="E2429">
        <v>0</v>
      </c>
      <c r="F2429" s="32" t="s">
        <v>3263</v>
      </c>
      <c r="G2429">
        <v>4.2</v>
      </c>
      <c r="H2429">
        <v>5.21</v>
      </c>
      <c r="I2429">
        <v>0</v>
      </c>
      <c r="J2429">
        <v>0</v>
      </c>
      <c r="K2429" s="31">
        <f>SUM(Tabela2[[#This Row],[Tributação federal para nacionais]:[Tributação municipal]])</f>
        <v>9.4100000000000003E-2</v>
      </c>
      <c r="L2429" s="14">
        <f>Tabela2[[#This Row],[importadosFederal]]/100</f>
        <v>4.2000000000000003E-2</v>
      </c>
      <c r="M2429" s="14">
        <f>Tabela2[[#This Row],[nacionalFederal]]/100</f>
        <v>5.21E-2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2" t="s">
        <v>3264</v>
      </c>
      <c r="D2430"/>
      <c r="E2430">
        <v>0</v>
      </c>
      <c r="F2430" s="32" t="s">
        <v>78</v>
      </c>
      <c r="G2430">
        <v>4.2</v>
      </c>
      <c r="H2430">
        <v>5.21</v>
      </c>
      <c r="I2430">
        <v>0</v>
      </c>
      <c r="J2430">
        <v>0</v>
      </c>
      <c r="K2430" s="31">
        <f>SUM(Tabela2[[#This Row],[Tributação federal para nacionais]:[Tributação municipal]])</f>
        <v>9.4100000000000003E-2</v>
      </c>
      <c r="L2430" s="14">
        <f>Tabela2[[#This Row],[importadosFederal]]/100</f>
        <v>4.2000000000000003E-2</v>
      </c>
      <c r="M2430" s="14">
        <f>Tabela2[[#This Row],[nacionalFederal]]/100</f>
        <v>5.21E-2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2" t="s">
        <v>3265</v>
      </c>
      <c r="D2431"/>
      <c r="E2431">
        <v>0</v>
      </c>
      <c r="F2431" s="32" t="s">
        <v>3266</v>
      </c>
      <c r="G2431">
        <v>4.2</v>
      </c>
      <c r="H2431">
        <v>5.21</v>
      </c>
      <c r="I2431">
        <v>0</v>
      </c>
      <c r="J2431">
        <v>0</v>
      </c>
      <c r="K2431" s="31">
        <f>SUM(Tabela2[[#This Row],[Tributação federal para nacionais]:[Tributação municipal]])</f>
        <v>9.4100000000000003E-2</v>
      </c>
      <c r="L2431" s="14">
        <f>Tabela2[[#This Row],[importadosFederal]]/100</f>
        <v>4.2000000000000003E-2</v>
      </c>
      <c r="M2431" s="14">
        <f>Tabela2[[#This Row],[nacionalFederal]]/100</f>
        <v>5.21E-2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2" t="s">
        <v>3267</v>
      </c>
      <c r="D2432"/>
      <c r="E2432">
        <v>0</v>
      </c>
      <c r="F2432" s="32" t="s">
        <v>17</v>
      </c>
      <c r="G2432">
        <v>4.2</v>
      </c>
      <c r="H2432">
        <v>5.21</v>
      </c>
      <c r="I2432">
        <v>0</v>
      </c>
      <c r="J2432">
        <v>0</v>
      </c>
      <c r="K2432" s="31">
        <f>SUM(Tabela2[[#This Row],[Tributação federal para nacionais]:[Tributação municipal]])</f>
        <v>9.4100000000000003E-2</v>
      </c>
      <c r="L2432" s="14">
        <f>Tabela2[[#This Row],[importadosFederal]]/100</f>
        <v>4.2000000000000003E-2</v>
      </c>
      <c r="M2432" s="14">
        <f>Tabela2[[#This Row],[nacionalFederal]]/100</f>
        <v>5.21E-2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2" t="s">
        <v>3268</v>
      </c>
      <c r="D2433"/>
      <c r="E2433">
        <v>0</v>
      </c>
      <c r="F2433" s="32" t="s">
        <v>3269</v>
      </c>
      <c r="G2433">
        <v>4.2</v>
      </c>
      <c r="H2433">
        <v>6.36</v>
      </c>
      <c r="I2433">
        <v>0</v>
      </c>
      <c r="J2433">
        <v>0</v>
      </c>
      <c r="K2433" s="31">
        <f>SUM(Tabela2[[#This Row],[Tributação federal para nacionais]:[Tributação municipal]])</f>
        <v>0.1056</v>
      </c>
      <c r="L2433" s="14">
        <f>Tabela2[[#This Row],[importadosFederal]]/100</f>
        <v>4.2000000000000003E-2</v>
      </c>
      <c r="M2433" s="14">
        <f>Tabela2[[#This Row],[nacionalFederal]]/100</f>
        <v>6.3600000000000004E-2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2" t="s">
        <v>3270</v>
      </c>
      <c r="D2434"/>
      <c r="E2434">
        <v>0</v>
      </c>
      <c r="F2434" s="32" t="s">
        <v>17369</v>
      </c>
      <c r="G2434">
        <v>4.2</v>
      </c>
      <c r="H2434">
        <v>7.05</v>
      </c>
      <c r="I2434">
        <v>0</v>
      </c>
      <c r="J2434">
        <v>0</v>
      </c>
      <c r="K2434" s="31">
        <f>SUM(Tabela2[[#This Row],[Tributação federal para nacionais]:[Tributação municipal]])</f>
        <v>0.11249999999999999</v>
      </c>
      <c r="L2434" s="14">
        <f>Tabela2[[#This Row],[importadosFederal]]/100</f>
        <v>4.2000000000000003E-2</v>
      </c>
      <c r="M2434" s="14">
        <f>Tabela2[[#This Row],[nacionalFederal]]/100</f>
        <v>7.0499999999999993E-2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2" t="s">
        <v>3271</v>
      </c>
      <c r="D2435"/>
      <c r="E2435">
        <v>0</v>
      </c>
      <c r="F2435" s="32" t="s">
        <v>17</v>
      </c>
      <c r="G2435">
        <v>4.2</v>
      </c>
      <c r="H2435">
        <v>5.21</v>
      </c>
      <c r="I2435">
        <v>0</v>
      </c>
      <c r="J2435">
        <v>0</v>
      </c>
      <c r="K2435" s="31">
        <f>SUM(Tabela2[[#This Row],[Tributação federal para nacionais]:[Tributação municipal]])</f>
        <v>9.4100000000000003E-2</v>
      </c>
      <c r="L2435" s="14">
        <f>Tabela2[[#This Row],[importadosFederal]]/100</f>
        <v>4.2000000000000003E-2</v>
      </c>
      <c r="M2435" s="14">
        <f>Tabela2[[#This Row],[nacionalFederal]]/100</f>
        <v>5.21E-2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2" t="s">
        <v>3272</v>
      </c>
      <c r="D2436"/>
      <c r="E2436">
        <v>0</v>
      </c>
      <c r="F2436" s="32" t="s">
        <v>17</v>
      </c>
      <c r="G2436">
        <v>4.2</v>
      </c>
      <c r="H2436">
        <v>5.21</v>
      </c>
      <c r="I2436">
        <v>0</v>
      </c>
      <c r="J2436">
        <v>0</v>
      </c>
      <c r="K2436" s="31">
        <f>SUM(Tabela2[[#This Row],[Tributação federal para nacionais]:[Tributação municipal]])</f>
        <v>9.4100000000000003E-2</v>
      </c>
      <c r="L2436" s="14">
        <f>Tabela2[[#This Row],[importadosFederal]]/100</f>
        <v>4.2000000000000003E-2</v>
      </c>
      <c r="M2436" s="14">
        <f>Tabela2[[#This Row],[nacionalFederal]]/100</f>
        <v>5.21E-2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2" t="s">
        <v>3273</v>
      </c>
      <c r="D2437"/>
      <c r="E2437">
        <v>0</v>
      </c>
      <c r="F2437" s="32" t="s">
        <v>3274</v>
      </c>
      <c r="G2437">
        <v>4.2</v>
      </c>
      <c r="H2437">
        <v>7.05</v>
      </c>
      <c r="I2437">
        <v>0</v>
      </c>
      <c r="J2437">
        <v>0</v>
      </c>
      <c r="K2437" s="31">
        <f>SUM(Tabela2[[#This Row],[Tributação federal para nacionais]:[Tributação municipal]])</f>
        <v>0.11249999999999999</v>
      </c>
      <c r="L2437" s="14">
        <f>Tabela2[[#This Row],[importadosFederal]]/100</f>
        <v>4.2000000000000003E-2</v>
      </c>
      <c r="M2437" s="14">
        <f>Tabela2[[#This Row],[nacionalFederal]]/100</f>
        <v>7.0499999999999993E-2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2" t="s">
        <v>3275</v>
      </c>
      <c r="D2438"/>
      <c r="E2438">
        <v>0</v>
      </c>
      <c r="F2438" s="32" t="s">
        <v>2392</v>
      </c>
      <c r="G2438">
        <v>4.2</v>
      </c>
      <c r="H2438">
        <v>7.05</v>
      </c>
      <c r="I2438">
        <v>0</v>
      </c>
      <c r="J2438">
        <v>0</v>
      </c>
      <c r="K2438" s="31">
        <f>SUM(Tabela2[[#This Row],[Tributação federal para nacionais]:[Tributação municipal]])</f>
        <v>0.11249999999999999</v>
      </c>
      <c r="L2438" s="14">
        <f>Tabela2[[#This Row],[importadosFederal]]/100</f>
        <v>4.2000000000000003E-2</v>
      </c>
      <c r="M2438" s="14">
        <f>Tabela2[[#This Row],[nacionalFederal]]/100</f>
        <v>7.0499999999999993E-2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2" t="s">
        <v>3276</v>
      </c>
      <c r="D2439"/>
      <c r="E2439">
        <v>0</v>
      </c>
      <c r="F2439" s="32" t="s">
        <v>17</v>
      </c>
      <c r="G2439">
        <v>4.2</v>
      </c>
      <c r="H2439">
        <v>5.21</v>
      </c>
      <c r="I2439">
        <v>0</v>
      </c>
      <c r="J2439">
        <v>0</v>
      </c>
      <c r="K2439" s="31">
        <f>SUM(Tabela2[[#This Row],[Tributação federal para nacionais]:[Tributação municipal]])</f>
        <v>9.4100000000000003E-2</v>
      </c>
      <c r="L2439" s="14">
        <f>Tabela2[[#This Row],[importadosFederal]]/100</f>
        <v>4.2000000000000003E-2</v>
      </c>
      <c r="M2439" s="14">
        <f>Tabela2[[#This Row],[nacionalFederal]]/100</f>
        <v>5.21E-2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2" t="s">
        <v>3277</v>
      </c>
      <c r="D2440"/>
      <c r="E2440">
        <v>0</v>
      </c>
      <c r="F2440" s="32" t="s">
        <v>3278</v>
      </c>
      <c r="G2440">
        <v>4.2</v>
      </c>
      <c r="H2440">
        <v>7.05</v>
      </c>
      <c r="I2440">
        <v>0</v>
      </c>
      <c r="J2440">
        <v>0</v>
      </c>
      <c r="K2440" s="31">
        <f>SUM(Tabela2[[#This Row],[Tributação federal para nacionais]:[Tributação municipal]])</f>
        <v>0.11249999999999999</v>
      </c>
      <c r="L2440" s="14">
        <f>Tabela2[[#This Row],[importadosFederal]]/100</f>
        <v>4.2000000000000003E-2</v>
      </c>
      <c r="M2440" s="14">
        <f>Tabela2[[#This Row],[nacionalFederal]]/100</f>
        <v>7.0499999999999993E-2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2" t="s">
        <v>3279</v>
      </c>
      <c r="D2441"/>
      <c r="E2441">
        <v>0</v>
      </c>
      <c r="F2441" s="32" t="s">
        <v>17</v>
      </c>
      <c r="G2441">
        <v>4.2</v>
      </c>
      <c r="H2441">
        <v>5.21</v>
      </c>
      <c r="I2441">
        <v>0</v>
      </c>
      <c r="J2441">
        <v>0</v>
      </c>
      <c r="K2441" s="31">
        <f>SUM(Tabela2[[#This Row],[Tributação federal para nacionais]:[Tributação municipal]])</f>
        <v>9.4100000000000003E-2</v>
      </c>
      <c r="L2441" s="14">
        <f>Tabela2[[#This Row],[importadosFederal]]/100</f>
        <v>4.2000000000000003E-2</v>
      </c>
      <c r="M2441" s="14">
        <f>Tabela2[[#This Row],[nacionalFederal]]/100</f>
        <v>5.21E-2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2" t="s">
        <v>3280</v>
      </c>
      <c r="D2442"/>
      <c r="E2442">
        <v>0</v>
      </c>
      <c r="F2442" s="32" t="s">
        <v>3281</v>
      </c>
      <c r="G2442">
        <v>4.2</v>
      </c>
      <c r="H2442">
        <v>5.21</v>
      </c>
      <c r="I2442">
        <v>0</v>
      </c>
      <c r="J2442">
        <v>0</v>
      </c>
      <c r="K2442" s="31">
        <f>SUM(Tabela2[[#This Row],[Tributação federal para nacionais]:[Tributação municipal]])</f>
        <v>9.4100000000000003E-2</v>
      </c>
      <c r="L2442" s="14">
        <f>Tabela2[[#This Row],[importadosFederal]]/100</f>
        <v>4.2000000000000003E-2</v>
      </c>
      <c r="M2442" s="14">
        <f>Tabela2[[#This Row],[nacionalFederal]]/100</f>
        <v>5.21E-2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2" t="s">
        <v>3282</v>
      </c>
      <c r="D2443"/>
      <c r="E2443">
        <v>0</v>
      </c>
      <c r="F2443" s="32" t="s">
        <v>3283</v>
      </c>
      <c r="G2443">
        <v>4.2</v>
      </c>
      <c r="H2443">
        <v>7.05</v>
      </c>
      <c r="I2443">
        <v>0</v>
      </c>
      <c r="J2443">
        <v>0</v>
      </c>
      <c r="K2443" s="31">
        <f>SUM(Tabela2[[#This Row],[Tributação federal para nacionais]:[Tributação municipal]])</f>
        <v>0.11249999999999999</v>
      </c>
      <c r="L2443" s="14">
        <f>Tabela2[[#This Row],[importadosFederal]]/100</f>
        <v>4.2000000000000003E-2</v>
      </c>
      <c r="M2443" s="14">
        <f>Tabela2[[#This Row],[nacionalFederal]]/100</f>
        <v>7.0499999999999993E-2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2" t="s">
        <v>3284</v>
      </c>
      <c r="D2444"/>
      <c r="E2444">
        <v>0</v>
      </c>
      <c r="F2444" s="32" t="s">
        <v>3285</v>
      </c>
      <c r="G2444">
        <v>4.2</v>
      </c>
      <c r="H2444">
        <v>7.05</v>
      </c>
      <c r="I2444">
        <v>0</v>
      </c>
      <c r="J2444">
        <v>0</v>
      </c>
      <c r="K2444" s="31">
        <f>SUM(Tabela2[[#This Row],[Tributação federal para nacionais]:[Tributação municipal]])</f>
        <v>0.11249999999999999</v>
      </c>
      <c r="L2444" s="14">
        <f>Tabela2[[#This Row],[importadosFederal]]/100</f>
        <v>4.2000000000000003E-2</v>
      </c>
      <c r="M2444" s="14">
        <f>Tabela2[[#This Row],[nacionalFederal]]/100</f>
        <v>7.0499999999999993E-2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2" t="s">
        <v>3286</v>
      </c>
      <c r="D2445"/>
      <c r="E2445">
        <v>0</v>
      </c>
      <c r="F2445" s="32" t="s">
        <v>3287</v>
      </c>
      <c r="G2445">
        <v>4.2</v>
      </c>
      <c r="H2445">
        <v>7.05</v>
      </c>
      <c r="I2445">
        <v>0</v>
      </c>
      <c r="J2445">
        <v>0</v>
      </c>
      <c r="K2445" s="31">
        <f>SUM(Tabela2[[#This Row],[Tributação federal para nacionais]:[Tributação municipal]])</f>
        <v>0.11249999999999999</v>
      </c>
      <c r="L2445" s="14">
        <f>Tabela2[[#This Row],[importadosFederal]]/100</f>
        <v>4.2000000000000003E-2</v>
      </c>
      <c r="M2445" s="14">
        <f>Tabela2[[#This Row],[nacionalFederal]]/100</f>
        <v>7.0499999999999993E-2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2" t="s">
        <v>3288</v>
      </c>
      <c r="D2446"/>
      <c r="E2446">
        <v>0</v>
      </c>
      <c r="F2446" s="32" t="s">
        <v>17</v>
      </c>
      <c r="G2446">
        <v>4.2</v>
      </c>
      <c r="H2446">
        <v>7.05</v>
      </c>
      <c r="I2446">
        <v>0</v>
      </c>
      <c r="J2446">
        <v>0</v>
      </c>
      <c r="K2446" s="31">
        <f>SUM(Tabela2[[#This Row],[Tributação federal para nacionais]:[Tributação municipal]])</f>
        <v>0.11249999999999999</v>
      </c>
      <c r="L2446" s="14">
        <f>Tabela2[[#This Row],[importadosFederal]]/100</f>
        <v>4.2000000000000003E-2</v>
      </c>
      <c r="M2446" s="14">
        <f>Tabela2[[#This Row],[nacionalFederal]]/100</f>
        <v>7.0499999999999993E-2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2" t="s">
        <v>3289</v>
      </c>
      <c r="D2447"/>
      <c r="E2447">
        <v>0</v>
      </c>
      <c r="F2447" s="32" t="s">
        <v>3290</v>
      </c>
      <c r="G2447">
        <v>4.2</v>
      </c>
      <c r="H2447">
        <v>7.05</v>
      </c>
      <c r="I2447">
        <v>0</v>
      </c>
      <c r="J2447">
        <v>0</v>
      </c>
      <c r="K2447" s="31">
        <f>SUM(Tabela2[[#This Row],[Tributação federal para nacionais]:[Tributação municipal]])</f>
        <v>0.11249999999999999</v>
      </c>
      <c r="L2447" s="14">
        <f>Tabela2[[#This Row],[importadosFederal]]/100</f>
        <v>4.2000000000000003E-2</v>
      </c>
      <c r="M2447" s="14">
        <f>Tabela2[[#This Row],[nacionalFederal]]/100</f>
        <v>7.0499999999999993E-2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2" t="s">
        <v>3291</v>
      </c>
      <c r="D2448"/>
      <c r="E2448">
        <v>0</v>
      </c>
      <c r="F2448" s="32" t="s">
        <v>3292</v>
      </c>
      <c r="G2448">
        <v>4.2</v>
      </c>
      <c r="H2448">
        <v>5.21</v>
      </c>
      <c r="I2448">
        <v>0</v>
      </c>
      <c r="J2448">
        <v>0</v>
      </c>
      <c r="K2448" s="31">
        <f>SUM(Tabela2[[#This Row],[Tributação federal para nacionais]:[Tributação municipal]])</f>
        <v>9.4100000000000003E-2</v>
      </c>
      <c r="L2448" s="14">
        <f>Tabela2[[#This Row],[importadosFederal]]/100</f>
        <v>4.2000000000000003E-2</v>
      </c>
      <c r="M2448" s="14">
        <f>Tabela2[[#This Row],[nacionalFederal]]/100</f>
        <v>5.21E-2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2" t="s">
        <v>3293</v>
      </c>
      <c r="D2449"/>
      <c r="E2449">
        <v>0</v>
      </c>
      <c r="F2449" s="32" t="s">
        <v>3294</v>
      </c>
      <c r="G2449">
        <v>4.2</v>
      </c>
      <c r="H2449">
        <v>7.05</v>
      </c>
      <c r="I2449">
        <v>0</v>
      </c>
      <c r="J2449">
        <v>0</v>
      </c>
      <c r="K2449" s="31">
        <f>SUM(Tabela2[[#This Row],[Tributação federal para nacionais]:[Tributação municipal]])</f>
        <v>0.11249999999999999</v>
      </c>
      <c r="L2449" s="14">
        <f>Tabela2[[#This Row],[importadosFederal]]/100</f>
        <v>4.2000000000000003E-2</v>
      </c>
      <c r="M2449" s="14">
        <f>Tabela2[[#This Row],[nacionalFederal]]/100</f>
        <v>7.0499999999999993E-2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2" t="s">
        <v>3295</v>
      </c>
      <c r="D2450"/>
      <c r="E2450">
        <v>0</v>
      </c>
      <c r="F2450" s="32" t="s">
        <v>17370</v>
      </c>
      <c r="G2450">
        <v>4.2</v>
      </c>
      <c r="H2450">
        <v>7.05</v>
      </c>
      <c r="I2450">
        <v>0</v>
      </c>
      <c r="J2450">
        <v>0</v>
      </c>
      <c r="K2450" s="31">
        <f>SUM(Tabela2[[#This Row],[Tributação federal para nacionais]:[Tributação municipal]])</f>
        <v>0.11249999999999999</v>
      </c>
      <c r="L2450" s="14">
        <f>Tabela2[[#This Row],[importadosFederal]]/100</f>
        <v>4.2000000000000003E-2</v>
      </c>
      <c r="M2450" s="14">
        <f>Tabela2[[#This Row],[nacionalFederal]]/100</f>
        <v>7.0499999999999993E-2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2" t="s">
        <v>3296</v>
      </c>
      <c r="D2451"/>
      <c r="E2451">
        <v>0</v>
      </c>
      <c r="F2451" s="32" t="s">
        <v>3297</v>
      </c>
      <c r="G2451">
        <v>4.2</v>
      </c>
      <c r="H2451">
        <v>5.21</v>
      </c>
      <c r="I2451">
        <v>0</v>
      </c>
      <c r="J2451">
        <v>0</v>
      </c>
      <c r="K2451" s="31">
        <f>SUM(Tabela2[[#This Row],[Tributação federal para nacionais]:[Tributação municipal]])</f>
        <v>9.4100000000000003E-2</v>
      </c>
      <c r="L2451" s="14">
        <f>Tabela2[[#This Row],[importadosFederal]]/100</f>
        <v>4.2000000000000003E-2</v>
      </c>
      <c r="M2451" s="14">
        <f>Tabela2[[#This Row],[nacionalFederal]]/100</f>
        <v>5.21E-2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2" t="s">
        <v>3298</v>
      </c>
      <c r="D2452"/>
      <c r="E2452">
        <v>0</v>
      </c>
      <c r="F2452" s="32" t="s">
        <v>3299</v>
      </c>
      <c r="G2452">
        <v>4.2</v>
      </c>
      <c r="H2452">
        <v>7.05</v>
      </c>
      <c r="I2452">
        <v>0</v>
      </c>
      <c r="J2452">
        <v>0</v>
      </c>
      <c r="K2452" s="31">
        <f>SUM(Tabela2[[#This Row],[Tributação federal para nacionais]:[Tributação municipal]])</f>
        <v>0.11249999999999999</v>
      </c>
      <c r="L2452" s="14">
        <f>Tabela2[[#This Row],[importadosFederal]]/100</f>
        <v>4.2000000000000003E-2</v>
      </c>
      <c r="M2452" s="14">
        <f>Tabela2[[#This Row],[nacionalFederal]]/100</f>
        <v>7.0499999999999993E-2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2" t="s">
        <v>3300</v>
      </c>
      <c r="D2453"/>
      <c r="E2453">
        <v>0</v>
      </c>
      <c r="F2453" s="32" t="s">
        <v>17</v>
      </c>
      <c r="G2453">
        <v>4.2</v>
      </c>
      <c r="H2453">
        <v>7.05</v>
      </c>
      <c r="I2453">
        <v>0</v>
      </c>
      <c r="J2453">
        <v>0</v>
      </c>
      <c r="K2453" s="31">
        <f>SUM(Tabela2[[#This Row],[Tributação federal para nacionais]:[Tributação municipal]])</f>
        <v>0.11249999999999999</v>
      </c>
      <c r="L2453" s="14">
        <f>Tabela2[[#This Row],[importadosFederal]]/100</f>
        <v>4.2000000000000003E-2</v>
      </c>
      <c r="M2453" s="14">
        <f>Tabela2[[#This Row],[nacionalFederal]]/100</f>
        <v>7.0499999999999993E-2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2" t="s">
        <v>3301</v>
      </c>
      <c r="D2454"/>
      <c r="E2454">
        <v>0</v>
      </c>
      <c r="F2454" s="32" t="s">
        <v>3302</v>
      </c>
      <c r="G2454">
        <v>4.2</v>
      </c>
      <c r="H2454">
        <v>5.21</v>
      </c>
      <c r="I2454">
        <v>0</v>
      </c>
      <c r="J2454">
        <v>0</v>
      </c>
      <c r="K2454" s="31">
        <f>SUM(Tabela2[[#This Row],[Tributação federal para nacionais]:[Tributação municipal]])</f>
        <v>9.4100000000000003E-2</v>
      </c>
      <c r="L2454" s="14">
        <f>Tabela2[[#This Row],[importadosFederal]]/100</f>
        <v>4.2000000000000003E-2</v>
      </c>
      <c r="M2454" s="14">
        <f>Tabela2[[#This Row],[nacionalFederal]]/100</f>
        <v>5.21E-2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2" t="s">
        <v>3303</v>
      </c>
      <c r="D2455"/>
      <c r="E2455">
        <v>0</v>
      </c>
      <c r="F2455" s="32" t="s">
        <v>3304</v>
      </c>
      <c r="G2455">
        <v>4.2</v>
      </c>
      <c r="H2455">
        <v>7.05</v>
      </c>
      <c r="I2455">
        <v>0</v>
      </c>
      <c r="J2455">
        <v>0</v>
      </c>
      <c r="K2455" s="31">
        <f>SUM(Tabela2[[#This Row],[Tributação federal para nacionais]:[Tributação municipal]])</f>
        <v>0.11249999999999999</v>
      </c>
      <c r="L2455" s="14">
        <f>Tabela2[[#This Row],[importadosFederal]]/100</f>
        <v>4.2000000000000003E-2</v>
      </c>
      <c r="M2455" s="14">
        <f>Tabela2[[#This Row],[nacionalFederal]]/100</f>
        <v>7.0499999999999993E-2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2" t="s">
        <v>3305</v>
      </c>
      <c r="D2456"/>
      <c r="E2456">
        <v>0</v>
      </c>
      <c r="F2456" s="32" t="s">
        <v>17</v>
      </c>
      <c r="G2456">
        <v>4.2</v>
      </c>
      <c r="H2456">
        <v>7.05</v>
      </c>
      <c r="I2456">
        <v>0</v>
      </c>
      <c r="J2456">
        <v>0</v>
      </c>
      <c r="K2456" s="31">
        <f>SUM(Tabela2[[#This Row],[Tributação federal para nacionais]:[Tributação municipal]])</f>
        <v>0.11249999999999999</v>
      </c>
      <c r="L2456" s="14">
        <f>Tabela2[[#This Row],[importadosFederal]]/100</f>
        <v>4.2000000000000003E-2</v>
      </c>
      <c r="M2456" s="14">
        <f>Tabela2[[#This Row],[nacionalFederal]]/100</f>
        <v>7.0499999999999993E-2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2" t="s">
        <v>3306</v>
      </c>
      <c r="D2457"/>
      <c r="E2457">
        <v>0</v>
      </c>
      <c r="F2457" s="32" t="s">
        <v>3307</v>
      </c>
      <c r="G2457">
        <v>4.2</v>
      </c>
      <c r="H2457">
        <v>5.21</v>
      </c>
      <c r="I2457">
        <v>0</v>
      </c>
      <c r="J2457">
        <v>0</v>
      </c>
      <c r="K2457" s="31">
        <f>SUM(Tabela2[[#This Row],[Tributação federal para nacionais]:[Tributação municipal]])</f>
        <v>9.4100000000000003E-2</v>
      </c>
      <c r="L2457" s="14">
        <f>Tabela2[[#This Row],[importadosFederal]]/100</f>
        <v>4.2000000000000003E-2</v>
      </c>
      <c r="M2457" s="14">
        <f>Tabela2[[#This Row],[nacionalFederal]]/100</f>
        <v>5.21E-2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2" t="s">
        <v>3308</v>
      </c>
      <c r="D2458"/>
      <c r="E2458">
        <v>0</v>
      </c>
      <c r="F2458" s="32" t="s">
        <v>3309</v>
      </c>
      <c r="G2458">
        <v>4.2</v>
      </c>
      <c r="H2458">
        <v>5.21</v>
      </c>
      <c r="I2458">
        <v>0</v>
      </c>
      <c r="J2458">
        <v>0</v>
      </c>
      <c r="K2458" s="31">
        <f>SUM(Tabela2[[#This Row],[Tributação federal para nacionais]:[Tributação municipal]])</f>
        <v>9.4100000000000003E-2</v>
      </c>
      <c r="L2458" s="14">
        <f>Tabela2[[#This Row],[importadosFederal]]/100</f>
        <v>4.2000000000000003E-2</v>
      </c>
      <c r="M2458" s="14">
        <f>Tabela2[[#This Row],[nacionalFederal]]/100</f>
        <v>5.21E-2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2" t="s">
        <v>3310</v>
      </c>
      <c r="D2459"/>
      <c r="E2459">
        <v>0</v>
      </c>
      <c r="F2459" s="32" t="s">
        <v>3311</v>
      </c>
      <c r="G2459">
        <v>4.2</v>
      </c>
      <c r="H2459">
        <v>5.21</v>
      </c>
      <c r="I2459">
        <v>0</v>
      </c>
      <c r="J2459">
        <v>0</v>
      </c>
      <c r="K2459" s="31">
        <f>SUM(Tabela2[[#This Row],[Tributação federal para nacionais]:[Tributação municipal]])</f>
        <v>9.4100000000000003E-2</v>
      </c>
      <c r="L2459" s="14">
        <f>Tabela2[[#This Row],[importadosFederal]]/100</f>
        <v>4.2000000000000003E-2</v>
      </c>
      <c r="M2459" s="14">
        <f>Tabela2[[#This Row],[nacionalFederal]]/100</f>
        <v>5.21E-2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2" t="s">
        <v>3312</v>
      </c>
      <c r="D2460"/>
      <c r="E2460">
        <v>0</v>
      </c>
      <c r="F2460" s="32" t="s">
        <v>3313</v>
      </c>
      <c r="G2460">
        <v>4.2</v>
      </c>
      <c r="H2460">
        <v>5.21</v>
      </c>
      <c r="I2460">
        <v>0</v>
      </c>
      <c r="J2460">
        <v>0</v>
      </c>
      <c r="K2460" s="31">
        <f>SUM(Tabela2[[#This Row],[Tributação federal para nacionais]:[Tributação municipal]])</f>
        <v>9.4100000000000003E-2</v>
      </c>
      <c r="L2460" s="14">
        <f>Tabela2[[#This Row],[importadosFederal]]/100</f>
        <v>4.2000000000000003E-2</v>
      </c>
      <c r="M2460" s="14">
        <f>Tabela2[[#This Row],[nacionalFederal]]/100</f>
        <v>5.21E-2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2" t="s">
        <v>3314</v>
      </c>
      <c r="D2461"/>
      <c r="E2461">
        <v>0</v>
      </c>
      <c r="F2461" s="32" t="s">
        <v>3315</v>
      </c>
      <c r="G2461">
        <v>4.2</v>
      </c>
      <c r="H2461">
        <v>5.21</v>
      </c>
      <c r="I2461">
        <v>0</v>
      </c>
      <c r="J2461">
        <v>0</v>
      </c>
      <c r="K2461" s="31">
        <f>SUM(Tabela2[[#This Row],[Tributação federal para nacionais]:[Tributação municipal]])</f>
        <v>9.4100000000000003E-2</v>
      </c>
      <c r="L2461" s="14">
        <f>Tabela2[[#This Row],[importadosFederal]]/100</f>
        <v>4.2000000000000003E-2</v>
      </c>
      <c r="M2461" s="14">
        <f>Tabela2[[#This Row],[nacionalFederal]]/100</f>
        <v>5.21E-2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2" t="s">
        <v>3316</v>
      </c>
      <c r="D2462"/>
      <c r="E2462">
        <v>0</v>
      </c>
      <c r="F2462" s="32" t="s">
        <v>3317</v>
      </c>
      <c r="G2462">
        <v>4.2</v>
      </c>
      <c r="H2462">
        <v>5.21</v>
      </c>
      <c r="I2462">
        <v>0</v>
      </c>
      <c r="J2462">
        <v>0</v>
      </c>
      <c r="K2462" s="31">
        <f>SUM(Tabela2[[#This Row],[Tributação federal para nacionais]:[Tributação municipal]])</f>
        <v>9.4100000000000003E-2</v>
      </c>
      <c r="L2462" s="14">
        <f>Tabela2[[#This Row],[importadosFederal]]/100</f>
        <v>4.2000000000000003E-2</v>
      </c>
      <c r="M2462" s="14">
        <f>Tabela2[[#This Row],[nacionalFederal]]/100</f>
        <v>5.21E-2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2" t="s">
        <v>3318</v>
      </c>
      <c r="D2463"/>
      <c r="E2463">
        <v>0</v>
      </c>
      <c r="F2463" s="32" t="s">
        <v>3319</v>
      </c>
      <c r="G2463">
        <v>4.2</v>
      </c>
      <c r="H2463">
        <v>5.21</v>
      </c>
      <c r="I2463">
        <v>0</v>
      </c>
      <c r="J2463">
        <v>0</v>
      </c>
      <c r="K2463" s="31">
        <f>SUM(Tabela2[[#This Row],[Tributação federal para nacionais]:[Tributação municipal]])</f>
        <v>9.4100000000000003E-2</v>
      </c>
      <c r="L2463" s="14">
        <f>Tabela2[[#This Row],[importadosFederal]]/100</f>
        <v>4.2000000000000003E-2</v>
      </c>
      <c r="M2463" s="14">
        <f>Tabela2[[#This Row],[nacionalFederal]]/100</f>
        <v>5.21E-2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2" t="s">
        <v>3320</v>
      </c>
      <c r="D2464"/>
      <c r="E2464">
        <v>0</v>
      </c>
      <c r="F2464" s="32" t="s">
        <v>3321</v>
      </c>
      <c r="G2464">
        <v>4.2</v>
      </c>
      <c r="H2464">
        <v>5.21</v>
      </c>
      <c r="I2464">
        <v>0</v>
      </c>
      <c r="J2464">
        <v>0</v>
      </c>
      <c r="K2464" s="31">
        <f>SUM(Tabela2[[#This Row],[Tributação federal para nacionais]:[Tributação municipal]])</f>
        <v>9.4100000000000003E-2</v>
      </c>
      <c r="L2464" s="14">
        <f>Tabela2[[#This Row],[importadosFederal]]/100</f>
        <v>4.2000000000000003E-2</v>
      </c>
      <c r="M2464" s="14">
        <f>Tabela2[[#This Row],[nacionalFederal]]/100</f>
        <v>5.21E-2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2" t="s">
        <v>3322</v>
      </c>
      <c r="D2465"/>
      <c r="E2465">
        <v>0</v>
      </c>
      <c r="F2465" s="32" t="s">
        <v>3323</v>
      </c>
      <c r="G2465">
        <v>4.2</v>
      </c>
      <c r="H2465">
        <v>5.21</v>
      </c>
      <c r="I2465">
        <v>0</v>
      </c>
      <c r="J2465">
        <v>0</v>
      </c>
      <c r="K2465" s="31">
        <f>SUM(Tabela2[[#This Row],[Tributação federal para nacionais]:[Tributação municipal]])</f>
        <v>9.4100000000000003E-2</v>
      </c>
      <c r="L2465" s="14">
        <f>Tabela2[[#This Row],[importadosFederal]]/100</f>
        <v>4.2000000000000003E-2</v>
      </c>
      <c r="M2465" s="14">
        <f>Tabela2[[#This Row],[nacionalFederal]]/100</f>
        <v>5.21E-2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2" t="s">
        <v>3324</v>
      </c>
      <c r="D2466"/>
      <c r="E2466">
        <v>0</v>
      </c>
      <c r="F2466" s="32" t="s">
        <v>17371</v>
      </c>
      <c r="G2466">
        <v>4.2</v>
      </c>
      <c r="H2466">
        <v>5.21</v>
      </c>
      <c r="I2466">
        <v>0</v>
      </c>
      <c r="J2466">
        <v>0</v>
      </c>
      <c r="K2466" s="31">
        <f>SUM(Tabela2[[#This Row],[Tributação federal para nacionais]:[Tributação municipal]])</f>
        <v>9.4100000000000003E-2</v>
      </c>
      <c r="L2466" s="14">
        <f>Tabela2[[#This Row],[importadosFederal]]/100</f>
        <v>4.2000000000000003E-2</v>
      </c>
      <c r="M2466" s="14">
        <f>Tabela2[[#This Row],[nacionalFederal]]/100</f>
        <v>5.21E-2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2" t="s">
        <v>3325</v>
      </c>
      <c r="D2467"/>
      <c r="E2467">
        <v>0</v>
      </c>
      <c r="F2467" s="32" t="s">
        <v>3326</v>
      </c>
      <c r="G2467">
        <v>4.2</v>
      </c>
      <c r="H2467">
        <v>5.21</v>
      </c>
      <c r="I2467">
        <v>0</v>
      </c>
      <c r="J2467">
        <v>0</v>
      </c>
      <c r="K2467" s="31">
        <f>SUM(Tabela2[[#This Row],[Tributação federal para nacionais]:[Tributação municipal]])</f>
        <v>9.4100000000000003E-2</v>
      </c>
      <c r="L2467" s="14">
        <f>Tabela2[[#This Row],[importadosFederal]]/100</f>
        <v>4.2000000000000003E-2</v>
      </c>
      <c r="M2467" s="14">
        <f>Tabela2[[#This Row],[nacionalFederal]]/100</f>
        <v>5.21E-2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2" t="s">
        <v>3327</v>
      </c>
      <c r="D2468"/>
      <c r="E2468">
        <v>0</v>
      </c>
      <c r="F2468" s="32" t="s">
        <v>3328</v>
      </c>
      <c r="G2468">
        <v>4.2</v>
      </c>
      <c r="H2468">
        <v>5.21</v>
      </c>
      <c r="I2468">
        <v>0</v>
      </c>
      <c r="J2468">
        <v>0</v>
      </c>
      <c r="K2468" s="31">
        <f>SUM(Tabela2[[#This Row],[Tributação federal para nacionais]:[Tributação municipal]])</f>
        <v>9.4100000000000003E-2</v>
      </c>
      <c r="L2468" s="14">
        <f>Tabela2[[#This Row],[importadosFederal]]/100</f>
        <v>4.2000000000000003E-2</v>
      </c>
      <c r="M2468" s="14">
        <f>Tabela2[[#This Row],[nacionalFederal]]/100</f>
        <v>5.21E-2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2" t="s">
        <v>3329</v>
      </c>
      <c r="D2469"/>
      <c r="E2469">
        <v>0</v>
      </c>
      <c r="F2469" s="32" t="s">
        <v>3330</v>
      </c>
      <c r="G2469">
        <v>4.2</v>
      </c>
      <c r="H2469">
        <v>5.21</v>
      </c>
      <c r="I2469">
        <v>0</v>
      </c>
      <c r="J2469">
        <v>0</v>
      </c>
      <c r="K2469" s="31">
        <f>SUM(Tabela2[[#This Row],[Tributação federal para nacionais]:[Tributação municipal]])</f>
        <v>9.4100000000000003E-2</v>
      </c>
      <c r="L2469" s="14">
        <f>Tabela2[[#This Row],[importadosFederal]]/100</f>
        <v>4.2000000000000003E-2</v>
      </c>
      <c r="M2469" s="14">
        <f>Tabela2[[#This Row],[nacionalFederal]]/100</f>
        <v>5.21E-2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2" t="s">
        <v>3331</v>
      </c>
      <c r="D2470"/>
      <c r="E2470">
        <v>0</v>
      </c>
      <c r="F2470" s="32" t="s">
        <v>17372</v>
      </c>
      <c r="G2470">
        <v>4.2</v>
      </c>
      <c r="H2470">
        <v>5.21</v>
      </c>
      <c r="I2470">
        <v>0</v>
      </c>
      <c r="J2470">
        <v>0</v>
      </c>
      <c r="K2470" s="31">
        <f>SUM(Tabela2[[#This Row],[Tributação federal para nacionais]:[Tributação municipal]])</f>
        <v>9.4100000000000003E-2</v>
      </c>
      <c r="L2470" s="14">
        <f>Tabela2[[#This Row],[importadosFederal]]/100</f>
        <v>4.2000000000000003E-2</v>
      </c>
      <c r="M2470" s="14">
        <f>Tabela2[[#This Row],[nacionalFederal]]/100</f>
        <v>5.21E-2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2" t="s">
        <v>3332</v>
      </c>
      <c r="D2471"/>
      <c r="E2471">
        <v>0</v>
      </c>
      <c r="F2471" s="32" t="s">
        <v>17</v>
      </c>
      <c r="G2471">
        <v>4.2</v>
      </c>
      <c r="H2471">
        <v>7.05</v>
      </c>
      <c r="I2471">
        <v>0</v>
      </c>
      <c r="J2471">
        <v>0</v>
      </c>
      <c r="K2471" s="31">
        <f>SUM(Tabela2[[#This Row],[Tributação federal para nacionais]:[Tributação municipal]])</f>
        <v>0.11249999999999999</v>
      </c>
      <c r="L2471" s="14">
        <f>Tabela2[[#This Row],[importadosFederal]]/100</f>
        <v>4.2000000000000003E-2</v>
      </c>
      <c r="M2471" s="14">
        <f>Tabela2[[#This Row],[nacionalFederal]]/100</f>
        <v>7.0499999999999993E-2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2" t="s">
        <v>3333</v>
      </c>
      <c r="D2472"/>
      <c r="E2472">
        <v>0</v>
      </c>
      <c r="F2472" s="32" t="s">
        <v>3334</v>
      </c>
      <c r="G2472">
        <v>4.2</v>
      </c>
      <c r="H2472">
        <v>5.21</v>
      </c>
      <c r="I2472">
        <v>0</v>
      </c>
      <c r="J2472">
        <v>0</v>
      </c>
      <c r="K2472" s="31">
        <f>SUM(Tabela2[[#This Row],[Tributação federal para nacionais]:[Tributação municipal]])</f>
        <v>9.4100000000000003E-2</v>
      </c>
      <c r="L2472" s="14">
        <f>Tabela2[[#This Row],[importadosFederal]]/100</f>
        <v>4.2000000000000003E-2</v>
      </c>
      <c r="M2472" s="14">
        <f>Tabela2[[#This Row],[nacionalFederal]]/100</f>
        <v>5.21E-2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2" t="s">
        <v>3335</v>
      </c>
      <c r="D2473"/>
      <c r="E2473">
        <v>0</v>
      </c>
      <c r="F2473" s="32" t="s">
        <v>3336</v>
      </c>
      <c r="G2473">
        <v>4.2</v>
      </c>
      <c r="H2473">
        <v>7.05</v>
      </c>
      <c r="I2473">
        <v>0</v>
      </c>
      <c r="J2473">
        <v>0</v>
      </c>
      <c r="K2473" s="31">
        <f>SUM(Tabela2[[#This Row],[Tributação federal para nacionais]:[Tributação municipal]])</f>
        <v>0.11249999999999999</v>
      </c>
      <c r="L2473" s="14">
        <f>Tabela2[[#This Row],[importadosFederal]]/100</f>
        <v>4.2000000000000003E-2</v>
      </c>
      <c r="M2473" s="14">
        <f>Tabela2[[#This Row],[nacionalFederal]]/100</f>
        <v>7.0499999999999993E-2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2" t="s">
        <v>3337</v>
      </c>
      <c r="D2474"/>
      <c r="E2474">
        <v>0</v>
      </c>
      <c r="F2474" s="32" t="s">
        <v>17</v>
      </c>
      <c r="G2474">
        <v>4.2</v>
      </c>
      <c r="H2474">
        <v>5.21</v>
      </c>
      <c r="I2474">
        <v>0</v>
      </c>
      <c r="J2474">
        <v>0</v>
      </c>
      <c r="K2474" s="31">
        <f>SUM(Tabela2[[#This Row],[Tributação federal para nacionais]:[Tributação municipal]])</f>
        <v>9.4100000000000003E-2</v>
      </c>
      <c r="L2474" s="14">
        <f>Tabela2[[#This Row],[importadosFederal]]/100</f>
        <v>4.2000000000000003E-2</v>
      </c>
      <c r="M2474" s="14">
        <f>Tabela2[[#This Row],[nacionalFederal]]/100</f>
        <v>5.21E-2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2" t="s">
        <v>3338</v>
      </c>
      <c r="D2475"/>
      <c r="E2475">
        <v>0</v>
      </c>
      <c r="F2475" s="32" t="s">
        <v>3339</v>
      </c>
      <c r="G2475">
        <v>4.2</v>
      </c>
      <c r="H2475">
        <v>5.21</v>
      </c>
      <c r="I2475">
        <v>0</v>
      </c>
      <c r="J2475">
        <v>0</v>
      </c>
      <c r="K2475" s="31">
        <f>SUM(Tabela2[[#This Row],[Tributação federal para nacionais]:[Tributação municipal]])</f>
        <v>9.4100000000000003E-2</v>
      </c>
      <c r="L2475" s="14">
        <f>Tabela2[[#This Row],[importadosFederal]]/100</f>
        <v>4.2000000000000003E-2</v>
      </c>
      <c r="M2475" s="14">
        <f>Tabela2[[#This Row],[nacionalFederal]]/100</f>
        <v>5.21E-2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2" t="s">
        <v>3340</v>
      </c>
      <c r="D2476"/>
      <c r="E2476">
        <v>0</v>
      </c>
      <c r="F2476" s="32" t="s">
        <v>3341</v>
      </c>
      <c r="G2476">
        <v>4.2</v>
      </c>
      <c r="H2476">
        <v>7.05</v>
      </c>
      <c r="I2476">
        <v>0</v>
      </c>
      <c r="J2476">
        <v>0</v>
      </c>
      <c r="K2476" s="31">
        <f>SUM(Tabela2[[#This Row],[Tributação federal para nacionais]:[Tributação municipal]])</f>
        <v>0.11249999999999999</v>
      </c>
      <c r="L2476" s="14">
        <f>Tabela2[[#This Row],[importadosFederal]]/100</f>
        <v>4.2000000000000003E-2</v>
      </c>
      <c r="M2476" s="14">
        <f>Tabela2[[#This Row],[nacionalFederal]]/100</f>
        <v>7.0499999999999993E-2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2" t="s">
        <v>3342</v>
      </c>
      <c r="D2477"/>
      <c r="E2477">
        <v>0</v>
      </c>
      <c r="F2477" s="32" t="s">
        <v>3343</v>
      </c>
      <c r="G2477">
        <v>4.2</v>
      </c>
      <c r="H2477">
        <v>5.21</v>
      </c>
      <c r="I2477">
        <v>0</v>
      </c>
      <c r="J2477">
        <v>0</v>
      </c>
      <c r="K2477" s="31">
        <f>SUM(Tabela2[[#This Row],[Tributação federal para nacionais]:[Tributação municipal]])</f>
        <v>9.4100000000000003E-2</v>
      </c>
      <c r="L2477" s="14">
        <f>Tabela2[[#This Row],[importadosFederal]]/100</f>
        <v>4.2000000000000003E-2</v>
      </c>
      <c r="M2477" s="14">
        <f>Tabela2[[#This Row],[nacionalFederal]]/100</f>
        <v>5.21E-2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2" t="s">
        <v>3344</v>
      </c>
      <c r="D2478"/>
      <c r="E2478">
        <v>0</v>
      </c>
      <c r="F2478" s="32" t="s">
        <v>3345</v>
      </c>
      <c r="G2478">
        <v>4.2</v>
      </c>
      <c r="H2478">
        <v>5.21</v>
      </c>
      <c r="I2478">
        <v>0</v>
      </c>
      <c r="J2478">
        <v>0</v>
      </c>
      <c r="K2478" s="31">
        <f>SUM(Tabela2[[#This Row],[Tributação federal para nacionais]:[Tributação municipal]])</f>
        <v>9.4100000000000003E-2</v>
      </c>
      <c r="L2478" s="14">
        <f>Tabela2[[#This Row],[importadosFederal]]/100</f>
        <v>4.2000000000000003E-2</v>
      </c>
      <c r="M2478" s="14">
        <f>Tabela2[[#This Row],[nacionalFederal]]/100</f>
        <v>5.21E-2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2" t="s">
        <v>3346</v>
      </c>
      <c r="D2479"/>
      <c r="E2479">
        <v>0</v>
      </c>
      <c r="F2479" s="32" t="s">
        <v>3347</v>
      </c>
      <c r="G2479">
        <v>4.2</v>
      </c>
      <c r="H2479">
        <v>5.21</v>
      </c>
      <c r="I2479">
        <v>0</v>
      </c>
      <c r="J2479">
        <v>0</v>
      </c>
      <c r="K2479" s="31">
        <f>SUM(Tabela2[[#This Row],[Tributação federal para nacionais]:[Tributação municipal]])</f>
        <v>9.4100000000000003E-2</v>
      </c>
      <c r="L2479" s="14">
        <f>Tabela2[[#This Row],[importadosFederal]]/100</f>
        <v>4.2000000000000003E-2</v>
      </c>
      <c r="M2479" s="14">
        <f>Tabela2[[#This Row],[nacionalFederal]]/100</f>
        <v>5.21E-2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2" t="s">
        <v>3348</v>
      </c>
      <c r="D2480"/>
      <c r="E2480">
        <v>0</v>
      </c>
      <c r="F2480" s="32" t="s">
        <v>17</v>
      </c>
      <c r="G2480">
        <v>4.2</v>
      </c>
      <c r="H2480">
        <v>5.21</v>
      </c>
      <c r="I2480">
        <v>0</v>
      </c>
      <c r="J2480">
        <v>0</v>
      </c>
      <c r="K2480" s="31">
        <f>SUM(Tabela2[[#This Row],[Tributação federal para nacionais]:[Tributação municipal]])</f>
        <v>9.4100000000000003E-2</v>
      </c>
      <c r="L2480" s="14">
        <f>Tabela2[[#This Row],[importadosFederal]]/100</f>
        <v>4.2000000000000003E-2</v>
      </c>
      <c r="M2480" s="14">
        <f>Tabela2[[#This Row],[nacionalFederal]]/100</f>
        <v>5.21E-2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2" t="s">
        <v>3349</v>
      </c>
      <c r="D2481"/>
      <c r="E2481">
        <v>0</v>
      </c>
      <c r="F2481" s="32" t="s">
        <v>3350</v>
      </c>
      <c r="G2481">
        <v>4.2</v>
      </c>
      <c r="H2481">
        <v>5.21</v>
      </c>
      <c r="I2481">
        <v>0</v>
      </c>
      <c r="J2481">
        <v>0</v>
      </c>
      <c r="K2481" s="31">
        <f>SUM(Tabela2[[#This Row],[Tributação federal para nacionais]:[Tributação municipal]])</f>
        <v>9.4100000000000003E-2</v>
      </c>
      <c r="L2481" s="14">
        <f>Tabela2[[#This Row],[importadosFederal]]/100</f>
        <v>4.2000000000000003E-2</v>
      </c>
      <c r="M2481" s="14">
        <f>Tabela2[[#This Row],[nacionalFederal]]/100</f>
        <v>5.21E-2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2" t="s">
        <v>3351</v>
      </c>
      <c r="D2482"/>
      <c r="E2482">
        <v>0</v>
      </c>
      <c r="F2482" s="32" t="s">
        <v>17</v>
      </c>
      <c r="G2482">
        <v>4.2</v>
      </c>
      <c r="H2482">
        <v>5.21</v>
      </c>
      <c r="I2482">
        <v>0</v>
      </c>
      <c r="J2482">
        <v>0</v>
      </c>
      <c r="K2482" s="31">
        <f>SUM(Tabela2[[#This Row],[Tributação federal para nacionais]:[Tributação municipal]])</f>
        <v>9.4100000000000003E-2</v>
      </c>
      <c r="L2482" s="14">
        <f>Tabela2[[#This Row],[importadosFederal]]/100</f>
        <v>4.2000000000000003E-2</v>
      </c>
      <c r="M2482" s="14">
        <f>Tabela2[[#This Row],[nacionalFederal]]/100</f>
        <v>5.21E-2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2" t="s">
        <v>3352</v>
      </c>
      <c r="D2483"/>
      <c r="E2483">
        <v>0</v>
      </c>
      <c r="F2483" s="32" t="s">
        <v>3353</v>
      </c>
      <c r="G2483">
        <v>4.2</v>
      </c>
      <c r="H2483">
        <v>5.21</v>
      </c>
      <c r="I2483">
        <v>0</v>
      </c>
      <c r="J2483">
        <v>0</v>
      </c>
      <c r="K2483" s="31">
        <f>SUM(Tabela2[[#This Row],[Tributação federal para nacionais]:[Tributação municipal]])</f>
        <v>9.4100000000000003E-2</v>
      </c>
      <c r="L2483" s="14">
        <f>Tabela2[[#This Row],[importadosFederal]]/100</f>
        <v>4.2000000000000003E-2</v>
      </c>
      <c r="M2483" s="14">
        <f>Tabela2[[#This Row],[nacionalFederal]]/100</f>
        <v>5.21E-2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2" t="s">
        <v>3354</v>
      </c>
      <c r="D2484"/>
      <c r="E2484">
        <v>0</v>
      </c>
      <c r="F2484" s="32" t="s">
        <v>17</v>
      </c>
      <c r="G2484">
        <v>4.2</v>
      </c>
      <c r="H2484">
        <v>7.05</v>
      </c>
      <c r="I2484">
        <v>0</v>
      </c>
      <c r="J2484">
        <v>0</v>
      </c>
      <c r="K2484" s="31">
        <f>SUM(Tabela2[[#This Row],[Tributação federal para nacionais]:[Tributação municipal]])</f>
        <v>0.11249999999999999</v>
      </c>
      <c r="L2484" s="14">
        <f>Tabela2[[#This Row],[importadosFederal]]/100</f>
        <v>4.2000000000000003E-2</v>
      </c>
      <c r="M2484" s="14">
        <f>Tabela2[[#This Row],[nacionalFederal]]/100</f>
        <v>7.0499999999999993E-2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2" t="s">
        <v>3355</v>
      </c>
      <c r="D2485"/>
      <c r="E2485">
        <v>0</v>
      </c>
      <c r="F2485" s="32" t="s">
        <v>3356</v>
      </c>
      <c r="G2485">
        <v>4.2</v>
      </c>
      <c r="H2485">
        <v>7.05</v>
      </c>
      <c r="I2485">
        <v>0</v>
      </c>
      <c r="J2485">
        <v>0</v>
      </c>
      <c r="K2485" s="31">
        <f>SUM(Tabela2[[#This Row],[Tributação federal para nacionais]:[Tributação municipal]])</f>
        <v>0.11249999999999999</v>
      </c>
      <c r="L2485" s="14">
        <f>Tabela2[[#This Row],[importadosFederal]]/100</f>
        <v>4.2000000000000003E-2</v>
      </c>
      <c r="M2485" s="14">
        <f>Tabela2[[#This Row],[nacionalFederal]]/100</f>
        <v>7.0499999999999993E-2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2" t="s">
        <v>3357</v>
      </c>
      <c r="D2486"/>
      <c r="E2486">
        <v>0</v>
      </c>
      <c r="F2486" s="32" t="s">
        <v>2376</v>
      </c>
      <c r="G2486">
        <v>4.2</v>
      </c>
      <c r="H2486">
        <v>7.05</v>
      </c>
      <c r="I2486">
        <v>0</v>
      </c>
      <c r="J2486">
        <v>0</v>
      </c>
      <c r="K2486" s="31">
        <f>SUM(Tabela2[[#This Row],[Tributação federal para nacionais]:[Tributação municipal]])</f>
        <v>0.11249999999999999</v>
      </c>
      <c r="L2486" s="14">
        <f>Tabela2[[#This Row],[importadosFederal]]/100</f>
        <v>4.2000000000000003E-2</v>
      </c>
      <c r="M2486" s="14">
        <f>Tabela2[[#This Row],[nacionalFederal]]/100</f>
        <v>7.0499999999999993E-2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2" t="s">
        <v>3358</v>
      </c>
      <c r="D2487"/>
      <c r="E2487">
        <v>0</v>
      </c>
      <c r="F2487" s="32" t="s">
        <v>17</v>
      </c>
      <c r="G2487">
        <v>4.2</v>
      </c>
      <c r="H2487">
        <v>7.05</v>
      </c>
      <c r="I2487">
        <v>0</v>
      </c>
      <c r="J2487">
        <v>0</v>
      </c>
      <c r="K2487" s="31">
        <f>SUM(Tabela2[[#This Row],[Tributação federal para nacionais]:[Tributação municipal]])</f>
        <v>0.11249999999999999</v>
      </c>
      <c r="L2487" s="14">
        <f>Tabela2[[#This Row],[importadosFederal]]/100</f>
        <v>4.2000000000000003E-2</v>
      </c>
      <c r="M2487" s="14">
        <f>Tabela2[[#This Row],[nacionalFederal]]/100</f>
        <v>7.0499999999999993E-2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2" t="s">
        <v>3359</v>
      </c>
      <c r="D2488"/>
      <c r="E2488">
        <v>0</v>
      </c>
      <c r="F2488" s="32" t="s">
        <v>3360</v>
      </c>
      <c r="G2488">
        <v>4.2</v>
      </c>
      <c r="H2488">
        <v>7.05</v>
      </c>
      <c r="I2488">
        <v>0</v>
      </c>
      <c r="J2488">
        <v>0</v>
      </c>
      <c r="K2488" s="31">
        <f>SUM(Tabela2[[#This Row],[Tributação federal para nacionais]:[Tributação municipal]])</f>
        <v>0.11249999999999999</v>
      </c>
      <c r="L2488" s="14">
        <f>Tabela2[[#This Row],[importadosFederal]]/100</f>
        <v>4.2000000000000003E-2</v>
      </c>
      <c r="M2488" s="14">
        <f>Tabela2[[#This Row],[nacionalFederal]]/100</f>
        <v>7.0499999999999993E-2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2" t="s">
        <v>3361</v>
      </c>
      <c r="D2489"/>
      <c r="E2489">
        <v>0</v>
      </c>
      <c r="F2489" s="32" t="s">
        <v>3362</v>
      </c>
      <c r="G2489">
        <v>4.2</v>
      </c>
      <c r="H2489">
        <v>5.21</v>
      </c>
      <c r="I2489">
        <v>0</v>
      </c>
      <c r="J2489">
        <v>0</v>
      </c>
      <c r="K2489" s="31">
        <f>SUM(Tabela2[[#This Row],[Tributação federal para nacionais]:[Tributação municipal]])</f>
        <v>9.4100000000000003E-2</v>
      </c>
      <c r="L2489" s="14">
        <f>Tabela2[[#This Row],[importadosFederal]]/100</f>
        <v>4.2000000000000003E-2</v>
      </c>
      <c r="M2489" s="14">
        <f>Tabela2[[#This Row],[nacionalFederal]]/100</f>
        <v>5.21E-2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2" t="s">
        <v>3363</v>
      </c>
      <c r="D2490"/>
      <c r="E2490">
        <v>0</v>
      </c>
      <c r="F2490" s="32" t="s">
        <v>17373</v>
      </c>
      <c r="G2490">
        <v>4.2</v>
      </c>
      <c r="H2490">
        <v>7.05</v>
      </c>
      <c r="I2490">
        <v>0</v>
      </c>
      <c r="J2490">
        <v>0</v>
      </c>
      <c r="K2490" s="31">
        <f>SUM(Tabela2[[#This Row],[Tributação federal para nacionais]:[Tributação municipal]])</f>
        <v>0.11249999999999999</v>
      </c>
      <c r="L2490" s="14">
        <f>Tabela2[[#This Row],[importadosFederal]]/100</f>
        <v>4.2000000000000003E-2</v>
      </c>
      <c r="M2490" s="14">
        <f>Tabela2[[#This Row],[nacionalFederal]]/100</f>
        <v>7.0499999999999993E-2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2" t="s">
        <v>3364</v>
      </c>
      <c r="D2491"/>
      <c r="E2491">
        <v>0</v>
      </c>
      <c r="F2491" s="32" t="s">
        <v>3365</v>
      </c>
      <c r="G2491">
        <v>4.2</v>
      </c>
      <c r="H2491">
        <v>7.05</v>
      </c>
      <c r="I2491">
        <v>0</v>
      </c>
      <c r="J2491">
        <v>0</v>
      </c>
      <c r="K2491" s="31">
        <f>SUM(Tabela2[[#This Row],[Tributação federal para nacionais]:[Tributação municipal]])</f>
        <v>0.11249999999999999</v>
      </c>
      <c r="L2491" s="14">
        <f>Tabela2[[#This Row],[importadosFederal]]/100</f>
        <v>4.2000000000000003E-2</v>
      </c>
      <c r="M2491" s="14">
        <f>Tabela2[[#This Row],[nacionalFederal]]/100</f>
        <v>7.0499999999999993E-2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2" t="s">
        <v>3366</v>
      </c>
      <c r="D2492"/>
      <c r="E2492">
        <v>0</v>
      </c>
      <c r="F2492" s="32" t="s">
        <v>17374</v>
      </c>
      <c r="G2492">
        <v>4.2</v>
      </c>
      <c r="H2492">
        <v>5.21</v>
      </c>
      <c r="I2492">
        <v>0</v>
      </c>
      <c r="J2492">
        <v>0</v>
      </c>
      <c r="K2492" s="31">
        <f>SUM(Tabela2[[#This Row],[Tributação federal para nacionais]:[Tributação municipal]])</f>
        <v>9.4100000000000003E-2</v>
      </c>
      <c r="L2492" s="14">
        <f>Tabela2[[#This Row],[importadosFederal]]/100</f>
        <v>4.2000000000000003E-2</v>
      </c>
      <c r="M2492" s="14">
        <f>Tabela2[[#This Row],[nacionalFederal]]/100</f>
        <v>5.21E-2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2" t="s">
        <v>3367</v>
      </c>
      <c r="D2493"/>
      <c r="E2493">
        <v>0</v>
      </c>
      <c r="F2493" s="32" t="s">
        <v>3368</v>
      </c>
      <c r="G2493">
        <v>4.2</v>
      </c>
      <c r="H2493">
        <v>5.21</v>
      </c>
      <c r="I2493">
        <v>0</v>
      </c>
      <c r="J2493">
        <v>0</v>
      </c>
      <c r="K2493" s="31">
        <f>SUM(Tabela2[[#This Row],[Tributação federal para nacionais]:[Tributação municipal]])</f>
        <v>9.4100000000000003E-2</v>
      </c>
      <c r="L2493" s="14">
        <f>Tabela2[[#This Row],[importadosFederal]]/100</f>
        <v>4.2000000000000003E-2</v>
      </c>
      <c r="M2493" s="14">
        <f>Tabela2[[#This Row],[nacionalFederal]]/100</f>
        <v>5.21E-2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2" t="s">
        <v>3369</v>
      </c>
      <c r="D2494"/>
      <c r="E2494">
        <v>0</v>
      </c>
      <c r="F2494" s="32" t="s">
        <v>17</v>
      </c>
      <c r="G2494">
        <v>4.2</v>
      </c>
      <c r="H2494">
        <v>7.05</v>
      </c>
      <c r="I2494">
        <v>0</v>
      </c>
      <c r="J2494">
        <v>0</v>
      </c>
      <c r="K2494" s="31">
        <f>SUM(Tabela2[[#This Row],[Tributação federal para nacionais]:[Tributação municipal]])</f>
        <v>0.11249999999999999</v>
      </c>
      <c r="L2494" s="14">
        <f>Tabela2[[#This Row],[importadosFederal]]/100</f>
        <v>4.2000000000000003E-2</v>
      </c>
      <c r="M2494" s="14">
        <f>Tabela2[[#This Row],[nacionalFederal]]/100</f>
        <v>7.0499999999999993E-2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2" t="s">
        <v>3370</v>
      </c>
      <c r="D2495"/>
      <c r="E2495">
        <v>0</v>
      </c>
      <c r="F2495" s="32" t="s">
        <v>3371</v>
      </c>
      <c r="G2495">
        <v>4.2</v>
      </c>
      <c r="H2495">
        <v>5.21</v>
      </c>
      <c r="I2495">
        <v>0</v>
      </c>
      <c r="J2495">
        <v>0</v>
      </c>
      <c r="K2495" s="31">
        <f>SUM(Tabela2[[#This Row],[Tributação federal para nacionais]:[Tributação municipal]])</f>
        <v>9.4100000000000003E-2</v>
      </c>
      <c r="L2495" s="14">
        <f>Tabela2[[#This Row],[importadosFederal]]/100</f>
        <v>4.2000000000000003E-2</v>
      </c>
      <c r="M2495" s="14">
        <f>Tabela2[[#This Row],[nacionalFederal]]/100</f>
        <v>5.21E-2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2" t="s">
        <v>3372</v>
      </c>
      <c r="D2496"/>
      <c r="E2496">
        <v>0</v>
      </c>
      <c r="F2496" s="32" t="s">
        <v>3373</v>
      </c>
      <c r="G2496">
        <v>4.2</v>
      </c>
      <c r="H2496">
        <v>5.21</v>
      </c>
      <c r="I2496">
        <v>0</v>
      </c>
      <c r="J2496">
        <v>0</v>
      </c>
      <c r="K2496" s="31">
        <f>SUM(Tabela2[[#This Row],[Tributação federal para nacionais]:[Tributação municipal]])</f>
        <v>9.4100000000000003E-2</v>
      </c>
      <c r="L2496" s="14">
        <f>Tabela2[[#This Row],[importadosFederal]]/100</f>
        <v>4.2000000000000003E-2</v>
      </c>
      <c r="M2496" s="14">
        <f>Tabela2[[#This Row],[nacionalFederal]]/100</f>
        <v>5.21E-2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2" t="s">
        <v>3374</v>
      </c>
      <c r="D2497"/>
      <c r="E2497">
        <v>0</v>
      </c>
      <c r="F2497" s="32" t="s">
        <v>3375</v>
      </c>
      <c r="G2497">
        <v>4.2</v>
      </c>
      <c r="H2497">
        <v>7.05</v>
      </c>
      <c r="I2497">
        <v>0</v>
      </c>
      <c r="J2497">
        <v>0</v>
      </c>
      <c r="K2497" s="31">
        <f>SUM(Tabela2[[#This Row],[Tributação federal para nacionais]:[Tributação municipal]])</f>
        <v>0.11249999999999999</v>
      </c>
      <c r="L2497" s="14">
        <f>Tabela2[[#This Row],[importadosFederal]]/100</f>
        <v>4.2000000000000003E-2</v>
      </c>
      <c r="M2497" s="14">
        <f>Tabela2[[#This Row],[nacionalFederal]]/100</f>
        <v>7.0499999999999993E-2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2" t="s">
        <v>3376</v>
      </c>
      <c r="D2498"/>
      <c r="E2498">
        <v>0</v>
      </c>
      <c r="F2498" s="32" t="s">
        <v>17</v>
      </c>
      <c r="G2498">
        <v>4.2</v>
      </c>
      <c r="H2498">
        <v>5.21</v>
      </c>
      <c r="I2498">
        <v>0</v>
      </c>
      <c r="J2498">
        <v>0</v>
      </c>
      <c r="K2498" s="31">
        <f>SUM(Tabela2[[#This Row],[Tributação federal para nacionais]:[Tributação municipal]])</f>
        <v>9.4100000000000003E-2</v>
      </c>
      <c r="L2498" s="14">
        <f>Tabela2[[#This Row],[importadosFederal]]/100</f>
        <v>4.2000000000000003E-2</v>
      </c>
      <c r="M2498" s="14">
        <f>Tabela2[[#This Row],[nacionalFederal]]/100</f>
        <v>5.21E-2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2" t="s">
        <v>3377</v>
      </c>
      <c r="D2499"/>
      <c r="E2499">
        <v>0</v>
      </c>
      <c r="F2499" s="32" t="s">
        <v>3378</v>
      </c>
      <c r="G2499">
        <v>4.2</v>
      </c>
      <c r="H2499">
        <v>5.21</v>
      </c>
      <c r="I2499">
        <v>0</v>
      </c>
      <c r="J2499">
        <v>0</v>
      </c>
      <c r="K2499" s="31">
        <f>SUM(Tabela2[[#This Row],[Tributação federal para nacionais]:[Tributação municipal]])</f>
        <v>9.4100000000000003E-2</v>
      </c>
      <c r="L2499" s="14">
        <f>Tabela2[[#This Row],[importadosFederal]]/100</f>
        <v>4.2000000000000003E-2</v>
      </c>
      <c r="M2499" s="14">
        <f>Tabela2[[#This Row],[nacionalFederal]]/100</f>
        <v>5.21E-2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2" t="s">
        <v>3379</v>
      </c>
      <c r="D2500"/>
      <c r="E2500">
        <v>0</v>
      </c>
      <c r="F2500" s="32" t="s">
        <v>3380</v>
      </c>
      <c r="G2500">
        <v>4.2</v>
      </c>
      <c r="H2500">
        <v>7.05</v>
      </c>
      <c r="I2500">
        <v>0</v>
      </c>
      <c r="J2500">
        <v>0</v>
      </c>
      <c r="K2500" s="31">
        <f>SUM(Tabela2[[#This Row],[Tributação federal para nacionais]:[Tributação municipal]])</f>
        <v>0.11249999999999999</v>
      </c>
      <c r="L2500" s="14">
        <f>Tabela2[[#This Row],[importadosFederal]]/100</f>
        <v>4.2000000000000003E-2</v>
      </c>
      <c r="M2500" s="14">
        <f>Tabela2[[#This Row],[nacionalFederal]]/100</f>
        <v>7.0499999999999993E-2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2" t="s">
        <v>3381</v>
      </c>
      <c r="D2501"/>
      <c r="E2501">
        <v>0</v>
      </c>
      <c r="F2501" s="32" t="s">
        <v>3382</v>
      </c>
      <c r="G2501">
        <v>4.2</v>
      </c>
      <c r="H2501">
        <v>7.05</v>
      </c>
      <c r="I2501">
        <v>0</v>
      </c>
      <c r="J2501">
        <v>0</v>
      </c>
      <c r="K2501" s="31">
        <f>SUM(Tabela2[[#This Row],[Tributação federal para nacionais]:[Tributação municipal]])</f>
        <v>0.11249999999999999</v>
      </c>
      <c r="L2501" s="14">
        <f>Tabela2[[#This Row],[importadosFederal]]/100</f>
        <v>4.2000000000000003E-2</v>
      </c>
      <c r="M2501" s="14">
        <f>Tabela2[[#This Row],[nacionalFederal]]/100</f>
        <v>7.0499999999999993E-2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2" t="s">
        <v>3383</v>
      </c>
      <c r="D2502"/>
      <c r="E2502">
        <v>0</v>
      </c>
      <c r="F2502" s="32" t="s">
        <v>3384</v>
      </c>
      <c r="G2502">
        <v>4.2</v>
      </c>
      <c r="H2502">
        <v>7.05</v>
      </c>
      <c r="I2502">
        <v>0</v>
      </c>
      <c r="J2502">
        <v>0</v>
      </c>
      <c r="K2502" s="31">
        <f>SUM(Tabela2[[#This Row],[Tributação federal para nacionais]:[Tributação municipal]])</f>
        <v>0.11249999999999999</v>
      </c>
      <c r="L2502" s="14">
        <f>Tabela2[[#This Row],[importadosFederal]]/100</f>
        <v>4.2000000000000003E-2</v>
      </c>
      <c r="M2502" s="14">
        <f>Tabela2[[#This Row],[nacionalFederal]]/100</f>
        <v>7.0499999999999993E-2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2" t="s">
        <v>3385</v>
      </c>
      <c r="D2503"/>
      <c r="E2503">
        <v>0</v>
      </c>
      <c r="F2503" s="32" t="s">
        <v>17</v>
      </c>
      <c r="G2503">
        <v>4.2</v>
      </c>
      <c r="H2503">
        <v>5.21</v>
      </c>
      <c r="I2503">
        <v>0</v>
      </c>
      <c r="J2503">
        <v>0</v>
      </c>
      <c r="K2503" s="31">
        <f>SUM(Tabela2[[#This Row],[Tributação federal para nacionais]:[Tributação municipal]])</f>
        <v>9.4100000000000003E-2</v>
      </c>
      <c r="L2503" s="14">
        <f>Tabela2[[#This Row],[importadosFederal]]/100</f>
        <v>4.2000000000000003E-2</v>
      </c>
      <c r="M2503" s="14">
        <f>Tabela2[[#This Row],[nacionalFederal]]/100</f>
        <v>5.21E-2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2" t="s">
        <v>3386</v>
      </c>
      <c r="D2504"/>
      <c r="E2504">
        <v>0</v>
      </c>
      <c r="F2504" s="32" t="s">
        <v>3387</v>
      </c>
      <c r="G2504">
        <v>4.2</v>
      </c>
      <c r="H2504">
        <v>5.21</v>
      </c>
      <c r="I2504">
        <v>0</v>
      </c>
      <c r="J2504">
        <v>0</v>
      </c>
      <c r="K2504" s="31">
        <f>SUM(Tabela2[[#This Row],[Tributação federal para nacionais]:[Tributação municipal]])</f>
        <v>9.4100000000000003E-2</v>
      </c>
      <c r="L2504" s="14">
        <f>Tabela2[[#This Row],[importadosFederal]]/100</f>
        <v>4.2000000000000003E-2</v>
      </c>
      <c r="M2504" s="14">
        <f>Tabela2[[#This Row],[nacionalFederal]]/100</f>
        <v>5.21E-2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2" t="s">
        <v>3388</v>
      </c>
      <c r="D2505"/>
      <c r="E2505">
        <v>0</v>
      </c>
      <c r="F2505" s="32" t="s">
        <v>3341</v>
      </c>
      <c r="G2505">
        <v>4.2</v>
      </c>
      <c r="H2505">
        <v>5.21</v>
      </c>
      <c r="I2505">
        <v>0</v>
      </c>
      <c r="J2505">
        <v>0</v>
      </c>
      <c r="K2505" s="31">
        <f>SUM(Tabela2[[#This Row],[Tributação federal para nacionais]:[Tributação municipal]])</f>
        <v>9.4100000000000003E-2</v>
      </c>
      <c r="L2505" s="14">
        <f>Tabela2[[#This Row],[importadosFederal]]/100</f>
        <v>4.2000000000000003E-2</v>
      </c>
      <c r="M2505" s="14">
        <f>Tabela2[[#This Row],[nacionalFederal]]/100</f>
        <v>5.21E-2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2" t="s">
        <v>3389</v>
      </c>
      <c r="D2506"/>
      <c r="E2506">
        <v>0</v>
      </c>
      <c r="F2506" s="32" t="s">
        <v>3390</v>
      </c>
      <c r="G2506">
        <v>4.2</v>
      </c>
      <c r="H2506">
        <v>7.05</v>
      </c>
      <c r="I2506">
        <v>0</v>
      </c>
      <c r="J2506">
        <v>0</v>
      </c>
      <c r="K2506" s="31">
        <f>SUM(Tabela2[[#This Row],[Tributação federal para nacionais]:[Tributação municipal]])</f>
        <v>0.11249999999999999</v>
      </c>
      <c r="L2506" s="14">
        <f>Tabela2[[#This Row],[importadosFederal]]/100</f>
        <v>4.2000000000000003E-2</v>
      </c>
      <c r="M2506" s="14">
        <f>Tabela2[[#This Row],[nacionalFederal]]/100</f>
        <v>7.0499999999999993E-2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2" t="s">
        <v>3391</v>
      </c>
      <c r="D2507"/>
      <c r="E2507">
        <v>0</v>
      </c>
      <c r="F2507" s="32" t="s">
        <v>3392</v>
      </c>
      <c r="G2507">
        <v>4.2</v>
      </c>
      <c r="H2507">
        <v>5.21</v>
      </c>
      <c r="I2507">
        <v>0</v>
      </c>
      <c r="J2507">
        <v>0</v>
      </c>
      <c r="K2507" s="31">
        <f>SUM(Tabela2[[#This Row],[Tributação federal para nacionais]:[Tributação municipal]])</f>
        <v>9.4100000000000003E-2</v>
      </c>
      <c r="L2507" s="14">
        <f>Tabela2[[#This Row],[importadosFederal]]/100</f>
        <v>4.2000000000000003E-2</v>
      </c>
      <c r="M2507" s="14">
        <f>Tabela2[[#This Row],[nacionalFederal]]/100</f>
        <v>5.21E-2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2" t="s">
        <v>3393</v>
      </c>
      <c r="D2508"/>
      <c r="E2508">
        <v>0</v>
      </c>
      <c r="F2508" s="32" t="s">
        <v>3394</v>
      </c>
      <c r="G2508">
        <v>4.2</v>
      </c>
      <c r="H2508">
        <v>7.05</v>
      </c>
      <c r="I2508">
        <v>0</v>
      </c>
      <c r="J2508">
        <v>0</v>
      </c>
      <c r="K2508" s="31">
        <f>SUM(Tabela2[[#This Row],[Tributação federal para nacionais]:[Tributação municipal]])</f>
        <v>0.11249999999999999</v>
      </c>
      <c r="L2508" s="14">
        <f>Tabela2[[#This Row],[importadosFederal]]/100</f>
        <v>4.2000000000000003E-2</v>
      </c>
      <c r="M2508" s="14">
        <f>Tabela2[[#This Row],[nacionalFederal]]/100</f>
        <v>7.0499999999999993E-2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2" t="s">
        <v>3395</v>
      </c>
      <c r="D2509"/>
      <c r="E2509">
        <v>0</v>
      </c>
      <c r="F2509" s="32" t="s">
        <v>3396</v>
      </c>
      <c r="G2509">
        <v>4.2</v>
      </c>
      <c r="H2509">
        <v>5.21</v>
      </c>
      <c r="I2509">
        <v>0</v>
      </c>
      <c r="J2509">
        <v>0</v>
      </c>
      <c r="K2509" s="31">
        <f>SUM(Tabela2[[#This Row],[Tributação federal para nacionais]:[Tributação municipal]])</f>
        <v>9.4100000000000003E-2</v>
      </c>
      <c r="L2509" s="14">
        <f>Tabela2[[#This Row],[importadosFederal]]/100</f>
        <v>4.2000000000000003E-2</v>
      </c>
      <c r="M2509" s="14">
        <f>Tabela2[[#This Row],[nacionalFederal]]/100</f>
        <v>5.21E-2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2" t="s">
        <v>3397</v>
      </c>
      <c r="D2510"/>
      <c r="E2510">
        <v>0</v>
      </c>
      <c r="F2510" s="32" t="s">
        <v>17</v>
      </c>
      <c r="G2510">
        <v>4.2</v>
      </c>
      <c r="H2510">
        <v>5.21</v>
      </c>
      <c r="I2510">
        <v>0</v>
      </c>
      <c r="J2510">
        <v>0</v>
      </c>
      <c r="K2510" s="31">
        <f>SUM(Tabela2[[#This Row],[Tributação federal para nacionais]:[Tributação municipal]])</f>
        <v>9.4100000000000003E-2</v>
      </c>
      <c r="L2510" s="14">
        <f>Tabela2[[#This Row],[importadosFederal]]/100</f>
        <v>4.2000000000000003E-2</v>
      </c>
      <c r="M2510" s="14">
        <f>Tabela2[[#This Row],[nacionalFederal]]/100</f>
        <v>5.21E-2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2" t="s">
        <v>3398</v>
      </c>
      <c r="D2511"/>
      <c r="E2511">
        <v>0</v>
      </c>
      <c r="F2511" s="32" t="s">
        <v>3399</v>
      </c>
      <c r="G2511">
        <v>4.2</v>
      </c>
      <c r="H2511">
        <v>5.21</v>
      </c>
      <c r="I2511">
        <v>0</v>
      </c>
      <c r="J2511">
        <v>0</v>
      </c>
      <c r="K2511" s="31">
        <f>SUM(Tabela2[[#This Row],[Tributação federal para nacionais]:[Tributação municipal]])</f>
        <v>9.4100000000000003E-2</v>
      </c>
      <c r="L2511" s="14">
        <f>Tabela2[[#This Row],[importadosFederal]]/100</f>
        <v>4.2000000000000003E-2</v>
      </c>
      <c r="M2511" s="14">
        <f>Tabela2[[#This Row],[nacionalFederal]]/100</f>
        <v>5.21E-2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2" t="s">
        <v>3400</v>
      </c>
      <c r="D2512"/>
      <c r="E2512">
        <v>0</v>
      </c>
      <c r="F2512" s="32" t="s">
        <v>3341</v>
      </c>
      <c r="G2512">
        <v>4.2</v>
      </c>
      <c r="H2512">
        <v>5.21</v>
      </c>
      <c r="I2512">
        <v>0</v>
      </c>
      <c r="J2512">
        <v>0</v>
      </c>
      <c r="K2512" s="31">
        <f>SUM(Tabela2[[#This Row],[Tributação federal para nacionais]:[Tributação municipal]])</f>
        <v>9.4100000000000003E-2</v>
      </c>
      <c r="L2512" s="14">
        <f>Tabela2[[#This Row],[importadosFederal]]/100</f>
        <v>4.2000000000000003E-2</v>
      </c>
      <c r="M2512" s="14">
        <f>Tabela2[[#This Row],[nacionalFederal]]/100</f>
        <v>5.21E-2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2" t="s">
        <v>3401</v>
      </c>
      <c r="D2513"/>
      <c r="E2513">
        <v>0</v>
      </c>
      <c r="F2513" s="32" t="s">
        <v>3390</v>
      </c>
      <c r="G2513">
        <v>4.2</v>
      </c>
      <c r="H2513">
        <v>7.05</v>
      </c>
      <c r="I2513">
        <v>0</v>
      </c>
      <c r="J2513">
        <v>0</v>
      </c>
      <c r="K2513" s="31">
        <f>SUM(Tabela2[[#This Row],[Tributação federal para nacionais]:[Tributação municipal]])</f>
        <v>0.11249999999999999</v>
      </c>
      <c r="L2513" s="14">
        <f>Tabela2[[#This Row],[importadosFederal]]/100</f>
        <v>4.2000000000000003E-2</v>
      </c>
      <c r="M2513" s="14">
        <f>Tabela2[[#This Row],[nacionalFederal]]/100</f>
        <v>7.0499999999999993E-2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2" t="s">
        <v>3402</v>
      </c>
      <c r="D2514"/>
      <c r="E2514">
        <v>0</v>
      </c>
      <c r="F2514" s="32" t="s">
        <v>3392</v>
      </c>
      <c r="G2514">
        <v>4.2</v>
      </c>
      <c r="H2514">
        <v>7.05</v>
      </c>
      <c r="I2514">
        <v>0</v>
      </c>
      <c r="J2514">
        <v>0</v>
      </c>
      <c r="K2514" s="31">
        <f>SUM(Tabela2[[#This Row],[Tributação federal para nacionais]:[Tributação municipal]])</f>
        <v>0.11249999999999999</v>
      </c>
      <c r="L2514" s="14">
        <f>Tabela2[[#This Row],[importadosFederal]]/100</f>
        <v>4.2000000000000003E-2</v>
      </c>
      <c r="M2514" s="14">
        <f>Tabela2[[#This Row],[nacionalFederal]]/100</f>
        <v>7.0499999999999993E-2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2" t="s">
        <v>3403</v>
      </c>
      <c r="D2515"/>
      <c r="E2515">
        <v>0</v>
      </c>
      <c r="F2515" s="32" t="s">
        <v>3404</v>
      </c>
      <c r="G2515">
        <v>4.2</v>
      </c>
      <c r="H2515">
        <v>5.21</v>
      </c>
      <c r="I2515">
        <v>0</v>
      </c>
      <c r="J2515">
        <v>0</v>
      </c>
      <c r="K2515" s="31">
        <f>SUM(Tabela2[[#This Row],[Tributação federal para nacionais]:[Tributação municipal]])</f>
        <v>9.4100000000000003E-2</v>
      </c>
      <c r="L2515" s="14">
        <f>Tabela2[[#This Row],[importadosFederal]]/100</f>
        <v>4.2000000000000003E-2</v>
      </c>
      <c r="M2515" s="14">
        <f>Tabela2[[#This Row],[nacionalFederal]]/100</f>
        <v>5.21E-2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2" t="s">
        <v>3405</v>
      </c>
      <c r="D2516"/>
      <c r="E2516">
        <v>0</v>
      </c>
      <c r="F2516" s="32" t="s">
        <v>17</v>
      </c>
      <c r="G2516">
        <v>4.2</v>
      </c>
      <c r="H2516">
        <v>5.21</v>
      </c>
      <c r="I2516">
        <v>0</v>
      </c>
      <c r="J2516">
        <v>0</v>
      </c>
      <c r="K2516" s="31">
        <f>SUM(Tabela2[[#This Row],[Tributação federal para nacionais]:[Tributação municipal]])</f>
        <v>9.4100000000000003E-2</v>
      </c>
      <c r="L2516" s="14">
        <f>Tabela2[[#This Row],[importadosFederal]]/100</f>
        <v>4.2000000000000003E-2</v>
      </c>
      <c r="M2516" s="14">
        <f>Tabela2[[#This Row],[nacionalFederal]]/100</f>
        <v>5.21E-2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2" t="s">
        <v>3406</v>
      </c>
      <c r="D2517"/>
      <c r="E2517">
        <v>0</v>
      </c>
      <c r="F2517" s="32" t="s">
        <v>3407</v>
      </c>
      <c r="G2517">
        <v>4.2</v>
      </c>
      <c r="H2517">
        <v>5.21</v>
      </c>
      <c r="I2517">
        <v>0</v>
      </c>
      <c r="J2517">
        <v>0</v>
      </c>
      <c r="K2517" s="31">
        <f>SUM(Tabela2[[#This Row],[Tributação federal para nacionais]:[Tributação municipal]])</f>
        <v>9.4100000000000003E-2</v>
      </c>
      <c r="L2517" s="14">
        <f>Tabela2[[#This Row],[importadosFederal]]/100</f>
        <v>4.2000000000000003E-2</v>
      </c>
      <c r="M2517" s="14">
        <f>Tabela2[[#This Row],[nacionalFederal]]/100</f>
        <v>5.21E-2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2" t="s">
        <v>3408</v>
      </c>
      <c r="D2518"/>
      <c r="E2518">
        <v>0</v>
      </c>
      <c r="F2518" s="32" t="s">
        <v>17</v>
      </c>
      <c r="G2518">
        <v>4.2</v>
      </c>
      <c r="H2518">
        <v>7.05</v>
      </c>
      <c r="I2518">
        <v>0</v>
      </c>
      <c r="J2518">
        <v>0</v>
      </c>
      <c r="K2518" s="31">
        <f>SUM(Tabela2[[#This Row],[Tributação federal para nacionais]:[Tributação municipal]])</f>
        <v>0.11249999999999999</v>
      </c>
      <c r="L2518" s="14">
        <f>Tabela2[[#This Row],[importadosFederal]]/100</f>
        <v>4.2000000000000003E-2</v>
      </c>
      <c r="M2518" s="14">
        <f>Tabela2[[#This Row],[nacionalFederal]]/100</f>
        <v>7.0499999999999993E-2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2" t="s">
        <v>3409</v>
      </c>
      <c r="D2519"/>
      <c r="E2519">
        <v>0</v>
      </c>
      <c r="F2519" s="32" t="s">
        <v>17375</v>
      </c>
      <c r="G2519">
        <v>4.2</v>
      </c>
      <c r="H2519">
        <v>5.21</v>
      </c>
      <c r="I2519">
        <v>0</v>
      </c>
      <c r="J2519">
        <v>0</v>
      </c>
      <c r="K2519" s="31">
        <f>SUM(Tabela2[[#This Row],[Tributação federal para nacionais]:[Tributação municipal]])</f>
        <v>9.4100000000000003E-2</v>
      </c>
      <c r="L2519" s="14">
        <f>Tabela2[[#This Row],[importadosFederal]]/100</f>
        <v>4.2000000000000003E-2</v>
      </c>
      <c r="M2519" s="14">
        <f>Tabela2[[#This Row],[nacionalFederal]]/100</f>
        <v>5.21E-2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2" t="s">
        <v>3410</v>
      </c>
      <c r="D2520"/>
      <c r="E2520">
        <v>0</v>
      </c>
      <c r="F2520" s="32" t="s">
        <v>17376</v>
      </c>
      <c r="G2520">
        <v>4.2</v>
      </c>
      <c r="H2520">
        <v>5.21</v>
      </c>
      <c r="I2520">
        <v>0</v>
      </c>
      <c r="J2520">
        <v>0</v>
      </c>
      <c r="K2520" s="31">
        <f>SUM(Tabela2[[#This Row],[Tributação federal para nacionais]:[Tributação municipal]])</f>
        <v>9.4100000000000003E-2</v>
      </c>
      <c r="L2520" s="14">
        <f>Tabela2[[#This Row],[importadosFederal]]/100</f>
        <v>4.2000000000000003E-2</v>
      </c>
      <c r="M2520" s="14">
        <f>Tabela2[[#This Row],[nacionalFederal]]/100</f>
        <v>5.21E-2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2" t="s">
        <v>3411</v>
      </c>
      <c r="D2521"/>
      <c r="E2521">
        <v>0</v>
      </c>
      <c r="F2521" s="32" t="s">
        <v>3412</v>
      </c>
      <c r="G2521">
        <v>4.2</v>
      </c>
      <c r="H2521">
        <v>7.05</v>
      </c>
      <c r="I2521">
        <v>0</v>
      </c>
      <c r="J2521">
        <v>0</v>
      </c>
      <c r="K2521" s="31">
        <f>SUM(Tabela2[[#This Row],[Tributação federal para nacionais]:[Tributação municipal]])</f>
        <v>0.11249999999999999</v>
      </c>
      <c r="L2521" s="14">
        <f>Tabela2[[#This Row],[importadosFederal]]/100</f>
        <v>4.2000000000000003E-2</v>
      </c>
      <c r="M2521" s="14">
        <f>Tabela2[[#This Row],[nacionalFederal]]/100</f>
        <v>7.0499999999999993E-2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2" t="s">
        <v>3413</v>
      </c>
      <c r="D2522"/>
      <c r="E2522">
        <v>0</v>
      </c>
      <c r="F2522" s="32" t="s">
        <v>17</v>
      </c>
      <c r="G2522">
        <v>4.2</v>
      </c>
      <c r="H2522">
        <v>5.21</v>
      </c>
      <c r="I2522">
        <v>0</v>
      </c>
      <c r="J2522">
        <v>0</v>
      </c>
      <c r="K2522" s="31">
        <f>SUM(Tabela2[[#This Row],[Tributação federal para nacionais]:[Tributação municipal]])</f>
        <v>9.4100000000000003E-2</v>
      </c>
      <c r="L2522" s="14">
        <f>Tabela2[[#This Row],[importadosFederal]]/100</f>
        <v>4.2000000000000003E-2</v>
      </c>
      <c r="M2522" s="14">
        <f>Tabela2[[#This Row],[nacionalFederal]]/100</f>
        <v>5.21E-2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2" t="s">
        <v>3414</v>
      </c>
      <c r="D2523"/>
      <c r="E2523">
        <v>0</v>
      </c>
      <c r="F2523" s="32" t="s">
        <v>3415</v>
      </c>
      <c r="G2523">
        <v>4.2</v>
      </c>
      <c r="H2523">
        <v>5.21</v>
      </c>
      <c r="I2523">
        <v>0</v>
      </c>
      <c r="J2523">
        <v>0</v>
      </c>
      <c r="K2523" s="31">
        <f>SUM(Tabela2[[#This Row],[Tributação federal para nacionais]:[Tributação municipal]])</f>
        <v>9.4100000000000003E-2</v>
      </c>
      <c r="L2523" s="14">
        <f>Tabela2[[#This Row],[importadosFederal]]/100</f>
        <v>4.2000000000000003E-2</v>
      </c>
      <c r="M2523" s="14">
        <f>Tabela2[[#This Row],[nacionalFederal]]/100</f>
        <v>5.21E-2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2" t="s">
        <v>3416</v>
      </c>
      <c r="D2524"/>
      <c r="E2524">
        <v>0</v>
      </c>
      <c r="F2524" s="32" t="s">
        <v>3417</v>
      </c>
      <c r="G2524">
        <v>4.2</v>
      </c>
      <c r="H2524">
        <v>5.21</v>
      </c>
      <c r="I2524">
        <v>0</v>
      </c>
      <c r="J2524">
        <v>0</v>
      </c>
      <c r="K2524" s="31">
        <f>SUM(Tabela2[[#This Row],[Tributação federal para nacionais]:[Tributação municipal]])</f>
        <v>9.4100000000000003E-2</v>
      </c>
      <c r="L2524" s="14">
        <f>Tabela2[[#This Row],[importadosFederal]]/100</f>
        <v>4.2000000000000003E-2</v>
      </c>
      <c r="M2524" s="14">
        <f>Tabela2[[#This Row],[nacionalFederal]]/100</f>
        <v>5.21E-2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2" t="s">
        <v>3418</v>
      </c>
      <c r="D2525"/>
      <c r="E2525">
        <v>0</v>
      </c>
      <c r="F2525" s="32" t="s">
        <v>3419</v>
      </c>
      <c r="G2525">
        <v>4.2</v>
      </c>
      <c r="H2525">
        <v>5.21</v>
      </c>
      <c r="I2525">
        <v>0</v>
      </c>
      <c r="J2525">
        <v>0</v>
      </c>
      <c r="K2525" s="31">
        <f>SUM(Tabela2[[#This Row],[Tributação federal para nacionais]:[Tributação municipal]])</f>
        <v>9.4100000000000003E-2</v>
      </c>
      <c r="L2525" s="14">
        <f>Tabela2[[#This Row],[importadosFederal]]/100</f>
        <v>4.2000000000000003E-2</v>
      </c>
      <c r="M2525" s="14">
        <f>Tabela2[[#This Row],[nacionalFederal]]/100</f>
        <v>5.21E-2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2" t="s">
        <v>3420</v>
      </c>
      <c r="D2526"/>
      <c r="E2526">
        <v>0</v>
      </c>
      <c r="F2526" s="32" t="s">
        <v>17</v>
      </c>
      <c r="G2526">
        <v>4.2</v>
      </c>
      <c r="H2526">
        <v>5.21</v>
      </c>
      <c r="I2526">
        <v>0</v>
      </c>
      <c r="J2526">
        <v>0</v>
      </c>
      <c r="K2526" s="31">
        <f>SUM(Tabela2[[#This Row],[Tributação federal para nacionais]:[Tributação municipal]])</f>
        <v>9.4100000000000003E-2</v>
      </c>
      <c r="L2526" s="14">
        <f>Tabela2[[#This Row],[importadosFederal]]/100</f>
        <v>4.2000000000000003E-2</v>
      </c>
      <c r="M2526" s="14">
        <f>Tabela2[[#This Row],[nacionalFederal]]/100</f>
        <v>5.21E-2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2" t="s">
        <v>3421</v>
      </c>
      <c r="D2527"/>
      <c r="E2527">
        <v>0</v>
      </c>
      <c r="F2527" s="32" t="s">
        <v>17</v>
      </c>
      <c r="G2527">
        <v>4.2</v>
      </c>
      <c r="H2527">
        <v>5.21</v>
      </c>
      <c r="I2527">
        <v>0</v>
      </c>
      <c r="J2527">
        <v>0</v>
      </c>
      <c r="K2527" s="31">
        <f>SUM(Tabela2[[#This Row],[Tributação federal para nacionais]:[Tributação municipal]])</f>
        <v>9.4100000000000003E-2</v>
      </c>
      <c r="L2527" s="14">
        <f>Tabela2[[#This Row],[importadosFederal]]/100</f>
        <v>4.2000000000000003E-2</v>
      </c>
      <c r="M2527" s="14">
        <f>Tabela2[[#This Row],[nacionalFederal]]/100</f>
        <v>5.21E-2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2" t="s">
        <v>3422</v>
      </c>
      <c r="D2528"/>
      <c r="E2528">
        <v>0</v>
      </c>
      <c r="F2528" s="32" t="s">
        <v>17377</v>
      </c>
      <c r="G2528">
        <v>4.2</v>
      </c>
      <c r="H2528">
        <v>5.21</v>
      </c>
      <c r="I2528">
        <v>0</v>
      </c>
      <c r="J2528">
        <v>0</v>
      </c>
      <c r="K2528" s="31">
        <f>SUM(Tabela2[[#This Row],[Tributação federal para nacionais]:[Tributação municipal]])</f>
        <v>9.4100000000000003E-2</v>
      </c>
      <c r="L2528" s="14">
        <f>Tabela2[[#This Row],[importadosFederal]]/100</f>
        <v>4.2000000000000003E-2</v>
      </c>
      <c r="M2528" s="14">
        <f>Tabela2[[#This Row],[nacionalFederal]]/100</f>
        <v>5.21E-2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2" t="s">
        <v>3423</v>
      </c>
      <c r="D2529"/>
      <c r="E2529">
        <v>0</v>
      </c>
      <c r="F2529" s="32" t="s">
        <v>17378</v>
      </c>
      <c r="G2529">
        <v>4.2</v>
      </c>
      <c r="H2529">
        <v>5.21</v>
      </c>
      <c r="I2529">
        <v>0</v>
      </c>
      <c r="J2529">
        <v>0</v>
      </c>
      <c r="K2529" s="31">
        <f>SUM(Tabela2[[#This Row],[Tributação federal para nacionais]:[Tributação municipal]])</f>
        <v>9.4100000000000003E-2</v>
      </c>
      <c r="L2529" s="14">
        <f>Tabela2[[#This Row],[importadosFederal]]/100</f>
        <v>4.2000000000000003E-2</v>
      </c>
      <c r="M2529" s="14">
        <f>Tabela2[[#This Row],[nacionalFederal]]/100</f>
        <v>5.21E-2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2" t="s">
        <v>3424</v>
      </c>
      <c r="D2530"/>
      <c r="E2530">
        <v>0</v>
      </c>
      <c r="F2530" s="32" t="s">
        <v>3425</v>
      </c>
      <c r="G2530">
        <v>4.2</v>
      </c>
      <c r="H2530">
        <v>5.21</v>
      </c>
      <c r="I2530">
        <v>0</v>
      </c>
      <c r="J2530">
        <v>0</v>
      </c>
      <c r="K2530" s="31">
        <f>SUM(Tabela2[[#This Row],[Tributação federal para nacionais]:[Tributação municipal]])</f>
        <v>9.4100000000000003E-2</v>
      </c>
      <c r="L2530" s="14">
        <f>Tabela2[[#This Row],[importadosFederal]]/100</f>
        <v>4.2000000000000003E-2</v>
      </c>
      <c r="M2530" s="14">
        <f>Tabela2[[#This Row],[nacionalFederal]]/100</f>
        <v>5.21E-2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2" t="s">
        <v>3426</v>
      </c>
      <c r="D2531"/>
      <c r="E2531">
        <v>0</v>
      </c>
      <c r="F2531" s="32" t="s">
        <v>3427</v>
      </c>
      <c r="G2531">
        <v>4.2</v>
      </c>
      <c r="H2531">
        <v>7.05</v>
      </c>
      <c r="I2531">
        <v>0</v>
      </c>
      <c r="J2531">
        <v>0</v>
      </c>
      <c r="K2531" s="31">
        <f>SUM(Tabela2[[#This Row],[Tributação federal para nacionais]:[Tributação municipal]])</f>
        <v>0.11249999999999999</v>
      </c>
      <c r="L2531" s="14">
        <f>Tabela2[[#This Row],[importadosFederal]]/100</f>
        <v>4.2000000000000003E-2</v>
      </c>
      <c r="M2531" s="14">
        <f>Tabela2[[#This Row],[nacionalFederal]]/100</f>
        <v>7.0499999999999993E-2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2" t="s">
        <v>3428</v>
      </c>
      <c r="D2532"/>
      <c r="E2532">
        <v>0</v>
      </c>
      <c r="F2532" s="32" t="s">
        <v>3429</v>
      </c>
      <c r="G2532">
        <v>4.2</v>
      </c>
      <c r="H2532">
        <v>5.21</v>
      </c>
      <c r="I2532">
        <v>0</v>
      </c>
      <c r="J2532">
        <v>0</v>
      </c>
      <c r="K2532" s="31">
        <f>SUM(Tabela2[[#This Row],[Tributação federal para nacionais]:[Tributação municipal]])</f>
        <v>9.4100000000000003E-2</v>
      </c>
      <c r="L2532" s="14">
        <f>Tabela2[[#This Row],[importadosFederal]]/100</f>
        <v>4.2000000000000003E-2</v>
      </c>
      <c r="M2532" s="14">
        <f>Tabela2[[#This Row],[nacionalFederal]]/100</f>
        <v>5.21E-2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2" t="s">
        <v>3430</v>
      </c>
      <c r="D2533"/>
      <c r="E2533">
        <v>0</v>
      </c>
      <c r="F2533" s="32" t="s">
        <v>17</v>
      </c>
      <c r="G2533">
        <v>4.2</v>
      </c>
      <c r="H2533">
        <v>5.21</v>
      </c>
      <c r="I2533">
        <v>0</v>
      </c>
      <c r="J2533">
        <v>0</v>
      </c>
      <c r="K2533" s="31">
        <f>SUM(Tabela2[[#This Row],[Tributação federal para nacionais]:[Tributação municipal]])</f>
        <v>9.4100000000000003E-2</v>
      </c>
      <c r="L2533" s="14">
        <f>Tabela2[[#This Row],[importadosFederal]]/100</f>
        <v>4.2000000000000003E-2</v>
      </c>
      <c r="M2533" s="14">
        <f>Tabela2[[#This Row],[nacionalFederal]]/100</f>
        <v>5.21E-2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2" t="s">
        <v>3431</v>
      </c>
      <c r="D2534"/>
      <c r="E2534">
        <v>0</v>
      </c>
      <c r="F2534" s="32" t="s">
        <v>17</v>
      </c>
      <c r="G2534">
        <v>4.2</v>
      </c>
      <c r="H2534">
        <v>5.21</v>
      </c>
      <c r="I2534">
        <v>0</v>
      </c>
      <c r="J2534">
        <v>0</v>
      </c>
      <c r="K2534" s="31">
        <f>SUM(Tabela2[[#This Row],[Tributação federal para nacionais]:[Tributação municipal]])</f>
        <v>9.4100000000000003E-2</v>
      </c>
      <c r="L2534" s="14">
        <f>Tabela2[[#This Row],[importadosFederal]]/100</f>
        <v>4.2000000000000003E-2</v>
      </c>
      <c r="M2534" s="14">
        <f>Tabela2[[#This Row],[nacionalFederal]]/100</f>
        <v>5.21E-2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2" t="s">
        <v>3432</v>
      </c>
      <c r="D2535"/>
      <c r="E2535">
        <v>0</v>
      </c>
      <c r="F2535" s="32" t="s">
        <v>3433</v>
      </c>
      <c r="G2535">
        <v>4.2</v>
      </c>
      <c r="H2535">
        <v>7.05</v>
      </c>
      <c r="I2535">
        <v>0</v>
      </c>
      <c r="J2535">
        <v>0</v>
      </c>
      <c r="K2535" s="31">
        <f>SUM(Tabela2[[#This Row],[Tributação federal para nacionais]:[Tributação municipal]])</f>
        <v>0.11249999999999999</v>
      </c>
      <c r="L2535" s="14">
        <f>Tabela2[[#This Row],[importadosFederal]]/100</f>
        <v>4.2000000000000003E-2</v>
      </c>
      <c r="M2535" s="14">
        <f>Tabela2[[#This Row],[nacionalFederal]]/100</f>
        <v>7.0499999999999993E-2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2" t="s">
        <v>3434</v>
      </c>
      <c r="D2536"/>
      <c r="E2536">
        <v>0</v>
      </c>
      <c r="F2536" s="32" t="s">
        <v>2392</v>
      </c>
      <c r="G2536">
        <v>4.2</v>
      </c>
      <c r="H2536">
        <v>7.05</v>
      </c>
      <c r="I2536">
        <v>0</v>
      </c>
      <c r="J2536">
        <v>0</v>
      </c>
      <c r="K2536" s="31">
        <f>SUM(Tabela2[[#This Row],[Tributação federal para nacionais]:[Tributação municipal]])</f>
        <v>0.11249999999999999</v>
      </c>
      <c r="L2536" s="14">
        <f>Tabela2[[#This Row],[importadosFederal]]/100</f>
        <v>4.2000000000000003E-2</v>
      </c>
      <c r="M2536" s="14">
        <f>Tabela2[[#This Row],[nacionalFederal]]/100</f>
        <v>7.0499999999999993E-2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2" t="s">
        <v>3435</v>
      </c>
      <c r="D2537"/>
      <c r="E2537">
        <v>0</v>
      </c>
      <c r="F2537" s="32" t="s">
        <v>2452</v>
      </c>
      <c r="G2537">
        <v>4.2</v>
      </c>
      <c r="H2537">
        <v>7.05</v>
      </c>
      <c r="I2537">
        <v>0</v>
      </c>
      <c r="J2537">
        <v>0</v>
      </c>
      <c r="K2537" s="31">
        <f>SUM(Tabela2[[#This Row],[Tributação federal para nacionais]:[Tributação municipal]])</f>
        <v>0.11249999999999999</v>
      </c>
      <c r="L2537" s="14">
        <f>Tabela2[[#This Row],[importadosFederal]]/100</f>
        <v>4.2000000000000003E-2</v>
      </c>
      <c r="M2537" s="14">
        <f>Tabela2[[#This Row],[nacionalFederal]]/100</f>
        <v>7.0499999999999993E-2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2" t="s">
        <v>3436</v>
      </c>
      <c r="D2538"/>
      <c r="E2538">
        <v>0</v>
      </c>
      <c r="F2538" s="32" t="s">
        <v>17</v>
      </c>
      <c r="G2538">
        <v>4.2</v>
      </c>
      <c r="H2538">
        <v>5.21</v>
      </c>
      <c r="I2538">
        <v>0</v>
      </c>
      <c r="J2538">
        <v>0</v>
      </c>
      <c r="K2538" s="31">
        <f>SUM(Tabela2[[#This Row],[Tributação federal para nacionais]:[Tributação municipal]])</f>
        <v>9.4100000000000003E-2</v>
      </c>
      <c r="L2538" s="14">
        <f>Tabela2[[#This Row],[importadosFederal]]/100</f>
        <v>4.2000000000000003E-2</v>
      </c>
      <c r="M2538" s="14">
        <f>Tabela2[[#This Row],[nacionalFederal]]/100</f>
        <v>5.21E-2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2" t="s">
        <v>3437</v>
      </c>
      <c r="D2539"/>
      <c r="E2539">
        <v>0</v>
      </c>
      <c r="F2539" s="32" t="s">
        <v>3390</v>
      </c>
      <c r="G2539">
        <v>4.2</v>
      </c>
      <c r="H2539">
        <v>7.05</v>
      </c>
      <c r="I2539">
        <v>0</v>
      </c>
      <c r="J2539">
        <v>0</v>
      </c>
      <c r="K2539" s="31">
        <f>SUM(Tabela2[[#This Row],[Tributação federal para nacionais]:[Tributação municipal]])</f>
        <v>0.11249999999999999</v>
      </c>
      <c r="L2539" s="14">
        <f>Tabela2[[#This Row],[importadosFederal]]/100</f>
        <v>4.2000000000000003E-2</v>
      </c>
      <c r="M2539" s="14">
        <f>Tabela2[[#This Row],[nacionalFederal]]/100</f>
        <v>7.0499999999999993E-2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2" t="s">
        <v>3438</v>
      </c>
      <c r="D2540"/>
      <c r="E2540">
        <v>0</v>
      </c>
      <c r="F2540" s="32" t="s">
        <v>3439</v>
      </c>
      <c r="G2540">
        <v>4.2</v>
      </c>
      <c r="H2540">
        <v>7.05</v>
      </c>
      <c r="I2540">
        <v>0</v>
      </c>
      <c r="J2540">
        <v>0</v>
      </c>
      <c r="K2540" s="31">
        <f>SUM(Tabela2[[#This Row],[Tributação federal para nacionais]:[Tributação municipal]])</f>
        <v>0.11249999999999999</v>
      </c>
      <c r="L2540" s="14">
        <f>Tabela2[[#This Row],[importadosFederal]]/100</f>
        <v>4.2000000000000003E-2</v>
      </c>
      <c r="M2540" s="14">
        <f>Tabela2[[#This Row],[nacionalFederal]]/100</f>
        <v>7.0499999999999993E-2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2" t="s">
        <v>3440</v>
      </c>
      <c r="D2541"/>
      <c r="E2541">
        <v>0</v>
      </c>
      <c r="F2541" s="32" t="s">
        <v>17</v>
      </c>
      <c r="G2541">
        <v>4.2</v>
      </c>
      <c r="H2541">
        <v>5.21</v>
      </c>
      <c r="I2541">
        <v>0</v>
      </c>
      <c r="J2541">
        <v>0</v>
      </c>
      <c r="K2541" s="31">
        <f>SUM(Tabela2[[#This Row],[Tributação federal para nacionais]:[Tributação municipal]])</f>
        <v>9.4100000000000003E-2</v>
      </c>
      <c r="L2541" s="14">
        <f>Tabela2[[#This Row],[importadosFederal]]/100</f>
        <v>4.2000000000000003E-2</v>
      </c>
      <c r="M2541" s="14">
        <f>Tabela2[[#This Row],[nacionalFederal]]/100</f>
        <v>5.21E-2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2" t="s">
        <v>3441</v>
      </c>
      <c r="D2542"/>
      <c r="E2542">
        <v>0</v>
      </c>
      <c r="F2542" s="32" t="s">
        <v>3442</v>
      </c>
      <c r="G2542">
        <v>4.2</v>
      </c>
      <c r="H2542">
        <v>7.05</v>
      </c>
      <c r="I2542">
        <v>0</v>
      </c>
      <c r="J2542">
        <v>0</v>
      </c>
      <c r="K2542" s="31">
        <f>SUM(Tabela2[[#This Row],[Tributação federal para nacionais]:[Tributação municipal]])</f>
        <v>0.11249999999999999</v>
      </c>
      <c r="L2542" s="14">
        <f>Tabela2[[#This Row],[importadosFederal]]/100</f>
        <v>4.2000000000000003E-2</v>
      </c>
      <c r="M2542" s="14">
        <f>Tabela2[[#This Row],[nacionalFederal]]/100</f>
        <v>7.0499999999999993E-2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2" t="s">
        <v>3443</v>
      </c>
      <c r="D2543"/>
      <c r="E2543">
        <v>0</v>
      </c>
      <c r="F2543" s="32" t="s">
        <v>3444</v>
      </c>
      <c r="G2543">
        <v>4.2</v>
      </c>
      <c r="H2543">
        <v>5.21</v>
      </c>
      <c r="I2543">
        <v>0</v>
      </c>
      <c r="J2543">
        <v>0</v>
      </c>
      <c r="K2543" s="31">
        <f>SUM(Tabela2[[#This Row],[Tributação federal para nacionais]:[Tributação municipal]])</f>
        <v>9.4100000000000003E-2</v>
      </c>
      <c r="L2543" s="14">
        <f>Tabela2[[#This Row],[importadosFederal]]/100</f>
        <v>4.2000000000000003E-2</v>
      </c>
      <c r="M2543" s="14">
        <f>Tabela2[[#This Row],[nacionalFederal]]/100</f>
        <v>5.21E-2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2" t="s">
        <v>3445</v>
      </c>
      <c r="D2544"/>
      <c r="E2544">
        <v>0</v>
      </c>
      <c r="F2544" s="32" t="s">
        <v>3446</v>
      </c>
      <c r="G2544">
        <v>4.2</v>
      </c>
      <c r="H2544">
        <v>5.21</v>
      </c>
      <c r="I2544">
        <v>0</v>
      </c>
      <c r="J2544">
        <v>0</v>
      </c>
      <c r="K2544" s="31">
        <f>SUM(Tabela2[[#This Row],[Tributação federal para nacionais]:[Tributação municipal]])</f>
        <v>9.4100000000000003E-2</v>
      </c>
      <c r="L2544" s="14">
        <f>Tabela2[[#This Row],[importadosFederal]]/100</f>
        <v>4.2000000000000003E-2</v>
      </c>
      <c r="M2544" s="14">
        <f>Tabela2[[#This Row],[nacionalFederal]]/100</f>
        <v>5.21E-2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2" t="s">
        <v>3447</v>
      </c>
      <c r="D2545"/>
      <c r="E2545">
        <v>0</v>
      </c>
      <c r="F2545" s="32" t="s">
        <v>17379</v>
      </c>
      <c r="G2545">
        <v>4.2</v>
      </c>
      <c r="H2545">
        <v>5.21</v>
      </c>
      <c r="I2545">
        <v>0</v>
      </c>
      <c r="J2545">
        <v>0</v>
      </c>
      <c r="K2545" s="31">
        <f>SUM(Tabela2[[#This Row],[Tributação federal para nacionais]:[Tributação municipal]])</f>
        <v>9.4100000000000003E-2</v>
      </c>
      <c r="L2545" s="14">
        <f>Tabela2[[#This Row],[importadosFederal]]/100</f>
        <v>4.2000000000000003E-2</v>
      </c>
      <c r="M2545" s="14">
        <f>Tabela2[[#This Row],[nacionalFederal]]/100</f>
        <v>5.21E-2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2" t="s">
        <v>3448</v>
      </c>
      <c r="D2546"/>
      <c r="E2546">
        <v>0</v>
      </c>
      <c r="F2546" s="32" t="s">
        <v>3449</v>
      </c>
      <c r="G2546">
        <v>4.2</v>
      </c>
      <c r="H2546">
        <v>5.21</v>
      </c>
      <c r="I2546">
        <v>0</v>
      </c>
      <c r="J2546">
        <v>0</v>
      </c>
      <c r="K2546" s="31">
        <f>SUM(Tabela2[[#This Row],[Tributação federal para nacionais]:[Tributação municipal]])</f>
        <v>9.4100000000000003E-2</v>
      </c>
      <c r="L2546" s="14">
        <f>Tabela2[[#This Row],[importadosFederal]]/100</f>
        <v>4.2000000000000003E-2</v>
      </c>
      <c r="M2546" s="14">
        <f>Tabela2[[#This Row],[nacionalFederal]]/100</f>
        <v>5.21E-2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2" t="s">
        <v>3450</v>
      </c>
      <c r="D2547"/>
      <c r="E2547">
        <v>0</v>
      </c>
      <c r="F2547" s="32" t="s">
        <v>3451</v>
      </c>
      <c r="G2547">
        <v>4.2</v>
      </c>
      <c r="H2547">
        <v>5.21</v>
      </c>
      <c r="I2547">
        <v>0</v>
      </c>
      <c r="J2547">
        <v>0</v>
      </c>
      <c r="K2547" s="31">
        <f>SUM(Tabela2[[#This Row],[Tributação federal para nacionais]:[Tributação municipal]])</f>
        <v>9.4100000000000003E-2</v>
      </c>
      <c r="L2547" s="14">
        <f>Tabela2[[#This Row],[importadosFederal]]/100</f>
        <v>4.2000000000000003E-2</v>
      </c>
      <c r="M2547" s="14">
        <f>Tabela2[[#This Row],[nacionalFederal]]/100</f>
        <v>5.21E-2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2" t="s">
        <v>3452</v>
      </c>
      <c r="D2548"/>
      <c r="E2548">
        <v>0</v>
      </c>
      <c r="F2548" s="32" t="s">
        <v>3453</v>
      </c>
      <c r="G2548">
        <v>4.2</v>
      </c>
      <c r="H2548">
        <v>7.05</v>
      </c>
      <c r="I2548">
        <v>0</v>
      </c>
      <c r="J2548">
        <v>0</v>
      </c>
      <c r="K2548" s="31">
        <f>SUM(Tabela2[[#This Row],[Tributação federal para nacionais]:[Tributação municipal]])</f>
        <v>0.11249999999999999</v>
      </c>
      <c r="L2548" s="14">
        <f>Tabela2[[#This Row],[importadosFederal]]/100</f>
        <v>4.2000000000000003E-2</v>
      </c>
      <c r="M2548" s="14">
        <f>Tabela2[[#This Row],[nacionalFederal]]/100</f>
        <v>7.0499999999999993E-2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2" t="s">
        <v>3454</v>
      </c>
      <c r="D2549"/>
      <c r="E2549">
        <v>0</v>
      </c>
      <c r="F2549" s="32" t="s">
        <v>17</v>
      </c>
      <c r="G2549">
        <v>4.2</v>
      </c>
      <c r="H2549">
        <v>5.21</v>
      </c>
      <c r="I2549">
        <v>0</v>
      </c>
      <c r="J2549">
        <v>0</v>
      </c>
      <c r="K2549" s="31">
        <f>SUM(Tabela2[[#This Row],[Tributação federal para nacionais]:[Tributação municipal]])</f>
        <v>9.4100000000000003E-2</v>
      </c>
      <c r="L2549" s="14">
        <f>Tabela2[[#This Row],[importadosFederal]]/100</f>
        <v>4.2000000000000003E-2</v>
      </c>
      <c r="M2549" s="14">
        <f>Tabela2[[#This Row],[nacionalFederal]]/100</f>
        <v>5.21E-2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2" t="s">
        <v>3455</v>
      </c>
      <c r="D2550"/>
      <c r="E2550">
        <v>0</v>
      </c>
      <c r="F2550" s="32" t="s">
        <v>3456</v>
      </c>
      <c r="G2550">
        <v>4.2</v>
      </c>
      <c r="H2550">
        <v>5.64</v>
      </c>
      <c r="I2550">
        <v>0</v>
      </c>
      <c r="J2550">
        <v>0</v>
      </c>
      <c r="K2550" s="31">
        <f>SUM(Tabela2[[#This Row],[Tributação federal para nacionais]:[Tributação municipal]])</f>
        <v>9.8400000000000001E-2</v>
      </c>
      <c r="L2550" s="14">
        <f>Tabela2[[#This Row],[importadosFederal]]/100</f>
        <v>4.2000000000000003E-2</v>
      </c>
      <c r="M2550" s="14">
        <f>Tabela2[[#This Row],[nacionalFederal]]/100</f>
        <v>5.6399999999999999E-2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2" t="s">
        <v>3457</v>
      </c>
      <c r="D2551"/>
      <c r="E2551">
        <v>0</v>
      </c>
      <c r="F2551" s="32" t="s">
        <v>3343</v>
      </c>
      <c r="G2551">
        <v>4.2</v>
      </c>
      <c r="H2551">
        <v>5.21</v>
      </c>
      <c r="I2551">
        <v>0</v>
      </c>
      <c r="J2551">
        <v>0</v>
      </c>
      <c r="K2551" s="31">
        <f>SUM(Tabela2[[#This Row],[Tributação federal para nacionais]:[Tributação municipal]])</f>
        <v>9.4100000000000003E-2</v>
      </c>
      <c r="L2551" s="14">
        <f>Tabela2[[#This Row],[importadosFederal]]/100</f>
        <v>4.2000000000000003E-2</v>
      </c>
      <c r="M2551" s="14">
        <f>Tabela2[[#This Row],[nacionalFederal]]/100</f>
        <v>5.21E-2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2" t="s">
        <v>3458</v>
      </c>
      <c r="D2552"/>
      <c r="E2552">
        <v>0</v>
      </c>
      <c r="F2552" s="32" t="s">
        <v>3459</v>
      </c>
      <c r="G2552">
        <v>4.2</v>
      </c>
      <c r="H2552">
        <v>6.71</v>
      </c>
      <c r="I2552">
        <v>0</v>
      </c>
      <c r="J2552">
        <v>0</v>
      </c>
      <c r="K2552" s="31">
        <f>SUM(Tabela2[[#This Row],[Tributação federal para nacionais]:[Tributação municipal]])</f>
        <v>0.1091</v>
      </c>
      <c r="L2552" s="14">
        <f>Tabela2[[#This Row],[importadosFederal]]/100</f>
        <v>4.2000000000000003E-2</v>
      </c>
      <c r="M2552" s="14">
        <f>Tabela2[[#This Row],[nacionalFederal]]/100</f>
        <v>6.7099999999999993E-2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2" t="s">
        <v>3460</v>
      </c>
      <c r="D2553"/>
      <c r="E2553">
        <v>0</v>
      </c>
      <c r="F2553" s="32" t="s">
        <v>3380</v>
      </c>
      <c r="G2553">
        <v>4.2</v>
      </c>
      <c r="H2553">
        <v>7.05</v>
      </c>
      <c r="I2553">
        <v>0</v>
      </c>
      <c r="J2553">
        <v>0</v>
      </c>
      <c r="K2553" s="31">
        <f>SUM(Tabela2[[#This Row],[Tributação federal para nacionais]:[Tributação municipal]])</f>
        <v>0.11249999999999999</v>
      </c>
      <c r="L2553" s="14">
        <f>Tabela2[[#This Row],[importadosFederal]]/100</f>
        <v>4.2000000000000003E-2</v>
      </c>
      <c r="M2553" s="14">
        <f>Tabela2[[#This Row],[nacionalFederal]]/100</f>
        <v>7.0499999999999993E-2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2" t="s">
        <v>3461</v>
      </c>
      <c r="D2554"/>
      <c r="E2554">
        <v>0</v>
      </c>
      <c r="F2554" s="32" t="s">
        <v>3462</v>
      </c>
      <c r="G2554">
        <v>4.2</v>
      </c>
      <c r="H2554">
        <v>5.21</v>
      </c>
      <c r="I2554">
        <v>0</v>
      </c>
      <c r="J2554">
        <v>0</v>
      </c>
      <c r="K2554" s="31">
        <f>SUM(Tabela2[[#This Row],[Tributação federal para nacionais]:[Tributação municipal]])</f>
        <v>9.4100000000000003E-2</v>
      </c>
      <c r="L2554" s="14">
        <f>Tabela2[[#This Row],[importadosFederal]]/100</f>
        <v>4.2000000000000003E-2</v>
      </c>
      <c r="M2554" s="14">
        <f>Tabela2[[#This Row],[nacionalFederal]]/100</f>
        <v>5.21E-2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2" t="s">
        <v>3463</v>
      </c>
      <c r="D2555"/>
      <c r="E2555">
        <v>0</v>
      </c>
      <c r="F2555" s="32" t="s">
        <v>3464</v>
      </c>
      <c r="G2555">
        <v>4.2</v>
      </c>
      <c r="H2555">
        <v>5.21</v>
      </c>
      <c r="I2555">
        <v>0</v>
      </c>
      <c r="J2555">
        <v>0</v>
      </c>
      <c r="K2555" s="31">
        <f>SUM(Tabela2[[#This Row],[Tributação federal para nacionais]:[Tributação municipal]])</f>
        <v>9.4100000000000003E-2</v>
      </c>
      <c r="L2555" s="14">
        <f>Tabela2[[#This Row],[importadosFederal]]/100</f>
        <v>4.2000000000000003E-2</v>
      </c>
      <c r="M2555" s="14">
        <f>Tabela2[[#This Row],[nacionalFederal]]/100</f>
        <v>5.21E-2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2" t="s">
        <v>3465</v>
      </c>
      <c r="D2556"/>
      <c r="E2556">
        <v>0</v>
      </c>
      <c r="F2556" s="32" t="s">
        <v>3466</v>
      </c>
      <c r="G2556">
        <v>4.2</v>
      </c>
      <c r="H2556">
        <v>7.05</v>
      </c>
      <c r="I2556">
        <v>0</v>
      </c>
      <c r="J2556">
        <v>0</v>
      </c>
      <c r="K2556" s="31">
        <f>SUM(Tabela2[[#This Row],[Tributação federal para nacionais]:[Tributação municipal]])</f>
        <v>0.11249999999999999</v>
      </c>
      <c r="L2556" s="14">
        <f>Tabela2[[#This Row],[importadosFederal]]/100</f>
        <v>4.2000000000000003E-2</v>
      </c>
      <c r="M2556" s="14">
        <f>Tabela2[[#This Row],[nacionalFederal]]/100</f>
        <v>7.0499999999999993E-2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2" t="s">
        <v>3467</v>
      </c>
      <c r="D2557"/>
      <c r="E2557">
        <v>0</v>
      </c>
      <c r="F2557" s="32" t="s">
        <v>3468</v>
      </c>
      <c r="G2557">
        <v>4.2</v>
      </c>
      <c r="H2557">
        <v>7.05</v>
      </c>
      <c r="I2557">
        <v>0</v>
      </c>
      <c r="J2557">
        <v>0</v>
      </c>
      <c r="K2557" s="31">
        <f>SUM(Tabela2[[#This Row],[Tributação federal para nacionais]:[Tributação municipal]])</f>
        <v>0.11249999999999999</v>
      </c>
      <c r="L2557" s="14">
        <f>Tabela2[[#This Row],[importadosFederal]]/100</f>
        <v>4.2000000000000003E-2</v>
      </c>
      <c r="M2557" s="14">
        <f>Tabela2[[#This Row],[nacionalFederal]]/100</f>
        <v>7.0499999999999993E-2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2" t="s">
        <v>3469</v>
      </c>
      <c r="D2558"/>
      <c r="E2558">
        <v>0</v>
      </c>
      <c r="F2558" s="32" t="s">
        <v>17</v>
      </c>
      <c r="G2558">
        <v>4.2</v>
      </c>
      <c r="H2558">
        <v>5.21</v>
      </c>
      <c r="I2558">
        <v>0</v>
      </c>
      <c r="J2558">
        <v>0</v>
      </c>
      <c r="K2558" s="31">
        <f>SUM(Tabela2[[#This Row],[Tributação federal para nacionais]:[Tributação municipal]])</f>
        <v>9.4100000000000003E-2</v>
      </c>
      <c r="L2558" s="14">
        <f>Tabela2[[#This Row],[importadosFederal]]/100</f>
        <v>4.2000000000000003E-2</v>
      </c>
      <c r="M2558" s="14">
        <f>Tabela2[[#This Row],[nacionalFederal]]/100</f>
        <v>5.21E-2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2" t="s">
        <v>3470</v>
      </c>
      <c r="D2559"/>
      <c r="E2559">
        <v>0</v>
      </c>
      <c r="F2559" s="32" t="s">
        <v>3471</v>
      </c>
      <c r="G2559">
        <v>4.2</v>
      </c>
      <c r="H2559">
        <v>7.05</v>
      </c>
      <c r="I2559">
        <v>0</v>
      </c>
      <c r="J2559">
        <v>0</v>
      </c>
      <c r="K2559" s="31">
        <f>SUM(Tabela2[[#This Row],[Tributação federal para nacionais]:[Tributação municipal]])</f>
        <v>0.11249999999999999</v>
      </c>
      <c r="L2559" s="14">
        <f>Tabela2[[#This Row],[importadosFederal]]/100</f>
        <v>4.2000000000000003E-2</v>
      </c>
      <c r="M2559" s="14">
        <f>Tabela2[[#This Row],[nacionalFederal]]/100</f>
        <v>7.0499999999999993E-2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2" t="s">
        <v>3472</v>
      </c>
      <c r="D2560"/>
      <c r="E2560">
        <v>0</v>
      </c>
      <c r="F2560" s="32" t="s">
        <v>3473</v>
      </c>
      <c r="G2560">
        <v>4.2</v>
      </c>
      <c r="H2560">
        <v>7.05</v>
      </c>
      <c r="I2560">
        <v>0</v>
      </c>
      <c r="J2560">
        <v>0</v>
      </c>
      <c r="K2560" s="31">
        <f>SUM(Tabela2[[#This Row],[Tributação federal para nacionais]:[Tributação municipal]])</f>
        <v>0.11249999999999999</v>
      </c>
      <c r="L2560" s="14">
        <f>Tabela2[[#This Row],[importadosFederal]]/100</f>
        <v>4.2000000000000003E-2</v>
      </c>
      <c r="M2560" s="14">
        <f>Tabela2[[#This Row],[nacionalFederal]]/100</f>
        <v>7.0499999999999993E-2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2" t="s">
        <v>3474</v>
      </c>
      <c r="D2561"/>
      <c r="E2561">
        <v>0</v>
      </c>
      <c r="F2561" s="32" t="s">
        <v>3475</v>
      </c>
      <c r="G2561">
        <v>4.2</v>
      </c>
      <c r="H2561">
        <v>7.05</v>
      </c>
      <c r="I2561">
        <v>0</v>
      </c>
      <c r="J2561">
        <v>0</v>
      </c>
      <c r="K2561" s="31">
        <f>SUM(Tabela2[[#This Row],[Tributação federal para nacionais]:[Tributação municipal]])</f>
        <v>0.11249999999999999</v>
      </c>
      <c r="L2561" s="14">
        <f>Tabela2[[#This Row],[importadosFederal]]/100</f>
        <v>4.2000000000000003E-2</v>
      </c>
      <c r="M2561" s="14">
        <f>Tabela2[[#This Row],[nacionalFederal]]/100</f>
        <v>7.0499999999999993E-2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2" t="s">
        <v>3476</v>
      </c>
      <c r="D2562"/>
      <c r="E2562">
        <v>0</v>
      </c>
      <c r="F2562" s="32" t="s">
        <v>3380</v>
      </c>
      <c r="G2562">
        <v>4.2</v>
      </c>
      <c r="H2562">
        <v>7.05</v>
      </c>
      <c r="I2562">
        <v>0</v>
      </c>
      <c r="J2562">
        <v>0</v>
      </c>
      <c r="K2562" s="31">
        <f>SUM(Tabela2[[#This Row],[Tributação federal para nacionais]:[Tributação municipal]])</f>
        <v>0.11249999999999999</v>
      </c>
      <c r="L2562" s="14">
        <f>Tabela2[[#This Row],[importadosFederal]]/100</f>
        <v>4.2000000000000003E-2</v>
      </c>
      <c r="M2562" s="14">
        <f>Tabela2[[#This Row],[nacionalFederal]]/100</f>
        <v>7.0499999999999993E-2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2" t="s">
        <v>3477</v>
      </c>
      <c r="D2563"/>
      <c r="E2563">
        <v>0</v>
      </c>
      <c r="F2563" s="32" t="s">
        <v>3478</v>
      </c>
      <c r="G2563">
        <v>4.2</v>
      </c>
      <c r="H2563">
        <v>7.05</v>
      </c>
      <c r="I2563">
        <v>0</v>
      </c>
      <c r="J2563">
        <v>0</v>
      </c>
      <c r="K2563" s="31">
        <f>SUM(Tabela2[[#This Row],[Tributação federal para nacionais]:[Tributação municipal]])</f>
        <v>0.11249999999999999</v>
      </c>
      <c r="L2563" s="14">
        <f>Tabela2[[#This Row],[importadosFederal]]/100</f>
        <v>4.2000000000000003E-2</v>
      </c>
      <c r="M2563" s="14">
        <f>Tabela2[[#This Row],[nacionalFederal]]/100</f>
        <v>7.0499999999999993E-2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2" t="s">
        <v>3479</v>
      </c>
      <c r="D2564"/>
      <c r="E2564">
        <v>0</v>
      </c>
      <c r="F2564" s="32" t="s">
        <v>17</v>
      </c>
      <c r="G2564">
        <v>4.2</v>
      </c>
      <c r="H2564">
        <v>5.21</v>
      </c>
      <c r="I2564">
        <v>0</v>
      </c>
      <c r="J2564">
        <v>0</v>
      </c>
      <c r="K2564" s="31">
        <f>SUM(Tabela2[[#This Row],[Tributação federal para nacionais]:[Tributação municipal]])</f>
        <v>9.4100000000000003E-2</v>
      </c>
      <c r="L2564" s="14">
        <f>Tabela2[[#This Row],[importadosFederal]]/100</f>
        <v>4.2000000000000003E-2</v>
      </c>
      <c r="M2564" s="14">
        <f>Tabela2[[#This Row],[nacionalFederal]]/100</f>
        <v>5.21E-2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2" t="s">
        <v>3480</v>
      </c>
      <c r="D2565"/>
      <c r="E2565">
        <v>0</v>
      </c>
      <c r="F2565" s="32" t="s">
        <v>3481</v>
      </c>
      <c r="G2565">
        <v>4.2</v>
      </c>
      <c r="H2565">
        <v>5.21</v>
      </c>
      <c r="I2565">
        <v>0</v>
      </c>
      <c r="J2565">
        <v>0</v>
      </c>
      <c r="K2565" s="31">
        <f>SUM(Tabela2[[#This Row],[Tributação federal para nacionais]:[Tributação municipal]])</f>
        <v>9.4100000000000003E-2</v>
      </c>
      <c r="L2565" s="14">
        <f>Tabela2[[#This Row],[importadosFederal]]/100</f>
        <v>4.2000000000000003E-2</v>
      </c>
      <c r="M2565" s="14">
        <f>Tabela2[[#This Row],[nacionalFederal]]/100</f>
        <v>5.21E-2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2" t="s">
        <v>3482</v>
      </c>
      <c r="D2566"/>
      <c r="E2566">
        <v>0</v>
      </c>
      <c r="F2566" s="32" t="s">
        <v>3483</v>
      </c>
      <c r="G2566">
        <v>4.2</v>
      </c>
      <c r="H2566">
        <v>7.05</v>
      </c>
      <c r="I2566">
        <v>0</v>
      </c>
      <c r="J2566">
        <v>0</v>
      </c>
      <c r="K2566" s="31">
        <f>SUM(Tabela2[[#This Row],[Tributação federal para nacionais]:[Tributação municipal]])</f>
        <v>0.11249999999999999</v>
      </c>
      <c r="L2566" s="14">
        <f>Tabela2[[#This Row],[importadosFederal]]/100</f>
        <v>4.2000000000000003E-2</v>
      </c>
      <c r="M2566" s="14">
        <f>Tabela2[[#This Row],[nacionalFederal]]/100</f>
        <v>7.0499999999999993E-2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2" t="s">
        <v>3484</v>
      </c>
      <c r="D2567"/>
      <c r="E2567">
        <v>0</v>
      </c>
      <c r="F2567" s="32" t="s">
        <v>3485</v>
      </c>
      <c r="G2567">
        <v>4.2</v>
      </c>
      <c r="H2567">
        <v>7.05</v>
      </c>
      <c r="I2567">
        <v>0</v>
      </c>
      <c r="J2567">
        <v>0</v>
      </c>
      <c r="K2567" s="31">
        <f>SUM(Tabela2[[#This Row],[Tributação federal para nacionais]:[Tributação municipal]])</f>
        <v>0.11249999999999999</v>
      </c>
      <c r="L2567" s="14">
        <f>Tabela2[[#This Row],[importadosFederal]]/100</f>
        <v>4.2000000000000003E-2</v>
      </c>
      <c r="M2567" s="14">
        <f>Tabela2[[#This Row],[nacionalFederal]]/100</f>
        <v>7.0499999999999993E-2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2" t="s">
        <v>3486</v>
      </c>
      <c r="D2568"/>
      <c r="E2568">
        <v>0</v>
      </c>
      <c r="F2568" s="32" t="s">
        <v>3487</v>
      </c>
      <c r="G2568">
        <v>4.2</v>
      </c>
      <c r="H2568">
        <v>7.05</v>
      </c>
      <c r="I2568">
        <v>0</v>
      </c>
      <c r="J2568">
        <v>0</v>
      </c>
      <c r="K2568" s="31">
        <f>SUM(Tabela2[[#This Row],[Tributação federal para nacionais]:[Tributação municipal]])</f>
        <v>0.11249999999999999</v>
      </c>
      <c r="L2568" s="14">
        <f>Tabela2[[#This Row],[importadosFederal]]/100</f>
        <v>4.2000000000000003E-2</v>
      </c>
      <c r="M2568" s="14">
        <f>Tabela2[[#This Row],[nacionalFederal]]/100</f>
        <v>7.0499999999999993E-2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2" t="s">
        <v>3488</v>
      </c>
      <c r="D2569"/>
      <c r="E2569">
        <v>0</v>
      </c>
      <c r="F2569" s="32" t="s">
        <v>3489</v>
      </c>
      <c r="G2569">
        <v>4.2</v>
      </c>
      <c r="H2569">
        <v>7.05</v>
      </c>
      <c r="I2569">
        <v>0</v>
      </c>
      <c r="J2569">
        <v>0</v>
      </c>
      <c r="K2569" s="31">
        <f>SUM(Tabela2[[#This Row],[Tributação federal para nacionais]:[Tributação municipal]])</f>
        <v>0.11249999999999999</v>
      </c>
      <c r="L2569" s="14">
        <f>Tabela2[[#This Row],[importadosFederal]]/100</f>
        <v>4.2000000000000003E-2</v>
      </c>
      <c r="M2569" s="14">
        <f>Tabela2[[#This Row],[nacionalFederal]]/100</f>
        <v>7.0499999999999993E-2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2" t="s">
        <v>3490</v>
      </c>
      <c r="D2570"/>
      <c r="E2570">
        <v>0</v>
      </c>
      <c r="F2570" s="32" t="s">
        <v>3491</v>
      </c>
      <c r="G2570">
        <v>4.2</v>
      </c>
      <c r="H2570">
        <v>7.05</v>
      </c>
      <c r="I2570">
        <v>0</v>
      </c>
      <c r="J2570">
        <v>0</v>
      </c>
      <c r="K2570" s="31">
        <f>SUM(Tabela2[[#This Row],[Tributação federal para nacionais]:[Tributação municipal]])</f>
        <v>0.11249999999999999</v>
      </c>
      <c r="L2570" s="14">
        <f>Tabela2[[#This Row],[importadosFederal]]/100</f>
        <v>4.2000000000000003E-2</v>
      </c>
      <c r="M2570" s="14">
        <f>Tabela2[[#This Row],[nacionalFederal]]/100</f>
        <v>7.0499999999999993E-2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2" t="s">
        <v>3492</v>
      </c>
      <c r="D2571"/>
      <c r="E2571">
        <v>0</v>
      </c>
      <c r="F2571" s="32" t="s">
        <v>3493</v>
      </c>
      <c r="G2571">
        <v>4.2</v>
      </c>
      <c r="H2571">
        <v>7.05</v>
      </c>
      <c r="I2571">
        <v>0</v>
      </c>
      <c r="J2571">
        <v>0</v>
      </c>
      <c r="K2571" s="31">
        <f>SUM(Tabela2[[#This Row],[Tributação federal para nacionais]:[Tributação municipal]])</f>
        <v>0.11249999999999999</v>
      </c>
      <c r="L2571" s="14">
        <f>Tabela2[[#This Row],[importadosFederal]]/100</f>
        <v>4.2000000000000003E-2</v>
      </c>
      <c r="M2571" s="14">
        <f>Tabela2[[#This Row],[nacionalFederal]]/100</f>
        <v>7.0499999999999993E-2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2" t="s">
        <v>3494</v>
      </c>
      <c r="D2572"/>
      <c r="E2572">
        <v>0</v>
      </c>
      <c r="F2572" s="32" t="s">
        <v>3343</v>
      </c>
      <c r="G2572">
        <v>4.2</v>
      </c>
      <c r="H2572">
        <v>5.21</v>
      </c>
      <c r="I2572">
        <v>0</v>
      </c>
      <c r="J2572">
        <v>0</v>
      </c>
      <c r="K2572" s="31">
        <f>SUM(Tabela2[[#This Row],[Tributação federal para nacionais]:[Tributação municipal]])</f>
        <v>9.4100000000000003E-2</v>
      </c>
      <c r="L2572" s="14">
        <f>Tabela2[[#This Row],[importadosFederal]]/100</f>
        <v>4.2000000000000003E-2</v>
      </c>
      <c r="M2572" s="14">
        <f>Tabela2[[#This Row],[nacionalFederal]]/100</f>
        <v>5.21E-2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2" t="s">
        <v>3495</v>
      </c>
      <c r="D2573"/>
      <c r="E2573">
        <v>0</v>
      </c>
      <c r="F2573" s="32" t="s">
        <v>17</v>
      </c>
      <c r="G2573">
        <v>4.2</v>
      </c>
      <c r="H2573">
        <v>5.21</v>
      </c>
      <c r="I2573">
        <v>0</v>
      </c>
      <c r="J2573">
        <v>0</v>
      </c>
      <c r="K2573" s="31">
        <f>SUM(Tabela2[[#This Row],[Tributação federal para nacionais]:[Tributação municipal]])</f>
        <v>9.4100000000000003E-2</v>
      </c>
      <c r="L2573" s="14">
        <f>Tabela2[[#This Row],[importadosFederal]]/100</f>
        <v>4.2000000000000003E-2</v>
      </c>
      <c r="M2573" s="14">
        <f>Tabela2[[#This Row],[nacionalFederal]]/100</f>
        <v>5.21E-2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2" t="s">
        <v>3496</v>
      </c>
      <c r="D2574"/>
      <c r="E2574">
        <v>0</v>
      </c>
      <c r="F2574" s="32" t="s">
        <v>3497</v>
      </c>
      <c r="G2574">
        <v>4.2</v>
      </c>
      <c r="H2574">
        <v>7.05</v>
      </c>
      <c r="I2574">
        <v>0</v>
      </c>
      <c r="J2574">
        <v>0</v>
      </c>
      <c r="K2574" s="31">
        <f>SUM(Tabela2[[#This Row],[Tributação federal para nacionais]:[Tributação municipal]])</f>
        <v>0.11249999999999999</v>
      </c>
      <c r="L2574" s="14">
        <f>Tabela2[[#This Row],[importadosFederal]]/100</f>
        <v>4.2000000000000003E-2</v>
      </c>
      <c r="M2574" s="14">
        <f>Tabela2[[#This Row],[nacionalFederal]]/100</f>
        <v>7.0499999999999993E-2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2" t="s">
        <v>3498</v>
      </c>
      <c r="D2575"/>
      <c r="E2575">
        <v>0</v>
      </c>
      <c r="F2575" s="32" t="s">
        <v>3499</v>
      </c>
      <c r="G2575">
        <v>4.2</v>
      </c>
      <c r="H2575">
        <v>7.05</v>
      </c>
      <c r="I2575">
        <v>0</v>
      </c>
      <c r="J2575">
        <v>0</v>
      </c>
      <c r="K2575" s="31">
        <f>SUM(Tabela2[[#This Row],[Tributação federal para nacionais]:[Tributação municipal]])</f>
        <v>0.11249999999999999</v>
      </c>
      <c r="L2575" s="14">
        <f>Tabela2[[#This Row],[importadosFederal]]/100</f>
        <v>4.2000000000000003E-2</v>
      </c>
      <c r="M2575" s="14">
        <f>Tabela2[[#This Row],[nacionalFederal]]/100</f>
        <v>7.0499999999999993E-2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2" t="s">
        <v>3500</v>
      </c>
      <c r="D2576"/>
      <c r="E2576">
        <v>0</v>
      </c>
      <c r="F2576" s="32" t="s">
        <v>17</v>
      </c>
      <c r="G2576">
        <v>4.2</v>
      </c>
      <c r="H2576">
        <v>5.21</v>
      </c>
      <c r="I2576">
        <v>0</v>
      </c>
      <c r="J2576">
        <v>0</v>
      </c>
      <c r="K2576" s="31">
        <f>SUM(Tabela2[[#This Row],[Tributação federal para nacionais]:[Tributação municipal]])</f>
        <v>9.4100000000000003E-2</v>
      </c>
      <c r="L2576" s="14">
        <f>Tabela2[[#This Row],[importadosFederal]]/100</f>
        <v>4.2000000000000003E-2</v>
      </c>
      <c r="M2576" s="14">
        <f>Tabela2[[#This Row],[nacionalFederal]]/100</f>
        <v>5.21E-2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2" t="s">
        <v>3501</v>
      </c>
      <c r="D2577"/>
      <c r="E2577">
        <v>0</v>
      </c>
      <c r="F2577" s="32" t="s">
        <v>17380</v>
      </c>
      <c r="G2577">
        <v>4.2</v>
      </c>
      <c r="H2577">
        <v>5.99</v>
      </c>
      <c r="I2577">
        <v>0</v>
      </c>
      <c r="J2577">
        <v>0</v>
      </c>
      <c r="K2577" s="31">
        <f>SUM(Tabela2[[#This Row],[Tributação federal para nacionais]:[Tributação municipal]])</f>
        <v>0.1019</v>
      </c>
      <c r="L2577" s="14">
        <f>Tabela2[[#This Row],[importadosFederal]]/100</f>
        <v>4.2000000000000003E-2</v>
      </c>
      <c r="M2577" s="14">
        <f>Tabela2[[#This Row],[nacionalFederal]]/100</f>
        <v>5.9900000000000002E-2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2" t="s">
        <v>3502</v>
      </c>
      <c r="D2578"/>
      <c r="E2578">
        <v>0</v>
      </c>
      <c r="F2578" s="32" t="s">
        <v>17381</v>
      </c>
      <c r="G2578">
        <v>4.2</v>
      </c>
      <c r="H2578">
        <v>5.21</v>
      </c>
      <c r="I2578">
        <v>0</v>
      </c>
      <c r="J2578">
        <v>0</v>
      </c>
      <c r="K2578" s="31">
        <f>SUM(Tabela2[[#This Row],[Tributação federal para nacionais]:[Tributação municipal]])</f>
        <v>9.4100000000000003E-2</v>
      </c>
      <c r="L2578" s="14">
        <f>Tabela2[[#This Row],[importadosFederal]]/100</f>
        <v>4.2000000000000003E-2</v>
      </c>
      <c r="M2578" s="14">
        <f>Tabela2[[#This Row],[nacionalFederal]]/100</f>
        <v>5.21E-2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2" t="s">
        <v>3503</v>
      </c>
      <c r="D2579"/>
      <c r="E2579">
        <v>0</v>
      </c>
      <c r="F2579" s="32" t="s">
        <v>17</v>
      </c>
      <c r="G2579">
        <v>4.2</v>
      </c>
      <c r="H2579">
        <v>5.21</v>
      </c>
      <c r="I2579">
        <v>0</v>
      </c>
      <c r="J2579">
        <v>0</v>
      </c>
      <c r="K2579" s="31">
        <f>SUM(Tabela2[[#This Row],[Tributação federal para nacionais]:[Tributação municipal]])</f>
        <v>9.4100000000000003E-2</v>
      </c>
      <c r="L2579" s="14">
        <f>Tabela2[[#This Row],[importadosFederal]]/100</f>
        <v>4.2000000000000003E-2</v>
      </c>
      <c r="M2579" s="14">
        <f>Tabela2[[#This Row],[nacionalFederal]]/100</f>
        <v>5.21E-2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2" t="s">
        <v>3504</v>
      </c>
      <c r="D2580"/>
      <c r="E2580">
        <v>0</v>
      </c>
      <c r="F2580" s="32" t="s">
        <v>3505</v>
      </c>
      <c r="G2580">
        <v>4.2</v>
      </c>
      <c r="H2580">
        <v>7.05</v>
      </c>
      <c r="I2580">
        <v>0</v>
      </c>
      <c r="J2580">
        <v>0</v>
      </c>
      <c r="K2580" s="31">
        <f>SUM(Tabela2[[#This Row],[Tributação federal para nacionais]:[Tributação municipal]])</f>
        <v>0.11249999999999999</v>
      </c>
      <c r="L2580" s="14">
        <f>Tabela2[[#This Row],[importadosFederal]]/100</f>
        <v>4.2000000000000003E-2</v>
      </c>
      <c r="M2580" s="14">
        <f>Tabela2[[#This Row],[nacionalFederal]]/100</f>
        <v>7.0499999999999993E-2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2" t="s">
        <v>3506</v>
      </c>
      <c r="D2581"/>
      <c r="E2581">
        <v>0</v>
      </c>
      <c r="F2581" s="32" t="s">
        <v>3507</v>
      </c>
      <c r="G2581">
        <v>4.2</v>
      </c>
      <c r="H2581">
        <v>7.05</v>
      </c>
      <c r="I2581">
        <v>0</v>
      </c>
      <c r="J2581">
        <v>0</v>
      </c>
      <c r="K2581" s="31">
        <f>SUM(Tabela2[[#This Row],[Tributação federal para nacionais]:[Tributação municipal]])</f>
        <v>0.11249999999999999</v>
      </c>
      <c r="L2581" s="14">
        <f>Tabela2[[#This Row],[importadosFederal]]/100</f>
        <v>4.2000000000000003E-2</v>
      </c>
      <c r="M2581" s="14">
        <f>Tabela2[[#This Row],[nacionalFederal]]/100</f>
        <v>7.0499999999999993E-2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2" t="s">
        <v>3508</v>
      </c>
      <c r="D2582"/>
      <c r="E2582">
        <v>0</v>
      </c>
      <c r="F2582" s="32" t="s">
        <v>3341</v>
      </c>
      <c r="G2582">
        <v>4.2</v>
      </c>
      <c r="H2582">
        <v>7.05</v>
      </c>
      <c r="I2582">
        <v>0</v>
      </c>
      <c r="J2582">
        <v>0</v>
      </c>
      <c r="K2582" s="31">
        <f>SUM(Tabela2[[#This Row],[Tributação federal para nacionais]:[Tributação municipal]])</f>
        <v>0.11249999999999999</v>
      </c>
      <c r="L2582" s="14">
        <f>Tabela2[[#This Row],[importadosFederal]]/100</f>
        <v>4.2000000000000003E-2</v>
      </c>
      <c r="M2582" s="14">
        <f>Tabela2[[#This Row],[nacionalFederal]]/100</f>
        <v>7.0499999999999993E-2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2" t="s">
        <v>3509</v>
      </c>
      <c r="D2583"/>
      <c r="E2583">
        <v>0</v>
      </c>
      <c r="F2583" s="32" t="s">
        <v>3343</v>
      </c>
      <c r="G2583">
        <v>4.2</v>
      </c>
      <c r="H2583">
        <v>5.21</v>
      </c>
      <c r="I2583">
        <v>0</v>
      </c>
      <c r="J2583">
        <v>0</v>
      </c>
      <c r="K2583" s="31">
        <f>SUM(Tabela2[[#This Row],[Tributação federal para nacionais]:[Tributação municipal]])</f>
        <v>9.4100000000000003E-2</v>
      </c>
      <c r="L2583" s="14">
        <f>Tabela2[[#This Row],[importadosFederal]]/100</f>
        <v>4.2000000000000003E-2</v>
      </c>
      <c r="M2583" s="14">
        <f>Tabela2[[#This Row],[nacionalFederal]]/100</f>
        <v>5.21E-2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2" t="s">
        <v>3510</v>
      </c>
      <c r="D2584"/>
      <c r="E2584">
        <v>0</v>
      </c>
      <c r="F2584" s="32" t="s">
        <v>3511</v>
      </c>
      <c r="G2584">
        <v>4.2</v>
      </c>
      <c r="H2584">
        <v>7.05</v>
      </c>
      <c r="I2584">
        <v>0</v>
      </c>
      <c r="J2584">
        <v>0</v>
      </c>
      <c r="K2584" s="31">
        <f>SUM(Tabela2[[#This Row],[Tributação federal para nacionais]:[Tributação municipal]])</f>
        <v>0.11249999999999999</v>
      </c>
      <c r="L2584" s="14">
        <f>Tabela2[[#This Row],[importadosFederal]]/100</f>
        <v>4.2000000000000003E-2</v>
      </c>
      <c r="M2584" s="14">
        <f>Tabela2[[#This Row],[nacionalFederal]]/100</f>
        <v>7.0499999999999993E-2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2" t="s">
        <v>3512</v>
      </c>
      <c r="D2585"/>
      <c r="E2585">
        <v>0</v>
      </c>
      <c r="F2585" s="32" t="s">
        <v>3513</v>
      </c>
      <c r="G2585">
        <v>4.2</v>
      </c>
      <c r="H2585">
        <v>7.05</v>
      </c>
      <c r="I2585">
        <v>0</v>
      </c>
      <c r="J2585">
        <v>0</v>
      </c>
      <c r="K2585" s="31">
        <f>SUM(Tabela2[[#This Row],[Tributação federal para nacionais]:[Tributação municipal]])</f>
        <v>0.11249999999999999</v>
      </c>
      <c r="L2585" s="14">
        <f>Tabela2[[#This Row],[importadosFederal]]/100</f>
        <v>4.2000000000000003E-2</v>
      </c>
      <c r="M2585" s="14">
        <f>Tabela2[[#This Row],[nacionalFederal]]/100</f>
        <v>7.0499999999999993E-2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2" t="s">
        <v>3514</v>
      </c>
      <c r="D2586"/>
      <c r="E2586">
        <v>0</v>
      </c>
      <c r="F2586" s="32" t="s">
        <v>3515</v>
      </c>
      <c r="G2586">
        <v>4.2</v>
      </c>
      <c r="H2586">
        <v>7.05</v>
      </c>
      <c r="I2586">
        <v>0</v>
      </c>
      <c r="J2586">
        <v>0</v>
      </c>
      <c r="K2586" s="31">
        <f>SUM(Tabela2[[#This Row],[Tributação federal para nacionais]:[Tributação municipal]])</f>
        <v>0.11249999999999999</v>
      </c>
      <c r="L2586" s="14">
        <f>Tabela2[[#This Row],[importadosFederal]]/100</f>
        <v>4.2000000000000003E-2</v>
      </c>
      <c r="M2586" s="14">
        <f>Tabela2[[#This Row],[nacionalFederal]]/100</f>
        <v>7.0499999999999993E-2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2" t="s">
        <v>3516</v>
      </c>
      <c r="D2587"/>
      <c r="E2587">
        <v>0</v>
      </c>
      <c r="F2587" s="32" t="s">
        <v>17</v>
      </c>
      <c r="G2587">
        <v>4.2</v>
      </c>
      <c r="H2587">
        <v>7.05</v>
      </c>
      <c r="I2587">
        <v>0</v>
      </c>
      <c r="J2587">
        <v>0</v>
      </c>
      <c r="K2587" s="31">
        <f>SUM(Tabela2[[#This Row],[Tributação federal para nacionais]:[Tributação municipal]])</f>
        <v>0.11249999999999999</v>
      </c>
      <c r="L2587" s="14">
        <f>Tabela2[[#This Row],[importadosFederal]]/100</f>
        <v>4.2000000000000003E-2</v>
      </c>
      <c r="M2587" s="14">
        <f>Tabela2[[#This Row],[nacionalFederal]]/100</f>
        <v>7.0499999999999993E-2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2" t="s">
        <v>3517</v>
      </c>
      <c r="D2588"/>
      <c r="E2588">
        <v>0</v>
      </c>
      <c r="F2588" s="32" t="s">
        <v>17382</v>
      </c>
      <c r="G2588">
        <v>4.2</v>
      </c>
      <c r="H2588">
        <v>5.21</v>
      </c>
      <c r="I2588">
        <v>0</v>
      </c>
      <c r="J2588">
        <v>0</v>
      </c>
      <c r="K2588" s="31">
        <f>SUM(Tabela2[[#This Row],[Tributação federal para nacionais]:[Tributação municipal]])</f>
        <v>9.4100000000000003E-2</v>
      </c>
      <c r="L2588" s="14">
        <f>Tabela2[[#This Row],[importadosFederal]]/100</f>
        <v>4.2000000000000003E-2</v>
      </c>
      <c r="M2588" s="14">
        <f>Tabela2[[#This Row],[nacionalFederal]]/100</f>
        <v>5.21E-2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2" t="s">
        <v>3518</v>
      </c>
      <c r="D2589"/>
      <c r="E2589">
        <v>0</v>
      </c>
      <c r="F2589" s="32" t="s">
        <v>3519</v>
      </c>
      <c r="G2589">
        <v>4.2</v>
      </c>
      <c r="H2589">
        <v>5.21</v>
      </c>
      <c r="I2589">
        <v>0</v>
      </c>
      <c r="J2589">
        <v>0</v>
      </c>
      <c r="K2589" s="31">
        <f>SUM(Tabela2[[#This Row],[Tributação federal para nacionais]:[Tributação municipal]])</f>
        <v>9.4100000000000003E-2</v>
      </c>
      <c r="L2589" s="14">
        <f>Tabela2[[#This Row],[importadosFederal]]/100</f>
        <v>4.2000000000000003E-2</v>
      </c>
      <c r="M2589" s="14">
        <f>Tabela2[[#This Row],[nacionalFederal]]/100</f>
        <v>5.21E-2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2" t="s">
        <v>3520</v>
      </c>
      <c r="D2590"/>
      <c r="E2590">
        <v>0</v>
      </c>
      <c r="F2590" s="32" t="s">
        <v>17383</v>
      </c>
      <c r="G2590">
        <v>4.2</v>
      </c>
      <c r="H2590">
        <v>5.21</v>
      </c>
      <c r="I2590">
        <v>0</v>
      </c>
      <c r="J2590">
        <v>0</v>
      </c>
      <c r="K2590" s="31">
        <f>SUM(Tabela2[[#This Row],[Tributação federal para nacionais]:[Tributação municipal]])</f>
        <v>9.4100000000000003E-2</v>
      </c>
      <c r="L2590" s="14">
        <f>Tabela2[[#This Row],[importadosFederal]]/100</f>
        <v>4.2000000000000003E-2</v>
      </c>
      <c r="M2590" s="14">
        <f>Tabela2[[#This Row],[nacionalFederal]]/100</f>
        <v>5.21E-2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2" t="s">
        <v>3521</v>
      </c>
      <c r="D2591"/>
      <c r="E2591">
        <v>0</v>
      </c>
      <c r="F2591" s="32" t="s">
        <v>3522</v>
      </c>
      <c r="G2591">
        <v>4.2</v>
      </c>
      <c r="H2591">
        <v>5.21</v>
      </c>
      <c r="I2591">
        <v>0</v>
      </c>
      <c r="J2591">
        <v>0</v>
      </c>
      <c r="K2591" s="31">
        <f>SUM(Tabela2[[#This Row],[Tributação federal para nacionais]:[Tributação municipal]])</f>
        <v>9.4100000000000003E-2</v>
      </c>
      <c r="L2591" s="14">
        <f>Tabela2[[#This Row],[importadosFederal]]/100</f>
        <v>4.2000000000000003E-2</v>
      </c>
      <c r="M2591" s="14">
        <f>Tabela2[[#This Row],[nacionalFederal]]/100</f>
        <v>5.21E-2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2" t="s">
        <v>3523</v>
      </c>
      <c r="D2592"/>
      <c r="E2592">
        <v>0</v>
      </c>
      <c r="F2592" s="32" t="s">
        <v>17</v>
      </c>
      <c r="G2592">
        <v>4.2</v>
      </c>
      <c r="H2592">
        <v>7.05</v>
      </c>
      <c r="I2592">
        <v>0</v>
      </c>
      <c r="J2592">
        <v>0</v>
      </c>
      <c r="K2592" s="31">
        <f>SUM(Tabela2[[#This Row],[Tributação federal para nacionais]:[Tributação municipal]])</f>
        <v>0.11249999999999999</v>
      </c>
      <c r="L2592" s="14">
        <f>Tabela2[[#This Row],[importadosFederal]]/100</f>
        <v>4.2000000000000003E-2</v>
      </c>
      <c r="M2592" s="14">
        <f>Tabela2[[#This Row],[nacionalFederal]]/100</f>
        <v>7.0499999999999993E-2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2" t="s">
        <v>3524</v>
      </c>
      <c r="D2593"/>
      <c r="E2593">
        <v>0</v>
      </c>
      <c r="F2593" s="32" t="s">
        <v>3525</v>
      </c>
      <c r="G2593">
        <v>4.2</v>
      </c>
      <c r="H2593">
        <v>7.05</v>
      </c>
      <c r="I2593">
        <v>0</v>
      </c>
      <c r="J2593">
        <v>0</v>
      </c>
      <c r="K2593" s="31">
        <f>SUM(Tabela2[[#This Row],[Tributação federal para nacionais]:[Tributação municipal]])</f>
        <v>0.11249999999999999</v>
      </c>
      <c r="L2593" s="14">
        <f>Tabela2[[#This Row],[importadosFederal]]/100</f>
        <v>4.2000000000000003E-2</v>
      </c>
      <c r="M2593" s="14">
        <f>Tabela2[[#This Row],[nacionalFederal]]/100</f>
        <v>7.0499999999999993E-2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2" t="s">
        <v>3526</v>
      </c>
      <c r="D2594"/>
      <c r="E2594">
        <v>0</v>
      </c>
      <c r="F2594" s="32" t="s">
        <v>3527</v>
      </c>
      <c r="G2594">
        <v>4.2</v>
      </c>
      <c r="H2594">
        <v>5.21</v>
      </c>
      <c r="I2594">
        <v>0</v>
      </c>
      <c r="J2594">
        <v>0</v>
      </c>
      <c r="K2594" s="31">
        <f>SUM(Tabela2[[#This Row],[Tributação federal para nacionais]:[Tributação municipal]])</f>
        <v>9.4100000000000003E-2</v>
      </c>
      <c r="L2594" s="14">
        <f>Tabela2[[#This Row],[importadosFederal]]/100</f>
        <v>4.2000000000000003E-2</v>
      </c>
      <c r="M2594" s="14">
        <f>Tabela2[[#This Row],[nacionalFederal]]/100</f>
        <v>5.21E-2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2" t="s">
        <v>3528</v>
      </c>
      <c r="D2595"/>
      <c r="E2595">
        <v>0</v>
      </c>
      <c r="F2595" s="32" t="s">
        <v>3341</v>
      </c>
      <c r="G2595">
        <v>4.2</v>
      </c>
      <c r="H2595">
        <v>5.21</v>
      </c>
      <c r="I2595">
        <v>0</v>
      </c>
      <c r="J2595">
        <v>0</v>
      </c>
      <c r="K2595" s="31">
        <f>SUM(Tabela2[[#This Row],[Tributação federal para nacionais]:[Tributação municipal]])</f>
        <v>9.4100000000000003E-2</v>
      </c>
      <c r="L2595" s="14">
        <f>Tabela2[[#This Row],[importadosFederal]]/100</f>
        <v>4.2000000000000003E-2</v>
      </c>
      <c r="M2595" s="14">
        <f>Tabela2[[#This Row],[nacionalFederal]]/100</f>
        <v>5.21E-2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2" t="s">
        <v>3529</v>
      </c>
      <c r="D2596"/>
      <c r="E2596">
        <v>0</v>
      </c>
      <c r="F2596" s="32" t="s">
        <v>3343</v>
      </c>
      <c r="G2596">
        <v>4.2</v>
      </c>
      <c r="H2596">
        <v>5.21</v>
      </c>
      <c r="I2596">
        <v>0</v>
      </c>
      <c r="J2596">
        <v>0</v>
      </c>
      <c r="K2596" s="31">
        <f>SUM(Tabela2[[#This Row],[Tributação federal para nacionais]:[Tributação municipal]])</f>
        <v>9.4100000000000003E-2</v>
      </c>
      <c r="L2596" s="14">
        <f>Tabela2[[#This Row],[importadosFederal]]/100</f>
        <v>4.2000000000000003E-2</v>
      </c>
      <c r="M2596" s="14">
        <f>Tabela2[[#This Row],[nacionalFederal]]/100</f>
        <v>5.21E-2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2" t="s">
        <v>3530</v>
      </c>
      <c r="D2597"/>
      <c r="E2597">
        <v>0</v>
      </c>
      <c r="F2597" s="32" t="s">
        <v>17</v>
      </c>
      <c r="G2597">
        <v>4.2</v>
      </c>
      <c r="H2597">
        <v>5.21</v>
      </c>
      <c r="I2597">
        <v>0</v>
      </c>
      <c r="J2597">
        <v>0</v>
      </c>
      <c r="K2597" s="31">
        <f>SUM(Tabela2[[#This Row],[Tributação federal para nacionais]:[Tributação municipal]])</f>
        <v>9.4100000000000003E-2</v>
      </c>
      <c r="L2597" s="14">
        <f>Tabela2[[#This Row],[importadosFederal]]/100</f>
        <v>4.2000000000000003E-2</v>
      </c>
      <c r="M2597" s="14">
        <f>Tabela2[[#This Row],[nacionalFederal]]/100</f>
        <v>5.21E-2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2" t="s">
        <v>3531</v>
      </c>
      <c r="D2598"/>
      <c r="E2598">
        <v>0</v>
      </c>
      <c r="F2598" s="32" t="s">
        <v>3532</v>
      </c>
      <c r="G2598">
        <v>4.2</v>
      </c>
      <c r="H2598">
        <v>7.05</v>
      </c>
      <c r="I2598">
        <v>0</v>
      </c>
      <c r="J2598">
        <v>0</v>
      </c>
      <c r="K2598" s="31">
        <f>SUM(Tabela2[[#This Row],[Tributação federal para nacionais]:[Tributação municipal]])</f>
        <v>0.11249999999999999</v>
      </c>
      <c r="L2598" s="14">
        <f>Tabela2[[#This Row],[importadosFederal]]/100</f>
        <v>4.2000000000000003E-2</v>
      </c>
      <c r="M2598" s="14">
        <f>Tabela2[[#This Row],[nacionalFederal]]/100</f>
        <v>7.0499999999999993E-2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2" t="s">
        <v>3533</v>
      </c>
      <c r="D2599"/>
      <c r="E2599">
        <v>0</v>
      </c>
      <c r="F2599" s="32" t="s">
        <v>3341</v>
      </c>
      <c r="G2599">
        <v>4.2</v>
      </c>
      <c r="H2599">
        <v>7.05</v>
      </c>
      <c r="I2599">
        <v>0</v>
      </c>
      <c r="J2599">
        <v>0</v>
      </c>
      <c r="K2599" s="31">
        <f>SUM(Tabela2[[#This Row],[Tributação federal para nacionais]:[Tributação municipal]])</f>
        <v>0.11249999999999999</v>
      </c>
      <c r="L2599" s="14">
        <f>Tabela2[[#This Row],[importadosFederal]]/100</f>
        <v>4.2000000000000003E-2</v>
      </c>
      <c r="M2599" s="14">
        <f>Tabela2[[#This Row],[nacionalFederal]]/100</f>
        <v>7.0499999999999993E-2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2" t="s">
        <v>3534</v>
      </c>
      <c r="D2600"/>
      <c r="E2600">
        <v>0</v>
      </c>
      <c r="F2600" s="32" t="s">
        <v>3535</v>
      </c>
      <c r="G2600">
        <v>4.2</v>
      </c>
      <c r="H2600">
        <v>7.05</v>
      </c>
      <c r="I2600">
        <v>0</v>
      </c>
      <c r="J2600">
        <v>0</v>
      </c>
      <c r="K2600" s="31">
        <f>SUM(Tabela2[[#This Row],[Tributação federal para nacionais]:[Tributação municipal]])</f>
        <v>0.11249999999999999</v>
      </c>
      <c r="L2600" s="14">
        <f>Tabela2[[#This Row],[importadosFederal]]/100</f>
        <v>4.2000000000000003E-2</v>
      </c>
      <c r="M2600" s="14">
        <f>Tabela2[[#This Row],[nacionalFederal]]/100</f>
        <v>7.0499999999999993E-2</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2" t="s">
        <v>3536</v>
      </c>
      <c r="D2601"/>
      <c r="E2601">
        <v>0</v>
      </c>
      <c r="F2601" s="32" t="s">
        <v>3537</v>
      </c>
      <c r="G2601">
        <v>4.2</v>
      </c>
      <c r="H2601">
        <v>7.05</v>
      </c>
      <c r="I2601">
        <v>0</v>
      </c>
      <c r="J2601">
        <v>0</v>
      </c>
      <c r="K2601" s="31">
        <f>SUM(Tabela2[[#This Row],[Tributação federal para nacionais]:[Tributação municipal]])</f>
        <v>0.11249999999999999</v>
      </c>
      <c r="L2601" s="14">
        <f>Tabela2[[#This Row],[importadosFederal]]/100</f>
        <v>4.2000000000000003E-2</v>
      </c>
      <c r="M2601" s="14">
        <f>Tabela2[[#This Row],[nacionalFederal]]/100</f>
        <v>7.0499999999999993E-2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2" t="s">
        <v>3538</v>
      </c>
      <c r="D2602"/>
      <c r="E2602">
        <v>0</v>
      </c>
      <c r="F2602" s="32" t="s">
        <v>17</v>
      </c>
      <c r="G2602">
        <v>4.2</v>
      </c>
      <c r="H2602">
        <v>5.21</v>
      </c>
      <c r="I2602">
        <v>0</v>
      </c>
      <c r="J2602">
        <v>0</v>
      </c>
      <c r="K2602" s="31">
        <f>SUM(Tabela2[[#This Row],[Tributação federal para nacionais]:[Tributação municipal]])</f>
        <v>9.4100000000000003E-2</v>
      </c>
      <c r="L2602" s="14">
        <f>Tabela2[[#This Row],[importadosFederal]]/100</f>
        <v>4.2000000000000003E-2</v>
      </c>
      <c r="M2602" s="14">
        <f>Tabela2[[#This Row],[nacionalFederal]]/100</f>
        <v>5.21E-2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2" t="s">
        <v>3539</v>
      </c>
      <c r="D2603"/>
      <c r="E2603">
        <v>0</v>
      </c>
      <c r="F2603" s="32" t="s">
        <v>3343</v>
      </c>
      <c r="G2603">
        <v>4.2</v>
      </c>
      <c r="H2603">
        <v>5.21</v>
      </c>
      <c r="I2603">
        <v>0</v>
      </c>
      <c r="J2603">
        <v>0</v>
      </c>
      <c r="K2603" s="31">
        <f>SUM(Tabela2[[#This Row],[Tributação federal para nacionais]:[Tributação municipal]])</f>
        <v>9.4100000000000003E-2</v>
      </c>
      <c r="L2603" s="14">
        <f>Tabela2[[#This Row],[importadosFederal]]/100</f>
        <v>4.2000000000000003E-2</v>
      </c>
      <c r="M2603" s="14">
        <f>Tabela2[[#This Row],[nacionalFederal]]/100</f>
        <v>5.21E-2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2" t="s">
        <v>3540</v>
      </c>
      <c r="D2604"/>
      <c r="E2604">
        <v>0</v>
      </c>
      <c r="F2604" s="32" t="s">
        <v>3541</v>
      </c>
      <c r="G2604">
        <v>4.2</v>
      </c>
      <c r="H2604">
        <v>7.05</v>
      </c>
      <c r="I2604">
        <v>0</v>
      </c>
      <c r="J2604">
        <v>0</v>
      </c>
      <c r="K2604" s="31">
        <f>SUM(Tabela2[[#This Row],[Tributação federal para nacionais]:[Tributação municipal]])</f>
        <v>0.11249999999999999</v>
      </c>
      <c r="L2604" s="14">
        <f>Tabela2[[#This Row],[importadosFederal]]/100</f>
        <v>4.2000000000000003E-2</v>
      </c>
      <c r="M2604" s="14">
        <f>Tabela2[[#This Row],[nacionalFederal]]/100</f>
        <v>7.0499999999999993E-2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2" t="s">
        <v>3542</v>
      </c>
      <c r="D2605"/>
      <c r="E2605">
        <v>0</v>
      </c>
      <c r="F2605" s="32" t="s">
        <v>3543</v>
      </c>
      <c r="G2605">
        <v>4.2</v>
      </c>
      <c r="H2605">
        <v>5.21</v>
      </c>
      <c r="I2605">
        <v>0</v>
      </c>
      <c r="J2605">
        <v>0</v>
      </c>
      <c r="K2605" s="31">
        <f>SUM(Tabela2[[#This Row],[Tributação federal para nacionais]:[Tributação municipal]])</f>
        <v>9.4100000000000003E-2</v>
      </c>
      <c r="L2605" s="14">
        <f>Tabela2[[#This Row],[importadosFederal]]/100</f>
        <v>4.2000000000000003E-2</v>
      </c>
      <c r="M2605" s="14">
        <f>Tabela2[[#This Row],[nacionalFederal]]/100</f>
        <v>5.21E-2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2" t="s">
        <v>3544</v>
      </c>
      <c r="D2606"/>
      <c r="E2606">
        <v>0</v>
      </c>
      <c r="F2606" s="32" t="s">
        <v>3545</v>
      </c>
      <c r="G2606">
        <v>4.2</v>
      </c>
      <c r="H2606">
        <v>5.21</v>
      </c>
      <c r="I2606">
        <v>0</v>
      </c>
      <c r="J2606">
        <v>0</v>
      </c>
      <c r="K2606" s="31">
        <f>SUM(Tabela2[[#This Row],[Tributação federal para nacionais]:[Tributação municipal]])</f>
        <v>9.4100000000000003E-2</v>
      </c>
      <c r="L2606" s="14">
        <f>Tabela2[[#This Row],[importadosFederal]]/100</f>
        <v>4.2000000000000003E-2</v>
      </c>
      <c r="M2606" s="14">
        <f>Tabela2[[#This Row],[nacionalFederal]]/100</f>
        <v>5.21E-2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2" t="s">
        <v>3546</v>
      </c>
      <c r="D2607"/>
      <c r="E2607">
        <v>0</v>
      </c>
      <c r="F2607" s="32" t="s">
        <v>3547</v>
      </c>
      <c r="G2607">
        <v>4.2</v>
      </c>
      <c r="H2607">
        <v>7.05</v>
      </c>
      <c r="I2607">
        <v>0</v>
      </c>
      <c r="J2607">
        <v>0</v>
      </c>
      <c r="K2607" s="31">
        <f>SUM(Tabela2[[#This Row],[Tributação federal para nacionais]:[Tributação municipal]])</f>
        <v>0.11249999999999999</v>
      </c>
      <c r="L2607" s="14">
        <f>Tabela2[[#This Row],[importadosFederal]]/100</f>
        <v>4.2000000000000003E-2</v>
      </c>
      <c r="M2607" s="14">
        <f>Tabela2[[#This Row],[nacionalFederal]]/100</f>
        <v>7.0499999999999993E-2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2" t="s">
        <v>3548</v>
      </c>
      <c r="D2608"/>
      <c r="E2608">
        <v>0</v>
      </c>
      <c r="F2608" s="32" t="s">
        <v>3549</v>
      </c>
      <c r="G2608">
        <v>4.2</v>
      </c>
      <c r="H2608">
        <v>7.05</v>
      </c>
      <c r="I2608">
        <v>0</v>
      </c>
      <c r="J2608">
        <v>0</v>
      </c>
      <c r="K2608" s="31">
        <f>SUM(Tabela2[[#This Row],[Tributação federal para nacionais]:[Tributação municipal]])</f>
        <v>0.11249999999999999</v>
      </c>
      <c r="L2608" s="14">
        <f>Tabela2[[#This Row],[importadosFederal]]/100</f>
        <v>4.2000000000000003E-2</v>
      </c>
      <c r="M2608" s="14">
        <f>Tabela2[[#This Row],[nacionalFederal]]/100</f>
        <v>7.0499999999999993E-2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2" t="s">
        <v>3550</v>
      </c>
      <c r="D2609"/>
      <c r="E2609">
        <v>0</v>
      </c>
      <c r="F2609" s="32" t="s">
        <v>17</v>
      </c>
      <c r="G2609">
        <v>4.2</v>
      </c>
      <c r="H2609">
        <v>5.21</v>
      </c>
      <c r="I2609">
        <v>0</v>
      </c>
      <c r="J2609">
        <v>0</v>
      </c>
      <c r="K2609" s="31">
        <f>SUM(Tabela2[[#This Row],[Tributação federal para nacionais]:[Tributação municipal]])</f>
        <v>9.4100000000000003E-2</v>
      </c>
      <c r="L2609" s="14">
        <f>Tabela2[[#This Row],[importadosFederal]]/100</f>
        <v>4.2000000000000003E-2</v>
      </c>
      <c r="M2609" s="14">
        <f>Tabela2[[#This Row],[nacionalFederal]]/100</f>
        <v>5.21E-2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2" t="s">
        <v>3551</v>
      </c>
      <c r="D2610"/>
      <c r="E2610">
        <v>0</v>
      </c>
      <c r="F2610" s="32" t="s">
        <v>3552</v>
      </c>
      <c r="G2610">
        <v>4.2</v>
      </c>
      <c r="H2610">
        <v>5.21</v>
      </c>
      <c r="I2610">
        <v>0</v>
      </c>
      <c r="J2610">
        <v>0</v>
      </c>
      <c r="K2610" s="31">
        <f>SUM(Tabela2[[#This Row],[Tributação federal para nacionais]:[Tributação municipal]])</f>
        <v>9.4100000000000003E-2</v>
      </c>
      <c r="L2610" s="14">
        <f>Tabela2[[#This Row],[importadosFederal]]/100</f>
        <v>4.2000000000000003E-2</v>
      </c>
      <c r="M2610" s="14">
        <f>Tabela2[[#This Row],[nacionalFederal]]/100</f>
        <v>5.21E-2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2" t="s">
        <v>3553</v>
      </c>
      <c r="D2611"/>
      <c r="E2611">
        <v>0</v>
      </c>
      <c r="F2611" s="32" t="s">
        <v>17384</v>
      </c>
      <c r="G2611">
        <v>4.2</v>
      </c>
      <c r="H2611">
        <v>7.05</v>
      </c>
      <c r="I2611">
        <v>0</v>
      </c>
      <c r="J2611">
        <v>0</v>
      </c>
      <c r="K2611" s="31">
        <f>SUM(Tabela2[[#This Row],[Tributação federal para nacionais]:[Tributação municipal]])</f>
        <v>0.11249999999999999</v>
      </c>
      <c r="L2611" s="14">
        <f>Tabela2[[#This Row],[importadosFederal]]/100</f>
        <v>4.2000000000000003E-2</v>
      </c>
      <c r="M2611" s="14">
        <f>Tabela2[[#This Row],[nacionalFederal]]/100</f>
        <v>7.0499999999999993E-2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2" t="s">
        <v>3554</v>
      </c>
      <c r="D2612"/>
      <c r="E2612">
        <v>0</v>
      </c>
      <c r="F2612" s="32" t="s">
        <v>17385</v>
      </c>
      <c r="G2612">
        <v>4.2</v>
      </c>
      <c r="H2612">
        <v>7.05</v>
      </c>
      <c r="I2612">
        <v>0</v>
      </c>
      <c r="J2612">
        <v>0</v>
      </c>
      <c r="K2612" s="31">
        <f>SUM(Tabela2[[#This Row],[Tributação federal para nacionais]:[Tributação municipal]])</f>
        <v>0.11249999999999999</v>
      </c>
      <c r="L2612" s="14">
        <f>Tabela2[[#This Row],[importadosFederal]]/100</f>
        <v>4.2000000000000003E-2</v>
      </c>
      <c r="M2612" s="14">
        <f>Tabela2[[#This Row],[nacionalFederal]]/100</f>
        <v>7.0499999999999993E-2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2" t="s">
        <v>3555</v>
      </c>
      <c r="D2613"/>
      <c r="E2613">
        <v>0</v>
      </c>
      <c r="F2613" s="32" t="s">
        <v>17</v>
      </c>
      <c r="G2613">
        <v>4.2</v>
      </c>
      <c r="H2613">
        <v>5.21</v>
      </c>
      <c r="I2613">
        <v>0</v>
      </c>
      <c r="J2613">
        <v>0</v>
      </c>
      <c r="K2613" s="31">
        <f>SUM(Tabela2[[#This Row],[Tributação federal para nacionais]:[Tributação municipal]])</f>
        <v>9.4100000000000003E-2</v>
      </c>
      <c r="L2613" s="14">
        <f>Tabela2[[#This Row],[importadosFederal]]/100</f>
        <v>4.2000000000000003E-2</v>
      </c>
      <c r="M2613" s="14">
        <f>Tabela2[[#This Row],[nacionalFederal]]/100</f>
        <v>5.21E-2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2" t="s">
        <v>3556</v>
      </c>
      <c r="D2614"/>
      <c r="E2614">
        <v>0</v>
      </c>
      <c r="F2614" s="32" t="s">
        <v>3557</v>
      </c>
      <c r="G2614">
        <v>4.2</v>
      </c>
      <c r="H2614">
        <v>5.21</v>
      </c>
      <c r="I2614">
        <v>0</v>
      </c>
      <c r="J2614">
        <v>0</v>
      </c>
      <c r="K2614" s="31">
        <f>SUM(Tabela2[[#This Row],[Tributação federal para nacionais]:[Tributação municipal]])</f>
        <v>9.4100000000000003E-2</v>
      </c>
      <c r="L2614" s="14">
        <f>Tabela2[[#This Row],[importadosFederal]]/100</f>
        <v>4.2000000000000003E-2</v>
      </c>
      <c r="M2614" s="14">
        <f>Tabela2[[#This Row],[nacionalFederal]]/100</f>
        <v>5.21E-2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2" t="s">
        <v>3558</v>
      </c>
      <c r="D2615"/>
      <c r="E2615">
        <v>0</v>
      </c>
      <c r="F2615" s="32" t="s">
        <v>3559</v>
      </c>
      <c r="G2615">
        <v>4.2</v>
      </c>
      <c r="H2615">
        <v>5.21</v>
      </c>
      <c r="I2615">
        <v>0</v>
      </c>
      <c r="J2615">
        <v>0</v>
      </c>
      <c r="K2615" s="31">
        <f>SUM(Tabela2[[#This Row],[Tributação federal para nacionais]:[Tributação municipal]])</f>
        <v>9.4100000000000003E-2</v>
      </c>
      <c r="L2615" s="14">
        <f>Tabela2[[#This Row],[importadosFederal]]/100</f>
        <v>4.2000000000000003E-2</v>
      </c>
      <c r="M2615" s="14">
        <f>Tabela2[[#This Row],[nacionalFederal]]/100</f>
        <v>5.21E-2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2" t="s">
        <v>3560</v>
      </c>
      <c r="D2616"/>
      <c r="E2616">
        <v>0</v>
      </c>
      <c r="F2616" s="32" t="s">
        <v>3561</v>
      </c>
      <c r="G2616">
        <v>4.2</v>
      </c>
      <c r="H2616">
        <v>5.21</v>
      </c>
      <c r="I2616">
        <v>0</v>
      </c>
      <c r="J2616">
        <v>0</v>
      </c>
      <c r="K2616" s="31">
        <f>SUM(Tabela2[[#This Row],[Tributação federal para nacionais]:[Tributação municipal]])</f>
        <v>9.4100000000000003E-2</v>
      </c>
      <c r="L2616" s="14">
        <f>Tabela2[[#This Row],[importadosFederal]]/100</f>
        <v>4.2000000000000003E-2</v>
      </c>
      <c r="M2616" s="14">
        <f>Tabela2[[#This Row],[nacionalFederal]]/100</f>
        <v>5.21E-2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2" t="s">
        <v>3562</v>
      </c>
      <c r="D2617"/>
      <c r="E2617">
        <v>0</v>
      </c>
      <c r="F2617" s="32" t="s">
        <v>3563</v>
      </c>
      <c r="G2617">
        <v>4.2</v>
      </c>
      <c r="H2617">
        <v>5.21</v>
      </c>
      <c r="I2617">
        <v>0</v>
      </c>
      <c r="J2617">
        <v>0</v>
      </c>
      <c r="K2617" s="31">
        <f>SUM(Tabela2[[#This Row],[Tributação federal para nacionais]:[Tributação municipal]])</f>
        <v>9.4100000000000003E-2</v>
      </c>
      <c r="L2617" s="14">
        <f>Tabela2[[#This Row],[importadosFederal]]/100</f>
        <v>4.2000000000000003E-2</v>
      </c>
      <c r="M2617" s="14">
        <f>Tabela2[[#This Row],[nacionalFederal]]/100</f>
        <v>5.21E-2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2" t="s">
        <v>3564</v>
      </c>
      <c r="D2618"/>
      <c r="E2618">
        <v>0</v>
      </c>
      <c r="F2618" s="32" t="s">
        <v>3565</v>
      </c>
      <c r="G2618">
        <v>4.2</v>
      </c>
      <c r="H2618">
        <v>7.38</v>
      </c>
      <c r="I2618">
        <v>0</v>
      </c>
      <c r="J2618">
        <v>0</v>
      </c>
      <c r="K2618" s="31">
        <f>SUM(Tabela2[[#This Row],[Tributação federal para nacionais]:[Tributação municipal]])</f>
        <v>0.11580000000000001</v>
      </c>
      <c r="L2618" s="14">
        <f>Tabela2[[#This Row],[importadosFederal]]/100</f>
        <v>4.2000000000000003E-2</v>
      </c>
      <c r="M2618" s="14">
        <f>Tabela2[[#This Row],[nacionalFederal]]/100</f>
        <v>7.3800000000000004E-2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2" t="s">
        <v>3566</v>
      </c>
      <c r="D2619"/>
      <c r="E2619">
        <v>0</v>
      </c>
      <c r="F2619" s="32" t="s">
        <v>17</v>
      </c>
      <c r="G2619">
        <v>4.2</v>
      </c>
      <c r="H2619">
        <v>5.21</v>
      </c>
      <c r="I2619">
        <v>0</v>
      </c>
      <c r="J2619">
        <v>0</v>
      </c>
      <c r="K2619" s="31">
        <f>SUM(Tabela2[[#This Row],[Tributação federal para nacionais]:[Tributação municipal]])</f>
        <v>9.4100000000000003E-2</v>
      </c>
      <c r="L2619" s="14">
        <f>Tabela2[[#This Row],[importadosFederal]]/100</f>
        <v>4.2000000000000003E-2</v>
      </c>
      <c r="M2619" s="14">
        <f>Tabela2[[#This Row],[nacionalFederal]]/100</f>
        <v>5.21E-2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2" t="s">
        <v>3567</v>
      </c>
      <c r="D2620"/>
      <c r="E2620">
        <v>0</v>
      </c>
      <c r="F2620" s="32" t="s">
        <v>3568</v>
      </c>
      <c r="G2620">
        <v>4.2</v>
      </c>
      <c r="H2620">
        <v>5.21</v>
      </c>
      <c r="I2620">
        <v>0</v>
      </c>
      <c r="J2620">
        <v>0</v>
      </c>
      <c r="K2620" s="31">
        <f>SUM(Tabela2[[#This Row],[Tributação federal para nacionais]:[Tributação municipal]])</f>
        <v>9.4100000000000003E-2</v>
      </c>
      <c r="L2620" s="14">
        <f>Tabela2[[#This Row],[importadosFederal]]/100</f>
        <v>4.2000000000000003E-2</v>
      </c>
      <c r="M2620" s="14">
        <f>Tabela2[[#This Row],[nacionalFederal]]/100</f>
        <v>5.21E-2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2" t="s">
        <v>3569</v>
      </c>
      <c r="D2621"/>
      <c r="E2621">
        <v>0</v>
      </c>
      <c r="F2621" s="32" t="s">
        <v>17</v>
      </c>
      <c r="G2621">
        <v>4.2</v>
      </c>
      <c r="H2621">
        <v>5.21</v>
      </c>
      <c r="I2621">
        <v>0</v>
      </c>
      <c r="J2621">
        <v>0</v>
      </c>
      <c r="K2621" s="31">
        <f>SUM(Tabela2[[#This Row],[Tributação federal para nacionais]:[Tributação municipal]])</f>
        <v>9.4100000000000003E-2</v>
      </c>
      <c r="L2621" s="14">
        <f>Tabela2[[#This Row],[importadosFederal]]/100</f>
        <v>4.2000000000000003E-2</v>
      </c>
      <c r="M2621" s="14">
        <f>Tabela2[[#This Row],[nacionalFederal]]/100</f>
        <v>5.21E-2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2" t="s">
        <v>3570</v>
      </c>
      <c r="D2622"/>
      <c r="E2622">
        <v>0</v>
      </c>
      <c r="F2622" s="32" t="s">
        <v>17386</v>
      </c>
      <c r="G2622">
        <v>4.2</v>
      </c>
      <c r="H2622">
        <v>5.21</v>
      </c>
      <c r="I2622">
        <v>0</v>
      </c>
      <c r="J2622">
        <v>0</v>
      </c>
      <c r="K2622" s="31">
        <f>SUM(Tabela2[[#This Row],[Tributação federal para nacionais]:[Tributação municipal]])</f>
        <v>9.4100000000000003E-2</v>
      </c>
      <c r="L2622" s="14">
        <f>Tabela2[[#This Row],[importadosFederal]]/100</f>
        <v>4.2000000000000003E-2</v>
      </c>
      <c r="M2622" s="14">
        <f>Tabela2[[#This Row],[nacionalFederal]]/100</f>
        <v>5.21E-2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2" t="s">
        <v>3571</v>
      </c>
      <c r="D2623"/>
      <c r="E2623">
        <v>0</v>
      </c>
      <c r="F2623" s="32" t="s">
        <v>3572</v>
      </c>
      <c r="G2623">
        <v>4.2</v>
      </c>
      <c r="H2623">
        <v>7.05</v>
      </c>
      <c r="I2623">
        <v>0</v>
      </c>
      <c r="J2623">
        <v>0</v>
      </c>
      <c r="K2623" s="31">
        <f>SUM(Tabela2[[#This Row],[Tributação federal para nacionais]:[Tributação municipal]])</f>
        <v>0.11249999999999999</v>
      </c>
      <c r="L2623" s="14">
        <f>Tabela2[[#This Row],[importadosFederal]]/100</f>
        <v>4.2000000000000003E-2</v>
      </c>
      <c r="M2623" s="14">
        <f>Tabela2[[#This Row],[nacionalFederal]]/100</f>
        <v>7.0499999999999993E-2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2" t="s">
        <v>3573</v>
      </c>
      <c r="D2624"/>
      <c r="E2624">
        <v>0</v>
      </c>
      <c r="F2624" s="32" t="s">
        <v>17387</v>
      </c>
      <c r="G2624">
        <v>4.2</v>
      </c>
      <c r="H2624">
        <v>7.38</v>
      </c>
      <c r="I2624">
        <v>0</v>
      </c>
      <c r="J2624">
        <v>0</v>
      </c>
      <c r="K2624" s="31">
        <f>SUM(Tabela2[[#This Row],[Tributação federal para nacionais]:[Tributação municipal]])</f>
        <v>0.11580000000000001</v>
      </c>
      <c r="L2624" s="14">
        <f>Tabela2[[#This Row],[importadosFederal]]/100</f>
        <v>4.2000000000000003E-2</v>
      </c>
      <c r="M2624" s="14">
        <f>Tabela2[[#This Row],[nacionalFederal]]/100</f>
        <v>7.3800000000000004E-2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2" t="s">
        <v>3574</v>
      </c>
      <c r="D2625"/>
      <c r="E2625">
        <v>0</v>
      </c>
      <c r="F2625" s="32" t="s">
        <v>17</v>
      </c>
      <c r="G2625">
        <v>4.2</v>
      </c>
      <c r="H2625">
        <v>5.21</v>
      </c>
      <c r="I2625">
        <v>0</v>
      </c>
      <c r="J2625">
        <v>0</v>
      </c>
      <c r="K2625" s="31">
        <f>SUM(Tabela2[[#This Row],[Tributação federal para nacionais]:[Tributação municipal]])</f>
        <v>9.4100000000000003E-2</v>
      </c>
      <c r="L2625" s="14">
        <f>Tabela2[[#This Row],[importadosFederal]]/100</f>
        <v>4.2000000000000003E-2</v>
      </c>
      <c r="M2625" s="14">
        <f>Tabela2[[#This Row],[nacionalFederal]]/100</f>
        <v>5.21E-2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2" t="s">
        <v>3575</v>
      </c>
      <c r="D2626"/>
      <c r="E2626">
        <v>0</v>
      </c>
      <c r="F2626" s="32" t="s">
        <v>3576</v>
      </c>
      <c r="G2626">
        <v>4.2</v>
      </c>
      <c r="H2626">
        <v>7.05</v>
      </c>
      <c r="I2626">
        <v>0</v>
      </c>
      <c r="J2626">
        <v>0</v>
      </c>
      <c r="K2626" s="31">
        <f>SUM(Tabela2[[#This Row],[Tributação federal para nacionais]:[Tributação municipal]])</f>
        <v>0.11249999999999999</v>
      </c>
      <c r="L2626" s="14">
        <f>Tabela2[[#This Row],[importadosFederal]]/100</f>
        <v>4.2000000000000003E-2</v>
      </c>
      <c r="M2626" s="14">
        <f>Tabela2[[#This Row],[nacionalFederal]]/100</f>
        <v>7.0499999999999993E-2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2" t="s">
        <v>3577</v>
      </c>
      <c r="D2627"/>
      <c r="E2627">
        <v>0</v>
      </c>
      <c r="F2627" s="32" t="s">
        <v>17</v>
      </c>
      <c r="G2627">
        <v>4.2</v>
      </c>
      <c r="H2627">
        <v>5.21</v>
      </c>
      <c r="I2627">
        <v>0</v>
      </c>
      <c r="J2627">
        <v>0</v>
      </c>
      <c r="K2627" s="31">
        <f>SUM(Tabela2[[#This Row],[Tributação federal para nacionais]:[Tributação municipal]])</f>
        <v>9.4100000000000003E-2</v>
      </c>
      <c r="L2627" s="14">
        <f>Tabela2[[#This Row],[importadosFederal]]/100</f>
        <v>4.2000000000000003E-2</v>
      </c>
      <c r="M2627" s="14">
        <f>Tabela2[[#This Row],[nacionalFederal]]/100</f>
        <v>5.21E-2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2" t="s">
        <v>3578</v>
      </c>
      <c r="D2628"/>
      <c r="E2628">
        <v>0</v>
      </c>
      <c r="F2628" s="32" t="s">
        <v>3579</v>
      </c>
      <c r="G2628">
        <v>4.2</v>
      </c>
      <c r="H2628">
        <v>5.21</v>
      </c>
      <c r="I2628">
        <v>0</v>
      </c>
      <c r="J2628">
        <v>0</v>
      </c>
      <c r="K2628" s="31">
        <f>SUM(Tabela2[[#This Row],[Tributação federal para nacionais]:[Tributação municipal]])</f>
        <v>9.4100000000000003E-2</v>
      </c>
      <c r="L2628" s="14">
        <f>Tabela2[[#This Row],[importadosFederal]]/100</f>
        <v>4.2000000000000003E-2</v>
      </c>
      <c r="M2628" s="14">
        <f>Tabela2[[#This Row],[nacionalFederal]]/100</f>
        <v>5.21E-2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2" t="s">
        <v>3580</v>
      </c>
      <c r="D2629"/>
      <c r="E2629">
        <v>0</v>
      </c>
      <c r="F2629" s="32" t="s">
        <v>3581</v>
      </c>
      <c r="G2629">
        <v>4.2</v>
      </c>
      <c r="H2629">
        <v>5.21</v>
      </c>
      <c r="I2629">
        <v>0</v>
      </c>
      <c r="J2629">
        <v>0</v>
      </c>
      <c r="K2629" s="31">
        <f>SUM(Tabela2[[#This Row],[Tributação federal para nacionais]:[Tributação municipal]])</f>
        <v>9.4100000000000003E-2</v>
      </c>
      <c r="L2629" s="14">
        <f>Tabela2[[#This Row],[importadosFederal]]/100</f>
        <v>4.2000000000000003E-2</v>
      </c>
      <c r="M2629" s="14">
        <f>Tabela2[[#This Row],[nacionalFederal]]/100</f>
        <v>5.21E-2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2" t="s">
        <v>3582</v>
      </c>
      <c r="D2630"/>
      <c r="E2630">
        <v>0</v>
      </c>
      <c r="F2630" s="32" t="s">
        <v>17388</v>
      </c>
      <c r="G2630">
        <v>4.2</v>
      </c>
      <c r="H2630">
        <v>5.21</v>
      </c>
      <c r="I2630">
        <v>0</v>
      </c>
      <c r="J2630">
        <v>0</v>
      </c>
      <c r="K2630" s="31">
        <f>SUM(Tabela2[[#This Row],[Tributação federal para nacionais]:[Tributação municipal]])</f>
        <v>9.4100000000000003E-2</v>
      </c>
      <c r="L2630" s="14">
        <f>Tabela2[[#This Row],[importadosFederal]]/100</f>
        <v>4.2000000000000003E-2</v>
      </c>
      <c r="M2630" s="14">
        <f>Tabela2[[#This Row],[nacionalFederal]]/100</f>
        <v>5.21E-2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2" t="s">
        <v>3583</v>
      </c>
      <c r="D2631"/>
      <c r="E2631">
        <v>0</v>
      </c>
      <c r="F2631" s="32" t="s">
        <v>3584</v>
      </c>
      <c r="G2631">
        <v>4.2</v>
      </c>
      <c r="H2631">
        <v>5.21</v>
      </c>
      <c r="I2631">
        <v>0</v>
      </c>
      <c r="J2631">
        <v>0</v>
      </c>
      <c r="K2631" s="31">
        <f>SUM(Tabela2[[#This Row],[Tributação federal para nacionais]:[Tributação municipal]])</f>
        <v>9.4100000000000003E-2</v>
      </c>
      <c r="L2631" s="14">
        <f>Tabela2[[#This Row],[importadosFederal]]/100</f>
        <v>4.2000000000000003E-2</v>
      </c>
      <c r="M2631" s="14">
        <f>Tabela2[[#This Row],[nacionalFederal]]/100</f>
        <v>5.21E-2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2" t="s">
        <v>3585</v>
      </c>
      <c r="D2632"/>
      <c r="E2632">
        <v>0</v>
      </c>
      <c r="F2632" s="32" t="s">
        <v>3586</v>
      </c>
      <c r="G2632">
        <v>4.2</v>
      </c>
      <c r="H2632">
        <v>5.21</v>
      </c>
      <c r="I2632">
        <v>0</v>
      </c>
      <c r="J2632">
        <v>0</v>
      </c>
      <c r="K2632" s="31">
        <f>SUM(Tabela2[[#This Row],[Tributação federal para nacionais]:[Tributação municipal]])</f>
        <v>9.4100000000000003E-2</v>
      </c>
      <c r="L2632" s="14">
        <f>Tabela2[[#This Row],[importadosFederal]]/100</f>
        <v>4.2000000000000003E-2</v>
      </c>
      <c r="M2632" s="14">
        <f>Tabela2[[#This Row],[nacionalFederal]]/100</f>
        <v>5.21E-2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2" t="s">
        <v>3587</v>
      </c>
      <c r="D2633"/>
      <c r="E2633">
        <v>0</v>
      </c>
      <c r="F2633" s="32" t="s">
        <v>3588</v>
      </c>
      <c r="G2633">
        <v>4.2</v>
      </c>
      <c r="H2633">
        <v>7.05</v>
      </c>
      <c r="I2633">
        <v>0</v>
      </c>
      <c r="J2633">
        <v>0</v>
      </c>
      <c r="K2633" s="31">
        <f>SUM(Tabela2[[#This Row],[Tributação federal para nacionais]:[Tributação municipal]])</f>
        <v>0.11249999999999999</v>
      </c>
      <c r="L2633" s="14">
        <f>Tabela2[[#This Row],[importadosFederal]]/100</f>
        <v>4.2000000000000003E-2</v>
      </c>
      <c r="M2633" s="14">
        <f>Tabela2[[#This Row],[nacionalFederal]]/100</f>
        <v>7.0499999999999993E-2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2" t="s">
        <v>3589</v>
      </c>
      <c r="D2634"/>
      <c r="E2634">
        <v>0</v>
      </c>
      <c r="F2634" s="32" t="s">
        <v>17389</v>
      </c>
      <c r="G2634">
        <v>4.2</v>
      </c>
      <c r="H2634">
        <v>7.05</v>
      </c>
      <c r="I2634">
        <v>0</v>
      </c>
      <c r="J2634">
        <v>0</v>
      </c>
      <c r="K2634" s="31">
        <f>SUM(Tabela2[[#This Row],[Tributação federal para nacionais]:[Tributação municipal]])</f>
        <v>0.11249999999999999</v>
      </c>
      <c r="L2634" s="14">
        <f>Tabela2[[#This Row],[importadosFederal]]/100</f>
        <v>4.2000000000000003E-2</v>
      </c>
      <c r="M2634" s="14">
        <f>Tabela2[[#This Row],[nacionalFederal]]/100</f>
        <v>7.0499999999999993E-2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2" t="s">
        <v>3590</v>
      </c>
      <c r="D2635"/>
      <c r="E2635">
        <v>0</v>
      </c>
      <c r="F2635" s="32" t="s">
        <v>17390</v>
      </c>
      <c r="G2635">
        <v>4.2</v>
      </c>
      <c r="H2635">
        <v>7.38</v>
      </c>
      <c r="I2635">
        <v>0</v>
      </c>
      <c r="J2635">
        <v>0</v>
      </c>
      <c r="K2635" s="31">
        <f>SUM(Tabela2[[#This Row],[Tributação federal para nacionais]:[Tributação municipal]])</f>
        <v>0.11580000000000001</v>
      </c>
      <c r="L2635" s="14">
        <f>Tabela2[[#This Row],[importadosFederal]]/100</f>
        <v>4.2000000000000003E-2</v>
      </c>
      <c r="M2635" s="14">
        <f>Tabela2[[#This Row],[nacionalFederal]]/100</f>
        <v>7.3800000000000004E-2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2" t="s">
        <v>3591</v>
      </c>
      <c r="D2636"/>
      <c r="E2636">
        <v>0</v>
      </c>
      <c r="F2636" s="32" t="s">
        <v>17</v>
      </c>
      <c r="G2636">
        <v>4.2</v>
      </c>
      <c r="H2636">
        <v>5.21</v>
      </c>
      <c r="I2636">
        <v>0</v>
      </c>
      <c r="J2636">
        <v>0</v>
      </c>
      <c r="K2636" s="31">
        <f>SUM(Tabela2[[#This Row],[Tributação federal para nacionais]:[Tributação municipal]])</f>
        <v>9.4100000000000003E-2</v>
      </c>
      <c r="L2636" s="14">
        <f>Tabela2[[#This Row],[importadosFederal]]/100</f>
        <v>4.2000000000000003E-2</v>
      </c>
      <c r="M2636" s="14">
        <f>Tabela2[[#This Row],[nacionalFederal]]/100</f>
        <v>5.21E-2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2" t="s">
        <v>3592</v>
      </c>
      <c r="D2637"/>
      <c r="E2637">
        <v>0</v>
      </c>
      <c r="F2637" s="32" t="s">
        <v>17391</v>
      </c>
      <c r="G2637">
        <v>4.2</v>
      </c>
      <c r="H2637">
        <v>5.21</v>
      </c>
      <c r="I2637">
        <v>0</v>
      </c>
      <c r="J2637">
        <v>0</v>
      </c>
      <c r="K2637" s="31">
        <f>SUM(Tabela2[[#This Row],[Tributação federal para nacionais]:[Tributação municipal]])</f>
        <v>9.4100000000000003E-2</v>
      </c>
      <c r="L2637" s="14">
        <f>Tabela2[[#This Row],[importadosFederal]]/100</f>
        <v>4.2000000000000003E-2</v>
      </c>
      <c r="M2637" s="14">
        <f>Tabela2[[#This Row],[nacionalFederal]]/100</f>
        <v>5.21E-2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2" t="s">
        <v>3593</v>
      </c>
      <c r="D2638"/>
      <c r="E2638">
        <v>0</v>
      </c>
      <c r="F2638" s="32" t="s">
        <v>3594</v>
      </c>
      <c r="G2638">
        <v>4.2</v>
      </c>
      <c r="H2638">
        <v>5.21</v>
      </c>
      <c r="I2638">
        <v>0</v>
      </c>
      <c r="J2638">
        <v>0</v>
      </c>
      <c r="K2638" s="31">
        <f>SUM(Tabela2[[#This Row],[Tributação federal para nacionais]:[Tributação municipal]])</f>
        <v>9.4100000000000003E-2</v>
      </c>
      <c r="L2638" s="14">
        <f>Tabela2[[#This Row],[importadosFederal]]/100</f>
        <v>4.2000000000000003E-2</v>
      </c>
      <c r="M2638" s="14">
        <f>Tabela2[[#This Row],[nacionalFederal]]/100</f>
        <v>5.21E-2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2" t="s">
        <v>3595</v>
      </c>
      <c r="D2639"/>
      <c r="E2639">
        <v>0</v>
      </c>
      <c r="F2639" s="32" t="s">
        <v>3596</v>
      </c>
      <c r="G2639">
        <v>4.2</v>
      </c>
      <c r="H2639">
        <v>5.21</v>
      </c>
      <c r="I2639">
        <v>0</v>
      </c>
      <c r="J2639">
        <v>0</v>
      </c>
      <c r="K2639" s="31">
        <f>SUM(Tabela2[[#This Row],[Tributação federal para nacionais]:[Tributação municipal]])</f>
        <v>9.4100000000000003E-2</v>
      </c>
      <c r="L2639" s="14">
        <f>Tabela2[[#This Row],[importadosFederal]]/100</f>
        <v>4.2000000000000003E-2</v>
      </c>
      <c r="M2639" s="14">
        <f>Tabela2[[#This Row],[nacionalFederal]]/100</f>
        <v>5.21E-2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2" t="s">
        <v>3597</v>
      </c>
      <c r="D2640"/>
      <c r="E2640">
        <v>0</v>
      </c>
      <c r="F2640" s="32" t="s">
        <v>3598</v>
      </c>
      <c r="G2640">
        <v>4.2</v>
      </c>
      <c r="H2640">
        <v>6.71</v>
      </c>
      <c r="I2640">
        <v>0</v>
      </c>
      <c r="J2640">
        <v>0</v>
      </c>
      <c r="K2640" s="31">
        <f>SUM(Tabela2[[#This Row],[Tributação federal para nacionais]:[Tributação municipal]])</f>
        <v>0.1091</v>
      </c>
      <c r="L2640" s="14">
        <f>Tabela2[[#This Row],[importadosFederal]]/100</f>
        <v>4.2000000000000003E-2</v>
      </c>
      <c r="M2640" s="14">
        <f>Tabela2[[#This Row],[nacionalFederal]]/100</f>
        <v>6.7099999999999993E-2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2" t="s">
        <v>3599</v>
      </c>
      <c r="D2641"/>
      <c r="E2641">
        <v>0</v>
      </c>
      <c r="F2641" s="32" t="s">
        <v>17392</v>
      </c>
      <c r="G2641">
        <v>4.2</v>
      </c>
      <c r="H2641">
        <v>7.05</v>
      </c>
      <c r="I2641">
        <v>0</v>
      </c>
      <c r="J2641">
        <v>0</v>
      </c>
      <c r="K2641" s="31">
        <f>SUM(Tabela2[[#This Row],[Tributação federal para nacionais]:[Tributação municipal]])</f>
        <v>0.11249999999999999</v>
      </c>
      <c r="L2641" s="14">
        <f>Tabela2[[#This Row],[importadosFederal]]/100</f>
        <v>4.2000000000000003E-2</v>
      </c>
      <c r="M2641" s="14">
        <f>Tabela2[[#This Row],[nacionalFederal]]/100</f>
        <v>7.0499999999999993E-2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2" t="s">
        <v>3600</v>
      </c>
      <c r="D2642"/>
      <c r="E2642">
        <v>0</v>
      </c>
      <c r="F2642" s="32" t="s">
        <v>3601</v>
      </c>
      <c r="G2642">
        <v>4.2</v>
      </c>
      <c r="H2642">
        <v>7.05</v>
      </c>
      <c r="I2642">
        <v>0</v>
      </c>
      <c r="J2642">
        <v>0</v>
      </c>
      <c r="K2642" s="31">
        <f>SUM(Tabela2[[#This Row],[Tributação federal para nacionais]:[Tributação municipal]])</f>
        <v>0.11249999999999999</v>
      </c>
      <c r="L2642" s="14">
        <f>Tabela2[[#This Row],[importadosFederal]]/100</f>
        <v>4.2000000000000003E-2</v>
      </c>
      <c r="M2642" s="14">
        <f>Tabela2[[#This Row],[nacionalFederal]]/100</f>
        <v>7.0499999999999993E-2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2" t="s">
        <v>3602</v>
      </c>
      <c r="D2643"/>
      <c r="E2643">
        <v>0</v>
      </c>
      <c r="F2643" s="32" t="s">
        <v>3603</v>
      </c>
      <c r="G2643">
        <v>4.2</v>
      </c>
      <c r="H2643">
        <v>7.38</v>
      </c>
      <c r="I2643">
        <v>0</v>
      </c>
      <c r="J2643">
        <v>0</v>
      </c>
      <c r="K2643" s="31">
        <f>SUM(Tabela2[[#This Row],[Tributação federal para nacionais]:[Tributação municipal]])</f>
        <v>0.11580000000000001</v>
      </c>
      <c r="L2643" s="14">
        <f>Tabela2[[#This Row],[importadosFederal]]/100</f>
        <v>4.2000000000000003E-2</v>
      </c>
      <c r="M2643" s="14">
        <f>Tabela2[[#This Row],[nacionalFederal]]/100</f>
        <v>7.3800000000000004E-2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2" t="s">
        <v>3604</v>
      </c>
      <c r="D2644"/>
      <c r="E2644">
        <v>0</v>
      </c>
      <c r="F2644" s="32" t="s">
        <v>17</v>
      </c>
      <c r="G2644">
        <v>4.2</v>
      </c>
      <c r="H2644">
        <v>5.21</v>
      </c>
      <c r="I2644">
        <v>0</v>
      </c>
      <c r="J2644">
        <v>0</v>
      </c>
      <c r="K2644" s="31">
        <f>SUM(Tabela2[[#This Row],[Tributação federal para nacionais]:[Tributação municipal]])</f>
        <v>9.4100000000000003E-2</v>
      </c>
      <c r="L2644" s="14">
        <f>Tabela2[[#This Row],[importadosFederal]]/100</f>
        <v>4.2000000000000003E-2</v>
      </c>
      <c r="M2644" s="14">
        <f>Tabela2[[#This Row],[nacionalFederal]]/100</f>
        <v>5.21E-2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2" t="s">
        <v>3605</v>
      </c>
      <c r="D2645"/>
      <c r="E2645">
        <v>0</v>
      </c>
      <c r="F2645" s="32" t="s">
        <v>17393</v>
      </c>
      <c r="G2645">
        <v>4.2</v>
      </c>
      <c r="H2645">
        <v>5.21</v>
      </c>
      <c r="I2645">
        <v>0</v>
      </c>
      <c r="J2645">
        <v>0</v>
      </c>
      <c r="K2645" s="31">
        <f>SUM(Tabela2[[#This Row],[Tributação federal para nacionais]:[Tributação municipal]])</f>
        <v>9.4100000000000003E-2</v>
      </c>
      <c r="L2645" s="14">
        <f>Tabela2[[#This Row],[importadosFederal]]/100</f>
        <v>4.2000000000000003E-2</v>
      </c>
      <c r="M2645" s="14">
        <f>Tabela2[[#This Row],[nacionalFederal]]/100</f>
        <v>5.21E-2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2" t="s">
        <v>3606</v>
      </c>
      <c r="D2646"/>
      <c r="E2646">
        <v>0</v>
      </c>
      <c r="F2646" s="32" t="s">
        <v>17394</v>
      </c>
      <c r="G2646">
        <v>4.2</v>
      </c>
      <c r="H2646">
        <v>5.21</v>
      </c>
      <c r="I2646">
        <v>0</v>
      </c>
      <c r="J2646">
        <v>0</v>
      </c>
      <c r="K2646" s="31">
        <f>SUM(Tabela2[[#This Row],[Tributação federal para nacionais]:[Tributação municipal]])</f>
        <v>9.4100000000000003E-2</v>
      </c>
      <c r="L2646" s="14">
        <f>Tabela2[[#This Row],[importadosFederal]]/100</f>
        <v>4.2000000000000003E-2</v>
      </c>
      <c r="M2646" s="14">
        <f>Tabela2[[#This Row],[nacionalFederal]]/100</f>
        <v>5.21E-2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2" t="s">
        <v>3607</v>
      </c>
      <c r="D2647"/>
      <c r="E2647">
        <v>0</v>
      </c>
      <c r="F2647" s="32" t="s">
        <v>3608</v>
      </c>
      <c r="G2647">
        <v>4.2</v>
      </c>
      <c r="H2647">
        <v>5.21</v>
      </c>
      <c r="I2647">
        <v>0</v>
      </c>
      <c r="J2647">
        <v>0</v>
      </c>
      <c r="K2647" s="31">
        <f>SUM(Tabela2[[#This Row],[Tributação federal para nacionais]:[Tributação municipal]])</f>
        <v>9.4100000000000003E-2</v>
      </c>
      <c r="L2647" s="14">
        <f>Tabela2[[#This Row],[importadosFederal]]/100</f>
        <v>4.2000000000000003E-2</v>
      </c>
      <c r="M2647" s="14">
        <f>Tabela2[[#This Row],[nacionalFederal]]/100</f>
        <v>5.21E-2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2" t="s">
        <v>3609</v>
      </c>
      <c r="D2648"/>
      <c r="E2648">
        <v>0</v>
      </c>
      <c r="F2648" s="32" t="s">
        <v>3610</v>
      </c>
      <c r="G2648">
        <v>4.2</v>
      </c>
      <c r="H2648">
        <v>5.21</v>
      </c>
      <c r="I2648">
        <v>0</v>
      </c>
      <c r="J2648">
        <v>0</v>
      </c>
      <c r="K2648" s="31">
        <f>SUM(Tabela2[[#This Row],[Tributação federal para nacionais]:[Tributação municipal]])</f>
        <v>9.4100000000000003E-2</v>
      </c>
      <c r="L2648" s="14">
        <f>Tabela2[[#This Row],[importadosFederal]]/100</f>
        <v>4.2000000000000003E-2</v>
      </c>
      <c r="M2648" s="14">
        <f>Tabela2[[#This Row],[nacionalFederal]]/100</f>
        <v>5.21E-2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2" t="s">
        <v>3611</v>
      </c>
      <c r="D2649"/>
      <c r="E2649">
        <v>0</v>
      </c>
      <c r="F2649" s="32" t="s">
        <v>17</v>
      </c>
      <c r="G2649">
        <v>4.2</v>
      </c>
      <c r="H2649">
        <v>5.21</v>
      </c>
      <c r="I2649">
        <v>0</v>
      </c>
      <c r="J2649">
        <v>0</v>
      </c>
      <c r="K2649" s="31">
        <f>SUM(Tabela2[[#This Row],[Tributação federal para nacionais]:[Tributação municipal]])</f>
        <v>9.4100000000000003E-2</v>
      </c>
      <c r="L2649" s="14">
        <f>Tabela2[[#This Row],[importadosFederal]]/100</f>
        <v>4.2000000000000003E-2</v>
      </c>
      <c r="M2649" s="14">
        <f>Tabela2[[#This Row],[nacionalFederal]]/100</f>
        <v>5.21E-2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2" t="s">
        <v>3612</v>
      </c>
      <c r="D2650"/>
      <c r="E2650">
        <v>0</v>
      </c>
      <c r="F2650" s="32" t="s">
        <v>3613</v>
      </c>
      <c r="G2650">
        <v>4.2</v>
      </c>
      <c r="H2650">
        <v>7.05</v>
      </c>
      <c r="I2650">
        <v>0</v>
      </c>
      <c r="J2650">
        <v>0</v>
      </c>
      <c r="K2650" s="31">
        <f>SUM(Tabela2[[#This Row],[Tributação federal para nacionais]:[Tributação municipal]])</f>
        <v>0.11249999999999999</v>
      </c>
      <c r="L2650" s="14">
        <f>Tabela2[[#This Row],[importadosFederal]]/100</f>
        <v>4.2000000000000003E-2</v>
      </c>
      <c r="M2650" s="14">
        <f>Tabela2[[#This Row],[nacionalFederal]]/100</f>
        <v>7.0499999999999993E-2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2" t="s">
        <v>3614</v>
      </c>
      <c r="D2651"/>
      <c r="E2651">
        <v>0</v>
      </c>
      <c r="F2651" s="32" t="s">
        <v>3615</v>
      </c>
      <c r="G2651">
        <v>4.2</v>
      </c>
      <c r="H2651">
        <v>5.21</v>
      </c>
      <c r="I2651">
        <v>0</v>
      </c>
      <c r="J2651">
        <v>0</v>
      </c>
      <c r="K2651" s="31">
        <f>SUM(Tabela2[[#This Row],[Tributação federal para nacionais]:[Tributação municipal]])</f>
        <v>9.4100000000000003E-2</v>
      </c>
      <c r="L2651" s="14">
        <f>Tabela2[[#This Row],[importadosFederal]]/100</f>
        <v>4.2000000000000003E-2</v>
      </c>
      <c r="M2651" s="14">
        <f>Tabela2[[#This Row],[nacionalFederal]]/100</f>
        <v>5.21E-2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2" t="s">
        <v>3616</v>
      </c>
      <c r="D2652"/>
      <c r="E2652">
        <v>0</v>
      </c>
      <c r="F2652" s="32" t="s">
        <v>3617</v>
      </c>
      <c r="G2652">
        <v>4.2</v>
      </c>
      <c r="H2652">
        <v>7.05</v>
      </c>
      <c r="I2652">
        <v>0</v>
      </c>
      <c r="J2652">
        <v>0</v>
      </c>
      <c r="K2652" s="31">
        <f>SUM(Tabela2[[#This Row],[Tributação federal para nacionais]:[Tributação municipal]])</f>
        <v>0.11249999999999999</v>
      </c>
      <c r="L2652" s="14">
        <f>Tabela2[[#This Row],[importadosFederal]]/100</f>
        <v>4.2000000000000003E-2</v>
      </c>
      <c r="M2652" s="14">
        <f>Tabela2[[#This Row],[nacionalFederal]]/100</f>
        <v>7.0499999999999993E-2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2" t="s">
        <v>3618</v>
      </c>
      <c r="D2653"/>
      <c r="E2653">
        <v>0</v>
      </c>
      <c r="F2653" s="32" t="s">
        <v>3619</v>
      </c>
      <c r="G2653">
        <v>4.2</v>
      </c>
      <c r="H2653">
        <v>5.21</v>
      </c>
      <c r="I2653">
        <v>0</v>
      </c>
      <c r="J2653">
        <v>0</v>
      </c>
      <c r="K2653" s="31">
        <f>SUM(Tabela2[[#This Row],[Tributação federal para nacionais]:[Tributação municipal]])</f>
        <v>9.4100000000000003E-2</v>
      </c>
      <c r="L2653" s="14">
        <f>Tabela2[[#This Row],[importadosFederal]]/100</f>
        <v>4.2000000000000003E-2</v>
      </c>
      <c r="M2653" s="14">
        <f>Tabela2[[#This Row],[nacionalFederal]]/100</f>
        <v>5.21E-2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2" t="s">
        <v>3620</v>
      </c>
      <c r="D2654"/>
      <c r="E2654">
        <v>0</v>
      </c>
      <c r="F2654" s="32" t="s">
        <v>17395</v>
      </c>
      <c r="G2654">
        <v>4.2</v>
      </c>
      <c r="H2654">
        <v>7.05</v>
      </c>
      <c r="I2654">
        <v>0</v>
      </c>
      <c r="J2654">
        <v>0</v>
      </c>
      <c r="K2654" s="31">
        <f>SUM(Tabela2[[#This Row],[Tributação federal para nacionais]:[Tributação municipal]])</f>
        <v>0.11249999999999999</v>
      </c>
      <c r="L2654" s="14">
        <f>Tabela2[[#This Row],[importadosFederal]]/100</f>
        <v>4.2000000000000003E-2</v>
      </c>
      <c r="M2654" s="14">
        <f>Tabela2[[#This Row],[nacionalFederal]]/100</f>
        <v>7.0499999999999993E-2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2" t="s">
        <v>3621</v>
      </c>
      <c r="D2655"/>
      <c r="E2655">
        <v>0</v>
      </c>
      <c r="F2655" s="32" t="s">
        <v>17</v>
      </c>
      <c r="G2655">
        <v>4.2</v>
      </c>
      <c r="H2655">
        <v>5.21</v>
      </c>
      <c r="I2655">
        <v>0</v>
      </c>
      <c r="J2655">
        <v>0</v>
      </c>
      <c r="K2655" s="31">
        <f>SUM(Tabela2[[#This Row],[Tributação federal para nacionais]:[Tributação municipal]])</f>
        <v>9.4100000000000003E-2</v>
      </c>
      <c r="L2655" s="14">
        <f>Tabela2[[#This Row],[importadosFederal]]/100</f>
        <v>4.2000000000000003E-2</v>
      </c>
      <c r="M2655" s="14">
        <f>Tabela2[[#This Row],[nacionalFederal]]/100</f>
        <v>5.21E-2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2" t="s">
        <v>3622</v>
      </c>
      <c r="D2656"/>
      <c r="E2656">
        <v>0</v>
      </c>
      <c r="F2656" s="32" t="s">
        <v>3623</v>
      </c>
      <c r="G2656">
        <v>4.2</v>
      </c>
      <c r="H2656">
        <v>7.05</v>
      </c>
      <c r="I2656">
        <v>0</v>
      </c>
      <c r="J2656">
        <v>0</v>
      </c>
      <c r="K2656" s="31">
        <f>SUM(Tabela2[[#This Row],[Tributação federal para nacionais]:[Tributação municipal]])</f>
        <v>0.11249999999999999</v>
      </c>
      <c r="L2656" s="14">
        <f>Tabela2[[#This Row],[importadosFederal]]/100</f>
        <v>4.2000000000000003E-2</v>
      </c>
      <c r="M2656" s="14">
        <f>Tabela2[[#This Row],[nacionalFederal]]/100</f>
        <v>7.0499999999999993E-2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2" t="s">
        <v>3624</v>
      </c>
      <c r="D2657"/>
      <c r="E2657">
        <v>0</v>
      </c>
      <c r="F2657" s="32" t="s">
        <v>3625</v>
      </c>
      <c r="G2657">
        <v>4.2</v>
      </c>
      <c r="H2657">
        <v>7.38</v>
      </c>
      <c r="I2657">
        <v>0</v>
      </c>
      <c r="J2657">
        <v>0</v>
      </c>
      <c r="K2657" s="31">
        <f>SUM(Tabela2[[#This Row],[Tributação federal para nacionais]:[Tributação municipal]])</f>
        <v>0.11580000000000001</v>
      </c>
      <c r="L2657" s="14">
        <f>Tabela2[[#This Row],[importadosFederal]]/100</f>
        <v>4.2000000000000003E-2</v>
      </c>
      <c r="M2657" s="14">
        <f>Tabela2[[#This Row],[nacionalFederal]]/100</f>
        <v>7.3800000000000004E-2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2" t="s">
        <v>3626</v>
      </c>
      <c r="D2658"/>
      <c r="E2658">
        <v>0</v>
      </c>
      <c r="F2658" s="32" t="s">
        <v>17</v>
      </c>
      <c r="G2658">
        <v>4.2</v>
      </c>
      <c r="H2658">
        <v>5.21</v>
      </c>
      <c r="I2658">
        <v>0</v>
      </c>
      <c r="J2658">
        <v>0</v>
      </c>
      <c r="K2658" s="31">
        <f>SUM(Tabela2[[#This Row],[Tributação federal para nacionais]:[Tributação municipal]])</f>
        <v>9.4100000000000003E-2</v>
      </c>
      <c r="L2658" s="14">
        <f>Tabela2[[#This Row],[importadosFederal]]/100</f>
        <v>4.2000000000000003E-2</v>
      </c>
      <c r="M2658" s="14">
        <f>Tabela2[[#This Row],[nacionalFederal]]/100</f>
        <v>5.21E-2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2" t="s">
        <v>3627</v>
      </c>
      <c r="D2659"/>
      <c r="E2659">
        <v>0</v>
      </c>
      <c r="F2659" s="32" t="s">
        <v>3628</v>
      </c>
      <c r="G2659">
        <v>4.2</v>
      </c>
      <c r="H2659">
        <v>7.05</v>
      </c>
      <c r="I2659">
        <v>0</v>
      </c>
      <c r="J2659">
        <v>0</v>
      </c>
      <c r="K2659" s="31">
        <f>SUM(Tabela2[[#This Row],[Tributação federal para nacionais]:[Tributação municipal]])</f>
        <v>0.11249999999999999</v>
      </c>
      <c r="L2659" s="14">
        <f>Tabela2[[#This Row],[importadosFederal]]/100</f>
        <v>4.2000000000000003E-2</v>
      </c>
      <c r="M2659" s="14">
        <f>Tabela2[[#This Row],[nacionalFederal]]/100</f>
        <v>7.0499999999999993E-2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2" t="s">
        <v>3629</v>
      </c>
      <c r="D2660"/>
      <c r="E2660">
        <v>0</v>
      </c>
      <c r="F2660" s="32" t="s">
        <v>3630</v>
      </c>
      <c r="G2660">
        <v>4.2</v>
      </c>
      <c r="H2660">
        <v>7.05</v>
      </c>
      <c r="I2660">
        <v>0</v>
      </c>
      <c r="J2660">
        <v>0</v>
      </c>
      <c r="K2660" s="31">
        <f>SUM(Tabela2[[#This Row],[Tributação federal para nacionais]:[Tributação municipal]])</f>
        <v>0.11249999999999999</v>
      </c>
      <c r="L2660" s="14">
        <f>Tabela2[[#This Row],[importadosFederal]]/100</f>
        <v>4.2000000000000003E-2</v>
      </c>
      <c r="M2660" s="14">
        <f>Tabela2[[#This Row],[nacionalFederal]]/100</f>
        <v>7.0499999999999993E-2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2" t="s">
        <v>3631</v>
      </c>
      <c r="D2661"/>
      <c r="E2661">
        <v>0</v>
      </c>
      <c r="F2661" s="32" t="s">
        <v>17396</v>
      </c>
      <c r="G2661">
        <v>4.2</v>
      </c>
      <c r="H2661">
        <v>7.05</v>
      </c>
      <c r="I2661">
        <v>0</v>
      </c>
      <c r="J2661">
        <v>0</v>
      </c>
      <c r="K2661" s="31">
        <f>SUM(Tabela2[[#This Row],[Tributação federal para nacionais]:[Tributação municipal]])</f>
        <v>0.11249999999999999</v>
      </c>
      <c r="L2661" s="14">
        <f>Tabela2[[#This Row],[importadosFederal]]/100</f>
        <v>4.2000000000000003E-2</v>
      </c>
      <c r="M2661" s="14">
        <f>Tabela2[[#This Row],[nacionalFederal]]/100</f>
        <v>7.0499999999999993E-2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2" t="s">
        <v>3632</v>
      </c>
      <c r="D2662"/>
      <c r="E2662">
        <v>0</v>
      </c>
      <c r="F2662" s="32" t="s">
        <v>17</v>
      </c>
      <c r="G2662">
        <v>4.2</v>
      </c>
      <c r="H2662">
        <v>5.21</v>
      </c>
      <c r="I2662">
        <v>0</v>
      </c>
      <c r="J2662">
        <v>0</v>
      </c>
      <c r="K2662" s="31">
        <f>SUM(Tabela2[[#This Row],[Tributação federal para nacionais]:[Tributação municipal]])</f>
        <v>9.4100000000000003E-2</v>
      </c>
      <c r="L2662" s="14">
        <f>Tabela2[[#This Row],[importadosFederal]]/100</f>
        <v>4.2000000000000003E-2</v>
      </c>
      <c r="M2662" s="14">
        <f>Tabela2[[#This Row],[nacionalFederal]]/100</f>
        <v>5.21E-2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2" t="s">
        <v>3633</v>
      </c>
      <c r="D2663"/>
      <c r="E2663">
        <v>0</v>
      </c>
      <c r="F2663" s="32" t="s">
        <v>3634</v>
      </c>
      <c r="G2663">
        <v>4.2</v>
      </c>
      <c r="H2663">
        <v>7.05</v>
      </c>
      <c r="I2663">
        <v>0</v>
      </c>
      <c r="J2663">
        <v>0</v>
      </c>
      <c r="K2663" s="31">
        <f>SUM(Tabela2[[#This Row],[Tributação federal para nacionais]:[Tributação municipal]])</f>
        <v>0.11249999999999999</v>
      </c>
      <c r="L2663" s="14">
        <f>Tabela2[[#This Row],[importadosFederal]]/100</f>
        <v>4.2000000000000003E-2</v>
      </c>
      <c r="M2663" s="14">
        <f>Tabela2[[#This Row],[nacionalFederal]]/100</f>
        <v>7.0499999999999993E-2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2" t="s">
        <v>3635</v>
      </c>
      <c r="D2664"/>
      <c r="E2664">
        <v>0</v>
      </c>
      <c r="F2664" s="32" t="s">
        <v>3636</v>
      </c>
      <c r="G2664">
        <v>4.2</v>
      </c>
      <c r="H2664">
        <v>7.05</v>
      </c>
      <c r="I2664">
        <v>0</v>
      </c>
      <c r="J2664">
        <v>0</v>
      </c>
      <c r="K2664" s="31">
        <f>SUM(Tabela2[[#This Row],[Tributação federal para nacionais]:[Tributação municipal]])</f>
        <v>0.11249999999999999</v>
      </c>
      <c r="L2664" s="14">
        <f>Tabela2[[#This Row],[importadosFederal]]/100</f>
        <v>4.2000000000000003E-2</v>
      </c>
      <c r="M2664" s="14">
        <f>Tabela2[[#This Row],[nacionalFederal]]/100</f>
        <v>7.0499999999999993E-2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2" t="s">
        <v>3637</v>
      </c>
      <c r="D2665"/>
      <c r="E2665">
        <v>0</v>
      </c>
      <c r="F2665" s="32" t="s">
        <v>17</v>
      </c>
      <c r="G2665">
        <v>4.2</v>
      </c>
      <c r="H2665">
        <v>5.21</v>
      </c>
      <c r="I2665">
        <v>0</v>
      </c>
      <c r="J2665">
        <v>0</v>
      </c>
      <c r="K2665" s="31">
        <f>SUM(Tabela2[[#This Row],[Tributação federal para nacionais]:[Tributação municipal]])</f>
        <v>9.4100000000000003E-2</v>
      </c>
      <c r="L2665" s="14">
        <f>Tabela2[[#This Row],[importadosFederal]]/100</f>
        <v>4.2000000000000003E-2</v>
      </c>
      <c r="M2665" s="14">
        <f>Tabela2[[#This Row],[nacionalFederal]]/100</f>
        <v>5.21E-2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2" t="s">
        <v>3638</v>
      </c>
      <c r="D2666"/>
      <c r="E2666">
        <v>0</v>
      </c>
      <c r="F2666" s="32" t="s">
        <v>3392</v>
      </c>
      <c r="G2666">
        <v>4.2</v>
      </c>
      <c r="H2666">
        <v>7.05</v>
      </c>
      <c r="I2666">
        <v>0</v>
      </c>
      <c r="J2666">
        <v>0</v>
      </c>
      <c r="K2666" s="31">
        <f>SUM(Tabela2[[#This Row],[Tributação federal para nacionais]:[Tributação municipal]])</f>
        <v>0.11249999999999999</v>
      </c>
      <c r="L2666" s="14">
        <f>Tabela2[[#This Row],[importadosFederal]]/100</f>
        <v>4.2000000000000003E-2</v>
      </c>
      <c r="M2666" s="14">
        <f>Tabela2[[#This Row],[nacionalFederal]]/100</f>
        <v>7.0499999999999993E-2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2" t="s">
        <v>3639</v>
      </c>
      <c r="D2667"/>
      <c r="E2667">
        <v>0</v>
      </c>
      <c r="F2667" s="32" t="s">
        <v>17</v>
      </c>
      <c r="G2667">
        <v>4.2</v>
      </c>
      <c r="H2667">
        <v>5.21</v>
      </c>
      <c r="I2667">
        <v>0</v>
      </c>
      <c r="J2667">
        <v>0</v>
      </c>
      <c r="K2667" s="31">
        <f>SUM(Tabela2[[#This Row],[Tributação federal para nacionais]:[Tributação municipal]])</f>
        <v>9.4100000000000003E-2</v>
      </c>
      <c r="L2667" s="14">
        <f>Tabela2[[#This Row],[importadosFederal]]/100</f>
        <v>4.2000000000000003E-2</v>
      </c>
      <c r="M2667" s="14">
        <f>Tabela2[[#This Row],[nacionalFederal]]/100</f>
        <v>5.21E-2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2" t="s">
        <v>3640</v>
      </c>
      <c r="D2668"/>
      <c r="E2668">
        <v>0</v>
      </c>
      <c r="F2668" s="32" t="s">
        <v>3641</v>
      </c>
      <c r="G2668">
        <v>4.2</v>
      </c>
      <c r="H2668">
        <v>5.21</v>
      </c>
      <c r="I2668">
        <v>0</v>
      </c>
      <c r="J2668">
        <v>0</v>
      </c>
      <c r="K2668" s="31">
        <f>SUM(Tabela2[[#This Row],[Tributação federal para nacionais]:[Tributação municipal]])</f>
        <v>9.4100000000000003E-2</v>
      </c>
      <c r="L2668" s="14">
        <f>Tabela2[[#This Row],[importadosFederal]]/100</f>
        <v>4.2000000000000003E-2</v>
      </c>
      <c r="M2668" s="14">
        <f>Tabela2[[#This Row],[nacionalFederal]]/100</f>
        <v>5.21E-2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2" t="s">
        <v>3642</v>
      </c>
      <c r="D2669"/>
      <c r="E2669">
        <v>0</v>
      </c>
      <c r="F2669" s="32" t="s">
        <v>3643</v>
      </c>
      <c r="G2669">
        <v>4.2</v>
      </c>
      <c r="H2669">
        <v>5.21</v>
      </c>
      <c r="I2669">
        <v>0</v>
      </c>
      <c r="J2669">
        <v>0</v>
      </c>
      <c r="K2669" s="31">
        <f>SUM(Tabela2[[#This Row],[Tributação federal para nacionais]:[Tributação municipal]])</f>
        <v>9.4100000000000003E-2</v>
      </c>
      <c r="L2669" s="14">
        <f>Tabela2[[#This Row],[importadosFederal]]/100</f>
        <v>4.2000000000000003E-2</v>
      </c>
      <c r="M2669" s="14">
        <f>Tabela2[[#This Row],[nacionalFederal]]/100</f>
        <v>5.21E-2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2" t="s">
        <v>3644</v>
      </c>
      <c r="D2670"/>
      <c r="E2670">
        <v>0</v>
      </c>
      <c r="F2670" s="32" t="s">
        <v>3645</v>
      </c>
      <c r="G2670">
        <v>4.2</v>
      </c>
      <c r="H2670">
        <v>5.21</v>
      </c>
      <c r="I2670">
        <v>0</v>
      </c>
      <c r="J2670">
        <v>0</v>
      </c>
      <c r="K2670" s="31">
        <f>SUM(Tabela2[[#This Row],[Tributação federal para nacionais]:[Tributação municipal]])</f>
        <v>9.4100000000000003E-2</v>
      </c>
      <c r="L2670" s="14">
        <f>Tabela2[[#This Row],[importadosFederal]]/100</f>
        <v>4.2000000000000003E-2</v>
      </c>
      <c r="M2670" s="14">
        <f>Tabela2[[#This Row],[nacionalFederal]]/100</f>
        <v>5.21E-2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2" t="s">
        <v>3646</v>
      </c>
      <c r="D2671"/>
      <c r="E2671">
        <v>0</v>
      </c>
      <c r="F2671" s="32" t="s">
        <v>3647</v>
      </c>
      <c r="G2671">
        <v>4.2</v>
      </c>
      <c r="H2671">
        <v>5.21</v>
      </c>
      <c r="I2671">
        <v>0</v>
      </c>
      <c r="J2671">
        <v>0</v>
      </c>
      <c r="K2671" s="31">
        <f>SUM(Tabela2[[#This Row],[Tributação federal para nacionais]:[Tributação municipal]])</f>
        <v>9.4100000000000003E-2</v>
      </c>
      <c r="L2671" s="14">
        <f>Tabela2[[#This Row],[importadosFederal]]/100</f>
        <v>4.2000000000000003E-2</v>
      </c>
      <c r="M2671" s="14">
        <f>Tabela2[[#This Row],[nacionalFederal]]/100</f>
        <v>5.21E-2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2" t="s">
        <v>3648</v>
      </c>
      <c r="D2672"/>
      <c r="E2672">
        <v>0</v>
      </c>
      <c r="F2672" s="32" t="s">
        <v>17</v>
      </c>
      <c r="G2672">
        <v>4.2</v>
      </c>
      <c r="H2672">
        <v>5.21</v>
      </c>
      <c r="I2672">
        <v>0</v>
      </c>
      <c r="J2672">
        <v>0</v>
      </c>
      <c r="K2672" s="31">
        <f>SUM(Tabela2[[#This Row],[Tributação federal para nacionais]:[Tributação municipal]])</f>
        <v>9.4100000000000003E-2</v>
      </c>
      <c r="L2672" s="14">
        <f>Tabela2[[#This Row],[importadosFederal]]/100</f>
        <v>4.2000000000000003E-2</v>
      </c>
      <c r="M2672" s="14">
        <f>Tabela2[[#This Row],[nacionalFederal]]/100</f>
        <v>5.21E-2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2" t="s">
        <v>3649</v>
      </c>
      <c r="D2673"/>
      <c r="E2673">
        <v>0</v>
      </c>
      <c r="F2673" s="32" t="s">
        <v>17</v>
      </c>
      <c r="G2673">
        <v>4.2</v>
      </c>
      <c r="H2673">
        <v>5.21</v>
      </c>
      <c r="I2673">
        <v>0</v>
      </c>
      <c r="J2673">
        <v>0</v>
      </c>
      <c r="K2673" s="31">
        <f>SUM(Tabela2[[#This Row],[Tributação federal para nacionais]:[Tributação municipal]])</f>
        <v>9.4100000000000003E-2</v>
      </c>
      <c r="L2673" s="14">
        <f>Tabela2[[#This Row],[importadosFederal]]/100</f>
        <v>4.2000000000000003E-2</v>
      </c>
      <c r="M2673" s="14">
        <f>Tabela2[[#This Row],[nacionalFederal]]/100</f>
        <v>5.21E-2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2" t="s">
        <v>3650</v>
      </c>
      <c r="D2674"/>
      <c r="E2674">
        <v>0</v>
      </c>
      <c r="F2674" s="32" t="s">
        <v>3651</v>
      </c>
      <c r="G2674">
        <v>4.2</v>
      </c>
      <c r="H2674">
        <v>5.21</v>
      </c>
      <c r="I2674">
        <v>0</v>
      </c>
      <c r="J2674">
        <v>0</v>
      </c>
      <c r="K2674" s="31">
        <f>SUM(Tabela2[[#This Row],[Tributação federal para nacionais]:[Tributação municipal]])</f>
        <v>9.4100000000000003E-2</v>
      </c>
      <c r="L2674" s="14">
        <f>Tabela2[[#This Row],[importadosFederal]]/100</f>
        <v>4.2000000000000003E-2</v>
      </c>
      <c r="M2674" s="14">
        <f>Tabela2[[#This Row],[nacionalFederal]]/100</f>
        <v>5.21E-2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2" t="s">
        <v>3652</v>
      </c>
      <c r="D2675"/>
      <c r="E2675">
        <v>0</v>
      </c>
      <c r="F2675" s="32" t="s">
        <v>3341</v>
      </c>
      <c r="G2675">
        <v>4.2</v>
      </c>
      <c r="H2675">
        <v>5.21</v>
      </c>
      <c r="I2675">
        <v>0</v>
      </c>
      <c r="J2675">
        <v>0</v>
      </c>
      <c r="K2675" s="31">
        <f>SUM(Tabela2[[#This Row],[Tributação federal para nacionais]:[Tributação municipal]])</f>
        <v>9.4100000000000003E-2</v>
      </c>
      <c r="L2675" s="14">
        <f>Tabela2[[#This Row],[importadosFederal]]/100</f>
        <v>4.2000000000000003E-2</v>
      </c>
      <c r="M2675" s="14">
        <f>Tabela2[[#This Row],[nacionalFederal]]/100</f>
        <v>5.21E-2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2" t="s">
        <v>3653</v>
      </c>
      <c r="D2676"/>
      <c r="E2676">
        <v>0</v>
      </c>
      <c r="F2676" s="32" t="s">
        <v>3654</v>
      </c>
      <c r="G2676">
        <v>4.2</v>
      </c>
      <c r="H2676">
        <v>5.21</v>
      </c>
      <c r="I2676">
        <v>0</v>
      </c>
      <c r="J2676">
        <v>0</v>
      </c>
      <c r="K2676" s="31">
        <f>SUM(Tabela2[[#This Row],[Tributação federal para nacionais]:[Tributação municipal]])</f>
        <v>9.4100000000000003E-2</v>
      </c>
      <c r="L2676" s="14">
        <f>Tabela2[[#This Row],[importadosFederal]]/100</f>
        <v>4.2000000000000003E-2</v>
      </c>
      <c r="M2676" s="14">
        <f>Tabela2[[#This Row],[nacionalFederal]]/100</f>
        <v>5.21E-2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2" t="s">
        <v>3655</v>
      </c>
      <c r="D2677"/>
      <c r="E2677">
        <v>0</v>
      </c>
      <c r="F2677" s="32" t="s">
        <v>3656</v>
      </c>
      <c r="G2677">
        <v>4.2</v>
      </c>
      <c r="H2677">
        <v>7.05</v>
      </c>
      <c r="I2677">
        <v>0</v>
      </c>
      <c r="J2677">
        <v>0</v>
      </c>
      <c r="K2677" s="31">
        <f>SUM(Tabela2[[#This Row],[Tributação federal para nacionais]:[Tributação municipal]])</f>
        <v>0.11249999999999999</v>
      </c>
      <c r="L2677" s="14">
        <f>Tabela2[[#This Row],[importadosFederal]]/100</f>
        <v>4.2000000000000003E-2</v>
      </c>
      <c r="M2677" s="14">
        <f>Tabela2[[#This Row],[nacionalFederal]]/100</f>
        <v>7.0499999999999993E-2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2" t="s">
        <v>3657</v>
      </c>
      <c r="D2678"/>
      <c r="E2678">
        <v>0</v>
      </c>
      <c r="F2678" s="32" t="s">
        <v>3658</v>
      </c>
      <c r="G2678">
        <v>4.2</v>
      </c>
      <c r="H2678">
        <v>7.05</v>
      </c>
      <c r="I2678">
        <v>0</v>
      </c>
      <c r="J2678">
        <v>0</v>
      </c>
      <c r="K2678" s="31">
        <f>SUM(Tabela2[[#This Row],[Tributação federal para nacionais]:[Tributação municipal]])</f>
        <v>0.11249999999999999</v>
      </c>
      <c r="L2678" s="14">
        <f>Tabela2[[#This Row],[importadosFederal]]/100</f>
        <v>4.2000000000000003E-2</v>
      </c>
      <c r="M2678" s="14">
        <f>Tabela2[[#This Row],[nacionalFederal]]/100</f>
        <v>7.0499999999999993E-2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2" t="s">
        <v>3659</v>
      </c>
      <c r="D2679"/>
      <c r="E2679">
        <v>0</v>
      </c>
      <c r="F2679" s="32" t="s">
        <v>17</v>
      </c>
      <c r="G2679">
        <v>4.2</v>
      </c>
      <c r="H2679">
        <v>5.21</v>
      </c>
      <c r="I2679">
        <v>0</v>
      </c>
      <c r="J2679">
        <v>0</v>
      </c>
      <c r="K2679" s="31">
        <f>SUM(Tabela2[[#This Row],[Tributação federal para nacionais]:[Tributação municipal]])</f>
        <v>9.4100000000000003E-2</v>
      </c>
      <c r="L2679" s="14">
        <f>Tabela2[[#This Row],[importadosFederal]]/100</f>
        <v>4.2000000000000003E-2</v>
      </c>
      <c r="M2679" s="14">
        <f>Tabela2[[#This Row],[nacionalFederal]]/100</f>
        <v>5.21E-2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2" t="s">
        <v>3660</v>
      </c>
      <c r="D2680"/>
      <c r="E2680">
        <v>0</v>
      </c>
      <c r="F2680" s="32" t="s">
        <v>3661</v>
      </c>
      <c r="G2680">
        <v>4.2</v>
      </c>
      <c r="H2680">
        <v>7.05</v>
      </c>
      <c r="I2680">
        <v>0</v>
      </c>
      <c r="J2680">
        <v>0</v>
      </c>
      <c r="K2680" s="31">
        <f>SUM(Tabela2[[#This Row],[Tributação federal para nacionais]:[Tributação municipal]])</f>
        <v>0.11249999999999999</v>
      </c>
      <c r="L2680" s="14">
        <f>Tabela2[[#This Row],[importadosFederal]]/100</f>
        <v>4.2000000000000003E-2</v>
      </c>
      <c r="M2680" s="14">
        <f>Tabela2[[#This Row],[nacionalFederal]]/100</f>
        <v>7.0499999999999993E-2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2" t="s">
        <v>3662</v>
      </c>
      <c r="D2681"/>
      <c r="E2681">
        <v>0</v>
      </c>
      <c r="F2681" s="32" t="s">
        <v>3663</v>
      </c>
      <c r="G2681">
        <v>4.2</v>
      </c>
      <c r="H2681">
        <v>7.05</v>
      </c>
      <c r="I2681">
        <v>0</v>
      </c>
      <c r="J2681">
        <v>0</v>
      </c>
      <c r="K2681" s="31">
        <f>SUM(Tabela2[[#This Row],[Tributação federal para nacionais]:[Tributação municipal]])</f>
        <v>0.11249999999999999</v>
      </c>
      <c r="L2681" s="14">
        <f>Tabela2[[#This Row],[importadosFederal]]/100</f>
        <v>4.2000000000000003E-2</v>
      </c>
      <c r="M2681" s="14">
        <f>Tabela2[[#This Row],[nacionalFederal]]/100</f>
        <v>7.0499999999999993E-2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2" t="s">
        <v>3664</v>
      </c>
      <c r="D2682"/>
      <c r="E2682">
        <v>0</v>
      </c>
      <c r="F2682" s="32" t="s">
        <v>17</v>
      </c>
      <c r="G2682">
        <v>4.2</v>
      </c>
      <c r="H2682">
        <v>5.21</v>
      </c>
      <c r="I2682">
        <v>0</v>
      </c>
      <c r="J2682">
        <v>0</v>
      </c>
      <c r="K2682" s="31">
        <f>SUM(Tabela2[[#This Row],[Tributação federal para nacionais]:[Tributação municipal]])</f>
        <v>9.4100000000000003E-2</v>
      </c>
      <c r="L2682" s="14">
        <f>Tabela2[[#This Row],[importadosFederal]]/100</f>
        <v>4.2000000000000003E-2</v>
      </c>
      <c r="M2682" s="14">
        <f>Tabela2[[#This Row],[nacionalFederal]]/100</f>
        <v>5.21E-2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2" t="s">
        <v>3665</v>
      </c>
      <c r="D2683"/>
      <c r="E2683">
        <v>0</v>
      </c>
      <c r="F2683" s="32" t="s">
        <v>3666</v>
      </c>
      <c r="G2683">
        <v>4.2</v>
      </c>
      <c r="H2683">
        <v>5.21</v>
      </c>
      <c r="I2683">
        <v>0</v>
      </c>
      <c r="J2683">
        <v>0</v>
      </c>
      <c r="K2683" s="31">
        <f>SUM(Tabela2[[#This Row],[Tributação federal para nacionais]:[Tributação municipal]])</f>
        <v>9.4100000000000003E-2</v>
      </c>
      <c r="L2683" s="14">
        <f>Tabela2[[#This Row],[importadosFederal]]/100</f>
        <v>4.2000000000000003E-2</v>
      </c>
      <c r="M2683" s="14">
        <f>Tabela2[[#This Row],[nacionalFederal]]/100</f>
        <v>5.21E-2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2" t="s">
        <v>3667</v>
      </c>
      <c r="D2684"/>
      <c r="E2684">
        <v>0</v>
      </c>
      <c r="F2684" s="32" t="s">
        <v>3668</v>
      </c>
      <c r="G2684">
        <v>4.2</v>
      </c>
      <c r="H2684">
        <v>7.05</v>
      </c>
      <c r="I2684">
        <v>0</v>
      </c>
      <c r="J2684">
        <v>0</v>
      </c>
      <c r="K2684" s="31">
        <f>SUM(Tabela2[[#This Row],[Tributação federal para nacionais]:[Tributação municipal]])</f>
        <v>0.11249999999999999</v>
      </c>
      <c r="L2684" s="14">
        <f>Tabela2[[#This Row],[importadosFederal]]/100</f>
        <v>4.2000000000000003E-2</v>
      </c>
      <c r="M2684" s="14">
        <f>Tabela2[[#This Row],[nacionalFederal]]/100</f>
        <v>7.0499999999999993E-2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2" t="s">
        <v>3669</v>
      </c>
      <c r="D2685"/>
      <c r="E2685">
        <v>0</v>
      </c>
      <c r="F2685" s="32" t="s">
        <v>17397</v>
      </c>
      <c r="G2685">
        <v>4.2</v>
      </c>
      <c r="H2685">
        <v>5.21</v>
      </c>
      <c r="I2685">
        <v>0</v>
      </c>
      <c r="J2685">
        <v>0</v>
      </c>
      <c r="K2685" s="31">
        <f>SUM(Tabela2[[#This Row],[Tributação federal para nacionais]:[Tributação municipal]])</f>
        <v>9.4100000000000003E-2</v>
      </c>
      <c r="L2685" s="14">
        <f>Tabela2[[#This Row],[importadosFederal]]/100</f>
        <v>4.2000000000000003E-2</v>
      </c>
      <c r="M2685" s="14">
        <f>Tabela2[[#This Row],[nacionalFederal]]/100</f>
        <v>5.21E-2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2" t="s">
        <v>3670</v>
      </c>
      <c r="D2686"/>
      <c r="E2686">
        <v>0</v>
      </c>
      <c r="F2686" s="32" t="s">
        <v>17398</v>
      </c>
      <c r="G2686">
        <v>4.2</v>
      </c>
      <c r="H2686">
        <v>5.21</v>
      </c>
      <c r="I2686">
        <v>0</v>
      </c>
      <c r="J2686">
        <v>0</v>
      </c>
      <c r="K2686" s="31">
        <f>SUM(Tabela2[[#This Row],[Tributação federal para nacionais]:[Tributação municipal]])</f>
        <v>9.4100000000000003E-2</v>
      </c>
      <c r="L2686" s="14">
        <f>Tabela2[[#This Row],[importadosFederal]]/100</f>
        <v>4.2000000000000003E-2</v>
      </c>
      <c r="M2686" s="14">
        <f>Tabela2[[#This Row],[nacionalFederal]]/100</f>
        <v>5.21E-2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2" t="s">
        <v>3671</v>
      </c>
      <c r="D2687"/>
      <c r="E2687">
        <v>0</v>
      </c>
      <c r="F2687" s="32" t="s">
        <v>17399</v>
      </c>
      <c r="G2687">
        <v>4.2</v>
      </c>
      <c r="H2687">
        <v>7.38</v>
      </c>
      <c r="I2687">
        <v>0</v>
      </c>
      <c r="J2687">
        <v>0</v>
      </c>
      <c r="K2687" s="31">
        <f>SUM(Tabela2[[#This Row],[Tributação federal para nacionais]:[Tributação municipal]])</f>
        <v>0.11580000000000001</v>
      </c>
      <c r="L2687" s="14">
        <f>Tabela2[[#This Row],[importadosFederal]]/100</f>
        <v>4.2000000000000003E-2</v>
      </c>
      <c r="M2687" s="14">
        <f>Tabela2[[#This Row],[nacionalFederal]]/100</f>
        <v>7.3800000000000004E-2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2" t="s">
        <v>3672</v>
      </c>
      <c r="D2688"/>
      <c r="E2688">
        <v>0</v>
      </c>
      <c r="F2688" s="32" t="s">
        <v>17</v>
      </c>
      <c r="G2688">
        <v>4.2</v>
      </c>
      <c r="H2688">
        <v>5.21</v>
      </c>
      <c r="I2688">
        <v>0</v>
      </c>
      <c r="J2688">
        <v>0</v>
      </c>
      <c r="K2688" s="31">
        <f>SUM(Tabela2[[#This Row],[Tributação federal para nacionais]:[Tributação municipal]])</f>
        <v>9.4100000000000003E-2</v>
      </c>
      <c r="L2688" s="14">
        <f>Tabela2[[#This Row],[importadosFederal]]/100</f>
        <v>4.2000000000000003E-2</v>
      </c>
      <c r="M2688" s="14">
        <f>Tabela2[[#This Row],[nacionalFederal]]/100</f>
        <v>5.21E-2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2" t="s">
        <v>3673</v>
      </c>
      <c r="D2689"/>
      <c r="E2689">
        <v>0</v>
      </c>
      <c r="F2689" s="32" t="s">
        <v>3674</v>
      </c>
      <c r="G2689">
        <v>4.2</v>
      </c>
      <c r="H2689">
        <v>7.05</v>
      </c>
      <c r="I2689">
        <v>0</v>
      </c>
      <c r="J2689">
        <v>0</v>
      </c>
      <c r="K2689" s="31">
        <f>SUM(Tabela2[[#This Row],[Tributação federal para nacionais]:[Tributação municipal]])</f>
        <v>0.11249999999999999</v>
      </c>
      <c r="L2689" s="14">
        <f>Tabela2[[#This Row],[importadosFederal]]/100</f>
        <v>4.2000000000000003E-2</v>
      </c>
      <c r="M2689" s="14">
        <f>Tabela2[[#This Row],[nacionalFederal]]/100</f>
        <v>7.0499999999999993E-2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2" t="s">
        <v>3675</v>
      </c>
      <c r="D2690"/>
      <c r="E2690">
        <v>0</v>
      </c>
      <c r="F2690" s="32" t="s">
        <v>3676</v>
      </c>
      <c r="G2690">
        <v>4.2</v>
      </c>
      <c r="H2690">
        <v>5.21</v>
      </c>
      <c r="I2690">
        <v>0</v>
      </c>
      <c r="J2690">
        <v>0</v>
      </c>
      <c r="K2690" s="31">
        <f>SUM(Tabela2[[#This Row],[Tributação federal para nacionais]:[Tributação municipal]])</f>
        <v>9.4100000000000003E-2</v>
      </c>
      <c r="L2690" s="14">
        <f>Tabela2[[#This Row],[importadosFederal]]/100</f>
        <v>4.2000000000000003E-2</v>
      </c>
      <c r="M2690" s="14">
        <f>Tabela2[[#This Row],[nacionalFederal]]/100</f>
        <v>5.21E-2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2" t="s">
        <v>3677</v>
      </c>
      <c r="D2691"/>
      <c r="E2691">
        <v>0</v>
      </c>
      <c r="F2691" s="32" t="s">
        <v>3678</v>
      </c>
      <c r="G2691">
        <v>4.2</v>
      </c>
      <c r="H2691">
        <v>5.21</v>
      </c>
      <c r="I2691">
        <v>0</v>
      </c>
      <c r="J2691">
        <v>0</v>
      </c>
      <c r="K2691" s="31">
        <f>SUM(Tabela2[[#This Row],[Tributação federal para nacionais]:[Tributação municipal]])</f>
        <v>9.4100000000000003E-2</v>
      </c>
      <c r="L2691" s="14">
        <f>Tabela2[[#This Row],[importadosFederal]]/100</f>
        <v>4.2000000000000003E-2</v>
      </c>
      <c r="M2691" s="14">
        <f>Tabela2[[#This Row],[nacionalFederal]]/100</f>
        <v>5.21E-2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2" t="s">
        <v>3679</v>
      </c>
      <c r="D2692"/>
      <c r="E2692">
        <v>0</v>
      </c>
      <c r="F2692" s="32" t="s">
        <v>3680</v>
      </c>
      <c r="G2692">
        <v>4.2</v>
      </c>
      <c r="H2692">
        <v>7.38</v>
      </c>
      <c r="I2692">
        <v>0</v>
      </c>
      <c r="J2692">
        <v>0</v>
      </c>
      <c r="K2692" s="31">
        <f>SUM(Tabela2[[#This Row],[Tributação federal para nacionais]:[Tributação municipal]])</f>
        <v>0.11580000000000001</v>
      </c>
      <c r="L2692" s="14">
        <f>Tabela2[[#This Row],[importadosFederal]]/100</f>
        <v>4.2000000000000003E-2</v>
      </c>
      <c r="M2692" s="14">
        <f>Tabela2[[#This Row],[nacionalFederal]]/100</f>
        <v>7.3800000000000004E-2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2" t="s">
        <v>3681</v>
      </c>
      <c r="D2693"/>
      <c r="E2693">
        <v>0</v>
      </c>
      <c r="F2693" s="32" t="s">
        <v>17</v>
      </c>
      <c r="G2693">
        <v>4.2</v>
      </c>
      <c r="H2693">
        <v>5.21</v>
      </c>
      <c r="I2693">
        <v>0</v>
      </c>
      <c r="J2693">
        <v>0</v>
      </c>
      <c r="K2693" s="31">
        <f>SUM(Tabela2[[#This Row],[Tributação federal para nacionais]:[Tributação municipal]])</f>
        <v>9.4100000000000003E-2</v>
      </c>
      <c r="L2693" s="14">
        <f>Tabela2[[#This Row],[importadosFederal]]/100</f>
        <v>4.2000000000000003E-2</v>
      </c>
      <c r="M2693" s="14">
        <f>Tabela2[[#This Row],[nacionalFederal]]/100</f>
        <v>5.21E-2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2" t="s">
        <v>3682</v>
      </c>
      <c r="D2694"/>
      <c r="E2694">
        <v>0</v>
      </c>
      <c r="F2694" s="32" t="s">
        <v>3683</v>
      </c>
      <c r="G2694">
        <v>4.2</v>
      </c>
      <c r="H2694">
        <v>7.38</v>
      </c>
      <c r="I2694">
        <v>0</v>
      </c>
      <c r="J2694">
        <v>0</v>
      </c>
      <c r="K2694" s="31">
        <f>SUM(Tabela2[[#This Row],[Tributação federal para nacionais]:[Tributação municipal]])</f>
        <v>0.11580000000000001</v>
      </c>
      <c r="L2694" s="14">
        <f>Tabela2[[#This Row],[importadosFederal]]/100</f>
        <v>4.2000000000000003E-2</v>
      </c>
      <c r="M2694" s="14">
        <f>Tabela2[[#This Row],[nacionalFederal]]/100</f>
        <v>7.3800000000000004E-2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2" t="s">
        <v>3684</v>
      </c>
      <c r="D2695"/>
      <c r="E2695">
        <v>0</v>
      </c>
      <c r="F2695" s="32" t="s">
        <v>17</v>
      </c>
      <c r="G2695">
        <v>4.2</v>
      </c>
      <c r="H2695">
        <v>5.21</v>
      </c>
      <c r="I2695">
        <v>0</v>
      </c>
      <c r="J2695">
        <v>0</v>
      </c>
      <c r="K2695" s="31">
        <f>SUM(Tabela2[[#This Row],[Tributação federal para nacionais]:[Tributação municipal]])</f>
        <v>9.4100000000000003E-2</v>
      </c>
      <c r="L2695" s="14">
        <f>Tabela2[[#This Row],[importadosFederal]]/100</f>
        <v>4.2000000000000003E-2</v>
      </c>
      <c r="M2695" s="14">
        <f>Tabela2[[#This Row],[nacionalFederal]]/100</f>
        <v>5.21E-2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2" t="s">
        <v>3685</v>
      </c>
      <c r="D2696"/>
      <c r="E2696">
        <v>0</v>
      </c>
      <c r="F2696" s="32" t="s">
        <v>3686</v>
      </c>
      <c r="G2696">
        <v>4.2</v>
      </c>
      <c r="H2696">
        <v>7.05</v>
      </c>
      <c r="I2696">
        <v>0</v>
      </c>
      <c r="J2696">
        <v>0</v>
      </c>
      <c r="K2696" s="31">
        <f>SUM(Tabela2[[#This Row],[Tributação federal para nacionais]:[Tributação municipal]])</f>
        <v>0.11249999999999999</v>
      </c>
      <c r="L2696" s="14">
        <f>Tabela2[[#This Row],[importadosFederal]]/100</f>
        <v>4.2000000000000003E-2</v>
      </c>
      <c r="M2696" s="14">
        <f>Tabela2[[#This Row],[nacionalFederal]]/100</f>
        <v>7.0499999999999993E-2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2" t="s">
        <v>3687</v>
      </c>
      <c r="D2697"/>
      <c r="E2697">
        <v>0</v>
      </c>
      <c r="F2697" s="32" t="s">
        <v>78</v>
      </c>
      <c r="G2697">
        <v>4.2</v>
      </c>
      <c r="H2697">
        <v>7.05</v>
      </c>
      <c r="I2697">
        <v>0</v>
      </c>
      <c r="J2697">
        <v>0</v>
      </c>
      <c r="K2697" s="31">
        <f>SUM(Tabela2[[#This Row],[Tributação federal para nacionais]:[Tributação municipal]])</f>
        <v>0.11249999999999999</v>
      </c>
      <c r="L2697" s="14">
        <f>Tabela2[[#This Row],[importadosFederal]]/100</f>
        <v>4.2000000000000003E-2</v>
      </c>
      <c r="M2697" s="14">
        <f>Tabela2[[#This Row],[nacionalFederal]]/100</f>
        <v>7.0499999999999993E-2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2" t="s">
        <v>3688</v>
      </c>
      <c r="D2698"/>
      <c r="E2698">
        <v>0</v>
      </c>
      <c r="F2698" s="32" t="s">
        <v>17400</v>
      </c>
      <c r="G2698">
        <v>4.2</v>
      </c>
      <c r="H2698">
        <v>5.21</v>
      </c>
      <c r="I2698">
        <v>0</v>
      </c>
      <c r="J2698">
        <v>0</v>
      </c>
      <c r="K2698" s="31">
        <f>SUM(Tabela2[[#This Row],[Tributação federal para nacionais]:[Tributação municipal]])</f>
        <v>9.4100000000000003E-2</v>
      </c>
      <c r="L2698" s="14">
        <f>Tabela2[[#This Row],[importadosFederal]]/100</f>
        <v>4.2000000000000003E-2</v>
      </c>
      <c r="M2698" s="14">
        <f>Tabela2[[#This Row],[nacionalFederal]]/100</f>
        <v>5.21E-2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2" t="s">
        <v>3689</v>
      </c>
      <c r="D2699"/>
      <c r="E2699">
        <v>0</v>
      </c>
      <c r="F2699" s="32" t="s">
        <v>3690</v>
      </c>
      <c r="G2699">
        <v>4.2</v>
      </c>
      <c r="H2699">
        <v>5.21</v>
      </c>
      <c r="I2699">
        <v>0</v>
      </c>
      <c r="J2699">
        <v>0</v>
      </c>
      <c r="K2699" s="31">
        <f>SUM(Tabela2[[#This Row],[Tributação federal para nacionais]:[Tributação municipal]])</f>
        <v>9.4100000000000003E-2</v>
      </c>
      <c r="L2699" s="14">
        <f>Tabela2[[#This Row],[importadosFederal]]/100</f>
        <v>4.2000000000000003E-2</v>
      </c>
      <c r="M2699" s="14">
        <f>Tabela2[[#This Row],[nacionalFederal]]/100</f>
        <v>5.21E-2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2" t="s">
        <v>3691</v>
      </c>
      <c r="D2700"/>
      <c r="E2700">
        <v>0</v>
      </c>
      <c r="F2700" s="32" t="s">
        <v>3692</v>
      </c>
      <c r="G2700">
        <v>4.2</v>
      </c>
      <c r="H2700">
        <v>7.38</v>
      </c>
      <c r="I2700">
        <v>0</v>
      </c>
      <c r="J2700">
        <v>0</v>
      </c>
      <c r="K2700" s="31">
        <f>SUM(Tabela2[[#This Row],[Tributação federal para nacionais]:[Tributação municipal]])</f>
        <v>0.11580000000000001</v>
      </c>
      <c r="L2700" s="14">
        <f>Tabela2[[#This Row],[importadosFederal]]/100</f>
        <v>4.2000000000000003E-2</v>
      </c>
      <c r="M2700" s="14">
        <f>Tabela2[[#This Row],[nacionalFederal]]/100</f>
        <v>7.3800000000000004E-2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2" t="s">
        <v>3693</v>
      </c>
      <c r="D2701"/>
      <c r="E2701">
        <v>0</v>
      </c>
      <c r="F2701" s="32" t="s">
        <v>17</v>
      </c>
      <c r="G2701">
        <v>4.2</v>
      </c>
      <c r="H2701">
        <v>5.21</v>
      </c>
      <c r="I2701">
        <v>0</v>
      </c>
      <c r="J2701">
        <v>0</v>
      </c>
      <c r="K2701" s="31">
        <f>SUM(Tabela2[[#This Row],[Tributação federal para nacionais]:[Tributação municipal]])</f>
        <v>9.4100000000000003E-2</v>
      </c>
      <c r="L2701" s="14">
        <f>Tabela2[[#This Row],[importadosFederal]]/100</f>
        <v>4.2000000000000003E-2</v>
      </c>
      <c r="M2701" s="14">
        <f>Tabela2[[#This Row],[nacionalFederal]]/100</f>
        <v>5.21E-2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2" t="s">
        <v>3694</v>
      </c>
      <c r="D2702"/>
      <c r="E2702">
        <v>0</v>
      </c>
      <c r="F2702" s="32" t="s">
        <v>3695</v>
      </c>
      <c r="G2702">
        <v>4.2</v>
      </c>
      <c r="H2702">
        <v>5.21</v>
      </c>
      <c r="I2702">
        <v>0</v>
      </c>
      <c r="J2702">
        <v>0</v>
      </c>
      <c r="K2702" s="31">
        <f>SUM(Tabela2[[#This Row],[Tributação federal para nacionais]:[Tributação municipal]])</f>
        <v>9.4100000000000003E-2</v>
      </c>
      <c r="L2702" s="14">
        <f>Tabela2[[#This Row],[importadosFederal]]/100</f>
        <v>4.2000000000000003E-2</v>
      </c>
      <c r="M2702" s="14">
        <f>Tabela2[[#This Row],[nacionalFederal]]/100</f>
        <v>5.21E-2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2" t="s">
        <v>3696</v>
      </c>
      <c r="D2703"/>
      <c r="E2703">
        <v>0</v>
      </c>
      <c r="F2703" s="32" t="s">
        <v>3697</v>
      </c>
      <c r="G2703">
        <v>4.2</v>
      </c>
      <c r="H2703">
        <v>7.05</v>
      </c>
      <c r="I2703">
        <v>0</v>
      </c>
      <c r="J2703">
        <v>0</v>
      </c>
      <c r="K2703" s="31">
        <f>SUM(Tabela2[[#This Row],[Tributação federal para nacionais]:[Tributação municipal]])</f>
        <v>0.11249999999999999</v>
      </c>
      <c r="L2703" s="14">
        <f>Tabela2[[#This Row],[importadosFederal]]/100</f>
        <v>4.2000000000000003E-2</v>
      </c>
      <c r="M2703" s="14">
        <f>Tabela2[[#This Row],[nacionalFederal]]/100</f>
        <v>7.0499999999999993E-2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2" t="s">
        <v>3698</v>
      </c>
      <c r="D2704"/>
      <c r="E2704">
        <v>0</v>
      </c>
      <c r="F2704" s="32" t="s">
        <v>3699</v>
      </c>
      <c r="G2704">
        <v>4.2</v>
      </c>
      <c r="H2704">
        <v>5.21</v>
      </c>
      <c r="I2704">
        <v>0</v>
      </c>
      <c r="J2704">
        <v>0</v>
      </c>
      <c r="K2704" s="31">
        <f>SUM(Tabela2[[#This Row],[Tributação federal para nacionais]:[Tributação municipal]])</f>
        <v>9.4100000000000003E-2</v>
      </c>
      <c r="L2704" s="14">
        <f>Tabela2[[#This Row],[importadosFederal]]/100</f>
        <v>4.2000000000000003E-2</v>
      </c>
      <c r="M2704" s="14">
        <f>Tabela2[[#This Row],[nacionalFederal]]/100</f>
        <v>5.21E-2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2" t="s">
        <v>3700</v>
      </c>
      <c r="D2705"/>
      <c r="E2705">
        <v>0</v>
      </c>
      <c r="F2705" s="32" t="s">
        <v>3701</v>
      </c>
      <c r="G2705">
        <v>4.2</v>
      </c>
      <c r="H2705">
        <v>5.21</v>
      </c>
      <c r="I2705">
        <v>0</v>
      </c>
      <c r="J2705">
        <v>0</v>
      </c>
      <c r="K2705" s="31">
        <f>SUM(Tabela2[[#This Row],[Tributação federal para nacionais]:[Tributação municipal]])</f>
        <v>9.4100000000000003E-2</v>
      </c>
      <c r="L2705" s="14">
        <f>Tabela2[[#This Row],[importadosFederal]]/100</f>
        <v>4.2000000000000003E-2</v>
      </c>
      <c r="M2705" s="14">
        <f>Tabela2[[#This Row],[nacionalFederal]]/100</f>
        <v>5.21E-2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2" t="s">
        <v>3702</v>
      </c>
      <c r="D2706"/>
      <c r="E2706">
        <v>0</v>
      </c>
      <c r="F2706" s="32" t="s">
        <v>17</v>
      </c>
      <c r="G2706">
        <v>4.2</v>
      </c>
      <c r="H2706">
        <v>5.21</v>
      </c>
      <c r="I2706">
        <v>0</v>
      </c>
      <c r="J2706">
        <v>0</v>
      </c>
      <c r="K2706" s="31">
        <f>SUM(Tabela2[[#This Row],[Tributação federal para nacionais]:[Tributação municipal]])</f>
        <v>9.4100000000000003E-2</v>
      </c>
      <c r="L2706" s="14">
        <f>Tabela2[[#This Row],[importadosFederal]]/100</f>
        <v>4.2000000000000003E-2</v>
      </c>
      <c r="M2706" s="14">
        <f>Tabela2[[#This Row],[nacionalFederal]]/100</f>
        <v>5.21E-2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2" t="s">
        <v>3703</v>
      </c>
      <c r="D2707"/>
      <c r="E2707">
        <v>0</v>
      </c>
      <c r="F2707" s="32" t="s">
        <v>3704</v>
      </c>
      <c r="G2707">
        <v>4.2</v>
      </c>
      <c r="H2707">
        <v>7.38</v>
      </c>
      <c r="I2707">
        <v>0</v>
      </c>
      <c r="J2707">
        <v>0</v>
      </c>
      <c r="K2707" s="31">
        <f>SUM(Tabela2[[#This Row],[Tributação federal para nacionais]:[Tributação municipal]])</f>
        <v>0.11580000000000001</v>
      </c>
      <c r="L2707" s="14">
        <f>Tabela2[[#This Row],[importadosFederal]]/100</f>
        <v>4.2000000000000003E-2</v>
      </c>
      <c r="M2707" s="14">
        <f>Tabela2[[#This Row],[nacionalFederal]]/100</f>
        <v>7.3800000000000004E-2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2" t="s">
        <v>3705</v>
      </c>
      <c r="D2708"/>
      <c r="E2708">
        <v>0</v>
      </c>
      <c r="F2708" s="32" t="s">
        <v>3706</v>
      </c>
      <c r="G2708">
        <v>4.2</v>
      </c>
      <c r="H2708">
        <v>7.05</v>
      </c>
      <c r="I2708">
        <v>0</v>
      </c>
      <c r="J2708">
        <v>0</v>
      </c>
      <c r="K2708" s="31">
        <f>SUM(Tabela2[[#This Row],[Tributação federal para nacionais]:[Tributação municipal]])</f>
        <v>0.11249999999999999</v>
      </c>
      <c r="L2708" s="14">
        <f>Tabela2[[#This Row],[importadosFederal]]/100</f>
        <v>4.2000000000000003E-2</v>
      </c>
      <c r="M2708" s="14">
        <f>Tabela2[[#This Row],[nacionalFederal]]/100</f>
        <v>7.0499999999999993E-2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2" t="s">
        <v>3707</v>
      </c>
      <c r="D2709"/>
      <c r="E2709">
        <v>0</v>
      </c>
      <c r="F2709" s="32" t="s">
        <v>17</v>
      </c>
      <c r="G2709">
        <v>4.2</v>
      </c>
      <c r="H2709">
        <v>5.21</v>
      </c>
      <c r="I2709">
        <v>0</v>
      </c>
      <c r="J2709">
        <v>0</v>
      </c>
      <c r="K2709" s="31">
        <f>SUM(Tabela2[[#This Row],[Tributação federal para nacionais]:[Tributação municipal]])</f>
        <v>9.4100000000000003E-2</v>
      </c>
      <c r="L2709" s="14">
        <f>Tabela2[[#This Row],[importadosFederal]]/100</f>
        <v>4.2000000000000003E-2</v>
      </c>
      <c r="M2709" s="14">
        <f>Tabela2[[#This Row],[nacionalFederal]]/100</f>
        <v>5.21E-2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2" t="s">
        <v>3708</v>
      </c>
      <c r="D2710"/>
      <c r="E2710">
        <v>0</v>
      </c>
      <c r="F2710" s="32" t="s">
        <v>3709</v>
      </c>
      <c r="G2710">
        <v>4.2</v>
      </c>
      <c r="H2710">
        <v>5.21</v>
      </c>
      <c r="I2710">
        <v>0</v>
      </c>
      <c r="J2710">
        <v>0</v>
      </c>
      <c r="K2710" s="31">
        <f>SUM(Tabela2[[#This Row],[Tributação federal para nacionais]:[Tributação municipal]])</f>
        <v>9.4100000000000003E-2</v>
      </c>
      <c r="L2710" s="14">
        <f>Tabela2[[#This Row],[importadosFederal]]/100</f>
        <v>4.2000000000000003E-2</v>
      </c>
      <c r="M2710" s="14">
        <f>Tabela2[[#This Row],[nacionalFederal]]/100</f>
        <v>5.21E-2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2" t="s">
        <v>3710</v>
      </c>
      <c r="D2711"/>
      <c r="E2711">
        <v>0</v>
      </c>
      <c r="F2711" s="32" t="s">
        <v>17</v>
      </c>
      <c r="G2711">
        <v>4.2</v>
      </c>
      <c r="H2711">
        <v>5.21</v>
      </c>
      <c r="I2711">
        <v>0</v>
      </c>
      <c r="J2711">
        <v>0</v>
      </c>
      <c r="K2711" s="31">
        <f>SUM(Tabela2[[#This Row],[Tributação federal para nacionais]:[Tributação municipal]])</f>
        <v>9.4100000000000003E-2</v>
      </c>
      <c r="L2711" s="14">
        <f>Tabela2[[#This Row],[importadosFederal]]/100</f>
        <v>4.2000000000000003E-2</v>
      </c>
      <c r="M2711" s="14">
        <f>Tabela2[[#This Row],[nacionalFederal]]/100</f>
        <v>5.21E-2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2" t="s">
        <v>3711</v>
      </c>
      <c r="D2712"/>
      <c r="E2712">
        <v>0</v>
      </c>
      <c r="F2712" s="32" t="s">
        <v>3712</v>
      </c>
      <c r="G2712">
        <v>4.2</v>
      </c>
      <c r="H2712">
        <v>7.05</v>
      </c>
      <c r="I2712">
        <v>0</v>
      </c>
      <c r="J2712">
        <v>0</v>
      </c>
      <c r="K2712" s="31">
        <f>SUM(Tabela2[[#This Row],[Tributação federal para nacionais]:[Tributação municipal]])</f>
        <v>0.11249999999999999</v>
      </c>
      <c r="L2712" s="14">
        <f>Tabela2[[#This Row],[importadosFederal]]/100</f>
        <v>4.2000000000000003E-2</v>
      </c>
      <c r="M2712" s="14">
        <f>Tabela2[[#This Row],[nacionalFederal]]/100</f>
        <v>7.0499999999999993E-2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2" t="s">
        <v>3713</v>
      </c>
      <c r="D2713"/>
      <c r="E2713">
        <v>0</v>
      </c>
      <c r="F2713" s="32" t="s">
        <v>3714</v>
      </c>
      <c r="G2713">
        <v>4.2</v>
      </c>
      <c r="H2713">
        <v>5.21</v>
      </c>
      <c r="I2713">
        <v>0</v>
      </c>
      <c r="J2713">
        <v>0</v>
      </c>
      <c r="K2713" s="31">
        <f>SUM(Tabela2[[#This Row],[Tributação federal para nacionais]:[Tributação municipal]])</f>
        <v>9.4100000000000003E-2</v>
      </c>
      <c r="L2713" s="14">
        <f>Tabela2[[#This Row],[importadosFederal]]/100</f>
        <v>4.2000000000000003E-2</v>
      </c>
      <c r="M2713" s="14">
        <f>Tabela2[[#This Row],[nacionalFederal]]/100</f>
        <v>5.21E-2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2" t="s">
        <v>3715</v>
      </c>
      <c r="D2714"/>
      <c r="E2714">
        <v>0</v>
      </c>
      <c r="F2714" s="32" t="s">
        <v>17</v>
      </c>
      <c r="G2714">
        <v>4.2</v>
      </c>
      <c r="H2714">
        <v>5.21</v>
      </c>
      <c r="I2714">
        <v>0</v>
      </c>
      <c r="J2714">
        <v>0</v>
      </c>
      <c r="K2714" s="31">
        <f>SUM(Tabela2[[#This Row],[Tributação federal para nacionais]:[Tributação municipal]])</f>
        <v>9.4100000000000003E-2</v>
      </c>
      <c r="L2714" s="14">
        <f>Tabela2[[#This Row],[importadosFederal]]/100</f>
        <v>4.2000000000000003E-2</v>
      </c>
      <c r="M2714" s="14">
        <f>Tabela2[[#This Row],[nacionalFederal]]/100</f>
        <v>5.21E-2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2" t="s">
        <v>3716</v>
      </c>
      <c r="D2715"/>
      <c r="E2715">
        <v>0</v>
      </c>
      <c r="F2715" s="32" t="s">
        <v>3717</v>
      </c>
      <c r="G2715">
        <v>4.2</v>
      </c>
      <c r="H2715">
        <v>7.05</v>
      </c>
      <c r="I2715">
        <v>0</v>
      </c>
      <c r="J2715">
        <v>0</v>
      </c>
      <c r="K2715" s="31">
        <f>SUM(Tabela2[[#This Row],[Tributação federal para nacionais]:[Tributação municipal]])</f>
        <v>0.11249999999999999</v>
      </c>
      <c r="L2715" s="14">
        <f>Tabela2[[#This Row],[importadosFederal]]/100</f>
        <v>4.2000000000000003E-2</v>
      </c>
      <c r="M2715" s="14">
        <f>Tabela2[[#This Row],[nacionalFederal]]/100</f>
        <v>7.0499999999999993E-2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2" t="s">
        <v>3718</v>
      </c>
      <c r="D2716"/>
      <c r="E2716">
        <v>0</v>
      </c>
      <c r="F2716" s="32" t="s">
        <v>17</v>
      </c>
      <c r="G2716">
        <v>4.2</v>
      </c>
      <c r="H2716">
        <v>5.21</v>
      </c>
      <c r="I2716">
        <v>0</v>
      </c>
      <c r="J2716">
        <v>0</v>
      </c>
      <c r="K2716" s="31">
        <f>SUM(Tabela2[[#This Row],[Tributação federal para nacionais]:[Tributação municipal]])</f>
        <v>9.4100000000000003E-2</v>
      </c>
      <c r="L2716" s="14">
        <f>Tabela2[[#This Row],[importadosFederal]]/100</f>
        <v>4.2000000000000003E-2</v>
      </c>
      <c r="M2716" s="14">
        <f>Tabela2[[#This Row],[nacionalFederal]]/100</f>
        <v>5.21E-2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2" t="s">
        <v>3719</v>
      </c>
      <c r="D2717"/>
      <c r="E2717">
        <v>0</v>
      </c>
      <c r="F2717" s="32" t="s">
        <v>3720</v>
      </c>
      <c r="G2717">
        <v>4.2</v>
      </c>
      <c r="H2717">
        <v>5.21</v>
      </c>
      <c r="I2717">
        <v>0</v>
      </c>
      <c r="J2717">
        <v>0</v>
      </c>
      <c r="K2717" s="31">
        <f>SUM(Tabela2[[#This Row],[Tributação federal para nacionais]:[Tributação municipal]])</f>
        <v>9.4100000000000003E-2</v>
      </c>
      <c r="L2717" s="14">
        <f>Tabela2[[#This Row],[importadosFederal]]/100</f>
        <v>4.2000000000000003E-2</v>
      </c>
      <c r="M2717" s="14">
        <f>Tabela2[[#This Row],[nacionalFederal]]/100</f>
        <v>5.21E-2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2" t="s">
        <v>3721</v>
      </c>
      <c r="D2718"/>
      <c r="E2718">
        <v>0</v>
      </c>
      <c r="F2718" s="32" t="s">
        <v>17</v>
      </c>
      <c r="G2718">
        <v>4.2</v>
      </c>
      <c r="H2718">
        <v>5.21</v>
      </c>
      <c r="I2718">
        <v>0</v>
      </c>
      <c r="J2718">
        <v>0</v>
      </c>
      <c r="K2718" s="31">
        <f>SUM(Tabela2[[#This Row],[Tributação federal para nacionais]:[Tributação municipal]])</f>
        <v>9.4100000000000003E-2</v>
      </c>
      <c r="L2718" s="14">
        <f>Tabela2[[#This Row],[importadosFederal]]/100</f>
        <v>4.2000000000000003E-2</v>
      </c>
      <c r="M2718" s="14">
        <f>Tabela2[[#This Row],[nacionalFederal]]/100</f>
        <v>5.21E-2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2" t="s">
        <v>3722</v>
      </c>
      <c r="D2719"/>
      <c r="E2719">
        <v>0</v>
      </c>
      <c r="F2719" s="32" t="s">
        <v>3723</v>
      </c>
      <c r="G2719">
        <v>4.2</v>
      </c>
      <c r="H2719">
        <v>5.21</v>
      </c>
      <c r="I2719">
        <v>0</v>
      </c>
      <c r="J2719">
        <v>0</v>
      </c>
      <c r="K2719" s="31">
        <f>SUM(Tabela2[[#This Row],[Tributação federal para nacionais]:[Tributação municipal]])</f>
        <v>9.4100000000000003E-2</v>
      </c>
      <c r="L2719" s="14">
        <f>Tabela2[[#This Row],[importadosFederal]]/100</f>
        <v>4.2000000000000003E-2</v>
      </c>
      <c r="M2719" s="14">
        <f>Tabela2[[#This Row],[nacionalFederal]]/100</f>
        <v>5.21E-2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2" t="s">
        <v>3724</v>
      </c>
      <c r="D2720"/>
      <c r="E2720">
        <v>0</v>
      </c>
      <c r="F2720" s="32" t="s">
        <v>17</v>
      </c>
      <c r="G2720">
        <v>4.2</v>
      </c>
      <c r="H2720">
        <v>5.21</v>
      </c>
      <c r="I2720">
        <v>0</v>
      </c>
      <c r="J2720">
        <v>0</v>
      </c>
      <c r="K2720" s="31">
        <f>SUM(Tabela2[[#This Row],[Tributação federal para nacionais]:[Tributação municipal]])</f>
        <v>9.4100000000000003E-2</v>
      </c>
      <c r="L2720" s="14">
        <f>Tabela2[[#This Row],[importadosFederal]]/100</f>
        <v>4.2000000000000003E-2</v>
      </c>
      <c r="M2720" s="14">
        <f>Tabela2[[#This Row],[nacionalFederal]]/100</f>
        <v>5.21E-2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2" t="s">
        <v>3725</v>
      </c>
      <c r="D2721"/>
      <c r="E2721">
        <v>0</v>
      </c>
      <c r="F2721" s="32" t="s">
        <v>17</v>
      </c>
      <c r="G2721">
        <v>4.2</v>
      </c>
      <c r="H2721">
        <v>5.21</v>
      </c>
      <c r="I2721">
        <v>0</v>
      </c>
      <c r="J2721">
        <v>0</v>
      </c>
      <c r="K2721" s="31">
        <f>SUM(Tabela2[[#This Row],[Tributação federal para nacionais]:[Tributação municipal]])</f>
        <v>9.4100000000000003E-2</v>
      </c>
      <c r="L2721" s="14">
        <f>Tabela2[[#This Row],[importadosFederal]]/100</f>
        <v>4.2000000000000003E-2</v>
      </c>
      <c r="M2721" s="14">
        <f>Tabela2[[#This Row],[nacionalFederal]]/100</f>
        <v>5.21E-2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2" t="s">
        <v>3726</v>
      </c>
      <c r="D2722"/>
      <c r="E2722">
        <v>0</v>
      </c>
      <c r="F2722" s="32" t="s">
        <v>3727</v>
      </c>
      <c r="G2722">
        <v>4.2</v>
      </c>
      <c r="H2722">
        <v>7.05</v>
      </c>
      <c r="I2722">
        <v>0</v>
      </c>
      <c r="J2722">
        <v>0</v>
      </c>
      <c r="K2722" s="31">
        <f>SUM(Tabela2[[#This Row],[Tributação federal para nacionais]:[Tributação municipal]])</f>
        <v>0.11249999999999999</v>
      </c>
      <c r="L2722" s="14">
        <f>Tabela2[[#This Row],[importadosFederal]]/100</f>
        <v>4.2000000000000003E-2</v>
      </c>
      <c r="M2722" s="14">
        <f>Tabela2[[#This Row],[nacionalFederal]]/100</f>
        <v>7.0499999999999993E-2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2" t="s">
        <v>3728</v>
      </c>
      <c r="D2723"/>
      <c r="E2723">
        <v>0</v>
      </c>
      <c r="F2723" s="32" t="s">
        <v>17</v>
      </c>
      <c r="G2723">
        <v>4.2</v>
      </c>
      <c r="H2723">
        <v>5.21</v>
      </c>
      <c r="I2723">
        <v>0</v>
      </c>
      <c r="J2723">
        <v>0</v>
      </c>
      <c r="K2723" s="31">
        <f>SUM(Tabela2[[#This Row],[Tributação federal para nacionais]:[Tributação municipal]])</f>
        <v>9.4100000000000003E-2</v>
      </c>
      <c r="L2723" s="14">
        <f>Tabela2[[#This Row],[importadosFederal]]/100</f>
        <v>4.2000000000000003E-2</v>
      </c>
      <c r="M2723" s="14">
        <f>Tabela2[[#This Row],[nacionalFederal]]/100</f>
        <v>5.21E-2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2" t="s">
        <v>3729</v>
      </c>
      <c r="D2724"/>
      <c r="E2724">
        <v>0</v>
      </c>
      <c r="F2724" s="32" t="s">
        <v>3730</v>
      </c>
      <c r="G2724">
        <v>4.2</v>
      </c>
      <c r="H2724">
        <v>5.21</v>
      </c>
      <c r="I2724">
        <v>0</v>
      </c>
      <c r="J2724">
        <v>0</v>
      </c>
      <c r="K2724" s="31">
        <f>SUM(Tabela2[[#This Row],[Tributação federal para nacionais]:[Tributação municipal]])</f>
        <v>9.4100000000000003E-2</v>
      </c>
      <c r="L2724" s="14">
        <f>Tabela2[[#This Row],[importadosFederal]]/100</f>
        <v>4.2000000000000003E-2</v>
      </c>
      <c r="M2724" s="14">
        <f>Tabela2[[#This Row],[nacionalFederal]]/100</f>
        <v>5.21E-2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2" t="s">
        <v>3731</v>
      </c>
      <c r="D2725"/>
      <c r="E2725">
        <v>0</v>
      </c>
      <c r="F2725" s="32" t="s">
        <v>3732</v>
      </c>
      <c r="G2725">
        <v>4.2</v>
      </c>
      <c r="H2725">
        <v>7.38</v>
      </c>
      <c r="I2725">
        <v>0</v>
      </c>
      <c r="J2725">
        <v>0</v>
      </c>
      <c r="K2725" s="31">
        <f>SUM(Tabela2[[#This Row],[Tributação federal para nacionais]:[Tributação municipal]])</f>
        <v>0.11580000000000001</v>
      </c>
      <c r="L2725" s="14">
        <f>Tabela2[[#This Row],[importadosFederal]]/100</f>
        <v>4.2000000000000003E-2</v>
      </c>
      <c r="M2725" s="14">
        <f>Tabela2[[#This Row],[nacionalFederal]]/100</f>
        <v>7.3800000000000004E-2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2" t="s">
        <v>3733</v>
      </c>
      <c r="D2726"/>
      <c r="E2726">
        <v>0</v>
      </c>
      <c r="F2726" s="32" t="s">
        <v>3734</v>
      </c>
      <c r="G2726">
        <v>4.2</v>
      </c>
      <c r="H2726">
        <v>5.21</v>
      </c>
      <c r="I2726">
        <v>0</v>
      </c>
      <c r="J2726">
        <v>0</v>
      </c>
      <c r="K2726" s="31">
        <f>SUM(Tabela2[[#This Row],[Tributação federal para nacionais]:[Tributação municipal]])</f>
        <v>9.4100000000000003E-2</v>
      </c>
      <c r="L2726" s="14">
        <f>Tabela2[[#This Row],[importadosFederal]]/100</f>
        <v>4.2000000000000003E-2</v>
      </c>
      <c r="M2726" s="14">
        <f>Tabela2[[#This Row],[nacionalFederal]]/100</f>
        <v>5.21E-2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2" t="s">
        <v>3735</v>
      </c>
      <c r="D2727"/>
      <c r="E2727">
        <v>0</v>
      </c>
      <c r="F2727" s="32" t="s">
        <v>17</v>
      </c>
      <c r="G2727">
        <v>4.2</v>
      </c>
      <c r="H2727">
        <v>5.21</v>
      </c>
      <c r="I2727">
        <v>0</v>
      </c>
      <c r="J2727">
        <v>0</v>
      </c>
      <c r="K2727" s="31">
        <f>SUM(Tabela2[[#This Row],[Tributação federal para nacionais]:[Tributação municipal]])</f>
        <v>9.4100000000000003E-2</v>
      </c>
      <c r="L2727" s="14">
        <f>Tabela2[[#This Row],[importadosFederal]]/100</f>
        <v>4.2000000000000003E-2</v>
      </c>
      <c r="M2727" s="14">
        <f>Tabela2[[#This Row],[nacionalFederal]]/100</f>
        <v>5.21E-2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2" t="s">
        <v>3736</v>
      </c>
      <c r="D2728"/>
      <c r="E2728">
        <v>0</v>
      </c>
      <c r="F2728" s="32" t="s">
        <v>3737</v>
      </c>
      <c r="G2728">
        <v>4.2</v>
      </c>
      <c r="H2728">
        <v>5.21</v>
      </c>
      <c r="I2728">
        <v>0</v>
      </c>
      <c r="J2728">
        <v>0</v>
      </c>
      <c r="K2728" s="31">
        <f>SUM(Tabela2[[#This Row],[Tributação federal para nacionais]:[Tributação municipal]])</f>
        <v>9.4100000000000003E-2</v>
      </c>
      <c r="L2728" s="14">
        <f>Tabela2[[#This Row],[importadosFederal]]/100</f>
        <v>4.2000000000000003E-2</v>
      </c>
      <c r="M2728" s="14">
        <f>Tabela2[[#This Row],[nacionalFederal]]/100</f>
        <v>5.21E-2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2" t="s">
        <v>3738</v>
      </c>
      <c r="D2729"/>
      <c r="E2729">
        <v>0</v>
      </c>
      <c r="F2729" s="32" t="s">
        <v>3739</v>
      </c>
      <c r="G2729">
        <v>4.2</v>
      </c>
      <c r="H2729">
        <v>7.05</v>
      </c>
      <c r="I2729">
        <v>0</v>
      </c>
      <c r="J2729">
        <v>0</v>
      </c>
      <c r="K2729" s="31">
        <f>SUM(Tabela2[[#This Row],[Tributação federal para nacionais]:[Tributação municipal]])</f>
        <v>0.11249999999999999</v>
      </c>
      <c r="L2729" s="14">
        <f>Tabela2[[#This Row],[importadosFederal]]/100</f>
        <v>4.2000000000000003E-2</v>
      </c>
      <c r="M2729" s="14">
        <f>Tabela2[[#This Row],[nacionalFederal]]/100</f>
        <v>7.0499999999999993E-2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2" t="s">
        <v>3740</v>
      </c>
      <c r="D2730"/>
      <c r="E2730">
        <v>0</v>
      </c>
      <c r="F2730" s="32" t="s">
        <v>3741</v>
      </c>
      <c r="G2730">
        <v>4.2</v>
      </c>
      <c r="H2730">
        <v>7.05</v>
      </c>
      <c r="I2730">
        <v>0</v>
      </c>
      <c r="J2730">
        <v>0</v>
      </c>
      <c r="K2730" s="31">
        <f>SUM(Tabela2[[#This Row],[Tributação federal para nacionais]:[Tributação municipal]])</f>
        <v>0.11249999999999999</v>
      </c>
      <c r="L2730" s="14">
        <f>Tabela2[[#This Row],[importadosFederal]]/100</f>
        <v>4.2000000000000003E-2</v>
      </c>
      <c r="M2730" s="14">
        <f>Tabela2[[#This Row],[nacionalFederal]]/100</f>
        <v>7.0499999999999993E-2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2" t="s">
        <v>3742</v>
      </c>
      <c r="D2731"/>
      <c r="E2731">
        <v>0</v>
      </c>
      <c r="F2731" s="32" t="s">
        <v>17</v>
      </c>
      <c r="G2731">
        <v>4.2</v>
      </c>
      <c r="H2731">
        <v>5.21</v>
      </c>
      <c r="I2731">
        <v>0</v>
      </c>
      <c r="J2731">
        <v>0</v>
      </c>
      <c r="K2731" s="31">
        <f>SUM(Tabela2[[#This Row],[Tributação federal para nacionais]:[Tributação municipal]])</f>
        <v>9.4100000000000003E-2</v>
      </c>
      <c r="L2731" s="14">
        <f>Tabela2[[#This Row],[importadosFederal]]/100</f>
        <v>4.2000000000000003E-2</v>
      </c>
      <c r="M2731" s="14">
        <f>Tabela2[[#This Row],[nacionalFederal]]/100</f>
        <v>5.21E-2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2" t="s">
        <v>3743</v>
      </c>
      <c r="D2732"/>
      <c r="E2732">
        <v>0</v>
      </c>
      <c r="F2732" s="32" t="s">
        <v>17401</v>
      </c>
      <c r="G2732">
        <v>4.2</v>
      </c>
      <c r="H2732">
        <v>5.21</v>
      </c>
      <c r="I2732">
        <v>0</v>
      </c>
      <c r="J2732">
        <v>0</v>
      </c>
      <c r="K2732" s="31">
        <f>SUM(Tabela2[[#This Row],[Tributação federal para nacionais]:[Tributação municipal]])</f>
        <v>9.4100000000000003E-2</v>
      </c>
      <c r="L2732" s="14">
        <f>Tabela2[[#This Row],[importadosFederal]]/100</f>
        <v>4.2000000000000003E-2</v>
      </c>
      <c r="M2732" s="14">
        <f>Tabela2[[#This Row],[nacionalFederal]]/100</f>
        <v>5.21E-2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2" t="s">
        <v>3744</v>
      </c>
      <c r="D2733"/>
      <c r="E2733">
        <v>0</v>
      </c>
      <c r="F2733" s="32" t="s">
        <v>3745</v>
      </c>
      <c r="G2733">
        <v>4.2</v>
      </c>
      <c r="H2733">
        <v>5.21</v>
      </c>
      <c r="I2733">
        <v>0</v>
      </c>
      <c r="J2733">
        <v>0</v>
      </c>
      <c r="K2733" s="31">
        <f>SUM(Tabela2[[#This Row],[Tributação federal para nacionais]:[Tributação municipal]])</f>
        <v>9.4100000000000003E-2</v>
      </c>
      <c r="L2733" s="14">
        <f>Tabela2[[#This Row],[importadosFederal]]/100</f>
        <v>4.2000000000000003E-2</v>
      </c>
      <c r="M2733" s="14">
        <f>Tabela2[[#This Row],[nacionalFederal]]/100</f>
        <v>5.21E-2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2" t="s">
        <v>3746</v>
      </c>
      <c r="D2734"/>
      <c r="E2734">
        <v>0</v>
      </c>
      <c r="F2734" s="32" t="s">
        <v>3747</v>
      </c>
      <c r="G2734">
        <v>4.2</v>
      </c>
      <c r="H2734">
        <v>5.21</v>
      </c>
      <c r="I2734">
        <v>0</v>
      </c>
      <c r="J2734">
        <v>0</v>
      </c>
      <c r="K2734" s="31">
        <f>SUM(Tabela2[[#This Row],[Tributação federal para nacionais]:[Tributação municipal]])</f>
        <v>9.4100000000000003E-2</v>
      </c>
      <c r="L2734" s="14">
        <f>Tabela2[[#This Row],[importadosFederal]]/100</f>
        <v>4.2000000000000003E-2</v>
      </c>
      <c r="M2734" s="14">
        <f>Tabela2[[#This Row],[nacionalFederal]]/100</f>
        <v>5.21E-2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2" t="s">
        <v>3748</v>
      </c>
      <c r="D2735"/>
      <c r="E2735">
        <v>0</v>
      </c>
      <c r="F2735" s="32" t="s">
        <v>3749</v>
      </c>
      <c r="G2735">
        <v>4.2</v>
      </c>
      <c r="H2735">
        <v>5.21</v>
      </c>
      <c r="I2735">
        <v>0</v>
      </c>
      <c r="J2735">
        <v>0</v>
      </c>
      <c r="K2735" s="31">
        <f>SUM(Tabela2[[#This Row],[Tributação federal para nacionais]:[Tributação municipal]])</f>
        <v>9.4100000000000003E-2</v>
      </c>
      <c r="L2735" s="14">
        <f>Tabela2[[#This Row],[importadosFederal]]/100</f>
        <v>4.2000000000000003E-2</v>
      </c>
      <c r="M2735" s="14">
        <f>Tabela2[[#This Row],[nacionalFederal]]/100</f>
        <v>5.21E-2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2" t="s">
        <v>3750</v>
      </c>
      <c r="D2736"/>
      <c r="E2736">
        <v>0</v>
      </c>
      <c r="F2736" s="32" t="s">
        <v>3751</v>
      </c>
      <c r="G2736">
        <v>4.2</v>
      </c>
      <c r="H2736">
        <v>5.21</v>
      </c>
      <c r="I2736">
        <v>0</v>
      </c>
      <c r="J2736">
        <v>0</v>
      </c>
      <c r="K2736" s="31">
        <f>SUM(Tabela2[[#This Row],[Tributação federal para nacionais]:[Tributação municipal]])</f>
        <v>9.4100000000000003E-2</v>
      </c>
      <c r="L2736" s="14">
        <f>Tabela2[[#This Row],[importadosFederal]]/100</f>
        <v>4.2000000000000003E-2</v>
      </c>
      <c r="M2736" s="14">
        <f>Tabela2[[#This Row],[nacionalFederal]]/100</f>
        <v>5.21E-2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2" t="s">
        <v>3752</v>
      </c>
      <c r="D2737"/>
      <c r="E2737">
        <v>0</v>
      </c>
      <c r="F2737" s="32" t="s">
        <v>3753</v>
      </c>
      <c r="G2737">
        <v>4.2</v>
      </c>
      <c r="H2737">
        <v>5.21</v>
      </c>
      <c r="I2737">
        <v>0</v>
      </c>
      <c r="J2737">
        <v>0</v>
      </c>
      <c r="K2737" s="31">
        <f>SUM(Tabela2[[#This Row],[Tributação federal para nacionais]:[Tributação municipal]])</f>
        <v>9.4100000000000003E-2</v>
      </c>
      <c r="L2737" s="14">
        <f>Tabela2[[#This Row],[importadosFederal]]/100</f>
        <v>4.2000000000000003E-2</v>
      </c>
      <c r="M2737" s="14">
        <f>Tabela2[[#This Row],[nacionalFederal]]/100</f>
        <v>5.21E-2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2" t="s">
        <v>3754</v>
      </c>
      <c r="D2738"/>
      <c r="E2738">
        <v>0</v>
      </c>
      <c r="F2738" s="32" t="s">
        <v>3755</v>
      </c>
      <c r="G2738">
        <v>4.2</v>
      </c>
      <c r="H2738">
        <v>5.21</v>
      </c>
      <c r="I2738">
        <v>0</v>
      </c>
      <c r="J2738">
        <v>0</v>
      </c>
      <c r="K2738" s="31">
        <f>SUM(Tabela2[[#This Row],[Tributação federal para nacionais]:[Tributação municipal]])</f>
        <v>9.4100000000000003E-2</v>
      </c>
      <c r="L2738" s="14">
        <f>Tabela2[[#This Row],[importadosFederal]]/100</f>
        <v>4.2000000000000003E-2</v>
      </c>
      <c r="M2738" s="14">
        <f>Tabela2[[#This Row],[nacionalFederal]]/100</f>
        <v>5.21E-2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2" t="s">
        <v>3756</v>
      </c>
      <c r="D2739"/>
      <c r="E2739">
        <v>0</v>
      </c>
      <c r="F2739" s="32" t="s">
        <v>3757</v>
      </c>
      <c r="G2739">
        <v>4.2</v>
      </c>
      <c r="H2739">
        <v>5.21</v>
      </c>
      <c r="I2739">
        <v>0</v>
      </c>
      <c r="J2739">
        <v>0</v>
      </c>
      <c r="K2739" s="31">
        <f>SUM(Tabela2[[#This Row],[Tributação federal para nacionais]:[Tributação municipal]])</f>
        <v>9.4100000000000003E-2</v>
      </c>
      <c r="L2739" s="14">
        <f>Tabela2[[#This Row],[importadosFederal]]/100</f>
        <v>4.2000000000000003E-2</v>
      </c>
      <c r="M2739" s="14">
        <f>Tabela2[[#This Row],[nacionalFederal]]/100</f>
        <v>5.21E-2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2" t="s">
        <v>3758</v>
      </c>
      <c r="D2740"/>
      <c r="E2740">
        <v>0</v>
      </c>
      <c r="F2740" s="32" t="s">
        <v>3759</v>
      </c>
      <c r="G2740">
        <v>4.2</v>
      </c>
      <c r="H2740">
        <v>5.21</v>
      </c>
      <c r="I2740">
        <v>0</v>
      </c>
      <c r="J2740">
        <v>0</v>
      </c>
      <c r="K2740" s="31">
        <f>SUM(Tabela2[[#This Row],[Tributação federal para nacionais]:[Tributação municipal]])</f>
        <v>9.4100000000000003E-2</v>
      </c>
      <c r="L2740" s="14">
        <f>Tabela2[[#This Row],[importadosFederal]]/100</f>
        <v>4.2000000000000003E-2</v>
      </c>
      <c r="M2740" s="14">
        <f>Tabela2[[#This Row],[nacionalFederal]]/100</f>
        <v>5.21E-2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2" t="s">
        <v>3760</v>
      </c>
      <c r="D2741"/>
      <c r="E2741">
        <v>0</v>
      </c>
      <c r="F2741" s="32" t="s">
        <v>3761</v>
      </c>
      <c r="G2741">
        <v>4.2</v>
      </c>
      <c r="H2741">
        <v>5.21</v>
      </c>
      <c r="I2741">
        <v>0</v>
      </c>
      <c r="J2741">
        <v>0</v>
      </c>
      <c r="K2741" s="31">
        <f>SUM(Tabela2[[#This Row],[Tributação federal para nacionais]:[Tributação municipal]])</f>
        <v>9.4100000000000003E-2</v>
      </c>
      <c r="L2741" s="14">
        <f>Tabela2[[#This Row],[importadosFederal]]/100</f>
        <v>4.2000000000000003E-2</v>
      </c>
      <c r="M2741" s="14">
        <f>Tabela2[[#This Row],[nacionalFederal]]/100</f>
        <v>5.21E-2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2" t="s">
        <v>3762</v>
      </c>
      <c r="D2742"/>
      <c r="E2742">
        <v>0</v>
      </c>
      <c r="F2742" s="32" t="s">
        <v>3763</v>
      </c>
      <c r="G2742">
        <v>4.2</v>
      </c>
      <c r="H2742">
        <v>5.21</v>
      </c>
      <c r="I2742">
        <v>0</v>
      </c>
      <c r="J2742">
        <v>0</v>
      </c>
      <c r="K2742" s="31">
        <f>SUM(Tabela2[[#This Row],[Tributação federal para nacionais]:[Tributação municipal]])</f>
        <v>9.4100000000000003E-2</v>
      </c>
      <c r="L2742" s="14">
        <f>Tabela2[[#This Row],[importadosFederal]]/100</f>
        <v>4.2000000000000003E-2</v>
      </c>
      <c r="M2742" s="14">
        <f>Tabela2[[#This Row],[nacionalFederal]]/100</f>
        <v>5.21E-2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2" t="s">
        <v>3764</v>
      </c>
      <c r="D2743"/>
      <c r="E2743">
        <v>0</v>
      </c>
      <c r="F2743" s="32" t="s">
        <v>3765</v>
      </c>
      <c r="G2743">
        <v>4.2</v>
      </c>
      <c r="H2743">
        <v>5.21</v>
      </c>
      <c r="I2743">
        <v>0</v>
      </c>
      <c r="J2743">
        <v>0</v>
      </c>
      <c r="K2743" s="31">
        <f>SUM(Tabela2[[#This Row],[Tributação federal para nacionais]:[Tributação municipal]])</f>
        <v>9.4100000000000003E-2</v>
      </c>
      <c r="L2743" s="14">
        <f>Tabela2[[#This Row],[importadosFederal]]/100</f>
        <v>4.2000000000000003E-2</v>
      </c>
      <c r="M2743" s="14">
        <f>Tabela2[[#This Row],[nacionalFederal]]/100</f>
        <v>5.21E-2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2" t="s">
        <v>3766</v>
      </c>
      <c r="D2744"/>
      <c r="E2744">
        <v>0</v>
      </c>
      <c r="F2744" s="32" t="s">
        <v>3767</v>
      </c>
      <c r="G2744">
        <v>4.2</v>
      </c>
      <c r="H2744">
        <v>5.21</v>
      </c>
      <c r="I2744">
        <v>0</v>
      </c>
      <c r="J2744">
        <v>0</v>
      </c>
      <c r="K2744" s="31">
        <f>SUM(Tabela2[[#This Row],[Tributação federal para nacionais]:[Tributação municipal]])</f>
        <v>9.4100000000000003E-2</v>
      </c>
      <c r="L2744" s="14">
        <f>Tabela2[[#This Row],[importadosFederal]]/100</f>
        <v>4.2000000000000003E-2</v>
      </c>
      <c r="M2744" s="14">
        <f>Tabela2[[#This Row],[nacionalFederal]]/100</f>
        <v>5.21E-2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2" t="s">
        <v>3768</v>
      </c>
      <c r="D2745"/>
      <c r="E2745">
        <v>0</v>
      </c>
      <c r="F2745" s="32" t="s">
        <v>17</v>
      </c>
      <c r="G2745">
        <v>4.2</v>
      </c>
      <c r="H2745">
        <v>5.21</v>
      </c>
      <c r="I2745">
        <v>0</v>
      </c>
      <c r="J2745">
        <v>0</v>
      </c>
      <c r="K2745" s="31">
        <f>SUM(Tabela2[[#This Row],[Tributação federal para nacionais]:[Tributação municipal]])</f>
        <v>9.4100000000000003E-2</v>
      </c>
      <c r="L2745" s="14">
        <f>Tabela2[[#This Row],[importadosFederal]]/100</f>
        <v>4.2000000000000003E-2</v>
      </c>
      <c r="M2745" s="14">
        <f>Tabela2[[#This Row],[nacionalFederal]]/100</f>
        <v>5.21E-2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2" t="s">
        <v>3769</v>
      </c>
      <c r="D2746"/>
      <c r="E2746">
        <v>0</v>
      </c>
      <c r="F2746" s="32" t="s">
        <v>3770</v>
      </c>
      <c r="G2746">
        <v>4.2</v>
      </c>
      <c r="H2746">
        <v>7.38</v>
      </c>
      <c r="I2746">
        <v>0</v>
      </c>
      <c r="J2746">
        <v>0</v>
      </c>
      <c r="K2746" s="31">
        <f>SUM(Tabela2[[#This Row],[Tributação federal para nacionais]:[Tributação municipal]])</f>
        <v>0.11580000000000001</v>
      </c>
      <c r="L2746" s="14">
        <f>Tabela2[[#This Row],[importadosFederal]]/100</f>
        <v>4.2000000000000003E-2</v>
      </c>
      <c r="M2746" s="14">
        <f>Tabela2[[#This Row],[nacionalFederal]]/100</f>
        <v>7.3800000000000004E-2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2" t="s">
        <v>3771</v>
      </c>
      <c r="D2747"/>
      <c r="E2747">
        <v>0</v>
      </c>
      <c r="F2747" s="32" t="s">
        <v>17</v>
      </c>
      <c r="G2747">
        <v>4.2</v>
      </c>
      <c r="H2747">
        <v>5.21</v>
      </c>
      <c r="I2747">
        <v>0</v>
      </c>
      <c r="J2747">
        <v>0</v>
      </c>
      <c r="K2747" s="31">
        <f>SUM(Tabela2[[#This Row],[Tributação federal para nacionais]:[Tributação municipal]])</f>
        <v>9.4100000000000003E-2</v>
      </c>
      <c r="L2747" s="14">
        <f>Tabela2[[#This Row],[importadosFederal]]/100</f>
        <v>4.2000000000000003E-2</v>
      </c>
      <c r="M2747" s="14">
        <f>Tabela2[[#This Row],[nacionalFederal]]/100</f>
        <v>5.21E-2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2" t="s">
        <v>3772</v>
      </c>
      <c r="D2748"/>
      <c r="E2748">
        <v>0</v>
      </c>
      <c r="F2748" s="32" t="s">
        <v>17</v>
      </c>
      <c r="G2748">
        <v>4.2</v>
      </c>
      <c r="H2748">
        <v>5.21</v>
      </c>
      <c r="I2748">
        <v>0</v>
      </c>
      <c r="J2748">
        <v>0</v>
      </c>
      <c r="K2748" s="31">
        <f>SUM(Tabela2[[#This Row],[Tributação federal para nacionais]:[Tributação municipal]])</f>
        <v>9.4100000000000003E-2</v>
      </c>
      <c r="L2748" s="14">
        <f>Tabela2[[#This Row],[importadosFederal]]/100</f>
        <v>4.2000000000000003E-2</v>
      </c>
      <c r="M2748" s="14">
        <f>Tabela2[[#This Row],[nacionalFederal]]/100</f>
        <v>5.21E-2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2" t="s">
        <v>3773</v>
      </c>
      <c r="D2749"/>
      <c r="E2749">
        <v>0</v>
      </c>
      <c r="F2749" s="32" t="s">
        <v>3774</v>
      </c>
      <c r="G2749">
        <v>4.2</v>
      </c>
      <c r="H2749">
        <v>5.21</v>
      </c>
      <c r="I2749">
        <v>0</v>
      </c>
      <c r="J2749">
        <v>0</v>
      </c>
      <c r="K2749" s="31">
        <f>SUM(Tabela2[[#This Row],[Tributação federal para nacionais]:[Tributação municipal]])</f>
        <v>9.4100000000000003E-2</v>
      </c>
      <c r="L2749" s="14">
        <f>Tabela2[[#This Row],[importadosFederal]]/100</f>
        <v>4.2000000000000003E-2</v>
      </c>
      <c r="M2749" s="14">
        <f>Tabela2[[#This Row],[nacionalFederal]]/100</f>
        <v>5.21E-2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2" t="s">
        <v>3775</v>
      </c>
      <c r="D2750"/>
      <c r="E2750">
        <v>0</v>
      </c>
      <c r="F2750" s="32" t="s">
        <v>17402</v>
      </c>
      <c r="G2750">
        <v>4.2</v>
      </c>
      <c r="H2750">
        <v>7.05</v>
      </c>
      <c r="I2750">
        <v>0</v>
      </c>
      <c r="J2750">
        <v>0</v>
      </c>
      <c r="K2750" s="31">
        <f>SUM(Tabela2[[#This Row],[Tributação federal para nacionais]:[Tributação municipal]])</f>
        <v>0.11249999999999999</v>
      </c>
      <c r="L2750" s="14">
        <f>Tabela2[[#This Row],[importadosFederal]]/100</f>
        <v>4.2000000000000003E-2</v>
      </c>
      <c r="M2750" s="14">
        <f>Tabela2[[#This Row],[nacionalFederal]]/100</f>
        <v>7.0499999999999993E-2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2" t="s">
        <v>3776</v>
      </c>
      <c r="D2751"/>
      <c r="E2751">
        <v>0</v>
      </c>
      <c r="F2751" s="32" t="s">
        <v>17</v>
      </c>
      <c r="G2751">
        <v>4.2</v>
      </c>
      <c r="H2751">
        <v>5.21</v>
      </c>
      <c r="I2751">
        <v>0</v>
      </c>
      <c r="J2751">
        <v>0</v>
      </c>
      <c r="K2751" s="31">
        <f>SUM(Tabela2[[#This Row],[Tributação federal para nacionais]:[Tributação municipal]])</f>
        <v>9.4100000000000003E-2</v>
      </c>
      <c r="L2751" s="14">
        <f>Tabela2[[#This Row],[importadosFederal]]/100</f>
        <v>4.2000000000000003E-2</v>
      </c>
      <c r="M2751" s="14">
        <f>Tabela2[[#This Row],[nacionalFederal]]/100</f>
        <v>5.21E-2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2" t="s">
        <v>3777</v>
      </c>
      <c r="D2752"/>
      <c r="E2752">
        <v>0</v>
      </c>
      <c r="F2752" s="32" t="s">
        <v>17403</v>
      </c>
      <c r="G2752">
        <v>4.2</v>
      </c>
      <c r="H2752">
        <v>5.21</v>
      </c>
      <c r="I2752">
        <v>0</v>
      </c>
      <c r="J2752">
        <v>0</v>
      </c>
      <c r="K2752" s="31">
        <f>SUM(Tabela2[[#This Row],[Tributação federal para nacionais]:[Tributação municipal]])</f>
        <v>9.4100000000000003E-2</v>
      </c>
      <c r="L2752" s="14">
        <f>Tabela2[[#This Row],[importadosFederal]]/100</f>
        <v>4.2000000000000003E-2</v>
      </c>
      <c r="M2752" s="14">
        <f>Tabela2[[#This Row],[nacionalFederal]]/100</f>
        <v>5.21E-2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2" t="s">
        <v>3778</v>
      </c>
      <c r="D2753"/>
      <c r="E2753">
        <v>0</v>
      </c>
      <c r="F2753" s="32" t="s">
        <v>17404</v>
      </c>
      <c r="G2753">
        <v>4.2</v>
      </c>
      <c r="H2753">
        <v>7.05</v>
      </c>
      <c r="I2753">
        <v>0</v>
      </c>
      <c r="J2753">
        <v>0</v>
      </c>
      <c r="K2753" s="31">
        <f>SUM(Tabela2[[#This Row],[Tributação federal para nacionais]:[Tributação municipal]])</f>
        <v>0.11249999999999999</v>
      </c>
      <c r="L2753" s="14">
        <f>Tabela2[[#This Row],[importadosFederal]]/100</f>
        <v>4.2000000000000003E-2</v>
      </c>
      <c r="M2753" s="14">
        <f>Tabela2[[#This Row],[nacionalFederal]]/100</f>
        <v>7.0499999999999993E-2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2" t="s">
        <v>3779</v>
      </c>
      <c r="D2754"/>
      <c r="E2754">
        <v>0</v>
      </c>
      <c r="F2754" s="32" t="s">
        <v>17405</v>
      </c>
      <c r="G2754">
        <v>4.2</v>
      </c>
      <c r="H2754">
        <v>7.05</v>
      </c>
      <c r="I2754">
        <v>0</v>
      </c>
      <c r="J2754">
        <v>0</v>
      </c>
      <c r="K2754" s="31">
        <f>SUM(Tabela2[[#This Row],[Tributação federal para nacionais]:[Tributação municipal]])</f>
        <v>0.11249999999999999</v>
      </c>
      <c r="L2754" s="14">
        <f>Tabela2[[#This Row],[importadosFederal]]/100</f>
        <v>4.2000000000000003E-2</v>
      </c>
      <c r="M2754" s="14">
        <f>Tabela2[[#This Row],[nacionalFederal]]/100</f>
        <v>7.0499999999999993E-2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2" t="s">
        <v>3780</v>
      </c>
      <c r="D2755"/>
      <c r="E2755">
        <v>0</v>
      </c>
      <c r="F2755" s="32" t="s">
        <v>17406</v>
      </c>
      <c r="G2755">
        <v>4.2</v>
      </c>
      <c r="H2755">
        <v>7.05</v>
      </c>
      <c r="I2755">
        <v>0</v>
      </c>
      <c r="J2755">
        <v>0</v>
      </c>
      <c r="K2755" s="31">
        <f>SUM(Tabela2[[#This Row],[Tributação federal para nacionais]:[Tributação municipal]])</f>
        <v>0.11249999999999999</v>
      </c>
      <c r="L2755" s="14">
        <f>Tabela2[[#This Row],[importadosFederal]]/100</f>
        <v>4.2000000000000003E-2</v>
      </c>
      <c r="M2755" s="14">
        <f>Tabela2[[#This Row],[nacionalFederal]]/100</f>
        <v>7.0499999999999993E-2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2" t="s">
        <v>3781</v>
      </c>
      <c r="D2756"/>
      <c r="E2756">
        <v>0</v>
      </c>
      <c r="F2756" s="32" t="s">
        <v>17407</v>
      </c>
      <c r="G2756">
        <v>4.2</v>
      </c>
      <c r="H2756">
        <v>7.05</v>
      </c>
      <c r="I2756">
        <v>0</v>
      </c>
      <c r="J2756">
        <v>0</v>
      </c>
      <c r="K2756" s="31">
        <f>SUM(Tabela2[[#This Row],[Tributação federal para nacionais]:[Tributação municipal]])</f>
        <v>0.11249999999999999</v>
      </c>
      <c r="L2756" s="14">
        <f>Tabela2[[#This Row],[importadosFederal]]/100</f>
        <v>4.2000000000000003E-2</v>
      </c>
      <c r="M2756" s="14">
        <f>Tabela2[[#This Row],[nacionalFederal]]/100</f>
        <v>7.0499999999999993E-2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2" t="s">
        <v>3782</v>
      </c>
      <c r="D2757"/>
      <c r="E2757">
        <v>0</v>
      </c>
      <c r="F2757" s="32" t="s">
        <v>17408</v>
      </c>
      <c r="G2757">
        <v>4.2</v>
      </c>
      <c r="H2757">
        <v>5.21</v>
      </c>
      <c r="I2757">
        <v>0</v>
      </c>
      <c r="J2757">
        <v>0</v>
      </c>
      <c r="K2757" s="31">
        <f>SUM(Tabela2[[#This Row],[Tributação federal para nacionais]:[Tributação municipal]])</f>
        <v>9.4100000000000003E-2</v>
      </c>
      <c r="L2757" s="14">
        <f>Tabela2[[#This Row],[importadosFederal]]/100</f>
        <v>4.2000000000000003E-2</v>
      </c>
      <c r="M2757" s="14">
        <f>Tabela2[[#This Row],[nacionalFederal]]/100</f>
        <v>5.21E-2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2" t="s">
        <v>3783</v>
      </c>
      <c r="D2758"/>
      <c r="E2758">
        <v>0</v>
      </c>
      <c r="F2758" s="32" t="s">
        <v>17</v>
      </c>
      <c r="G2758">
        <v>4.2</v>
      </c>
      <c r="H2758">
        <v>5.21</v>
      </c>
      <c r="I2758">
        <v>0</v>
      </c>
      <c r="J2758">
        <v>0</v>
      </c>
      <c r="K2758" s="31">
        <f>SUM(Tabela2[[#This Row],[Tributação federal para nacionais]:[Tributação municipal]])</f>
        <v>9.4100000000000003E-2</v>
      </c>
      <c r="L2758" s="14">
        <f>Tabela2[[#This Row],[importadosFederal]]/100</f>
        <v>4.2000000000000003E-2</v>
      </c>
      <c r="M2758" s="14">
        <f>Tabela2[[#This Row],[nacionalFederal]]/100</f>
        <v>5.21E-2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2" t="s">
        <v>3784</v>
      </c>
      <c r="D2759"/>
      <c r="E2759">
        <v>0</v>
      </c>
      <c r="F2759" s="32" t="s">
        <v>17</v>
      </c>
      <c r="G2759">
        <v>4.2</v>
      </c>
      <c r="H2759">
        <v>5.21</v>
      </c>
      <c r="I2759">
        <v>0</v>
      </c>
      <c r="J2759">
        <v>0</v>
      </c>
      <c r="K2759" s="31">
        <f>SUM(Tabela2[[#This Row],[Tributação federal para nacionais]:[Tributação municipal]])</f>
        <v>9.4100000000000003E-2</v>
      </c>
      <c r="L2759" s="14">
        <f>Tabela2[[#This Row],[importadosFederal]]/100</f>
        <v>4.2000000000000003E-2</v>
      </c>
      <c r="M2759" s="14">
        <f>Tabela2[[#This Row],[nacionalFederal]]/100</f>
        <v>5.21E-2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2" t="s">
        <v>3785</v>
      </c>
      <c r="D2760"/>
      <c r="E2760">
        <v>0</v>
      </c>
      <c r="F2760" s="32" t="s">
        <v>17409</v>
      </c>
      <c r="G2760">
        <v>4.2</v>
      </c>
      <c r="H2760">
        <v>5.21</v>
      </c>
      <c r="I2760">
        <v>0</v>
      </c>
      <c r="J2760">
        <v>0</v>
      </c>
      <c r="K2760" s="31">
        <f>SUM(Tabela2[[#This Row],[Tributação federal para nacionais]:[Tributação municipal]])</f>
        <v>9.4100000000000003E-2</v>
      </c>
      <c r="L2760" s="14">
        <f>Tabela2[[#This Row],[importadosFederal]]/100</f>
        <v>4.2000000000000003E-2</v>
      </c>
      <c r="M2760" s="14">
        <f>Tabela2[[#This Row],[nacionalFederal]]/100</f>
        <v>5.21E-2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2" t="s">
        <v>3786</v>
      </c>
      <c r="D2761"/>
      <c r="E2761">
        <v>0</v>
      </c>
      <c r="F2761" s="32" t="s">
        <v>17</v>
      </c>
      <c r="G2761">
        <v>4.2</v>
      </c>
      <c r="H2761">
        <v>5.21</v>
      </c>
      <c r="I2761">
        <v>0</v>
      </c>
      <c r="J2761">
        <v>0</v>
      </c>
      <c r="K2761" s="31">
        <f>SUM(Tabela2[[#This Row],[Tributação federal para nacionais]:[Tributação municipal]])</f>
        <v>9.4100000000000003E-2</v>
      </c>
      <c r="L2761" s="14">
        <f>Tabela2[[#This Row],[importadosFederal]]/100</f>
        <v>4.2000000000000003E-2</v>
      </c>
      <c r="M2761" s="14">
        <f>Tabela2[[#This Row],[nacionalFederal]]/100</f>
        <v>5.21E-2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2" t="s">
        <v>3787</v>
      </c>
      <c r="D2762"/>
      <c r="E2762">
        <v>0</v>
      </c>
      <c r="F2762" s="32" t="s">
        <v>17410</v>
      </c>
      <c r="G2762">
        <v>4.2</v>
      </c>
      <c r="H2762">
        <v>7.05</v>
      </c>
      <c r="I2762">
        <v>0</v>
      </c>
      <c r="J2762">
        <v>0</v>
      </c>
      <c r="K2762" s="31">
        <f>SUM(Tabela2[[#This Row],[Tributação federal para nacionais]:[Tributação municipal]])</f>
        <v>0.11249999999999999</v>
      </c>
      <c r="L2762" s="14">
        <f>Tabela2[[#This Row],[importadosFederal]]/100</f>
        <v>4.2000000000000003E-2</v>
      </c>
      <c r="M2762" s="14">
        <f>Tabela2[[#This Row],[nacionalFederal]]/100</f>
        <v>7.0499999999999993E-2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2" t="s">
        <v>3788</v>
      </c>
      <c r="D2763"/>
      <c r="E2763">
        <v>0</v>
      </c>
      <c r="F2763" s="32" t="s">
        <v>17</v>
      </c>
      <c r="G2763">
        <v>4.2</v>
      </c>
      <c r="H2763">
        <v>5.21</v>
      </c>
      <c r="I2763">
        <v>0</v>
      </c>
      <c r="J2763">
        <v>0</v>
      </c>
      <c r="K2763" s="31">
        <f>SUM(Tabela2[[#This Row],[Tributação federal para nacionais]:[Tributação municipal]])</f>
        <v>9.4100000000000003E-2</v>
      </c>
      <c r="L2763" s="14">
        <f>Tabela2[[#This Row],[importadosFederal]]/100</f>
        <v>4.2000000000000003E-2</v>
      </c>
      <c r="M2763" s="14">
        <f>Tabela2[[#This Row],[nacionalFederal]]/100</f>
        <v>5.21E-2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2" t="s">
        <v>3789</v>
      </c>
      <c r="D2764"/>
      <c r="E2764">
        <v>0</v>
      </c>
      <c r="F2764" s="32" t="s">
        <v>17411</v>
      </c>
      <c r="G2764">
        <v>4.2</v>
      </c>
      <c r="H2764">
        <v>7.05</v>
      </c>
      <c r="I2764">
        <v>0</v>
      </c>
      <c r="J2764">
        <v>0</v>
      </c>
      <c r="K2764" s="31">
        <f>SUM(Tabela2[[#This Row],[Tributação federal para nacionais]:[Tributação municipal]])</f>
        <v>0.11249999999999999</v>
      </c>
      <c r="L2764" s="14">
        <f>Tabela2[[#This Row],[importadosFederal]]/100</f>
        <v>4.2000000000000003E-2</v>
      </c>
      <c r="M2764" s="14">
        <f>Tabela2[[#This Row],[nacionalFederal]]/100</f>
        <v>7.0499999999999993E-2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2" t="s">
        <v>3790</v>
      </c>
      <c r="D2765"/>
      <c r="E2765">
        <v>0</v>
      </c>
      <c r="F2765" s="32" t="s">
        <v>17412</v>
      </c>
      <c r="G2765">
        <v>4.2</v>
      </c>
      <c r="H2765">
        <v>5.21</v>
      </c>
      <c r="I2765">
        <v>0</v>
      </c>
      <c r="J2765">
        <v>0</v>
      </c>
      <c r="K2765" s="31">
        <f>SUM(Tabela2[[#This Row],[Tributação federal para nacionais]:[Tributação municipal]])</f>
        <v>9.4100000000000003E-2</v>
      </c>
      <c r="L2765" s="14">
        <f>Tabela2[[#This Row],[importadosFederal]]/100</f>
        <v>4.2000000000000003E-2</v>
      </c>
      <c r="M2765" s="14">
        <f>Tabela2[[#This Row],[nacionalFederal]]/100</f>
        <v>5.21E-2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2" t="s">
        <v>3791</v>
      </c>
      <c r="D2766"/>
      <c r="E2766">
        <v>0</v>
      </c>
      <c r="F2766" s="32" t="s">
        <v>17</v>
      </c>
      <c r="G2766">
        <v>4.2</v>
      </c>
      <c r="H2766">
        <v>5.21</v>
      </c>
      <c r="I2766">
        <v>0</v>
      </c>
      <c r="J2766">
        <v>0</v>
      </c>
      <c r="K2766" s="31">
        <f>SUM(Tabela2[[#This Row],[Tributação federal para nacionais]:[Tributação municipal]])</f>
        <v>9.4100000000000003E-2</v>
      </c>
      <c r="L2766" s="14">
        <f>Tabela2[[#This Row],[importadosFederal]]/100</f>
        <v>4.2000000000000003E-2</v>
      </c>
      <c r="M2766" s="14">
        <f>Tabela2[[#This Row],[nacionalFederal]]/100</f>
        <v>5.21E-2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2" t="s">
        <v>3792</v>
      </c>
      <c r="D2767"/>
      <c r="E2767">
        <v>0</v>
      </c>
      <c r="F2767" s="32" t="s">
        <v>17</v>
      </c>
      <c r="G2767">
        <v>4.2</v>
      </c>
      <c r="H2767">
        <v>5.21</v>
      </c>
      <c r="I2767">
        <v>0</v>
      </c>
      <c r="J2767">
        <v>0</v>
      </c>
      <c r="K2767" s="31">
        <f>SUM(Tabela2[[#This Row],[Tributação federal para nacionais]:[Tributação municipal]])</f>
        <v>9.4100000000000003E-2</v>
      </c>
      <c r="L2767" s="14">
        <f>Tabela2[[#This Row],[importadosFederal]]/100</f>
        <v>4.2000000000000003E-2</v>
      </c>
      <c r="M2767" s="14">
        <f>Tabela2[[#This Row],[nacionalFederal]]/100</f>
        <v>5.21E-2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2" t="s">
        <v>3793</v>
      </c>
      <c r="D2768"/>
      <c r="E2768">
        <v>0</v>
      </c>
      <c r="F2768" s="32" t="s">
        <v>3794</v>
      </c>
      <c r="G2768">
        <v>4.2</v>
      </c>
      <c r="H2768">
        <v>7.38</v>
      </c>
      <c r="I2768">
        <v>0</v>
      </c>
      <c r="J2768">
        <v>0</v>
      </c>
      <c r="K2768" s="31">
        <f>SUM(Tabela2[[#This Row],[Tributação federal para nacionais]:[Tributação municipal]])</f>
        <v>0.11580000000000001</v>
      </c>
      <c r="L2768" s="14">
        <f>Tabela2[[#This Row],[importadosFederal]]/100</f>
        <v>4.2000000000000003E-2</v>
      </c>
      <c r="M2768" s="14">
        <f>Tabela2[[#This Row],[nacionalFederal]]/100</f>
        <v>7.3800000000000004E-2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2" t="s">
        <v>3795</v>
      </c>
      <c r="D2769"/>
      <c r="E2769">
        <v>0</v>
      </c>
      <c r="F2769" s="32" t="s">
        <v>3796</v>
      </c>
      <c r="G2769">
        <v>4.2</v>
      </c>
      <c r="H2769">
        <v>7.38</v>
      </c>
      <c r="I2769">
        <v>0</v>
      </c>
      <c r="J2769">
        <v>0</v>
      </c>
      <c r="K2769" s="31">
        <f>SUM(Tabela2[[#This Row],[Tributação federal para nacionais]:[Tributação municipal]])</f>
        <v>0.11580000000000001</v>
      </c>
      <c r="L2769" s="14">
        <f>Tabela2[[#This Row],[importadosFederal]]/100</f>
        <v>4.2000000000000003E-2</v>
      </c>
      <c r="M2769" s="14">
        <f>Tabela2[[#This Row],[nacionalFederal]]/100</f>
        <v>7.3800000000000004E-2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2" t="s">
        <v>3797</v>
      </c>
      <c r="D2770"/>
      <c r="E2770">
        <v>0</v>
      </c>
      <c r="F2770" s="32" t="s">
        <v>3798</v>
      </c>
      <c r="G2770">
        <v>4.2</v>
      </c>
      <c r="H2770">
        <v>8.73</v>
      </c>
      <c r="I2770">
        <v>0</v>
      </c>
      <c r="J2770">
        <v>0</v>
      </c>
      <c r="K2770" s="31">
        <f>SUM(Tabela2[[#This Row],[Tributação federal para nacionais]:[Tributação municipal]])</f>
        <v>0.1293</v>
      </c>
      <c r="L2770" s="14">
        <f>Tabela2[[#This Row],[importadosFederal]]/100</f>
        <v>4.2000000000000003E-2</v>
      </c>
      <c r="M2770" s="14">
        <f>Tabela2[[#This Row],[nacionalFederal]]/100</f>
        <v>8.7300000000000003E-2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2" t="s">
        <v>3799</v>
      </c>
      <c r="D2771"/>
      <c r="E2771">
        <v>0</v>
      </c>
      <c r="F2771" s="32" t="s">
        <v>3341</v>
      </c>
      <c r="G2771">
        <v>4.2</v>
      </c>
      <c r="H2771">
        <v>8.73</v>
      </c>
      <c r="I2771">
        <v>0</v>
      </c>
      <c r="J2771">
        <v>0</v>
      </c>
      <c r="K2771" s="31">
        <f>SUM(Tabela2[[#This Row],[Tributação federal para nacionais]:[Tributação municipal]])</f>
        <v>0.1293</v>
      </c>
      <c r="L2771" s="14">
        <f>Tabela2[[#This Row],[importadosFederal]]/100</f>
        <v>4.2000000000000003E-2</v>
      </c>
      <c r="M2771" s="14">
        <f>Tabela2[[#This Row],[nacionalFederal]]/100</f>
        <v>8.7300000000000003E-2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2" t="s">
        <v>3800</v>
      </c>
      <c r="D2772"/>
      <c r="E2772">
        <v>0</v>
      </c>
      <c r="F2772" s="32" t="s">
        <v>17413</v>
      </c>
      <c r="G2772">
        <v>4.2</v>
      </c>
      <c r="H2772">
        <v>5.21</v>
      </c>
      <c r="I2772">
        <v>0</v>
      </c>
      <c r="J2772">
        <v>0</v>
      </c>
      <c r="K2772" s="31">
        <f>SUM(Tabela2[[#This Row],[Tributação federal para nacionais]:[Tributação municipal]])</f>
        <v>9.4100000000000003E-2</v>
      </c>
      <c r="L2772" s="14">
        <f>Tabela2[[#This Row],[importadosFederal]]/100</f>
        <v>4.2000000000000003E-2</v>
      </c>
      <c r="M2772" s="14">
        <f>Tabela2[[#This Row],[nacionalFederal]]/100</f>
        <v>5.21E-2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2" t="s">
        <v>3801</v>
      </c>
      <c r="D2773"/>
      <c r="E2773">
        <v>0</v>
      </c>
      <c r="F2773" s="32" t="s">
        <v>3802</v>
      </c>
      <c r="G2773">
        <v>4.2</v>
      </c>
      <c r="H2773">
        <v>5.21</v>
      </c>
      <c r="I2773">
        <v>0</v>
      </c>
      <c r="J2773">
        <v>0</v>
      </c>
      <c r="K2773" s="31">
        <f>SUM(Tabela2[[#This Row],[Tributação federal para nacionais]:[Tributação municipal]])</f>
        <v>9.4100000000000003E-2</v>
      </c>
      <c r="L2773" s="14">
        <f>Tabela2[[#This Row],[importadosFederal]]/100</f>
        <v>4.2000000000000003E-2</v>
      </c>
      <c r="M2773" s="14">
        <f>Tabela2[[#This Row],[nacionalFederal]]/100</f>
        <v>5.21E-2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2" t="s">
        <v>3803</v>
      </c>
      <c r="D2774"/>
      <c r="E2774">
        <v>0</v>
      </c>
      <c r="F2774" s="32" t="s">
        <v>3804</v>
      </c>
      <c r="G2774">
        <v>4.2</v>
      </c>
      <c r="H2774">
        <v>7.38</v>
      </c>
      <c r="I2774">
        <v>0</v>
      </c>
      <c r="J2774">
        <v>0</v>
      </c>
      <c r="K2774" s="31">
        <f>SUM(Tabela2[[#This Row],[Tributação federal para nacionais]:[Tributação municipal]])</f>
        <v>0.11580000000000001</v>
      </c>
      <c r="L2774" s="14">
        <f>Tabela2[[#This Row],[importadosFederal]]/100</f>
        <v>4.2000000000000003E-2</v>
      </c>
      <c r="M2774" s="14">
        <f>Tabela2[[#This Row],[nacionalFederal]]/100</f>
        <v>7.3800000000000004E-2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2" t="s">
        <v>3805</v>
      </c>
      <c r="D2775"/>
      <c r="E2775">
        <v>0</v>
      </c>
      <c r="F2775" s="32" t="s">
        <v>3806</v>
      </c>
      <c r="G2775">
        <v>4.2</v>
      </c>
      <c r="H2775">
        <v>7.38</v>
      </c>
      <c r="I2775">
        <v>0</v>
      </c>
      <c r="J2775">
        <v>0</v>
      </c>
      <c r="K2775" s="31">
        <f>SUM(Tabela2[[#This Row],[Tributação federal para nacionais]:[Tributação municipal]])</f>
        <v>0.11580000000000001</v>
      </c>
      <c r="L2775" s="14">
        <f>Tabela2[[#This Row],[importadosFederal]]/100</f>
        <v>4.2000000000000003E-2</v>
      </c>
      <c r="M2775" s="14">
        <f>Tabela2[[#This Row],[nacionalFederal]]/100</f>
        <v>7.3800000000000004E-2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2" t="s">
        <v>3807</v>
      </c>
      <c r="D2776"/>
      <c r="E2776">
        <v>0</v>
      </c>
      <c r="F2776" s="32" t="s">
        <v>17</v>
      </c>
      <c r="G2776">
        <v>4.2</v>
      </c>
      <c r="H2776">
        <v>5.21</v>
      </c>
      <c r="I2776">
        <v>0</v>
      </c>
      <c r="J2776">
        <v>0</v>
      </c>
      <c r="K2776" s="31">
        <f>SUM(Tabela2[[#This Row],[Tributação federal para nacionais]:[Tributação municipal]])</f>
        <v>9.4100000000000003E-2</v>
      </c>
      <c r="L2776" s="14">
        <f>Tabela2[[#This Row],[importadosFederal]]/100</f>
        <v>4.2000000000000003E-2</v>
      </c>
      <c r="M2776" s="14">
        <f>Tabela2[[#This Row],[nacionalFederal]]/100</f>
        <v>5.21E-2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2" t="s">
        <v>3808</v>
      </c>
      <c r="D2777"/>
      <c r="E2777">
        <v>0</v>
      </c>
      <c r="F2777" s="32" t="s">
        <v>3809</v>
      </c>
      <c r="G2777">
        <v>4.2</v>
      </c>
      <c r="H2777">
        <v>7.38</v>
      </c>
      <c r="I2777">
        <v>0</v>
      </c>
      <c r="J2777">
        <v>0</v>
      </c>
      <c r="K2777" s="31">
        <f>SUM(Tabela2[[#This Row],[Tributação federal para nacionais]:[Tributação municipal]])</f>
        <v>0.11580000000000001</v>
      </c>
      <c r="L2777" s="14">
        <f>Tabela2[[#This Row],[importadosFederal]]/100</f>
        <v>4.2000000000000003E-2</v>
      </c>
      <c r="M2777" s="14">
        <f>Tabela2[[#This Row],[nacionalFederal]]/100</f>
        <v>7.3800000000000004E-2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2" t="s">
        <v>3810</v>
      </c>
      <c r="D2778"/>
      <c r="E2778">
        <v>0</v>
      </c>
      <c r="F2778" s="32" t="s">
        <v>17</v>
      </c>
      <c r="G2778">
        <v>4.2</v>
      </c>
      <c r="H2778">
        <v>5.21</v>
      </c>
      <c r="I2778">
        <v>0</v>
      </c>
      <c r="J2778">
        <v>0</v>
      </c>
      <c r="K2778" s="31">
        <f>SUM(Tabela2[[#This Row],[Tributação federal para nacionais]:[Tributação municipal]])</f>
        <v>9.4100000000000003E-2</v>
      </c>
      <c r="L2778" s="14">
        <f>Tabela2[[#This Row],[importadosFederal]]/100</f>
        <v>4.2000000000000003E-2</v>
      </c>
      <c r="M2778" s="14">
        <f>Tabela2[[#This Row],[nacionalFederal]]/100</f>
        <v>5.21E-2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2" t="s">
        <v>3811</v>
      </c>
      <c r="D2779"/>
      <c r="E2779">
        <v>0</v>
      </c>
      <c r="F2779" s="32" t="s">
        <v>3812</v>
      </c>
      <c r="G2779">
        <v>4.2</v>
      </c>
      <c r="H2779">
        <v>5.21</v>
      </c>
      <c r="I2779">
        <v>0</v>
      </c>
      <c r="J2779">
        <v>0</v>
      </c>
      <c r="K2779" s="31">
        <f>SUM(Tabela2[[#This Row],[Tributação federal para nacionais]:[Tributação municipal]])</f>
        <v>9.4100000000000003E-2</v>
      </c>
      <c r="L2779" s="14">
        <f>Tabela2[[#This Row],[importadosFederal]]/100</f>
        <v>4.2000000000000003E-2</v>
      </c>
      <c r="M2779" s="14">
        <f>Tabela2[[#This Row],[nacionalFederal]]/100</f>
        <v>5.21E-2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2" t="s">
        <v>3813</v>
      </c>
      <c r="D2780"/>
      <c r="E2780">
        <v>0</v>
      </c>
      <c r="F2780" s="32" t="s">
        <v>17</v>
      </c>
      <c r="G2780">
        <v>4.2</v>
      </c>
      <c r="H2780">
        <v>5.21</v>
      </c>
      <c r="I2780">
        <v>0</v>
      </c>
      <c r="J2780">
        <v>0</v>
      </c>
      <c r="K2780" s="31">
        <f>SUM(Tabela2[[#This Row],[Tributação federal para nacionais]:[Tributação municipal]])</f>
        <v>9.4100000000000003E-2</v>
      </c>
      <c r="L2780" s="14">
        <f>Tabela2[[#This Row],[importadosFederal]]/100</f>
        <v>4.2000000000000003E-2</v>
      </c>
      <c r="M2780" s="14">
        <f>Tabela2[[#This Row],[nacionalFederal]]/100</f>
        <v>5.21E-2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2" t="s">
        <v>3814</v>
      </c>
      <c r="D2781"/>
      <c r="E2781">
        <v>0</v>
      </c>
      <c r="F2781" s="32" t="s">
        <v>3812</v>
      </c>
      <c r="G2781">
        <v>4.2</v>
      </c>
      <c r="H2781">
        <v>5.21</v>
      </c>
      <c r="I2781">
        <v>0</v>
      </c>
      <c r="J2781">
        <v>0</v>
      </c>
      <c r="K2781" s="31">
        <f>SUM(Tabela2[[#This Row],[Tributação federal para nacionais]:[Tributação municipal]])</f>
        <v>9.4100000000000003E-2</v>
      </c>
      <c r="L2781" s="14">
        <f>Tabela2[[#This Row],[importadosFederal]]/100</f>
        <v>4.2000000000000003E-2</v>
      </c>
      <c r="M2781" s="14">
        <f>Tabela2[[#This Row],[nacionalFederal]]/100</f>
        <v>5.21E-2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2" t="s">
        <v>3815</v>
      </c>
      <c r="D2782"/>
      <c r="E2782">
        <v>0</v>
      </c>
      <c r="F2782" s="32" t="s">
        <v>17</v>
      </c>
      <c r="G2782">
        <v>4.2</v>
      </c>
      <c r="H2782">
        <v>5.21</v>
      </c>
      <c r="I2782">
        <v>0</v>
      </c>
      <c r="J2782">
        <v>0</v>
      </c>
      <c r="K2782" s="31">
        <f>SUM(Tabela2[[#This Row],[Tributação federal para nacionais]:[Tributação municipal]])</f>
        <v>9.4100000000000003E-2</v>
      </c>
      <c r="L2782" s="14">
        <f>Tabela2[[#This Row],[importadosFederal]]/100</f>
        <v>4.2000000000000003E-2</v>
      </c>
      <c r="M2782" s="14">
        <f>Tabela2[[#This Row],[nacionalFederal]]/100</f>
        <v>5.21E-2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2" t="s">
        <v>3816</v>
      </c>
      <c r="D2783"/>
      <c r="E2783">
        <v>0</v>
      </c>
      <c r="F2783" s="32" t="s">
        <v>3817</v>
      </c>
      <c r="G2783">
        <v>4.2</v>
      </c>
      <c r="H2783">
        <v>5.21</v>
      </c>
      <c r="I2783">
        <v>0</v>
      </c>
      <c r="J2783">
        <v>0</v>
      </c>
      <c r="K2783" s="31">
        <f>SUM(Tabela2[[#This Row],[Tributação federal para nacionais]:[Tributação municipal]])</f>
        <v>9.4100000000000003E-2</v>
      </c>
      <c r="L2783" s="14">
        <f>Tabela2[[#This Row],[importadosFederal]]/100</f>
        <v>4.2000000000000003E-2</v>
      </c>
      <c r="M2783" s="14">
        <f>Tabela2[[#This Row],[nacionalFederal]]/100</f>
        <v>5.21E-2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2" t="s">
        <v>3818</v>
      </c>
      <c r="D2784"/>
      <c r="E2784">
        <v>0</v>
      </c>
      <c r="F2784" s="32" t="s">
        <v>3819</v>
      </c>
      <c r="G2784">
        <v>4.2</v>
      </c>
      <c r="H2784">
        <v>5.21</v>
      </c>
      <c r="I2784">
        <v>0</v>
      </c>
      <c r="J2784">
        <v>0</v>
      </c>
      <c r="K2784" s="31">
        <f>SUM(Tabela2[[#This Row],[Tributação federal para nacionais]:[Tributação municipal]])</f>
        <v>9.4100000000000003E-2</v>
      </c>
      <c r="L2784" s="14">
        <f>Tabela2[[#This Row],[importadosFederal]]/100</f>
        <v>4.2000000000000003E-2</v>
      </c>
      <c r="M2784" s="14">
        <f>Tabela2[[#This Row],[nacionalFederal]]/100</f>
        <v>5.21E-2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2" t="s">
        <v>3820</v>
      </c>
      <c r="D2785"/>
      <c r="E2785">
        <v>0</v>
      </c>
      <c r="F2785" s="32" t="s">
        <v>17</v>
      </c>
      <c r="G2785">
        <v>4.2</v>
      </c>
      <c r="H2785">
        <v>5.21</v>
      </c>
      <c r="I2785">
        <v>0</v>
      </c>
      <c r="J2785">
        <v>0</v>
      </c>
      <c r="K2785" s="31">
        <f>SUM(Tabela2[[#This Row],[Tributação federal para nacionais]:[Tributação municipal]])</f>
        <v>9.4100000000000003E-2</v>
      </c>
      <c r="L2785" s="14">
        <f>Tabela2[[#This Row],[importadosFederal]]/100</f>
        <v>4.2000000000000003E-2</v>
      </c>
      <c r="M2785" s="14">
        <f>Tabela2[[#This Row],[nacionalFederal]]/100</f>
        <v>5.21E-2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2" t="s">
        <v>3821</v>
      </c>
      <c r="D2786"/>
      <c r="E2786">
        <v>0</v>
      </c>
      <c r="F2786" s="32" t="s">
        <v>3822</v>
      </c>
      <c r="G2786">
        <v>4.2</v>
      </c>
      <c r="H2786">
        <v>5.21</v>
      </c>
      <c r="I2786">
        <v>0</v>
      </c>
      <c r="J2786">
        <v>0</v>
      </c>
      <c r="K2786" s="31">
        <f>SUM(Tabela2[[#This Row],[Tributação federal para nacionais]:[Tributação municipal]])</f>
        <v>9.4100000000000003E-2</v>
      </c>
      <c r="L2786" s="14">
        <f>Tabela2[[#This Row],[importadosFederal]]/100</f>
        <v>4.2000000000000003E-2</v>
      </c>
      <c r="M2786" s="14">
        <f>Tabela2[[#This Row],[nacionalFederal]]/100</f>
        <v>5.21E-2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2" t="s">
        <v>3823</v>
      </c>
      <c r="D2787"/>
      <c r="E2787">
        <v>0</v>
      </c>
      <c r="F2787" s="32" t="s">
        <v>3824</v>
      </c>
      <c r="G2787">
        <v>4.2</v>
      </c>
      <c r="H2787">
        <v>5.21</v>
      </c>
      <c r="I2787">
        <v>0</v>
      </c>
      <c r="J2787">
        <v>0</v>
      </c>
      <c r="K2787" s="31">
        <f>SUM(Tabela2[[#This Row],[Tributação federal para nacionais]:[Tributação municipal]])</f>
        <v>9.4100000000000003E-2</v>
      </c>
      <c r="L2787" s="14">
        <f>Tabela2[[#This Row],[importadosFederal]]/100</f>
        <v>4.2000000000000003E-2</v>
      </c>
      <c r="M2787" s="14">
        <f>Tabela2[[#This Row],[nacionalFederal]]/100</f>
        <v>5.21E-2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2" t="s">
        <v>3825</v>
      </c>
      <c r="D2788"/>
      <c r="E2788">
        <v>0</v>
      </c>
      <c r="F2788" s="32" t="s">
        <v>17</v>
      </c>
      <c r="G2788">
        <v>4.2</v>
      </c>
      <c r="H2788">
        <v>5.21</v>
      </c>
      <c r="I2788">
        <v>0</v>
      </c>
      <c r="J2788">
        <v>0</v>
      </c>
      <c r="K2788" s="31">
        <f>SUM(Tabela2[[#This Row],[Tributação federal para nacionais]:[Tributação municipal]])</f>
        <v>9.4100000000000003E-2</v>
      </c>
      <c r="L2788" s="14">
        <f>Tabela2[[#This Row],[importadosFederal]]/100</f>
        <v>4.2000000000000003E-2</v>
      </c>
      <c r="M2788" s="14">
        <f>Tabela2[[#This Row],[nacionalFederal]]/100</f>
        <v>5.21E-2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2" t="s">
        <v>3826</v>
      </c>
      <c r="D2789"/>
      <c r="E2789">
        <v>0</v>
      </c>
      <c r="F2789" s="32" t="s">
        <v>3827</v>
      </c>
      <c r="G2789">
        <v>4.2</v>
      </c>
      <c r="H2789">
        <v>5.21</v>
      </c>
      <c r="I2789">
        <v>0</v>
      </c>
      <c r="J2789">
        <v>0</v>
      </c>
      <c r="K2789" s="31">
        <f>SUM(Tabela2[[#This Row],[Tributação federal para nacionais]:[Tributação municipal]])</f>
        <v>9.4100000000000003E-2</v>
      </c>
      <c r="L2789" s="14">
        <f>Tabela2[[#This Row],[importadosFederal]]/100</f>
        <v>4.2000000000000003E-2</v>
      </c>
      <c r="M2789" s="14">
        <f>Tabela2[[#This Row],[nacionalFederal]]/100</f>
        <v>5.21E-2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2" t="s">
        <v>3828</v>
      </c>
      <c r="D2790"/>
      <c r="E2790">
        <v>0</v>
      </c>
      <c r="F2790" s="32" t="s">
        <v>3829</v>
      </c>
      <c r="G2790">
        <v>4.2</v>
      </c>
      <c r="H2790">
        <v>5.21</v>
      </c>
      <c r="I2790">
        <v>0</v>
      </c>
      <c r="J2790">
        <v>0</v>
      </c>
      <c r="K2790" s="31">
        <f>SUM(Tabela2[[#This Row],[Tributação federal para nacionais]:[Tributação municipal]])</f>
        <v>9.4100000000000003E-2</v>
      </c>
      <c r="L2790" s="14">
        <f>Tabela2[[#This Row],[importadosFederal]]/100</f>
        <v>4.2000000000000003E-2</v>
      </c>
      <c r="M2790" s="14">
        <f>Tabela2[[#This Row],[nacionalFederal]]/100</f>
        <v>5.21E-2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2" t="s">
        <v>3830</v>
      </c>
      <c r="D2791"/>
      <c r="E2791">
        <v>0</v>
      </c>
      <c r="F2791" s="32" t="s">
        <v>17414</v>
      </c>
      <c r="G2791">
        <v>4.2</v>
      </c>
      <c r="H2791">
        <v>7.38</v>
      </c>
      <c r="I2791">
        <v>0</v>
      </c>
      <c r="J2791">
        <v>0</v>
      </c>
      <c r="K2791" s="31">
        <f>SUM(Tabela2[[#This Row],[Tributação federal para nacionais]:[Tributação municipal]])</f>
        <v>0.11580000000000001</v>
      </c>
      <c r="L2791" s="14">
        <f>Tabela2[[#This Row],[importadosFederal]]/100</f>
        <v>4.2000000000000003E-2</v>
      </c>
      <c r="M2791" s="14">
        <f>Tabela2[[#This Row],[nacionalFederal]]/100</f>
        <v>7.3800000000000004E-2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2" t="s">
        <v>3831</v>
      </c>
      <c r="D2792"/>
      <c r="E2792">
        <v>0</v>
      </c>
      <c r="F2792" s="32" t="s">
        <v>3832</v>
      </c>
      <c r="G2792">
        <v>4.2</v>
      </c>
      <c r="H2792">
        <v>7.38</v>
      </c>
      <c r="I2792">
        <v>0</v>
      </c>
      <c r="J2792">
        <v>0</v>
      </c>
      <c r="K2792" s="31">
        <f>SUM(Tabela2[[#This Row],[Tributação federal para nacionais]:[Tributação municipal]])</f>
        <v>0.11580000000000001</v>
      </c>
      <c r="L2792" s="14">
        <f>Tabela2[[#This Row],[importadosFederal]]/100</f>
        <v>4.2000000000000003E-2</v>
      </c>
      <c r="M2792" s="14">
        <f>Tabela2[[#This Row],[nacionalFederal]]/100</f>
        <v>7.3800000000000004E-2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2" t="s">
        <v>3833</v>
      </c>
      <c r="D2793"/>
      <c r="E2793">
        <v>0</v>
      </c>
      <c r="F2793" s="32" t="s">
        <v>3834</v>
      </c>
      <c r="G2793">
        <v>4.2</v>
      </c>
      <c r="H2793">
        <v>7.38</v>
      </c>
      <c r="I2793">
        <v>0</v>
      </c>
      <c r="J2793">
        <v>0</v>
      </c>
      <c r="K2793" s="31">
        <f>SUM(Tabela2[[#This Row],[Tributação federal para nacionais]:[Tributação municipal]])</f>
        <v>0.11580000000000001</v>
      </c>
      <c r="L2793" s="14">
        <f>Tabela2[[#This Row],[importadosFederal]]/100</f>
        <v>4.2000000000000003E-2</v>
      </c>
      <c r="M2793" s="14">
        <f>Tabela2[[#This Row],[nacionalFederal]]/100</f>
        <v>7.3800000000000004E-2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2" t="s">
        <v>3835</v>
      </c>
      <c r="D2794"/>
      <c r="E2794">
        <v>0</v>
      </c>
      <c r="F2794" s="32" t="s">
        <v>17</v>
      </c>
      <c r="G2794">
        <v>4.2</v>
      </c>
      <c r="H2794">
        <v>5.21</v>
      </c>
      <c r="I2794">
        <v>0</v>
      </c>
      <c r="J2794">
        <v>0</v>
      </c>
      <c r="K2794" s="31">
        <f>SUM(Tabela2[[#This Row],[Tributação federal para nacionais]:[Tributação municipal]])</f>
        <v>9.4100000000000003E-2</v>
      </c>
      <c r="L2794" s="14">
        <f>Tabela2[[#This Row],[importadosFederal]]/100</f>
        <v>4.2000000000000003E-2</v>
      </c>
      <c r="M2794" s="14">
        <f>Tabela2[[#This Row],[nacionalFederal]]/100</f>
        <v>5.21E-2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2" t="s">
        <v>3836</v>
      </c>
      <c r="D2795"/>
      <c r="E2795">
        <v>0</v>
      </c>
      <c r="F2795" s="32" t="s">
        <v>3837</v>
      </c>
      <c r="G2795">
        <v>4.2</v>
      </c>
      <c r="H2795">
        <v>5.21</v>
      </c>
      <c r="I2795">
        <v>0</v>
      </c>
      <c r="J2795">
        <v>0</v>
      </c>
      <c r="K2795" s="31">
        <f>SUM(Tabela2[[#This Row],[Tributação federal para nacionais]:[Tributação municipal]])</f>
        <v>9.4100000000000003E-2</v>
      </c>
      <c r="L2795" s="14">
        <f>Tabela2[[#This Row],[importadosFederal]]/100</f>
        <v>4.2000000000000003E-2</v>
      </c>
      <c r="M2795" s="14">
        <f>Tabela2[[#This Row],[nacionalFederal]]/100</f>
        <v>5.21E-2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2" t="s">
        <v>3838</v>
      </c>
      <c r="D2796"/>
      <c r="E2796">
        <v>0</v>
      </c>
      <c r="F2796" s="32" t="s">
        <v>3839</v>
      </c>
      <c r="G2796">
        <v>4.2</v>
      </c>
      <c r="H2796">
        <v>5.21</v>
      </c>
      <c r="I2796">
        <v>0</v>
      </c>
      <c r="J2796">
        <v>0</v>
      </c>
      <c r="K2796" s="31">
        <f>SUM(Tabela2[[#This Row],[Tributação federal para nacionais]:[Tributação municipal]])</f>
        <v>9.4100000000000003E-2</v>
      </c>
      <c r="L2796" s="14">
        <f>Tabela2[[#This Row],[importadosFederal]]/100</f>
        <v>4.2000000000000003E-2</v>
      </c>
      <c r="M2796" s="14">
        <f>Tabela2[[#This Row],[nacionalFederal]]/100</f>
        <v>5.21E-2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2" t="s">
        <v>3840</v>
      </c>
      <c r="D2797"/>
      <c r="E2797">
        <v>0</v>
      </c>
      <c r="F2797" s="32" t="s">
        <v>17</v>
      </c>
      <c r="G2797">
        <v>4.2</v>
      </c>
      <c r="H2797">
        <v>5.21</v>
      </c>
      <c r="I2797">
        <v>0</v>
      </c>
      <c r="J2797">
        <v>0</v>
      </c>
      <c r="K2797" s="31">
        <f>SUM(Tabela2[[#This Row],[Tributação federal para nacionais]:[Tributação municipal]])</f>
        <v>9.4100000000000003E-2</v>
      </c>
      <c r="L2797" s="14">
        <f>Tabela2[[#This Row],[importadosFederal]]/100</f>
        <v>4.2000000000000003E-2</v>
      </c>
      <c r="M2797" s="14">
        <f>Tabela2[[#This Row],[nacionalFederal]]/100</f>
        <v>5.21E-2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2" t="s">
        <v>3841</v>
      </c>
      <c r="D2798"/>
      <c r="E2798">
        <v>0</v>
      </c>
      <c r="F2798" s="32" t="s">
        <v>3842</v>
      </c>
      <c r="G2798">
        <v>4.2</v>
      </c>
      <c r="H2798">
        <v>5.21</v>
      </c>
      <c r="I2798">
        <v>0</v>
      </c>
      <c r="J2798">
        <v>0</v>
      </c>
      <c r="K2798" s="31">
        <f>SUM(Tabela2[[#This Row],[Tributação federal para nacionais]:[Tributação municipal]])</f>
        <v>9.4100000000000003E-2</v>
      </c>
      <c r="L2798" s="14">
        <f>Tabela2[[#This Row],[importadosFederal]]/100</f>
        <v>4.2000000000000003E-2</v>
      </c>
      <c r="M2798" s="14">
        <f>Tabela2[[#This Row],[nacionalFederal]]/100</f>
        <v>5.21E-2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2" t="s">
        <v>3843</v>
      </c>
      <c r="D2799"/>
      <c r="E2799">
        <v>0</v>
      </c>
      <c r="F2799" s="32" t="s">
        <v>17</v>
      </c>
      <c r="G2799">
        <v>4.2</v>
      </c>
      <c r="H2799">
        <v>5.21</v>
      </c>
      <c r="I2799">
        <v>0</v>
      </c>
      <c r="J2799">
        <v>0</v>
      </c>
      <c r="K2799" s="31">
        <f>SUM(Tabela2[[#This Row],[Tributação federal para nacionais]:[Tributação municipal]])</f>
        <v>9.4100000000000003E-2</v>
      </c>
      <c r="L2799" s="14">
        <f>Tabela2[[#This Row],[importadosFederal]]/100</f>
        <v>4.2000000000000003E-2</v>
      </c>
      <c r="M2799" s="14">
        <f>Tabela2[[#This Row],[nacionalFederal]]/100</f>
        <v>5.21E-2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2" t="s">
        <v>3844</v>
      </c>
      <c r="D2800"/>
      <c r="E2800">
        <v>0</v>
      </c>
      <c r="F2800" s="32" t="s">
        <v>3845</v>
      </c>
      <c r="G2800">
        <v>4.2</v>
      </c>
      <c r="H2800">
        <v>7.38</v>
      </c>
      <c r="I2800">
        <v>0</v>
      </c>
      <c r="J2800">
        <v>0</v>
      </c>
      <c r="K2800" s="31">
        <f>SUM(Tabela2[[#This Row],[Tributação federal para nacionais]:[Tributação municipal]])</f>
        <v>0.11580000000000001</v>
      </c>
      <c r="L2800" s="14">
        <f>Tabela2[[#This Row],[importadosFederal]]/100</f>
        <v>4.2000000000000003E-2</v>
      </c>
      <c r="M2800" s="14">
        <f>Tabela2[[#This Row],[nacionalFederal]]/100</f>
        <v>7.3800000000000004E-2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2" t="s">
        <v>3846</v>
      </c>
      <c r="D2801"/>
      <c r="E2801">
        <v>0</v>
      </c>
      <c r="F2801" s="32" t="s">
        <v>3341</v>
      </c>
      <c r="G2801">
        <v>4.2</v>
      </c>
      <c r="H2801">
        <v>5.21</v>
      </c>
      <c r="I2801">
        <v>0</v>
      </c>
      <c r="J2801">
        <v>0</v>
      </c>
      <c r="K2801" s="31">
        <f>SUM(Tabela2[[#This Row],[Tributação federal para nacionais]:[Tributação municipal]])</f>
        <v>9.4100000000000003E-2</v>
      </c>
      <c r="L2801" s="14">
        <f>Tabela2[[#This Row],[importadosFederal]]/100</f>
        <v>4.2000000000000003E-2</v>
      </c>
      <c r="M2801" s="14">
        <f>Tabela2[[#This Row],[nacionalFederal]]/100</f>
        <v>5.21E-2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2" t="s">
        <v>3847</v>
      </c>
      <c r="D2802"/>
      <c r="E2802">
        <v>0</v>
      </c>
      <c r="F2802" s="32" t="s">
        <v>3848</v>
      </c>
      <c r="G2802">
        <v>4.2</v>
      </c>
      <c r="H2802">
        <v>5.21</v>
      </c>
      <c r="I2802">
        <v>0</v>
      </c>
      <c r="J2802">
        <v>0</v>
      </c>
      <c r="K2802" s="31">
        <f>SUM(Tabela2[[#This Row],[Tributação federal para nacionais]:[Tributação municipal]])</f>
        <v>9.4100000000000003E-2</v>
      </c>
      <c r="L2802" s="14">
        <f>Tabela2[[#This Row],[importadosFederal]]/100</f>
        <v>4.2000000000000003E-2</v>
      </c>
      <c r="M2802" s="14">
        <f>Tabela2[[#This Row],[nacionalFederal]]/100</f>
        <v>5.21E-2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2" t="s">
        <v>3849</v>
      </c>
      <c r="D2803"/>
      <c r="E2803">
        <v>0</v>
      </c>
      <c r="F2803" s="32" t="s">
        <v>3850</v>
      </c>
      <c r="G2803">
        <v>4.2</v>
      </c>
      <c r="H2803">
        <v>5.21</v>
      </c>
      <c r="I2803">
        <v>0</v>
      </c>
      <c r="J2803">
        <v>0</v>
      </c>
      <c r="K2803" s="31">
        <f>SUM(Tabela2[[#This Row],[Tributação federal para nacionais]:[Tributação municipal]])</f>
        <v>9.4100000000000003E-2</v>
      </c>
      <c r="L2803" s="14">
        <f>Tabela2[[#This Row],[importadosFederal]]/100</f>
        <v>4.2000000000000003E-2</v>
      </c>
      <c r="M2803" s="14">
        <f>Tabela2[[#This Row],[nacionalFederal]]/100</f>
        <v>5.21E-2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2" t="s">
        <v>3851</v>
      </c>
      <c r="D2804"/>
      <c r="E2804">
        <v>0</v>
      </c>
      <c r="F2804" s="32" t="s">
        <v>3852</v>
      </c>
      <c r="G2804">
        <v>4.2</v>
      </c>
      <c r="H2804">
        <v>5.21</v>
      </c>
      <c r="I2804">
        <v>0</v>
      </c>
      <c r="J2804">
        <v>0</v>
      </c>
      <c r="K2804" s="31">
        <f>SUM(Tabela2[[#This Row],[Tributação federal para nacionais]:[Tributação municipal]])</f>
        <v>9.4100000000000003E-2</v>
      </c>
      <c r="L2804" s="14">
        <f>Tabela2[[#This Row],[importadosFederal]]/100</f>
        <v>4.2000000000000003E-2</v>
      </c>
      <c r="M2804" s="14">
        <f>Tabela2[[#This Row],[nacionalFederal]]/100</f>
        <v>5.21E-2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2" t="s">
        <v>3853</v>
      </c>
      <c r="D2805"/>
      <c r="E2805">
        <v>0</v>
      </c>
      <c r="F2805" s="32" t="s">
        <v>3812</v>
      </c>
      <c r="G2805">
        <v>4.2</v>
      </c>
      <c r="H2805">
        <v>7.05</v>
      </c>
      <c r="I2805">
        <v>0</v>
      </c>
      <c r="J2805">
        <v>0</v>
      </c>
      <c r="K2805" s="31">
        <f>SUM(Tabela2[[#This Row],[Tributação federal para nacionais]:[Tributação municipal]])</f>
        <v>0.11249999999999999</v>
      </c>
      <c r="L2805" s="14">
        <f>Tabela2[[#This Row],[importadosFederal]]/100</f>
        <v>4.2000000000000003E-2</v>
      </c>
      <c r="M2805" s="14">
        <f>Tabela2[[#This Row],[nacionalFederal]]/100</f>
        <v>7.0499999999999993E-2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2" t="s">
        <v>3854</v>
      </c>
      <c r="D2806"/>
      <c r="E2806">
        <v>0</v>
      </c>
      <c r="F2806" s="32" t="s">
        <v>17</v>
      </c>
      <c r="G2806">
        <v>4.2</v>
      </c>
      <c r="H2806">
        <v>5.21</v>
      </c>
      <c r="I2806">
        <v>0</v>
      </c>
      <c r="J2806">
        <v>0</v>
      </c>
      <c r="K2806" s="31">
        <f>SUM(Tabela2[[#This Row],[Tributação federal para nacionais]:[Tributação municipal]])</f>
        <v>9.4100000000000003E-2</v>
      </c>
      <c r="L2806" s="14">
        <f>Tabela2[[#This Row],[importadosFederal]]/100</f>
        <v>4.2000000000000003E-2</v>
      </c>
      <c r="M2806" s="14">
        <f>Tabela2[[#This Row],[nacionalFederal]]/100</f>
        <v>5.21E-2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2" t="s">
        <v>3855</v>
      </c>
      <c r="D2807"/>
      <c r="E2807">
        <v>0</v>
      </c>
      <c r="F2807" s="32" t="s">
        <v>17</v>
      </c>
      <c r="G2807">
        <v>4.2</v>
      </c>
      <c r="H2807">
        <v>5.21</v>
      </c>
      <c r="I2807">
        <v>0</v>
      </c>
      <c r="J2807">
        <v>0</v>
      </c>
      <c r="K2807" s="31">
        <f>SUM(Tabela2[[#This Row],[Tributação federal para nacionais]:[Tributação municipal]])</f>
        <v>9.4100000000000003E-2</v>
      </c>
      <c r="L2807" s="14">
        <f>Tabela2[[#This Row],[importadosFederal]]/100</f>
        <v>4.2000000000000003E-2</v>
      </c>
      <c r="M2807" s="14">
        <f>Tabela2[[#This Row],[nacionalFederal]]/100</f>
        <v>5.21E-2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2" t="s">
        <v>3856</v>
      </c>
      <c r="D2808"/>
      <c r="E2808">
        <v>0</v>
      </c>
      <c r="F2808" s="32" t="s">
        <v>3857</v>
      </c>
      <c r="G2808">
        <v>4.2</v>
      </c>
      <c r="H2808">
        <v>7.05</v>
      </c>
      <c r="I2808">
        <v>0</v>
      </c>
      <c r="J2808">
        <v>0</v>
      </c>
      <c r="K2808" s="31">
        <f>SUM(Tabela2[[#This Row],[Tributação federal para nacionais]:[Tributação municipal]])</f>
        <v>0.11249999999999999</v>
      </c>
      <c r="L2808" s="14">
        <f>Tabela2[[#This Row],[importadosFederal]]/100</f>
        <v>4.2000000000000003E-2</v>
      </c>
      <c r="M2808" s="14">
        <f>Tabela2[[#This Row],[nacionalFederal]]/100</f>
        <v>7.0499999999999993E-2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2" t="s">
        <v>3858</v>
      </c>
      <c r="D2809"/>
      <c r="E2809">
        <v>0</v>
      </c>
      <c r="F2809" s="32" t="s">
        <v>17</v>
      </c>
      <c r="G2809">
        <v>4.2</v>
      </c>
      <c r="H2809">
        <v>7.05</v>
      </c>
      <c r="I2809">
        <v>0</v>
      </c>
      <c r="J2809">
        <v>0</v>
      </c>
      <c r="K2809" s="31">
        <f>SUM(Tabela2[[#This Row],[Tributação federal para nacionais]:[Tributação municipal]])</f>
        <v>0.11249999999999999</v>
      </c>
      <c r="L2809" s="14">
        <f>Tabela2[[#This Row],[importadosFederal]]/100</f>
        <v>4.2000000000000003E-2</v>
      </c>
      <c r="M2809" s="14">
        <f>Tabela2[[#This Row],[nacionalFederal]]/100</f>
        <v>7.0499999999999993E-2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2" t="s">
        <v>3859</v>
      </c>
      <c r="D2810"/>
      <c r="E2810">
        <v>0</v>
      </c>
      <c r="F2810" s="32" t="s">
        <v>3860</v>
      </c>
      <c r="G2810">
        <v>4.2</v>
      </c>
      <c r="H2810">
        <v>5.21</v>
      </c>
      <c r="I2810">
        <v>0</v>
      </c>
      <c r="J2810">
        <v>0</v>
      </c>
      <c r="K2810" s="31">
        <f>SUM(Tabela2[[#This Row],[Tributação federal para nacionais]:[Tributação municipal]])</f>
        <v>9.4100000000000003E-2</v>
      </c>
      <c r="L2810" s="14">
        <f>Tabela2[[#This Row],[importadosFederal]]/100</f>
        <v>4.2000000000000003E-2</v>
      </c>
      <c r="M2810" s="14">
        <f>Tabela2[[#This Row],[nacionalFederal]]/100</f>
        <v>5.21E-2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2" t="s">
        <v>3861</v>
      </c>
      <c r="D2811"/>
      <c r="E2811">
        <v>0</v>
      </c>
      <c r="F2811" s="32" t="s">
        <v>3341</v>
      </c>
      <c r="G2811">
        <v>4.2</v>
      </c>
      <c r="H2811">
        <v>6.36</v>
      </c>
      <c r="I2811">
        <v>0</v>
      </c>
      <c r="J2811">
        <v>0</v>
      </c>
      <c r="K2811" s="31">
        <f>SUM(Tabela2[[#This Row],[Tributação federal para nacionais]:[Tributação municipal]])</f>
        <v>0.1056</v>
      </c>
      <c r="L2811" s="14">
        <f>Tabela2[[#This Row],[importadosFederal]]/100</f>
        <v>4.2000000000000003E-2</v>
      </c>
      <c r="M2811" s="14">
        <f>Tabela2[[#This Row],[nacionalFederal]]/100</f>
        <v>6.3600000000000004E-2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2" t="s">
        <v>3862</v>
      </c>
      <c r="D2812"/>
      <c r="E2812">
        <v>0</v>
      </c>
      <c r="F2812" s="32" t="s">
        <v>3863</v>
      </c>
      <c r="G2812">
        <v>4.2</v>
      </c>
      <c r="H2812">
        <v>5.21</v>
      </c>
      <c r="I2812">
        <v>0</v>
      </c>
      <c r="J2812">
        <v>0</v>
      </c>
      <c r="K2812" s="31">
        <f>SUM(Tabela2[[#This Row],[Tributação federal para nacionais]:[Tributação municipal]])</f>
        <v>9.4100000000000003E-2</v>
      </c>
      <c r="L2812" s="14">
        <f>Tabela2[[#This Row],[importadosFederal]]/100</f>
        <v>4.2000000000000003E-2</v>
      </c>
      <c r="M2812" s="14">
        <f>Tabela2[[#This Row],[nacionalFederal]]/100</f>
        <v>5.21E-2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2" t="s">
        <v>3864</v>
      </c>
      <c r="D2813"/>
      <c r="E2813">
        <v>0</v>
      </c>
      <c r="F2813" s="32" t="s">
        <v>3865</v>
      </c>
      <c r="G2813">
        <v>4.2</v>
      </c>
      <c r="H2813">
        <v>5.21</v>
      </c>
      <c r="I2813">
        <v>0</v>
      </c>
      <c r="J2813">
        <v>0</v>
      </c>
      <c r="K2813" s="31">
        <f>SUM(Tabela2[[#This Row],[Tributação federal para nacionais]:[Tributação municipal]])</f>
        <v>9.4100000000000003E-2</v>
      </c>
      <c r="L2813" s="14">
        <f>Tabela2[[#This Row],[importadosFederal]]/100</f>
        <v>4.2000000000000003E-2</v>
      </c>
      <c r="M2813" s="14">
        <f>Tabela2[[#This Row],[nacionalFederal]]/100</f>
        <v>5.21E-2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2" t="s">
        <v>3866</v>
      </c>
      <c r="D2814"/>
      <c r="E2814">
        <v>0</v>
      </c>
      <c r="F2814" s="32" t="s">
        <v>3341</v>
      </c>
      <c r="G2814">
        <v>4.2</v>
      </c>
      <c r="H2814">
        <v>5.21</v>
      </c>
      <c r="I2814">
        <v>0</v>
      </c>
      <c r="J2814">
        <v>0</v>
      </c>
      <c r="K2814" s="31">
        <f>SUM(Tabela2[[#This Row],[Tributação federal para nacionais]:[Tributação municipal]])</f>
        <v>9.4100000000000003E-2</v>
      </c>
      <c r="L2814" s="14">
        <f>Tabela2[[#This Row],[importadosFederal]]/100</f>
        <v>4.2000000000000003E-2</v>
      </c>
      <c r="M2814" s="14">
        <f>Tabela2[[#This Row],[nacionalFederal]]/100</f>
        <v>5.21E-2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2" t="s">
        <v>3867</v>
      </c>
      <c r="D2815"/>
      <c r="E2815">
        <v>0</v>
      </c>
      <c r="F2815" s="32" t="s">
        <v>3868</v>
      </c>
      <c r="G2815">
        <v>4.2</v>
      </c>
      <c r="H2815">
        <v>5.21</v>
      </c>
      <c r="I2815">
        <v>0</v>
      </c>
      <c r="J2815">
        <v>0</v>
      </c>
      <c r="K2815" s="31">
        <f>SUM(Tabela2[[#This Row],[Tributação federal para nacionais]:[Tributação municipal]])</f>
        <v>9.4100000000000003E-2</v>
      </c>
      <c r="L2815" s="14">
        <f>Tabela2[[#This Row],[importadosFederal]]/100</f>
        <v>4.2000000000000003E-2</v>
      </c>
      <c r="M2815" s="14">
        <f>Tabela2[[#This Row],[nacionalFederal]]/100</f>
        <v>5.21E-2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2" t="s">
        <v>3869</v>
      </c>
      <c r="D2816"/>
      <c r="E2816">
        <v>0</v>
      </c>
      <c r="F2816" s="32" t="s">
        <v>17415</v>
      </c>
      <c r="G2816">
        <v>4.2</v>
      </c>
      <c r="H2816">
        <v>7.05</v>
      </c>
      <c r="I2816">
        <v>0</v>
      </c>
      <c r="J2816">
        <v>0</v>
      </c>
      <c r="K2816" s="31">
        <f>SUM(Tabela2[[#This Row],[Tributação federal para nacionais]:[Tributação municipal]])</f>
        <v>0.11249999999999999</v>
      </c>
      <c r="L2816" s="14">
        <f>Tabela2[[#This Row],[importadosFederal]]/100</f>
        <v>4.2000000000000003E-2</v>
      </c>
      <c r="M2816" s="14">
        <f>Tabela2[[#This Row],[nacionalFederal]]/100</f>
        <v>7.0499999999999993E-2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2" t="s">
        <v>3870</v>
      </c>
      <c r="D2817"/>
      <c r="E2817">
        <v>0</v>
      </c>
      <c r="F2817" s="32" t="s">
        <v>3871</v>
      </c>
      <c r="G2817">
        <v>4.2</v>
      </c>
      <c r="H2817">
        <v>5.21</v>
      </c>
      <c r="I2817">
        <v>0</v>
      </c>
      <c r="J2817">
        <v>0</v>
      </c>
      <c r="K2817" s="31">
        <f>SUM(Tabela2[[#This Row],[Tributação federal para nacionais]:[Tributação municipal]])</f>
        <v>9.4100000000000003E-2</v>
      </c>
      <c r="L2817" s="14">
        <f>Tabela2[[#This Row],[importadosFederal]]/100</f>
        <v>4.2000000000000003E-2</v>
      </c>
      <c r="M2817" s="14">
        <f>Tabela2[[#This Row],[nacionalFederal]]/100</f>
        <v>5.21E-2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2" t="s">
        <v>3872</v>
      </c>
      <c r="D2818"/>
      <c r="E2818">
        <v>0</v>
      </c>
      <c r="F2818" s="32" t="s">
        <v>3341</v>
      </c>
      <c r="G2818">
        <v>4.2</v>
      </c>
      <c r="H2818">
        <v>5.21</v>
      </c>
      <c r="I2818">
        <v>0</v>
      </c>
      <c r="J2818">
        <v>0</v>
      </c>
      <c r="K2818" s="31">
        <f>SUM(Tabela2[[#This Row],[Tributação federal para nacionais]:[Tributação municipal]])</f>
        <v>9.4100000000000003E-2</v>
      </c>
      <c r="L2818" s="14">
        <f>Tabela2[[#This Row],[importadosFederal]]/100</f>
        <v>4.2000000000000003E-2</v>
      </c>
      <c r="M2818" s="14">
        <f>Tabela2[[#This Row],[nacionalFederal]]/100</f>
        <v>5.21E-2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2" t="s">
        <v>3873</v>
      </c>
      <c r="D2819"/>
      <c r="E2819">
        <v>0</v>
      </c>
      <c r="F2819" s="32" t="s">
        <v>3874</v>
      </c>
      <c r="G2819">
        <v>4.2</v>
      </c>
      <c r="H2819">
        <v>7.05</v>
      </c>
      <c r="I2819">
        <v>0</v>
      </c>
      <c r="J2819">
        <v>0</v>
      </c>
      <c r="K2819" s="31">
        <f>SUM(Tabela2[[#This Row],[Tributação federal para nacionais]:[Tributação municipal]])</f>
        <v>0.11249999999999999</v>
      </c>
      <c r="L2819" s="14">
        <f>Tabela2[[#This Row],[importadosFederal]]/100</f>
        <v>4.2000000000000003E-2</v>
      </c>
      <c r="M2819" s="14">
        <f>Tabela2[[#This Row],[nacionalFederal]]/100</f>
        <v>7.0499999999999993E-2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2" t="s">
        <v>3875</v>
      </c>
      <c r="D2820"/>
      <c r="E2820">
        <v>0</v>
      </c>
      <c r="F2820" s="32" t="s">
        <v>3876</v>
      </c>
      <c r="G2820">
        <v>4.2</v>
      </c>
      <c r="H2820">
        <v>5.21</v>
      </c>
      <c r="I2820">
        <v>0</v>
      </c>
      <c r="J2820">
        <v>0</v>
      </c>
      <c r="K2820" s="31">
        <f>SUM(Tabela2[[#This Row],[Tributação federal para nacionais]:[Tributação municipal]])</f>
        <v>9.4100000000000003E-2</v>
      </c>
      <c r="L2820" s="14">
        <f>Tabela2[[#This Row],[importadosFederal]]/100</f>
        <v>4.2000000000000003E-2</v>
      </c>
      <c r="M2820" s="14">
        <f>Tabela2[[#This Row],[nacionalFederal]]/100</f>
        <v>5.21E-2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2" t="s">
        <v>3877</v>
      </c>
      <c r="D2821"/>
      <c r="E2821">
        <v>0</v>
      </c>
      <c r="F2821" s="32" t="s">
        <v>17416</v>
      </c>
      <c r="G2821">
        <v>4.2</v>
      </c>
      <c r="H2821">
        <v>7.05</v>
      </c>
      <c r="I2821">
        <v>0</v>
      </c>
      <c r="J2821">
        <v>0</v>
      </c>
      <c r="K2821" s="31">
        <f>SUM(Tabela2[[#This Row],[Tributação federal para nacionais]:[Tributação municipal]])</f>
        <v>0.11249999999999999</v>
      </c>
      <c r="L2821" s="14">
        <f>Tabela2[[#This Row],[importadosFederal]]/100</f>
        <v>4.2000000000000003E-2</v>
      </c>
      <c r="M2821" s="14">
        <f>Tabela2[[#This Row],[nacionalFederal]]/100</f>
        <v>7.0499999999999993E-2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2" t="s">
        <v>3878</v>
      </c>
      <c r="D2822"/>
      <c r="E2822">
        <v>0</v>
      </c>
      <c r="F2822" s="32" t="s">
        <v>17</v>
      </c>
      <c r="G2822">
        <v>4.2</v>
      </c>
      <c r="H2822">
        <v>5.21</v>
      </c>
      <c r="I2822">
        <v>0</v>
      </c>
      <c r="J2822">
        <v>0</v>
      </c>
      <c r="K2822" s="31">
        <f>SUM(Tabela2[[#This Row],[Tributação federal para nacionais]:[Tributação municipal]])</f>
        <v>9.4100000000000003E-2</v>
      </c>
      <c r="L2822" s="14">
        <f>Tabela2[[#This Row],[importadosFederal]]/100</f>
        <v>4.2000000000000003E-2</v>
      </c>
      <c r="M2822" s="14">
        <f>Tabela2[[#This Row],[nacionalFederal]]/100</f>
        <v>5.21E-2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2" t="s">
        <v>3879</v>
      </c>
      <c r="D2823"/>
      <c r="E2823">
        <v>0</v>
      </c>
      <c r="F2823" s="32" t="s">
        <v>3880</v>
      </c>
      <c r="G2823">
        <v>4.2</v>
      </c>
      <c r="H2823">
        <v>7.38</v>
      </c>
      <c r="I2823">
        <v>0</v>
      </c>
      <c r="J2823">
        <v>0</v>
      </c>
      <c r="K2823" s="31">
        <f>SUM(Tabela2[[#This Row],[Tributação federal para nacionais]:[Tributação municipal]])</f>
        <v>0.11580000000000001</v>
      </c>
      <c r="L2823" s="14">
        <f>Tabela2[[#This Row],[importadosFederal]]/100</f>
        <v>4.2000000000000003E-2</v>
      </c>
      <c r="M2823" s="14">
        <f>Tabela2[[#This Row],[nacionalFederal]]/100</f>
        <v>7.3800000000000004E-2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2" t="s">
        <v>3881</v>
      </c>
      <c r="D2824"/>
      <c r="E2824">
        <v>0</v>
      </c>
      <c r="F2824" s="32" t="s">
        <v>3882</v>
      </c>
      <c r="G2824">
        <v>4.2</v>
      </c>
      <c r="H2824">
        <v>7.38</v>
      </c>
      <c r="I2824">
        <v>0</v>
      </c>
      <c r="J2824">
        <v>0</v>
      </c>
      <c r="K2824" s="31">
        <f>SUM(Tabela2[[#This Row],[Tributação federal para nacionais]:[Tributação municipal]])</f>
        <v>0.11580000000000001</v>
      </c>
      <c r="L2824" s="14">
        <f>Tabela2[[#This Row],[importadosFederal]]/100</f>
        <v>4.2000000000000003E-2</v>
      </c>
      <c r="M2824" s="14">
        <f>Tabela2[[#This Row],[nacionalFederal]]/100</f>
        <v>7.3800000000000004E-2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2" t="s">
        <v>3883</v>
      </c>
      <c r="D2825"/>
      <c r="E2825">
        <v>0</v>
      </c>
      <c r="F2825" s="32" t="s">
        <v>3884</v>
      </c>
      <c r="G2825">
        <v>4.2</v>
      </c>
      <c r="H2825">
        <v>7.38</v>
      </c>
      <c r="I2825">
        <v>0</v>
      </c>
      <c r="J2825">
        <v>0</v>
      </c>
      <c r="K2825" s="31">
        <f>SUM(Tabela2[[#This Row],[Tributação federal para nacionais]:[Tributação municipal]])</f>
        <v>0.11580000000000001</v>
      </c>
      <c r="L2825" s="14">
        <f>Tabela2[[#This Row],[importadosFederal]]/100</f>
        <v>4.2000000000000003E-2</v>
      </c>
      <c r="M2825" s="14">
        <f>Tabela2[[#This Row],[nacionalFederal]]/100</f>
        <v>7.3800000000000004E-2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2" t="s">
        <v>3885</v>
      </c>
      <c r="D2826"/>
      <c r="E2826">
        <v>0</v>
      </c>
      <c r="F2826" s="32" t="s">
        <v>3886</v>
      </c>
      <c r="G2826">
        <v>4.2</v>
      </c>
      <c r="H2826">
        <v>7.38</v>
      </c>
      <c r="I2826">
        <v>0</v>
      </c>
      <c r="J2826">
        <v>0</v>
      </c>
      <c r="K2826" s="31">
        <f>SUM(Tabela2[[#This Row],[Tributação federal para nacionais]:[Tributação municipal]])</f>
        <v>0.11580000000000001</v>
      </c>
      <c r="L2826" s="14">
        <f>Tabela2[[#This Row],[importadosFederal]]/100</f>
        <v>4.2000000000000003E-2</v>
      </c>
      <c r="M2826" s="14">
        <f>Tabela2[[#This Row],[nacionalFederal]]/100</f>
        <v>7.3800000000000004E-2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2" t="s">
        <v>3887</v>
      </c>
      <c r="D2827"/>
      <c r="E2827">
        <v>0</v>
      </c>
      <c r="F2827" s="32" t="s">
        <v>17</v>
      </c>
      <c r="G2827">
        <v>4.2</v>
      </c>
      <c r="H2827">
        <v>5.21</v>
      </c>
      <c r="I2827">
        <v>0</v>
      </c>
      <c r="J2827">
        <v>0</v>
      </c>
      <c r="K2827" s="31">
        <f>SUM(Tabela2[[#This Row],[Tributação federal para nacionais]:[Tributação municipal]])</f>
        <v>9.4100000000000003E-2</v>
      </c>
      <c r="L2827" s="14">
        <f>Tabela2[[#This Row],[importadosFederal]]/100</f>
        <v>4.2000000000000003E-2</v>
      </c>
      <c r="M2827" s="14">
        <f>Tabela2[[#This Row],[nacionalFederal]]/100</f>
        <v>5.21E-2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2" t="s">
        <v>3888</v>
      </c>
      <c r="D2828"/>
      <c r="E2828">
        <v>0</v>
      </c>
      <c r="F2828" s="32" t="s">
        <v>17</v>
      </c>
      <c r="G2828">
        <v>4.2</v>
      </c>
      <c r="H2828">
        <v>5.21</v>
      </c>
      <c r="I2828">
        <v>0</v>
      </c>
      <c r="J2828">
        <v>0</v>
      </c>
      <c r="K2828" s="31">
        <f>SUM(Tabela2[[#This Row],[Tributação federal para nacionais]:[Tributação municipal]])</f>
        <v>9.4100000000000003E-2</v>
      </c>
      <c r="L2828" s="14">
        <f>Tabela2[[#This Row],[importadosFederal]]/100</f>
        <v>4.2000000000000003E-2</v>
      </c>
      <c r="M2828" s="14">
        <f>Tabela2[[#This Row],[nacionalFederal]]/100</f>
        <v>5.21E-2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2" t="s">
        <v>3889</v>
      </c>
      <c r="D2829"/>
      <c r="E2829">
        <v>0</v>
      </c>
      <c r="F2829" s="32" t="s">
        <v>3812</v>
      </c>
      <c r="G2829">
        <v>4.2</v>
      </c>
      <c r="H2829">
        <v>5.21</v>
      </c>
      <c r="I2829">
        <v>0</v>
      </c>
      <c r="J2829">
        <v>0</v>
      </c>
      <c r="K2829" s="31">
        <f>SUM(Tabela2[[#This Row],[Tributação federal para nacionais]:[Tributação municipal]])</f>
        <v>9.4100000000000003E-2</v>
      </c>
      <c r="L2829" s="14">
        <f>Tabela2[[#This Row],[importadosFederal]]/100</f>
        <v>4.2000000000000003E-2</v>
      </c>
      <c r="M2829" s="14">
        <f>Tabela2[[#This Row],[nacionalFederal]]/100</f>
        <v>5.21E-2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2" t="s">
        <v>3890</v>
      </c>
      <c r="D2830"/>
      <c r="E2830">
        <v>0</v>
      </c>
      <c r="F2830" s="32" t="s">
        <v>17</v>
      </c>
      <c r="G2830">
        <v>4.2</v>
      </c>
      <c r="H2830">
        <v>5.21</v>
      </c>
      <c r="I2830">
        <v>0</v>
      </c>
      <c r="J2830">
        <v>0</v>
      </c>
      <c r="K2830" s="31">
        <f>SUM(Tabela2[[#This Row],[Tributação federal para nacionais]:[Tributação municipal]])</f>
        <v>9.4100000000000003E-2</v>
      </c>
      <c r="L2830" s="14">
        <f>Tabela2[[#This Row],[importadosFederal]]/100</f>
        <v>4.2000000000000003E-2</v>
      </c>
      <c r="M2830" s="14">
        <f>Tabela2[[#This Row],[nacionalFederal]]/100</f>
        <v>5.21E-2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2" t="s">
        <v>3891</v>
      </c>
      <c r="D2831"/>
      <c r="E2831">
        <v>0</v>
      </c>
      <c r="F2831" s="32" t="s">
        <v>3812</v>
      </c>
      <c r="G2831">
        <v>4.2</v>
      </c>
      <c r="H2831">
        <v>5.21</v>
      </c>
      <c r="I2831">
        <v>0</v>
      </c>
      <c r="J2831">
        <v>0</v>
      </c>
      <c r="K2831" s="31">
        <f>SUM(Tabela2[[#This Row],[Tributação federal para nacionais]:[Tributação municipal]])</f>
        <v>9.4100000000000003E-2</v>
      </c>
      <c r="L2831" s="14">
        <f>Tabela2[[#This Row],[importadosFederal]]/100</f>
        <v>4.2000000000000003E-2</v>
      </c>
      <c r="M2831" s="14">
        <f>Tabela2[[#This Row],[nacionalFederal]]/100</f>
        <v>5.21E-2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2" t="s">
        <v>3892</v>
      </c>
      <c r="D2832"/>
      <c r="E2832">
        <v>0</v>
      </c>
      <c r="F2832" s="32" t="s">
        <v>17</v>
      </c>
      <c r="G2832">
        <v>4.2</v>
      </c>
      <c r="H2832">
        <v>5.21</v>
      </c>
      <c r="I2832">
        <v>0</v>
      </c>
      <c r="J2832">
        <v>0</v>
      </c>
      <c r="K2832" s="31">
        <f>SUM(Tabela2[[#This Row],[Tributação federal para nacionais]:[Tributação municipal]])</f>
        <v>9.4100000000000003E-2</v>
      </c>
      <c r="L2832" s="14">
        <f>Tabela2[[#This Row],[importadosFederal]]/100</f>
        <v>4.2000000000000003E-2</v>
      </c>
      <c r="M2832" s="14">
        <f>Tabela2[[#This Row],[nacionalFederal]]/100</f>
        <v>5.21E-2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2" t="s">
        <v>3893</v>
      </c>
      <c r="D2833"/>
      <c r="E2833">
        <v>0</v>
      </c>
      <c r="F2833" s="32" t="s">
        <v>3894</v>
      </c>
      <c r="G2833">
        <v>4.2</v>
      </c>
      <c r="H2833">
        <v>7.38</v>
      </c>
      <c r="I2833">
        <v>0</v>
      </c>
      <c r="J2833">
        <v>0</v>
      </c>
      <c r="K2833" s="31">
        <f>SUM(Tabela2[[#This Row],[Tributação federal para nacionais]:[Tributação municipal]])</f>
        <v>0.11580000000000001</v>
      </c>
      <c r="L2833" s="14">
        <f>Tabela2[[#This Row],[importadosFederal]]/100</f>
        <v>4.2000000000000003E-2</v>
      </c>
      <c r="M2833" s="14">
        <f>Tabela2[[#This Row],[nacionalFederal]]/100</f>
        <v>7.3800000000000004E-2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2" t="s">
        <v>3895</v>
      </c>
      <c r="D2834"/>
      <c r="E2834">
        <v>0</v>
      </c>
      <c r="F2834" s="32" t="s">
        <v>3896</v>
      </c>
      <c r="G2834">
        <v>4.2</v>
      </c>
      <c r="H2834">
        <v>5.21</v>
      </c>
      <c r="I2834">
        <v>0</v>
      </c>
      <c r="J2834">
        <v>0</v>
      </c>
      <c r="K2834" s="31">
        <f>SUM(Tabela2[[#This Row],[Tributação federal para nacionais]:[Tributação municipal]])</f>
        <v>9.4100000000000003E-2</v>
      </c>
      <c r="L2834" s="14">
        <f>Tabela2[[#This Row],[importadosFederal]]/100</f>
        <v>4.2000000000000003E-2</v>
      </c>
      <c r="M2834" s="14">
        <f>Tabela2[[#This Row],[nacionalFederal]]/100</f>
        <v>5.21E-2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2" t="s">
        <v>3897</v>
      </c>
      <c r="D2835"/>
      <c r="E2835">
        <v>0</v>
      </c>
      <c r="F2835" s="32" t="s">
        <v>17</v>
      </c>
      <c r="G2835">
        <v>4.2</v>
      </c>
      <c r="H2835">
        <v>5.21</v>
      </c>
      <c r="I2835">
        <v>0</v>
      </c>
      <c r="J2835">
        <v>0</v>
      </c>
      <c r="K2835" s="31">
        <f>SUM(Tabela2[[#This Row],[Tributação federal para nacionais]:[Tributação municipal]])</f>
        <v>9.4100000000000003E-2</v>
      </c>
      <c r="L2835" s="14">
        <f>Tabela2[[#This Row],[importadosFederal]]/100</f>
        <v>4.2000000000000003E-2</v>
      </c>
      <c r="M2835" s="14">
        <f>Tabela2[[#This Row],[nacionalFederal]]/100</f>
        <v>5.21E-2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2" t="s">
        <v>3898</v>
      </c>
      <c r="D2836"/>
      <c r="E2836">
        <v>0</v>
      </c>
      <c r="F2836" s="32" t="s">
        <v>3899</v>
      </c>
      <c r="G2836">
        <v>4.2</v>
      </c>
      <c r="H2836">
        <v>5.21</v>
      </c>
      <c r="I2836">
        <v>0</v>
      </c>
      <c r="J2836">
        <v>0</v>
      </c>
      <c r="K2836" s="31">
        <f>SUM(Tabela2[[#This Row],[Tributação federal para nacionais]:[Tributação municipal]])</f>
        <v>9.4100000000000003E-2</v>
      </c>
      <c r="L2836" s="14">
        <f>Tabela2[[#This Row],[importadosFederal]]/100</f>
        <v>4.2000000000000003E-2</v>
      </c>
      <c r="M2836" s="14">
        <f>Tabela2[[#This Row],[nacionalFederal]]/100</f>
        <v>5.21E-2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2" t="s">
        <v>3900</v>
      </c>
      <c r="D2837"/>
      <c r="E2837">
        <v>0</v>
      </c>
      <c r="F2837" s="32" t="s">
        <v>17</v>
      </c>
      <c r="G2837">
        <v>4.2</v>
      </c>
      <c r="H2837">
        <v>5.21</v>
      </c>
      <c r="I2837">
        <v>0</v>
      </c>
      <c r="J2837">
        <v>0</v>
      </c>
      <c r="K2837" s="31">
        <f>SUM(Tabela2[[#This Row],[Tributação federal para nacionais]:[Tributação municipal]])</f>
        <v>9.4100000000000003E-2</v>
      </c>
      <c r="L2837" s="14">
        <f>Tabela2[[#This Row],[importadosFederal]]/100</f>
        <v>4.2000000000000003E-2</v>
      </c>
      <c r="M2837" s="14">
        <f>Tabela2[[#This Row],[nacionalFederal]]/100</f>
        <v>5.21E-2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2" t="s">
        <v>3901</v>
      </c>
      <c r="D2838"/>
      <c r="E2838">
        <v>0</v>
      </c>
      <c r="F2838" s="32" t="s">
        <v>3902</v>
      </c>
      <c r="G2838">
        <v>4.2</v>
      </c>
      <c r="H2838">
        <v>7.05</v>
      </c>
      <c r="I2838">
        <v>0</v>
      </c>
      <c r="J2838">
        <v>0</v>
      </c>
      <c r="K2838" s="31">
        <f>SUM(Tabela2[[#This Row],[Tributação federal para nacionais]:[Tributação municipal]])</f>
        <v>0.11249999999999999</v>
      </c>
      <c r="L2838" s="14">
        <f>Tabela2[[#This Row],[importadosFederal]]/100</f>
        <v>4.2000000000000003E-2</v>
      </c>
      <c r="M2838" s="14">
        <f>Tabela2[[#This Row],[nacionalFederal]]/100</f>
        <v>7.0499999999999993E-2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2" t="s">
        <v>3903</v>
      </c>
      <c r="D2839"/>
      <c r="E2839">
        <v>0</v>
      </c>
      <c r="F2839" s="32" t="s">
        <v>17417</v>
      </c>
      <c r="G2839">
        <v>4.2</v>
      </c>
      <c r="H2839">
        <v>5.21</v>
      </c>
      <c r="I2839">
        <v>0</v>
      </c>
      <c r="J2839">
        <v>0</v>
      </c>
      <c r="K2839" s="31">
        <f>SUM(Tabela2[[#This Row],[Tributação federal para nacionais]:[Tributação municipal]])</f>
        <v>9.4100000000000003E-2</v>
      </c>
      <c r="L2839" s="14">
        <f>Tabela2[[#This Row],[importadosFederal]]/100</f>
        <v>4.2000000000000003E-2</v>
      </c>
      <c r="M2839" s="14">
        <f>Tabela2[[#This Row],[nacionalFederal]]/100</f>
        <v>5.21E-2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2" t="s">
        <v>3904</v>
      </c>
      <c r="D2840"/>
      <c r="E2840">
        <v>0</v>
      </c>
      <c r="F2840" s="32" t="s">
        <v>17</v>
      </c>
      <c r="G2840">
        <v>4.2</v>
      </c>
      <c r="H2840">
        <v>5.21</v>
      </c>
      <c r="I2840">
        <v>0</v>
      </c>
      <c r="J2840">
        <v>0</v>
      </c>
      <c r="K2840" s="31">
        <f>SUM(Tabela2[[#This Row],[Tributação federal para nacionais]:[Tributação municipal]])</f>
        <v>9.4100000000000003E-2</v>
      </c>
      <c r="L2840" s="14">
        <f>Tabela2[[#This Row],[importadosFederal]]/100</f>
        <v>4.2000000000000003E-2</v>
      </c>
      <c r="M2840" s="14">
        <f>Tabela2[[#This Row],[nacionalFederal]]/100</f>
        <v>5.21E-2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2" t="s">
        <v>3905</v>
      </c>
      <c r="D2841"/>
      <c r="E2841">
        <v>0</v>
      </c>
      <c r="F2841" s="32" t="s">
        <v>3906</v>
      </c>
      <c r="G2841">
        <v>4.2</v>
      </c>
      <c r="H2841">
        <v>5.21</v>
      </c>
      <c r="I2841">
        <v>0</v>
      </c>
      <c r="J2841">
        <v>0</v>
      </c>
      <c r="K2841" s="31">
        <f>SUM(Tabela2[[#This Row],[Tributação federal para nacionais]:[Tributação municipal]])</f>
        <v>9.4100000000000003E-2</v>
      </c>
      <c r="L2841" s="14">
        <f>Tabela2[[#This Row],[importadosFederal]]/100</f>
        <v>4.2000000000000003E-2</v>
      </c>
      <c r="M2841" s="14">
        <f>Tabela2[[#This Row],[nacionalFederal]]/100</f>
        <v>5.21E-2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2" t="s">
        <v>3907</v>
      </c>
      <c r="D2842"/>
      <c r="E2842">
        <v>0</v>
      </c>
      <c r="F2842" s="32" t="s">
        <v>3908</v>
      </c>
      <c r="G2842">
        <v>4.2</v>
      </c>
      <c r="H2842">
        <v>7.05</v>
      </c>
      <c r="I2842">
        <v>0</v>
      </c>
      <c r="J2842">
        <v>0</v>
      </c>
      <c r="K2842" s="31">
        <f>SUM(Tabela2[[#This Row],[Tributação federal para nacionais]:[Tributação municipal]])</f>
        <v>0.11249999999999999</v>
      </c>
      <c r="L2842" s="14">
        <f>Tabela2[[#This Row],[importadosFederal]]/100</f>
        <v>4.2000000000000003E-2</v>
      </c>
      <c r="M2842" s="14">
        <f>Tabela2[[#This Row],[nacionalFederal]]/100</f>
        <v>7.0499999999999993E-2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2" t="s">
        <v>3909</v>
      </c>
      <c r="D2843"/>
      <c r="E2843">
        <v>0</v>
      </c>
      <c r="F2843" s="32" t="s">
        <v>3910</v>
      </c>
      <c r="G2843">
        <v>4.2</v>
      </c>
      <c r="H2843">
        <v>7.05</v>
      </c>
      <c r="I2843">
        <v>0</v>
      </c>
      <c r="J2843">
        <v>0</v>
      </c>
      <c r="K2843" s="31">
        <f>SUM(Tabela2[[#This Row],[Tributação federal para nacionais]:[Tributação municipal]])</f>
        <v>0.11249999999999999</v>
      </c>
      <c r="L2843" s="14">
        <f>Tabela2[[#This Row],[importadosFederal]]/100</f>
        <v>4.2000000000000003E-2</v>
      </c>
      <c r="M2843" s="14">
        <f>Tabela2[[#This Row],[nacionalFederal]]/100</f>
        <v>7.0499999999999993E-2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2" t="s">
        <v>3911</v>
      </c>
      <c r="D2844"/>
      <c r="E2844">
        <v>0</v>
      </c>
      <c r="F2844" s="32" t="s">
        <v>3912</v>
      </c>
      <c r="G2844">
        <v>4.2</v>
      </c>
      <c r="H2844">
        <v>5.21</v>
      </c>
      <c r="I2844">
        <v>0</v>
      </c>
      <c r="J2844">
        <v>0</v>
      </c>
      <c r="K2844" s="31">
        <f>SUM(Tabela2[[#This Row],[Tributação federal para nacionais]:[Tributação municipal]])</f>
        <v>9.4100000000000003E-2</v>
      </c>
      <c r="L2844" s="14">
        <f>Tabela2[[#This Row],[importadosFederal]]/100</f>
        <v>4.2000000000000003E-2</v>
      </c>
      <c r="M2844" s="14">
        <f>Tabela2[[#This Row],[nacionalFederal]]/100</f>
        <v>5.21E-2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2" t="s">
        <v>3913</v>
      </c>
      <c r="D2845"/>
      <c r="E2845">
        <v>0</v>
      </c>
      <c r="F2845" s="32" t="s">
        <v>3914</v>
      </c>
      <c r="G2845">
        <v>4.2</v>
      </c>
      <c r="H2845">
        <v>7.05</v>
      </c>
      <c r="I2845">
        <v>0</v>
      </c>
      <c r="J2845">
        <v>0</v>
      </c>
      <c r="K2845" s="31">
        <f>SUM(Tabela2[[#This Row],[Tributação federal para nacionais]:[Tributação municipal]])</f>
        <v>0.11249999999999999</v>
      </c>
      <c r="L2845" s="14">
        <f>Tabela2[[#This Row],[importadosFederal]]/100</f>
        <v>4.2000000000000003E-2</v>
      </c>
      <c r="M2845" s="14">
        <f>Tabela2[[#This Row],[nacionalFederal]]/100</f>
        <v>7.0499999999999993E-2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2" t="s">
        <v>3915</v>
      </c>
      <c r="D2846"/>
      <c r="E2846">
        <v>0</v>
      </c>
      <c r="F2846" s="32" t="s">
        <v>3916</v>
      </c>
      <c r="G2846">
        <v>4.2</v>
      </c>
      <c r="H2846">
        <v>7.05</v>
      </c>
      <c r="I2846">
        <v>0</v>
      </c>
      <c r="J2846">
        <v>0</v>
      </c>
      <c r="K2846" s="31">
        <f>SUM(Tabela2[[#This Row],[Tributação federal para nacionais]:[Tributação municipal]])</f>
        <v>0.11249999999999999</v>
      </c>
      <c r="L2846" s="14">
        <f>Tabela2[[#This Row],[importadosFederal]]/100</f>
        <v>4.2000000000000003E-2</v>
      </c>
      <c r="M2846" s="14">
        <f>Tabela2[[#This Row],[nacionalFederal]]/100</f>
        <v>7.0499999999999993E-2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2" t="s">
        <v>3917</v>
      </c>
      <c r="D2847"/>
      <c r="E2847">
        <v>0</v>
      </c>
      <c r="F2847" s="32" t="s">
        <v>3918</v>
      </c>
      <c r="G2847">
        <v>4.2</v>
      </c>
      <c r="H2847">
        <v>7.05</v>
      </c>
      <c r="I2847">
        <v>0</v>
      </c>
      <c r="J2847">
        <v>0</v>
      </c>
      <c r="K2847" s="31">
        <f>SUM(Tabela2[[#This Row],[Tributação federal para nacionais]:[Tributação municipal]])</f>
        <v>0.11249999999999999</v>
      </c>
      <c r="L2847" s="14">
        <f>Tabela2[[#This Row],[importadosFederal]]/100</f>
        <v>4.2000000000000003E-2</v>
      </c>
      <c r="M2847" s="14">
        <f>Tabela2[[#This Row],[nacionalFederal]]/100</f>
        <v>7.0499999999999993E-2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2" t="s">
        <v>3919</v>
      </c>
      <c r="D2848"/>
      <c r="E2848">
        <v>0</v>
      </c>
      <c r="F2848" s="32" t="s">
        <v>3920</v>
      </c>
      <c r="G2848">
        <v>4.2</v>
      </c>
      <c r="H2848">
        <v>7.05</v>
      </c>
      <c r="I2848">
        <v>0</v>
      </c>
      <c r="J2848">
        <v>0</v>
      </c>
      <c r="K2848" s="31">
        <f>SUM(Tabela2[[#This Row],[Tributação federal para nacionais]:[Tributação municipal]])</f>
        <v>0.11249999999999999</v>
      </c>
      <c r="L2848" s="14">
        <f>Tabela2[[#This Row],[importadosFederal]]/100</f>
        <v>4.2000000000000003E-2</v>
      </c>
      <c r="M2848" s="14">
        <f>Tabela2[[#This Row],[nacionalFederal]]/100</f>
        <v>7.0499999999999993E-2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2" t="s">
        <v>3921</v>
      </c>
      <c r="D2849"/>
      <c r="E2849">
        <v>0</v>
      </c>
      <c r="F2849" s="32" t="s">
        <v>17</v>
      </c>
      <c r="G2849">
        <v>4.2</v>
      </c>
      <c r="H2849">
        <v>5.21</v>
      </c>
      <c r="I2849">
        <v>0</v>
      </c>
      <c r="J2849">
        <v>0</v>
      </c>
      <c r="K2849" s="31">
        <f>SUM(Tabela2[[#This Row],[Tributação federal para nacionais]:[Tributação municipal]])</f>
        <v>9.4100000000000003E-2</v>
      </c>
      <c r="L2849" s="14">
        <f>Tabela2[[#This Row],[importadosFederal]]/100</f>
        <v>4.2000000000000003E-2</v>
      </c>
      <c r="M2849" s="14">
        <f>Tabela2[[#This Row],[nacionalFederal]]/100</f>
        <v>5.21E-2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2" t="s">
        <v>3922</v>
      </c>
      <c r="D2850"/>
      <c r="E2850">
        <v>0</v>
      </c>
      <c r="F2850" s="32" t="s">
        <v>17418</v>
      </c>
      <c r="G2850">
        <v>4.2</v>
      </c>
      <c r="H2850">
        <v>5.58</v>
      </c>
      <c r="I2850">
        <v>0</v>
      </c>
      <c r="J2850">
        <v>0</v>
      </c>
      <c r="K2850" s="31">
        <f>SUM(Tabela2[[#This Row],[Tributação federal para nacionais]:[Tributação municipal]])</f>
        <v>9.7799999999999998E-2</v>
      </c>
      <c r="L2850" s="14">
        <f>Tabela2[[#This Row],[importadosFederal]]/100</f>
        <v>4.2000000000000003E-2</v>
      </c>
      <c r="M2850" s="14">
        <f>Tabela2[[#This Row],[nacionalFederal]]/100</f>
        <v>5.5800000000000002E-2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2" t="s">
        <v>3923</v>
      </c>
      <c r="D2851"/>
      <c r="E2851">
        <v>0</v>
      </c>
      <c r="F2851" s="32" t="s">
        <v>3924</v>
      </c>
      <c r="G2851">
        <v>4.2</v>
      </c>
      <c r="H2851">
        <v>5.58</v>
      </c>
      <c r="I2851">
        <v>0</v>
      </c>
      <c r="J2851">
        <v>0</v>
      </c>
      <c r="K2851" s="31">
        <f>SUM(Tabela2[[#This Row],[Tributação federal para nacionais]:[Tributação municipal]])</f>
        <v>9.7799999999999998E-2</v>
      </c>
      <c r="L2851" s="14">
        <f>Tabela2[[#This Row],[importadosFederal]]/100</f>
        <v>4.2000000000000003E-2</v>
      </c>
      <c r="M2851" s="14">
        <f>Tabela2[[#This Row],[nacionalFederal]]/100</f>
        <v>5.5800000000000002E-2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2" t="s">
        <v>3925</v>
      </c>
      <c r="D2852"/>
      <c r="E2852">
        <v>0</v>
      </c>
      <c r="F2852" s="32" t="s">
        <v>3926</v>
      </c>
      <c r="G2852">
        <v>4.2</v>
      </c>
      <c r="H2852">
        <v>5.58</v>
      </c>
      <c r="I2852">
        <v>0</v>
      </c>
      <c r="J2852">
        <v>0</v>
      </c>
      <c r="K2852" s="31">
        <f>SUM(Tabela2[[#This Row],[Tributação federal para nacionais]:[Tributação municipal]])</f>
        <v>9.7799999999999998E-2</v>
      </c>
      <c r="L2852" s="14">
        <f>Tabela2[[#This Row],[importadosFederal]]/100</f>
        <v>4.2000000000000003E-2</v>
      </c>
      <c r="M2852" s="14">
        <f>Tabela2[[#This Row],[nacionalFederal]]/100</f>
        <v>5.5800000000000002E-2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2" t="s">
        <v>3927</v>
      </c>
      <c r="D2853"/>
      <c r="E2853">
        <v>0</v>
      </c>
      <c r="F2853" s="32" t="s">
        <v>3928</v>
      </c>
      <c r="G2853">
        <v>4.2</v>
      </c>
      <c r="H2853">
        <v>9.7100000000000009</v>
      </c>
      <c r="I2853">
        <v>0</v>
      </c>
      <c r="J2853">
        <v>0</v>
      </c>
      <c r="K2853" s="31">
        <f>SUM(Tabela2[[#This Row],[Tributação federal para nacionais]:[Tributação municipal]])</f>
        <v>0.1391</v>
      </c>
      <c r="L2853" s="14">
        <f>Tabela2[[#This Row],[importadosFederal]]/100</f>
        <v>4.2000000000000003E-2</v>
      </c>
      <c r="M2853" s="14">
        <f>Tabela2[[#This Row],[nacionalFederal]]/100</f>
        <v>9.7100000000000006E-2</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2" t="s">
        <v>3929</v>
      </c>
      <c r="D2854"/>
      <c r="E2854">
        <v>0</v>
      </c>
      <c r="F2854" s="32" t="s">
        <v>3930</v>
      </c>
      <c r="G2854">
        <v>4.2</v>
      </c>
      <c r="H2854">
        <v>5.58</v>
      </c>
      <c r="I2854">
        <v>0</v>
      </c>
      <c r="J2854">
        <v>0</v>
      </c>
      <c r="K2854" s="31">
        <f>SUM(Tabela2[[#This Row],[Tributação federal para nacionais]:[Tributação municipal]])</f>
        <v>9.7799999999999998E-2</v>
      </c>
      <c r="L2854" s="14">
        <f>Tabela2[[#This Row],[importadosFederal]]/100</f>
        <v>4.2000000000000003E-2</v>
      </c>
      <c r="M2854" s="14">
        <f>Tabela2[[#This Row],[nacionalFederal]]/100</f>
        <v>5.5800000000000002E-2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2" t="s">
        <v>3931</v>
      </c>
      <c r="D2855"/>
      <c r="E2855">
        <v>0</v>
      </c>
      <c r="F2855" s="32" t="s">
        <v>17</v>
      </c>
      <c r="G2855">
        <v>4.2</v>
      </c>
      <c r="H2855">
        <v>5.58</v>
      </c>
      <c r="I2855">
        <v>0</v>
      </c>
      <c r="J2855">
        <v>0</v>
      </c>
      <c r="K2855" s="31">
        <f>SUM(Tabela2[[#This Row],[Tributação federal para nacionais]:[Tributação municipal]])</f>
        <v>9.7799999999999998E-2</v>
      </c>
      <c r="L2855" s="14">
        <f>Tabela2[[#This Row],[importadosFederal]]/100</f>
        <v>4.2000000000000003E-2</v>
      </c>
      <c r="M2855" s="14">
        <f>Tabela2[[#This Row],[nacionalFederal]]/100</f>
        <v>5.5800000000000002E-2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2" t="s">
        <v>3932</v>
      </c>
      <c r="D2856"/>
      <c r="E2856">
        <v>0</v>
      </c>
      <c r="F2856" s="32" t="s">
        <v>3933</v>
      </c>
      <c r="G2856">
        <v>4.2</v>
      </c>
      <c r="H2856">
        <v>5.58</v>
      </c>
      <c r="I2856">
        <v>0</v>
      </c>
      <c r="J2856">
        <v>0</v>
      </c>
      <c r="K2856" s="31">
        <f>SUM(Tabela2[[#This Row],[Tributação federal para nacionais]:[Tributação municipal]])</f>
        <v>9.7799999999999998E-2</v>
      </c>
      <c r="L2856" s="14">
        <f>Tabela2[[#This Row],[importadosFederal]]/100</f>
        <v>4.2000000000000003E-2</v>
      </c>
      <c r="M2856" s="14">
        <f>Tabela2[[#This Row],[nacionalFederal]]/100</f>
        <v>5.5800000000000002E-2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2" t="s">
        <v>3934</v>
      </c>
      <c r="D2857"/>
      <c r="E2857">
        <v>0</v>
      </c>
      <c r="F2857" s="32" t="s">
        <v>3935</v>
      </c>
      <c r="G2857">
        <v>4.2</v>
      </c>
      <c r="H2857">
        <v>9.7100000000000009</v>
      </c>
      <c r="I2857">
        <v>0</v>
      </c>
      <c r="J2857">
        <v>0</v>
      </c>
      <c r="K2857" s="31">
        <f>SUM(Tabela2[[#This Row],[Tributação federal para nacionais]:[Tributação municipal]])</f>
        <v>0.1391</v>
      </c>
      <c r="L2857" s="14">
        <f>Tabela2[[#This Row],[importadosFederal]]/100</f>
        <v>4.2000000000000003E-2</v>
      </c>
      <c r="M2857" s="14">
        <f>Tabela2[[#This Row],[nacionalFederal]]/100</f>
        <v>9.7100000000000006E-2</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2" t="s">
        <v>3936</v>
      </c>
      <c r="D2858"/>
      <c r="E2858">
        <v>0</v>
      </c>
      <c r="F2858" s="32" t="s">
        <v>78</v>
      </c>
      <c r="G2858">
        <v>4.2</v>
      </c>
      <c r="H2858">
        <v>5.58</v>
      </c>
      <c r="I2858">
        <v>0</v>
      </c>
      <c r="J2858">
        <v>0</v>
      </c>
      <c r="K2858" s="31">
        <f>SUM(Tabela2[[#This Row],[Tributação federal para nacionais]:[Tributação municipal]])</f>
        <v>9.7799999999999998E-2</v>
      </c>
      <c r="L2858" s="14">
        <f>Tabela2[[#This Row],[importadosFederal]]/100</f>
        <v>4.2000000000000003E-2</v>
      </c>
      <c r="M2858" s="14">
        <f>Tabela2[[#This Row],[nacionalFederal]]/100</f>
        <v>5.5800000000000002E-2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2" t="s">
        <v>3937</v>
      </c>
      <c r="D2859"/>
      <c r="E2859">
        <v>0</v>
      </c>
      <c r="F2859" s="32" t="s">
        <v>3938</v>
      </c>
      <c r="G2859">
        <v>4.2</v>
      </c>
      <c r="H2859">
        <v>5.58</v>
      </c>
      <c r="I2859">
        <v>0</v>
      </c>
      <c r="J2859">
        <v>0</v>
      </c>
      <c r="K2859" s="31">
        <f>SUM(Tabela2[[#This Row],[Tributação federal para nacionais]:[Tributação municipal]])</f>
        <v>9.7799999999999998E-2</v>
      </c>
      <c r="L2859" s="14">
        <f>Tabela2[[#This Row],[importadosFederal]]/100</f>
        <v>4.2000000000000003E-2</v>
      </c>
      <c r="M2859" s="14">
        <f>Tabela2[[#This Row],[nacionalFederal]]/100</f>
        <v>5.5800000000000002E-2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2" t="s">
        <v>3939</v>
      </c>
      <c r="D2860"/>
      <c r="E2860">
        <v>0</v>
      </c>
      <c r="F2860" s="32" t="s">
        <v>3940</v>
      </c>
      <c r="G2860">
        <v>4.2</v>
      </c>
      <c r="H2860">
        <v>5.58</v>
      </c>
      <c r="I2860">
        <v>0</v>
      </c>
      <c r="J2860">
        <v>0</v>
      </c>
      <c r="K2860" s="31">
        <f>SUM(Tabela2[[#This Row],[Tributação federal para nacionais]:[Tributação municipal]])</f>
        <v>9.7799999999999998E-2</v>
      </c>
      <c r="L2860" s="14">
        <f>Tabela2[[#This Row],[importadosFederal]]/100</f>
        <v>4.2000000000000003E-2</v>
      </c>
      <c r="M2860" s="14">
        <f>Tabela2[[#This Row],[nacionalFederal]]/100</f>
        <v>5.5800000000000002E-2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2" t="s">
        <v>3941</v>
      </c>
      <c r="D2861"/>
      <c r="E2861">
        <v>0</v>
      </c>
      <c r="F2861" s="32" t="s">
        <v>17</v>
      </c>
      <c r="G2861">
        <v>4.2</v>
      </c>
      <c r="H2861">
        <v>5.58</v>
      </c>
      <c r="I2861">
        <v>0</v>
      </c>
      <c r="J2861">
        <v>0</v>
      </c>
      <c r="K2861" s="31">
        <f>SUM(Tabela2[[#This Row],[Tributação federal para nacionais]:[Tributação municipal]])</f>
        <v>9.7799999999999998E-2</v>
      </c>
      <c r="L2861" s="14">
        <f>Tabela2[[#This Row],[importadosFederal]]/100</f>
        <v>4.2000000000000003E-2</v>
      </c>
      <c r="M2861" s="14">
        <f>Tabela2[[#This Row],[nacionalFederal]]/100</f>
        <v>5.5800000000000002E-2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2" t="s">
        <v>3942</v>
      </c>
      <c r="D2862"/>
      <c r="E2862">
        <v>0</v>
      </c>
      <c r="F2862" s="32" t="s">
        <v>3943</v>
      </c>
      <c r="G2862">
        <v>4.2</v>
      </c>
      <c r="H2862">
        <v>9.7100000000000009</v>
      </c>
      <c r="I2862">
        <v>0</v>
      </c>
      <c r="J2862">
        <v>0</v>
      </c>
      <c r="K2862" s="31">
        <f>SUM(Tabela2[[#This Row],[Tributação federal para nacionais]:[Tributação municipal]])</f>
        <v>0.1391</v>
      </c>
      <c r="L2862" s="14">
        <f>Tabela2[[#This Row],[importadosFederal]]/100</f>
        <v>4.2000000000000003E-2</v>
      </c>
      <c r="M2862" s="14">
        <f>Tabela2[[#This Row],[nacionalFederal]]/100</f>
        <v>9.7100000000000006E-2</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2" t="s">
        <v>3944</v>
      </c>
      <c r="D2863"/>
      <c r="E2863">
        <v>0</v>
      </c>
      <c r="F2863" s="32" t="s">
        <v>17</v>
      </c>
      <c r="G2863">
        <v>4.2</v>
      </c>
      <c r="H2863">
        <v>5.58</v>
      </c>
      <c r="I2863">
        <v>0</v>
      </c>
      <c r="J2863">
        <v>0</v>
      </c>
      <c r="K2863" s="31">
        <f>SUM(Tabela2[[#This Row],[Tributação federal para nacionais]:[Tributação municipal]])</f>
        <v>9.7799999999999998E-2</v>
      </c>
      <c r="L2863" s="14">
        <f>Tabela2[[#This Row],[importadosFederal]]/100</f>
        <v>4.2000000000000003E-2</v>
      </c>
      <c r="M2863" s="14">
        <f>Tabela2[[#This Row],[nacionalFederal]]/100</f>
        <v>5.5800000000000002E-2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2" t="s">
        <v>3945</v>
      </c>
      <c r="D2864"/>
      <c r="E2864">
        <v>0</v>
      </c>
      <c r="F2864" s="32" t="s">
        <v>17419</v>
      </c>
      <c r="G2864">
        <v>4.2</v>
      </c>
      <c r="H2864">
        <v>5.58</v>
      </c>
      <c r="I2864">
        <v>0</v>
      </c>
      <c r="J2864">
        <v>0</v>
      </c>
      <c r="K2864" s="31">
        <f>SUM(Tabela2[[#This Row],[Tributação federal para nacionais]:[Tributação municipal]])</f>
        <v>9.7799999999999998E-2</v>
      </c>
      <c r="L2864" s="14">
        <f>Tabela2[[#This Row],[importadosFederal]]/100</f>
        <v>4.2000000000000003E-2</v>
      </c>
      <c r="M2864" s="14">
        <f>Tabela2[[#This Row],[nacionalFederal]]/100</f>
        <v>5.5800000000000002E-2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2" t="s">
        <v>3946</v>
      </c>
      <c r="D2865"/>
      <c r="E2865">
        <v>0</v>
      </c>
      <c r="F2865" s="32" t="s">
        <v>3947</v>
      </c>
      <c r="G2865">
        <v>4.2</v>
      </c>
      <c r="H2865">
        <v>5.58</v>
      </c>
      <c r="I2865">
        <v>0</v>
      </c>
      <c r="J2865">
        <v>0</v>
      </c>
      <c r="K2865" s="31">
        <f>SUM(Tabela2[[#This Row],[Tributação federal para nacionais]:[Tributação municipal]])</f>
        <v>9.7799999999999998E-2</v>
      </c>
      <c r="L2865" s="14">
        <f>Tabela2[[#This Row],[importadosFederal]]/100</f>
        <v>4.2000000000000003E-2</v>
      </c>
      <c r="M2865" s="14">
        <f>Tabela2[[#This Row],[nacionalFederal]]/100</f>
        <v>5.5800000000000002E-2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2" t="s">
        <v>3948</v>
      </c>
      <c r="D2866"/>
      <c r="E2866">
        <v>0</v>
      </c>
      <c r="F2866" s="32" t="s">
        <v>17420</v>
      </c>
      <c r="G2866">
        <v>4.2</v>
      </c>
      <c r="H2866">
        <v>9.7100000000000009</v>
      </c>
      <c r="I2866">
        <v>0</v>
      </c>
      <c r="J2866">
        <v>0</v>
      </c>
      <c r="K2866" s="31">
        <f>SUM(Tabela2[[#This Row],[Tributação federal para nacionais]:[Tributação municipal]])</f>
        <v>0.1391</v>
      </c>
      <c r="L2866" s="14">
        <f>Tabela2[[#This Row],[importadosFederal]]/100</f>
        <v>4.2000000000000003E-2</v>
      </c>
      <c r="M2866" s="14">
        <f>Tabela2[[#This Row],[nacionalFederal]]/100</f>
        <v>9.7100000000000006E-2</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2" t="s">
        <v>3949</v>
      </c>
      <c r="D2867"/>
      <c r="E2867">
        <v>0</v>
      </c>
      <c r="F2867" s="32" t="s">
        <v>3950</v>
      </c>
      <c r="G2867">
        <v>4.2</v>
      </c>
      <c r="H2867">
        <v>9.7100000000000009</v>
      </c>
      <c r="I2867">
        <v>0</v>
      </c>
      <c r="J2867">
        <v>0</v>
      </c>
      <c r="K2867" s="31">
        <f>SUM(Tabela2[[#This Row],[Tributação federal para nacionais]:[Tributação municipal]])</f>
        <v>0.1391</v>
      </c>
      <c r="L2867" s="14">
        <f>Tabela2[[#This Row],[importadosFederal]]/100</f>
        <v>4.2000000000000003E-2</v>
      </c>
      <c r="M2867" s="14">
        <f>Tabela2[[#This Row],[nacionalFederal]]/100</f>
        <v>9.7100000000000006E-2</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2" t="s">
        <v>3951</v>
      </c>
      <c r="D2868"/>
      <c r="E2868">
        <v>0</v>
      </c>
      <c r="F2868" s="32" t="s">
        <v>17</v>
      </c>
      <c r="G2868">
        <v>4.2</v>
      </c>
      <c r="H2868">
        <v>5.58</v>
      </c>
      <c r="I2868">
        <v>0</v>
      </c>
      <c r="J2868">
        <v>0</v>
      </c>
      <c r="K2868" s="31">
        <f>SUM(Tabela2[[#This Row],[Tributação federal para nacionais]:[Tributação municipal]])</f>
        <v>9.7799999999999998E-2</v>
      </c>
      <c r="L2868" s="14">
        <f>Tabela2[[#This Row],[importadosFederal]]/100</f>
        <v>4.2000000000000003E-2</v>
      </c>
      <c r="M2868" s="14">
        <f>Tabela2[[#This Row],[nacionalFederal]]/100</f>
        <v>5.5800000000000002E-2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2" t="s">
        <v>3952</v>
      </c>
      <c r="D2869"/>
      <c r="E2869">
        <v>0</v>
      </c>
      <c r="F2869" s="32" t="s">
        <v>3953</v>
      </c>
      <c r="G2869">
        <v>4.2</v>
      </c>
      <c r="H2869">
        <v>5.21</v>
      </c>
      <c r="I2869">
        <v>0</v>
      </c>
      <c r="J2869">
        <v>0</v>
      </c>
      <c r="K2869" s="31">
        <f>SUM(Tabela2[[#This Row],[Tributação federal para nacionais]:[Tributação municipal]])</f>
        <v>9.4100000000000003E-2</v>
      </c>
      <c r="L2869" s="14">
        <f>Tabela2[[#This Row],[importadosFederal]]/100</f>
        <v>4.2000000000000003E-2</v>
      </c>
      <c r="M2869" s="14">
        <f>Tabela2[[#This Row],[nacionalFederal]]/100</f>
        <v>5.21E-2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2" t="s">
        <v>3954</v>
      </c>
      <c r="D2870"/>
      <c r="E2870">
        <v>0</v>
      </c>
      <c r="F2870" s="32" t="s">
        <v>17</v>
      </c>
      <c r="G2870">
        <v>4.2</v>
      </c>
      <c r="H2870">
        <v>5.21</v>
      </c>
      <c r="I2870">
        <v>0</v>
      </c>
      <c r="J2870">
        <v>0</v>
      </c>
      <c r="K2870" s="31">
        <f>SUM(Tabela2[[#This Row],[Tributação federal para nacionais]:[Tributação municipal]])</f>
        <v>9.4100000000000003E-2</v>
      </c>
      <c r="L2870" s="14">
        <f>Tabela2[[#This Row],[importadosFederal]]/100</f>
        <v>4.2000000000000003E-2</v>
      </c>
      <c r="M2870" s="14">
        <f>Tabela2[[#This Row],[nacionalFederal]]/100</f>
        <v>5.21E-2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2" t="s">
        <v>3955</v>
      </c>
      <c r="D2871"/>
      <c r="E2871">
        <v>0</v>
      </c>
      <c r="F2871" s="32" t="s">
        <v>3956</v>
      </c>
      <c r="G2871">
        <v>4.2</v>
      </c>
      <c r="H2871">
        <v>7.38</v>
      </c>
      <c r="I2871">
        <v>0</v>
      </c>
      <c r="J2871">
        <v>0</v>
      </c>
      <c r="K2871" s="31">
        <f>SUM(Tabela2[[#This Row],[Tributação federal para nacionais]:[Tributação municipal]])</f>
        <v>0.11580000000000001</v>
      </c>
      <c r="L2871" s="14">
        <f>Tabela2[[#This Row],[importadosFederal]]/100</f>
        <v>4.2000000000000003E-2</v>
      </c>
      <c r="M2871" s="14">
        <f>Tabela2[[#This Row],[nacionalFederal]]/100</f>
        <v>7.3800000000000004E-2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2" t="s">
        <v>3957</v>
      </c>
      <c r="D2872"/>
      <c r="E2872">
        <v>0</v>
      </c>
      <c r="F2872" s="32" t="s">
        <v>17</v>
      </c>
      <c r="G2872">
        <v>4.2</v>
      </c>
      <c r="H2872">
        <v>5.21</v>
      </c>
      <c r="I2872">
        <v>0</v>
      </c>
      <c r="J2872">
        <v>0</v>
      </c>
      <c r="K2872" s="31">
        <f>SUM(Tabela2[[#This Row],[Tributação federal para nacionais]:[Tributação municipal]])</f>
        <v>9.4100000000000003E-2</v>
      </c>
      <c r="L2872" s="14">
        <f>Tabela2[[#This Row],[importadosFederal]]/100</f>
        <v>4.2000000000000003E-2</v>
      </c>
      <c r="M2872" s="14">
        <f>Tabela2[[#This Row],[nacionalFederal]]/100</f>
        <v>5.21E-2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2" t="s">
        <v>3958</v>
      </c>
      <c r="D2873"/>
      <c r="E2873">
        <v>0</v>
      </c>
      <c r="F2873" s="32" t="s">
        <v>17421</v>
      </c>
      <c r="G2873">
        <v>4.2</v>
      </c>
      <c r="H2873">
        <v>5.21</v>
      </c>
      <c r="I2873">
        <v>0</v>
      </c>
      <c r="J2873">
        <v>0</v>
      </c>
      <c r="K2873" s="31">
        <f>SUM(Tabela2[[#This Row],[Tributação federal para nacionais]:[Tributação municipal]])</f>
        <v>9.4100000000000003E-2</v>
      </c>
      <c r="L2873" s="14">
        <f>Tabela2[[#This Row],[importadosFederal]]/100</f>
        <v>4.2000000000000003E-2</v>
      </c>
      <c r="M2873" s="14">
        <f>Tabela2[[#This Row],[nacionalFederal]]/100</f>
        <v>5.21E-2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2" t="s">
        <v>3959</v>
      </c>
      <c r="D2874"/>
      <c r="E2874">
        <v>0</v>
      </c>
      <c r="F2874" s="32" t="s">
        <v>17422</v>
      </c>
      <c r="G2874">
        <v>4.2</v>
      </c>
      <c r="H2874">
        <v>5.21</v>
      </c>
      <c r="I2874">
        <v>0</v>
      </c>
      <c r="J2874">
        <v>0</v>
      </c>
      <c r="K2874" s="31">
        <f>SUM(Tabela2[[#This Row],[Tributação federal para nacionais]:[Tributação municipal]])</f>
        <v>9.4100000000000003E-2</v>
      </c>
      <c r="L2874" s="14">
        <f>Tabela2[[#This Row],[importadosFederal]]/100</f>
        <v>4.2000000000000003E-2</v>
      </c>
      <c r="M2874" s="14">
        <f>Tabela2[[#This Row],[nacionalFederal]]/100</f>
        <v>5.21E-2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2" t="s">
        <v>3960</v>
      </c>
      <c r="D2875"/>
      <c r="E2875">
        <v>0</v>
      </c>
      <c r="F2875" s="32" t="s">
        <v>3961</v>
      </c>
      <c r="G2875">
        <v>4.2</v>
      </c>
      <c r="H2875">
        <v>7.05</v>
      </c>
      <c r="I2875">
        <v>0</v>
      </c>
      <c r="J2875">
        <v>0</v>
      </c>
      <c r="K2875" s="31">
        <f>SUM(Tabela2[[#This Row],[Tributação federal para nacionais]:[Tributação municipal]])</f>
        <v>0.11249999999999999</v>
      </c>
      <c r="L2875" s="14">
        <f>Tabela2[[#This Row],[importadosFederal]]/100</f>
        <v>4.2000000000000003E-2</v>
      </c>
      <c r="M2875" s="14">
        <f>Tabela2[[#This Row],[nacionalFederal]]/100</f>
        <v>7.0499999999999993E-2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2" t="s">
        <v>3962</v>
      </c>
      <c r="D2876"/>
      <c r="E2876">
        <v>0</v>
      </c>
      <c r="F2876" s="32" t="s">
        <v>3963</v>
      </c>
      <c r="G2876">
        <v>4.2</v>
      </c>
      <c r="H2876">
        <v>5.21</v>
      </c>
      <c r="I2876">
        <v>0</v>
      </c>
      <c r="J2876">
        <v>0</v>
      </c>
      <c r="K2876" s="31">
        <f>SUM(Tabela2[[#This Row],[Tributação federal para nacionais]:[Tributação municipal]])</f>
        <v>9.4100000000000003E-2</v>
      </c>
      <c r="L2876" s="14">
        <f>Tabela2[[#This Row],[importadosFederal]]/100</f>
        <v>4.2000000000000003E-2</v>
      </c>
      <c r="M2876" s="14">
        <f>Tabela2[[#This Row],[nacionalFederal]]/100</f>
        <v>5.21E-2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2" t="s">
        <v>3964</v>
      </c>
      <c r="D2877"/>
      <c r="E2877">
        <v>0</v>
      </c>
      <c r="F2877" s="32" t="s">
        <v>17423</v>
      </c>
      <c r="G2877">
        <v>4.2</v>
      </c>
      <c r="H2877">
        <v>7.38</v>
      </c>
      <c r="I2877">
        <v>0</v>
      </c>
      <c r="J2877">
        <v>0</v>
      </c>
      <c r="K2877" s="31">
        <f>SUM(Tabela2[[#This Row],[Tributação federal para nacionais]:[Tributação municipal]])</f>
        <v>0.11580000000000001</v>
      </c>
      <c r="L2877" s="14">
        <f>Tabela2[[#This Row],[importadosFederal]]/100</f>
        <v>4.2000000000000003E-2</v>
      </c>
      <c r="M2877" s="14">
        <f>Tabela2[[#This Row],[nacionalFederal]]/100</f>
        <v>7.3800000000000004E-2</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2" t="s">
        <v>3965</v>
      </c>
      <c r="D2878"/>
      <c r="E2878">
        <v>0</v>
      </c>
      <c r="F2878" s="32" t="s">
        <v>3966</v>
      </c>
      <c r="G2878">
        <v>4.2</v>
      </c>
      <c r="H2878">
        <v>7.38</v>
      </c>
      <c r="I2878">
        <v>0</v>
      </c>
      <c r="J2878">
        <v>0</v>
      </c>
      <c r="K2878" s="31">
        <f>SUM(Tabela2[[#This Row],[Tributação federal para nacionais]:[Tributação municipal]])</f>
        <v>0.11580000000000001</v>
      </c>
      <c r="L2878" s="14">
        <f>Tabela2[[#This Row],[importadosFederal]]/100</f>
        <v>4.2000000000000003E-2</v>
      </c>
      <c r="M2878" s="14">
        <f>Tabela2[[#This Row],[nacionalFederal]]/100</f>
        <v>7.3800000000000004E-2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2" t="s">
        <v>3967</v>
      </c>
      <c r="D2879"/>
      <c r="E2879">
        <v>0</v>
      </c>
      <c r="F2879" s="32" t="s">
        <v>3968</v>
      </c>
      <c r="G2879">
        <v>4.2</v>
      </c>
      <c r="H2879">
        <v>7.38</v>
      </c>
      <c r="I2879">
        <v>0</v>
      </c>
      <c r="J2879">
        <v>0</v>
      </c>
      <c r="K2879" s="31">
        <f>SUM(Tabela2[[#This Row],[Tributação federal para nacionais]:[Tributação municipal]])</f>
        <v>0.11580000000000001</v>
      </c>
      <c r="L2879" s="14">
        <f>Tabela2[[#This Row],[importadosFederal]]/100</f>
        <v>4.2000000000000003E-2</v>
      </c>
      <c r="M2879" s="14">
        <f>Tabela2[[#This Row],[nacionalFederal]]/100</f>
        <v>7.3800000000000004E-2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2" t="s">
        <v>3969</v>
      </c>
      <c r="D2880"/>
      <c r="E2880">
        <v>0</v>
      </c>
      <c r="F2880" s="32" t="s">
        <v>17</v>
      </c>
      <c r="G2880">
        <v>4.2</v>
      </c>
      <c r="H2880">
        <v>5.21</v>
      </c>
      <c r="I2880">
        <v>0</v>
      </c>
      <c r="J2880">
        <v>0</v>
      </c>
      <c r="K2880" s="31">
        <f>SUM(Tabela2[[#This Row],[Tributação federal para nacionais]:[Tributação municipal]])</f>
        <v>9.4100000000000003E-2</v>
      </c>
      <c r="L2880" s="14">
        <f>Tabela2[[#This Row],[importadosFederal]]/100</f>
        <v>4.2000000000000003E-2</v>
      </c>
      <c r="M2880" s="14">
        <f>Tabela2[[#This Row],[nacionalFederal]]/100</f>
        <v>5.21E-2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2" t="s">
        <v>3970</v>
      </c>
      <c r="D2881"/>
      <c r="E2881">
        <v>0</v>
      </c>
      <c r="F2881" s="32" t="s">
        <v>17424</v>
      </c>
      <c r="G2881">
        <v>4.2</v>
      </c>
      <c r="H2881">
        <v>5.21</v>
      </c>
      <c r="I2881">
        <v>0</v>
      </c>
      <c r="J2881">
        <v>0</v>
      </c>
      <c r="K2881" s="31">
        <f>SUM(Tabela2[[#This Row],[Tributação federal para nacionais]:[Tributação municipal]])</f>
        <v>9.4100000000000003E-2</v>
      </c>
      <c r="L2881" s="14">
        <f>Tabela2[[#This Row],[importadosFederal]]/100</f>
        <v>4.2000000000000003E-2</v>
      </c>
      <c r="M2881" s="14">
        <f>Tabela2[[#This Row],[nacionalFederal]]/100</f>
        <v>5.21E-2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2" t="s">
        <v>3971</v>
      </c>
      <c r="D2882"/>
      <c r="E2882">
        <v>0</v>
      </c>
      <c r="F2882" s="32" t="s">
        <v>3972</v>
      </c>
      <c r="G2882">
        <v>4.2</v>
      </c>
      <c r="H2882">
        <v>5.21</v>
      </c>
      <c r="I2882">
        <v>0</v>
      </c>
      <c r="J2882">
        <v>0</v>
      </c>
      <c r="K2882" s="31">
        <f>SUM(Tabela2[[#This Row],[Tributação federal para nacionais]:[Tributação municipal]])</f>
        <v>9.4100000000000003E-2</v>
      </c>
      <c r="L2882" s="14">
        <f>Tabela2[[#This Row],[importadosFederal]]/100</f>
        <v>4.2000000000000003E-2</v>
      </c>
      <c r="M2882" s="14">
        <f>Tabela2[[#This Row],[nacionalFederal]]/100</f>
        <v>5.21E-2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2" t="s">
        <v>3973</v>
      </c>
      <c r="D2883"/>
      <c r="E2883">
        <v>0</v>
      </c>
      <c r="F2883" s="32" t="s">
        <v>3974</v>
      </c>
      <c r="G2883">
        <v>4.2</v>
      </c>
      <c r="H2883">
        <v>5.21</v>
      </c>
      <c r="I2883">
        <v>0</v>
      </c>
      <c r="J2883">
        <v>0</v>
      </c>
      <c r="K2883" s="31">
        <f>SUM(Tabela2[[#This Row],[Tributação federal para nacionais]:[Tributação municipal]])</f>
        <v>9.4100000000000003E-2</v>
      </c>
      <c r="L2883" s="14">
        <f>Tabela2[[#This Row],[importadosFederal]]/100</f>
        <v>4.2000000000000003E-2</v>
      </c>
      <c r="M2883" s="14">
        <f>Tabela2[[#This Row],[nacionalFederal]]/100</f>
        <v>5.21E-2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2" t="s">
        <v>3975</v>
      </c>
      <c r="D2884"/>
      <c r="E2884">
        <v>0</v>
      </c>
      <c r="F2884" s="32" t="s">
        <v>17</v>
      </c>
      <c r="G2884">
        <v>4.2</v>
      </c>
      <c r="H2884">
        <v>5.21</v>
      </c>
      <c r="I2884">
        <v>0</v>
      </c>
      <c r="J2884">
        <v>0</v>
      </c>
      <c r="K2884" s="31">
        <f>SUM(Tabela2[[#This Row],[Tributação federal para nacionais]:[Tributação municipal]])</f>
        <v>9.4100000000000003E-2</v>
      </c>
      <c r="L2884" s="14">
        <f>Tabela2[[#This Row],[importadosFederal]]/100</f>
        <v>4.2000000000000003E-2</v>
      </c>
      <c r="M2884" s="14">
        <f>Tabela2[[#This Row],[nacionalFederal]]/100</f>
        <v>5.21E-2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2" t="s">
        <v>3976</v>
      </c>
      <c r="D2885"/>
      <c r="E2885">
        <v>0</v>
      </c>
      <c r="F2885" s="32" t="s">
        <v>3977</v>
      </c>
      <c r="G2885">
        <v>4.2</v>
      </c>
      <c r="H2885">
        <v>5.21</v>
      </c>
      <c r="I2885">
        <v>0</v>
      </c>
      <c r="J2885">
        <v>0</v>
      </c>
      <c r="K2885" s="31">
        <f>SUM(Tabela2[[#This Row],[Tributação federal para nacionais]:[Tributação municipal]])</f>
        <v>9.4100000000000003E-2</v>
      </c>
      <c r="L2885" s="14">
        <f>Tabela2[[#This Row],[importadosFederal]]/100</f>
        <v>4.2000000000000003E-2</v>
      </c>
      <c r="M2885" s="14">
        <f>Tabela2[[#This Row],[nacionalFederal]]/100</f>
        <v>5.21E-2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2" t="s">
        <v>3978</v>
      </c>
      <c r="D2886"/>
      <c r="E2886">
        <v>0</v>
      </c>
      <c r="F2886" s="32" t="s">
        <v>3979</v>
      </c>
      <c r="G2886">
        <v>4.2</v>
      </c>
      <c r="H2886">
        <v>7.38</v>
      </c>
      <c r="I2886">
        <v>0</v>
      </c>
      <c r="J2886">
        <v>0</v>
      </c>
      <c r="K2886" s="31">
        <f>SUM(Tabela2[[#This Row],[Tributação federal para nacionais]:[Tributação municipal]])</f>
        <v>0.11580000000000001</v>
      </c>
      <c r="L2886" s="14">
        <f>Tabela2[[#This Row],[importadosFederal]]/100</f>
        <v>4.2000000000000003E-2</v>
      </c>
      <c r="M2886" s="14">
        <f>Tabela2[[#This Row],[nacionalFederal]]/100</f>
        <v>7.3800000000000004E-2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2" t="s">
        <v>3980</v>
      </c>
      <c r="D2887"/>
      <c r="E2887">
        <v>0</v>
      </c>
      <c r="F2887" s="32" t="s">
        <v>17425</v>
      </c>
      <c r="G2887">
        <v>4.2</v>
      </c>
      <c r="H2887">
        <v>5.21</v>
      </c>
      <c r="I2887">
        <v>0</v>
      </c>
      <c r="J2887">
        <v>0</v>
      </c>
      <c r="K2887" s="31">
        <f>SUM(Tabela2[[#This Row],[Tributação federal para nacionais]:[Tributação municipal]])</f>
        <v>9.4100000000000003E-2</v>
      </c>
      <c r="L2887" s="14">
        <f>Tabela2[[#This Row],[importadosFederal]]/100</f>
        <v>4.2000000000000003E-2</v>
      </c>
      <c r="M2887" s="14">
        <f>Tabela2[[#This Row],[nacionalFederal]]/100</f>
        <v>5.21E-2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2" t="s">
        <v>3981</v>
      </c>
      <c r="D2888"/>
      <c r="E2888">
        <v>0</v>
      </c>
      <c r="F2888" s="32" t="s">
        <v>3982</v>
      </c>
      <c r="G2888">
        <v>4.2</v>
      </c>
      <c r="H2888">
        <v>5.21</v>
      </c>
      <c r="I2888">
        <v>0</v>
      </c>
      <c r="J2888">
        <v>0</v>
      </c>
      <c r="K2888" s="31">
        <f>SUM(Tabela2[[#This Row],[Tributação federal para nacionais]:[Tributação municipal]])</f>
        <v>9.4100000000000003E-2</v>
      </c>
      <c r="L2888" s="14">
        <f>Tabela2[[#This Row],[importadosFederal]]/100</f>
        <v>4.2000000000000003E-2</v>
      </c>
      <c r="M2888" s="14">
        <f>Tabela2[[#This Row],[nacionalFederal]]/100</f>
        <v>5.21E-2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2" t="s">
        <v>3983</v>
      </c>
      <c r="D2889"/>
      <c r="E2889">
        <v>0</v>
      </c>
      <c r="F2889" s="32" t="s">
        <v>3984</v>
      </c>
      <c r="G2889">
        <v>4.2</v>
      </c>
      <c r="H2889">
        <v>5.21</v>
      </c>
      <c r="I2889">
        <v>0</v>
      </c>
      <c r="J2889">
        <v>0</v>
      </c>
      <c r="K2889" s="31">
        <f>SUM(Tabela2[[#This Row],[Tributação federal para nacionais]:[Tributação municipal]])</f>
        <v>9.4100000000000003E-2</v>
      </c>
      <c r="L2889" s="14">
        <f>Tabela2[[#This Row],[importadosFederal]]/100</f>
        <v>4.2000000000000003E-2</v>
      </c>
      <c r="M2889" s="14">
        <f>Tabela2[[#This Row],[nacionalFederal]]/100</f>
        <v>5.21E-2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2" t="s">
        <v>3985</v>
      </c>
      <c r="D2890"/>
      <c r="E2890">
        <v>0</v>
      </c>
      <c r="F2890" s="32" t="s">
        <v>3986</v>
      </c>
      <c r="G2890">
        <v>4.2</v>
      </c>
      <c r="H2890">
        <v>7.38</v>
      </c>
      <c r="I2890">
        <v>0</v>
      </c>
      <c r="J2890">
        <v>0</v>
      </c>
      <c r="K2890" s="31">
        <f>SUM(Tabela2[[#This Row],[Tributação federal para nacionais]:[Tributação municipal]])</f>
        <v>0.11580000000000001</v>
      </c>
      <c r="L2890" s="14">
        <f>Tabela2[[#This Row],[importadosFederal]]/100</f>
        <v>4.2000000000000003E-2</v>
      </c>
      <c r="M2890" s="14">
        <f>Tabela2[[#This Row],[nacionalFederal]]/100</f>
        <v>7.3800000000000004E-2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2" t="s">
        <v>3987</v>
      </c>
      <c r="D2891"/>
      <c r="E2891">
        <v>0</v>
      </c>
      <c r="F2891" s="32" t="s">
        <v>3988</v>
      </c>
      <c r="G2891">
        <v>4.2</v>
      </c>
      <c r="H2891">
        <v>5.21</v>
      </c>
      <c r="I2891">
        <v>0</v>
      </c>
      <c r="J2891">
        <v>0</v>
      </c>
      <c r="K2891" s="31">
        <f>SUM(Tabela2[[#This Row],[Tributação federal para nacionais]:[Tributação municipal]])</f>
        <v>9.4100000000000003E-2</v>
      </c>
      <c r="L2891" s="14">
        <f>Tabela2[[#This Row],[importadosFederal]]/100</f>
        <v>4.2000000000000003E-2</v>
      </c>
      <c r="M2891" s="14">
        <f>Tabela2[[#This Row],[nacionalFederal]]/100</f>
        <v>5.21E-2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2" t="s">
        <v>3989</v>
      </c>
      <c r="D2892"/>
      <c r="E2892">
        <v>0</v>
      </c>
      <c r="F2892" s="32" t="s">
        <v>17</v>
      </c>
      <c r="G2892">
        <v>4.2</v>
      </c>
      <c r="H2892">
        <v>5.21</v>
      </c>
      <c r="I2892">
        <v>0</v>
      </c>
      <c r="J2892">
        <v>0</v>
      </c>
      <c r="K2892" s="31">
        <f>SUM(Tabela2[[#This Row],[Tributação federal para nacionais]:[Tributação municipal]])</f>
        <v>9.4100000000000003E-2</v>
      </c>
      <c r="L2892" s="14">
        <f>Tabela2[[#This Row],[importadosFederal]]/100</f>
        <v>4.2000000000000003E-2</v>
      </c>
      <c r="M2892" s="14">
        <f>Tabela2[[#This Row],[nacionalFederal]]/100</f>
        <v>5.21E-2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2" t="s">
        <v>3990</v>
      </c>
      <c r="D2893"/>
      <c r="E2893">
        <v>0</v>
      </c>
      <c r="F2893" s="32" t="s">
        <v>3991</v>
      </c>
      <c r="G2893">
        <v>4.2</v>
      </c>
      <c r="H2893">
        <v>7.38</v>
      </c>
      <c r="I2893">
        <v>0</v>
      </c>
      <c r="J2893">
        <v>0</v>
      </c>
      <c r="K2893" s="31">
        <f>SUM(Tabela2[[#This Row],[Tributação federal para nacionais]:[Tributação municipal]])</f>
        <v>0.11580000000000001</v>
      </c>
      <c r="L2893" s="14">
        <f>Tabela2[[#This Row],[importadosFederal]]/100</f>
        <v>4.2000000000000003E-2</v>
      </c>
      <c r="M2893" s="14">
        <f>Tabela2[[#This Row],[nacionalFederal]]/100</f>
        <v>7.3800000000000004E-2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2" t="s">
        <v>3992</v>
      </c>
      <c r="D2894"/>
      <c r="E2894">
        <v>0</v>
      </c>
      <c r="F2894" s="32" t="s">
        <v>3993</v>
      </c>
      <c r="G2894">
        <v>4.2</v>
      </c>
      <c r="H2894">
        <v>7.38</v>
      </c>
      <c r="I2894">
        <v>0</v>
      </c>
      <c r="J2894">
        <v>0</v>
      </c>
      <c r="K2894" s="31">
        <f>SUM(Tabela2[[#This Row],[Tributação federal para nacionais]:[Tributação municipal]])</f>
        <v>0.11580000000000001</v>
      </c>
      <c r="L2894" s="14">
        <f>Tabela2[[#This Row],[importadosFederal]]/100</f>
        <v>4.2000000000000003E-2</v>
      </c>
      <c r="M2894" s="14">
        <f>Tabela2[[#This Row],[nacionalFederal]]/100</f>
        <v>7.3800000000000004E-2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2" t="s">
        <v>3994</v>
      </c>
      <c r="D2895"/>
      <c r="E2895">
        <v>0</v>
      </c>
      <c r="F2895" s="32" t="s">
        <v>17</v>
      </c>
      <c r="G2895">
        <v>4.2</v>
      </c>
      <c r="H2895">
        <v>5.21</v>
      </c>
      <c r="I2895">
        <v>0</v>
      </c>
      <c r="J2895">
        <v>0</v>
      </c>
      <c r="K2895" s="31">
        <f>SUM(Tabela2[[#This Row],[Tributação federal para nacionais]:[Tributação municipal]])</f>
        <v>9.4100000000000003E-2</v>
      </c>
      <c r="L2895" s="14">
        <f>Tabela2[[#This Row],[importadosFederal]]/100</f>
        <v>4.2000000000000003E-2</v>
      </c>
      <c r="M2895" s="14">
        <f>Tabela2[[#This Row],[nacionalFederal]]/100</f>
        <v>5.21E-2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2" t="s">
        <v>3995</v>
      </c>
      <c r="D2896"/>
      <c r="E2896">
        <v>0</v>
      </c>
      <c r="F2896" s="32" t="s">
        <v>3996</v>
      </c>
      <c r="G2896">
        <v>4.2</v>
      </c>
      <c r="H2896">
        <v>7.38</v>
      </c>
      <c r="I2896">
        <v>0</v>
      </c>
      <c r="J2896">
        <v>0</v>
      </c>
      <c r="K2896" s="31">
        <f>SUM(Tabela2[[#This Row],[Tributação federal para nacionais]:[Tributação municipal]])</f>
        <v>0.11580000000000001</v>
      </c>
      <c r="L2896" s="14">
        <f>Tabela2[[#This Row],[importadosFederal]]/100</f>
        <v>4.2000000000000003E-2</v>
      </c>
      <c r="M2896" s="14">
        <f>Tabela2[[#This Row],[nacionalFederal]]/100</f>
        <v>7.3800000000000004E-2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2" t="s">
        <v>3997</v>
      </c>
      <c r="D2897"/>
      <c r="E2897">
        <v>0</v>
      </c>
      <c r="F2897" s="32" t="s">
        <v>3998</v>
      </c>
      <c r="G2897">
        <v>4.2</v>
      </c>
      <c r="H2897">
        <v>7.38</v>
      </c>
      <c r="I2897">
        <v>0</v>
      </c>
      <c r="J2897">
        <v>0</v>
      </c>
      <c r="K2897" s="31">
        <f>SUM(Tabela2[[#This Row],[Tributação federal para nacionais]:[Tributação municipal]])</f>
        <v>0.11580000000000001</v>
      </c>
      <c r="L2897" s="14">
        <f>Tabela2[[#This Row],[importadosFederal]]/100</f>
        <v>4.2000000000000003E-2</v>
      </c>
      <c r="M2897" s="14">
        <f>Tabela2[[#This Row],[nacionalFederal]]/100</f>
        <v>7.3800000000000004E-2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2" t="s">
        <v>3999</v>
      </c>
      <c r="D2898"/>
      <c r="E2898">
        <v>0</v>
      </c>
      <c r="F2898" s="32" t="s">
        <v>4000</v>
      </c>
      <c r="G2898">
        <v>4.2</v>
      </c>
      <c r="H2898">
        <v>7.38</v>
      </c>
      <c r="I2898">
        <v>0</v>
      </c>
      <c r="J2898">
        <v>0</v>
      </c>
      <c r="K2898" s="31">
        <f>SUM(Tabela2[[#This Row],[Tributação federal para nacionais]:[Tributação municipal]])</f>
        <v>0.11580000000000001</v>
      </c>
      <c r="L2898" s="14">
        <f>Tabela2[[#This Row],[importadosFederal]]/100</f>
        <v>4.2000000000000003E-2</v>
      </c>
      <c r="M2898" s="14">
        <f>Tabela2[[#This Row],[nacionalFederal]]/100</f>
        <v>7.3800000000000004E-2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2" t="s">
        <v>4001</v>
      </c>
      <c r="D2899"/>
      <c r="E2899">
        <v>0</v>
      </c>
      <c r="F2899" s="32" t="s">
        <v>4002</v>
      </c>
      <c r="G2899">
        <v>4.2</v>
      </c>
      <c r="H2899">
        <v>5.21</v>
      </c>
      <c r="I2899">
        <v>0</v>
      </c>
      <c r="J2899">
        <v>0</v>
      </c>
      <c r="K2899" s="31">
        <f>SUM(Tabela2[[#This Row],[Tributação federal para nacionais]:[Tributação municipal]])</f>
        <v>9.4100000000000003E-2</v>
      </c>
      <c r="L2899" s="14">
        <f>Tabela2[[#This Row],[importadosFederal]]/100</f>
        <v>4.2000000000000003E-2</v>
      </c>
      <c r="M2899" s="14">
        <f>Tabela2[[#This Row],[nacionalFederal]]/100</f>
        <v>5.21E-2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2" t="s">
        <v>4003</v>
      </c>
      <c r="D2900"/>
      <c r="E2900">
        <v>0</v>
      </c>
      <c r="F2900" s="32" t="s">
        <v>17</v>
      </c>
      <c r="G2900">
        <v>4.2</v>
      </c>
      <c r="H2900">
        <v>5.21</v>
      </c>
      <c r="I2900">
        <v>0</v>
      </c>
      <c r="J2900">
        <v>0</v>
      </c>
      <c r="K2900" s="31">
        <f>SUM(Tabela2[[#This Row],[Tributação federal para nacionais]:[Tributação municipal]])</f>
        <v>9.4100000000000003E-2</v>
      </c>
      <c r="L2900" s="14">
        <f>Tabela2[[#This Row],[importadosFederal]]/100</f>
        <v>4.2000000000000003E-2</v>
      </c>
      <c r="M2900" s="14">
        <f>Tabela2[[#This Row],[nacionalFederal]]/100</f>
        <v>5.21E-2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2" t="s">
        <v>4004</v>
      </c>
      <c r="D2901"/>
      <c r="E2901">
        <v>0</v>
      </c>
      <c r="F2901" s="32" t="s">
        <v>4005</v>
      </c>
      <c r="G2901">
        <v>4.2</v>
      </c>
      <c r="H2901">
        <v>5.21</v>
      </c>
      <c r="I2901">
        <v>0</v>
      </c>
      <c r="J2901">
        <v>0</v>
      </c>
      <c r="K2901" s="31">
        <f>SUM(Tabela2[[#This Row],[Tributação federal para nacionais]:[Tributação municipal]])</f>
        <v>9.4100000000000003E-2</v>
      </c>
      <c r="L2901" s="14">
        <f>Tabela2[[#This Row],[importadosFederal]]/100</f>
        <v>4.2000000000000003E-2</v>
      </c>
      <c r="M2901" s="14">
        <f>Tabela2[[#This Row],[nacionalFederal]]/100</f>
        <v>5.21E-2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2" t="s">
        <v>4006</v>
      </c>
      <c r="D2902"/>
      <c r="E2902">
        <v>0</v>
      </c>
      <c r="F2902" s="32" t="s">
        <v>4007</v>
      </c>
      <c r="G2902">
        <v>4.2</v>
      </c>
      <c r="H2902">
        <v>5.21</v>
      </c>
      <c r="I2902">
        <v>0</v>
      </c>
      <c r="J2902">
        <v>0</v>
      </c>
      <c r="K2902" s="31">
        <f>SUM(Tabela2[[#This Row],[Tributação federal para nacionais]:[Tributação municipal]])</f>
        <v>9.4100000000000003E-2</v>
      </c>
      <c r="L2902" s="14">
        <f>Tabela2[[#This Row],[importadosFederal]]/100</f>
        <v>4.2000000000000003E-2</v>
      </c>
      <c r="M2902" s="14">
        <f>Tabela2[[#This Row],[nacionalFederal]]/100</f>
        <v>5.21E-2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2" t="s">
        <v>4008</v>
      </c>
      <c r="D2903"/>
      <c r="E2903">
        <v>0</v>
      </c>
      <c r="F2903" s="32" t="s">
        <v>4009</v>
      </c>
      <c r="G2903">
        <v>4.2</v>
      </c>
      <c r="H2903">
        <v>5.21</v>
      </c>
      <c r="I2903">
        <v>0</v>
      </c>
      <c r="J2903">
        <v>0</v>
      </c>
      <c r="K2903" s="31">
        <f>SUM(Tabela2[[#This Row],[Tributação federal para nacionais]:[Tributação municipal]])</f>
        <v>9.4100000000000003E-2</v>
      </c>
      <c r="L2903" s="14">
        <f>Tabela2[[#This Row],[importadosFederal]]/100</f>
        <v>4.2000000000000003E-2</v>
      </c>
      <c r="M2903" s="14">
        <f>Tabela2[[#This Row],[nacionalFederal]]/100</f>
        <v>5.21E-2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2" t="s">
        <v>4010</v>
      </c>
      <c r="D2904"/>
      <c r="E2904">
        <v>0</v>
      </c>
      <c r="F2904" s="32" t="s">
        <v>4011</v>
      </c>
      <c r="G2904">
        <v>4.2</v>
      </c>
      <c r="H2904">
        <v>5.21</v>
      </c>
      <c r="I2904">
        <v>0</v>
      </c>
      <c r="J2904">
        <v>0</v>
      </c>
      <c r="K2904" s="31">
        <f>SUM(Tabela2[[#This Row],[Tributação federal para nacionais]:[Tributação municipal]])</f>
        <v>9.4100000000000003E-2</v>
      </c>
      <c r="L2904" s="14">
        <f>Tabela2[[#This Row],[importadosFederal]]/100</f>
        <v>4.2000000000000003E-2</v>
      </c>
      <c r="M2904" s="14">
        <f>Tabela2[[#This Row],[nacionalFederal]]/100</f>
        <v>5.21E-2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2" t="s">
        <v>4012</v>
      </c>
      <c r="D2905"/>
      <c r="E2905">
        <v>0</v>
      </c>
      <c r="F2905" s="32" t="s">
        <v>4013</v>
      </c>
      <c r="G2905">
        <v>4.2</v>
      </c>
      <c r="H2905">
        <v>5.21</v>
      </c>
      <c r="I2905">
        <v>0</v>
      </c>
      <c r="J2905">
        <v>0</v>
      </c>
      <c r="K2905" s="31">
        <f>SUM(Tabela2[[#This Row],[Tributação federal para nacionais]:[Tributação municipal]])</f>
        <v>9.4100000000000003E-2</v>
      </c>
      <c r="L2905" s="14">
        <f>Tabela2[[#This Row],[importadosFederal]]/100</f>
        <v>4.2000000000000003E-2</v>
      </c>
      <c r="M2905" s="14">
        <f>Tabela2[[#This Row],[nacionalFederal]]/100</f>
        <v>5.21E-2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2" t="s">
        <v>4014</v>
      </c>
      <c r="D2906"/>
      <c r="E2906">
        <v>0</v>
      </c>
      <c r="F2906" s="32" t="s">
        <v>4015</v>
      </c>
      <c r="G2906">
        <v>4.2</v>
      </c>
      <c r="H2906">
        <v>7.38</v>
      </c>
      <c r="I2906">
        <v>0</v>
      </c>
      <c r="J2906">
        <v>0</v>
      </c>
      <c r="K2906" s="31">
        <f>SUM(Tabela2[[#This Row],[Tributação federal para nacionais]:[Tributação municipal]])</f>
        <v>0.11580000000000001</v>
      </c>
      <c r="L2906" s="14">
        <f>Tabela2[[#This Row],[importadosFederal]]/100</f>
        <v>4.2000000000000003E-2</v>
      </c>
      <c r="M2906" s="14">
        <f>Tabela2[[#This Row],[nacionalFederal]]/100</f>
        <v>7.3800000000000004E-2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2" t="s">
        <v>4016</v>
      </c>
      <c r="D2907"/>
      <c r="E2907">
        <v>0</v>
      </c>
      <c r="F2907" s="32" t="s">
        <v>17</v>
      </c>
      <c r="G2907">
        <v>4.2</v>
      </c>
      <c r="H2907">
        <v>5.21</v>
      </c>
      <c r="I2907">
        <v>0</v>
      </c>
      <c r="J2907">
        <v>0</v>
      </c>
      <c r="K2907" s="31">
        <f>SUM(Tabela2[[#This Row],[Tributação federal para nacionais]:[Tributação municipal]])</f>
        <v>9.4100000000000003E-2</v>
      </c>
      <c r="L2907" s="14">
        <f>Tabela2[[#This Row],[importadosFederal]]/100</f>
        <v>4.2000000000000003E-2</v>
      </c>
      <c r="M2907" s="14">
        <f>Tabela2[[#This Row],[nacionalFederal]]/100</f>
        <v>5.21E-2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2" t="s">
        <v>4017</v>
      </c>
      <c r="D2908"/>
      <c r="E2908">
        <v>0</v>
      </c>
      <c r="F2908" s="32" t="s">
        <v>4018</v>
      </c>
      <c r="G2908">
        <v>4.2</v>
      </c>
      <c r="H2908">
        <v>7.38</v>
      </c>
      <c r="I2908">
        <v>0</v>
      </c>
      <c r="J2908">
        <v>0</v>
      </c>
      <c r="K2908" s="31">
        <f>SUM(Tabela2[[#This Row],[Tributação federal para nacionais]:[Tributação municipal]])</f>
        <v>0.11580000000000001</v>
      </c>
      <c r="L2908" s="14">
        <f>Tabela2[[#This Row],[importadosFederal]]/100</f>
        <v>4.2000000000000003E-2</v>
      </c>
      <c r="M2908" s="14">
        <f>Tabela2[[#This Row],[nacionalFederal]]/100</f>
        <v>7.3800000000000004E-2</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2" t="s">
        <v>4019</v>
      </c>
      <c r="D2909"/>
      <c r="E2909">
        <v>0</v>
      </c>
      <c r="F2909" s="32" t="s">
        <v>17426</v>
      </c>
      <c r="G2909">
        <v>4.2</v>
      </c>
      <c r="H2909">
        <v>5.21</v>
      </c>
      <c r="I2909">
        <v>0</v>
      </c>
      <c r="J2909">
        <v>0</v>
      </c>
      <c r="K2909" s="31">
        <f>SUM(Tabela2[[#This Row],[Tributação federal para nacionais]:[Tributação municipal]])</f>
        <v>9.4100000000000003E-2</v>
      </c>
      <c r="L2909" s="14">
        <f>Tabela2[[#This Row],[importadosFederal]]/100</f>
        <v>4.2000000000000003E-2</v>
      </c>
      <c r="M2909" s="14">
        <f>Tabela2[[#This Row],[nacionalFederal]]/100</f>
        <v>5.21E-2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2" t="s">
        <v>4020</v>
      </c>
      <c r="D2910"/>
      <c r="E2910">
        <v>0</v>
      </c>
      <c r="F2910" s="32" t="s">
        <v>4021</v>
      </c>
      <c r="G2910">
        <v>4.2</v>
      </c>
      <c r="H2910">
        <v>7.38</v>
      </c>
      <c r="I2910">
        <v>0</v>
      </c>
      <c r="J2910">
        <v>0</v>
      </c>
      <c r="K2910" s="31">
        <f>SUM(Tabela2[[#This Row],[Tributação federal para nacionais]:[Tributação municipal]])</f>
        <v>0.11580000000000001</v>
      </c>
      <c r="L2910" s="14">
        <f>Tabela2[[#This Row],[importadosFederal]]/100</f>
        <v>4.2000000000000003E-2</v>
      </c>
      <c r="M2910" s="14">
        <f>Tabela2[[#This Row],[nacionalFederal]]/100</f>
        <v>7.3800000000000004E-2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2" t="s">
        <v>4022</v>
      </c>
      <c r="D2911"/>
      <c r="E2911">
        <v>0</v>
      </c>
      <c r="F2911" s="32" t="s">
        <v>17</v>
      </c>
      <c r="G2911">
        <v>4.2</v>
      </c>
      <c r="H2911">
        <v>5.21</v>
      </c>
      <c r="I2911">
        <v>0</v>
      </c>
      <c r="J2911">
        <v>0</v>
      </c>
      <c r="K2911" s="31">
        <f>SUM(Tabela2[[#This Row],[Tributação federal para nacionais]:[Tributação municipal]])</f>
        <v>9.4100000000000003E-2</v>
      </c>
      <c r="L2911" s="14">
        <f>Tabela2[[#This Row],[importadosFederal]]/100</f>
        <v>4.2000000000000003E-2</v>
      </c>
      <c r="M2911" s="14">
        <f>Tabela2[[#This Row],[nacionalFederal]]/100</f>
        <v>5.21E-2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2" t="s">
        <v>4023</v>
      </c>
      <c r="D2912"/>
      <c r="E2912">
        <v>0</v>
      </c>
      <c r="F2912" s="32" t="s">
        <v>17427</v>
      </c>
      <c r="G2912">
        <v>4.2</v>
      </c>
      <c r="H2912">
        <v>5.21</v>
      </c>
      <c r="I2912">
        <v>0</v>
      </c>
      <c r="J2912">
        <v>0</v>
      </c>
      <c r="K2912" s="31">
        <f>SUM(Tabela2[[#This Row],[Tributação federal para nacionais]:[Tributação municipal]])</f>
        <v>9.4100000000000003E-2</v>
      </c>
      <c r="L2912" s="14">
        <f>Tabela2[[#This Row],[importadosFederal]]/100</f>
        <v>4.2000000000000003E-2</v>
      </c>
      <c r="M2912" s="14">
        <f>Tabela2[[#This Row],[nacionalFederal]]/100</f>
        <v>5.21E-2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2" t="s">
        <v>4024</v>
      </c>
      <c r="D2913"/>
      <c r="E2913">
        <v>0</v>
      </c>
      <c r="F2913" s="32" t="s">
        <v>4025</v>
      </c>
      <c r="G2913">
        <v>4.2</v>
      </c>
      <c r="H2913">
        <v>5.21</v>
      </c>
      <c r="I2913">
        <v>0</v>
      </c>
      <c r="J2913">
        <v>0</v>
      </c>
      <c r="K2913" s="31">
        <f>SUM(Tabela2[[#This Row],[Tributação federal para nacionais]:[Tributação municipal]])</f>
        <v>9.4100000000000003E-2</v>
      </c>
      <c r="L2913" s="14">
        <f>Tabela2[[#This Row],[importadosFederal]]/100</f>
        <v>4.2000000000000003E-2</v>
      </c>
      <c r="M2913" s="14">
        <f>Tabela2[[#This Row],[nacionalFederal]]/100</f>
        <v>5.21E-2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2" t="s">
        <v>4026</v>
      </c>
      <c r="D2914"/>
      <c r="E2914">
        <v>0</v>
      </c>
      <c r="F2914" s="32" t="s">
        <v>17</v>
      </c>
      <c r="G2914">
        <v>4.2</v>
      </c>
      <c r="H2914">
        <v>5.21</v>
      </c>
      <c r="I2914">
        <v>0</v>
      </c>
      <c r="J2914">
        <v>0</v>
      </c>
      <c r="K2914" s="31">
        <f>SUM(Tabela2[[#This Row],[Tributação federal para nacionais]:[Tributação municipal]])</f>
        <v>9.4100000000000003E-2</v>
      </c>
      <c r="L2914" s="14">
        <f>Tabela2[[#This Row],[importadosFederal]]/100</f>
        <v>4.2000000000000003E-2</v>
      </c>
      <c r="M2914" s="14">
        <f>Tabela2[[#This Row],[nacionalFederal]]/100</f>
        <v>5.21E-2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2" t="s">
        <v>4027</v>
      </c>
      <c r="D2915"/>
      <c r="E2915">
        <v>0</v>
      </c>
      <c r="F2915" s="32" t="s">
        <v>4028</v>
      </c>
      <c r="G2915">
        <v>4.2</v>
      </c>
      <c r="H2915">
        <v>5.21</v>
      </c>
      <c r="I2915">
        <v>0</v>
      </c>
      <c r="J2915">
        <v>0</v>
      </c>
      <c r="K2915" s="31">
        <f>SUM(Tabela2[[#This Row],[Tributação federal para nacionais]:[Tributação municipal]])</f>
        <v>9.4100000000000003E-2</v>
      </c>
      <c r="L2915" s="14">
        <f>Tabela2[[#This Row],[importadosFederal]]/100</f>
        <v>4.2000000000000003E-2</v>
      </c>
      <c r="M2915" s="14">
        <f>Tabela2[[#This Row],[nacionalFederal]]/100</f>
        <v>5.21E-2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2" t="s">
        <v>4029</v>
      </c>
      <c r="D2916"/>
      <c r="E2916">
        <v>0</v>
      </c>
      <c r="F2916" s="32" t="s">
        <v>17428</v>
      </c>
      <c r="G2916">
        <v>4.2</v>
      </c>
      <c r="H2916">
        <v>5.21</v>
      </c>
      <c r="I2916">
        <v>0</v>
      </c>
      <c r="J2916">
        <v>0</v>
      </c>
      <c r="K2916" s="31">
        <f>SUM(Tabela2[[#This Row],[Tributação federal para nacionais]:[Tributação municipal]])</f>
        <v>9.4100000000000003E-2</v>
      </c>
      <c r="L2916" s="14">
        <f>Tabela2[[#This Row],[importadosFederal]]/100</f>
        <v>4.2000000000000003E-2</v>
      </c>
      <c r="M2916" s="14">
        <f>Tabela2[[#This Row],[nacionalFederal]]/100</f>
        <v>5.21E-2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2" t="s">
        <v>4030</v>
      </c>
      <c r="D2917"/>
      <c r="E2917">
        <v>0</v>
      </c>
      <c r="F2917" s="32" t="s">
        <v>4031</v>
      </c>
      <c r="G2917">
        <v>4.2</v>
      </c>
      <c r="H2917">
        <v>7.05</v>
      </c>
      <c r="I2917">
        <v>0</v>
      </c>
      <c r="J2917">
        <v>0</v>
      </c>
      <c r="K2917" s="31">
        <f>SUM(Tabela2[[#This Row],[Tributação federal para nacionais]:[Tributação municipal]])</f>
        <v>0.11249999999999999</v>
      </c>
      <c r="L2917" s="14">
        <f>Tabela2[[#This Row],[importadosFederal]]/100</f>
        <v>4.2000000000000003E-2</v>
      </c>
      <c r="M2917" s="14">
        <f>Tabela2[[#This Row],[nacionalFederal]]/100</f>
        <v>7.0499999999999993E-2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2" t="s">
        <v>4032</v>
      </c>
      <c r="D2918"/>
      <c r="E2918">
        <v>0</v>
      </c>
      <c r="F2918" s="32" t="s">
        <v>17</v>
      </c>
      <c r="G2918">
        <v>4.2</v>
      </c>
      <c r="H2918">
        <v>5.21</v>
      </c>
      <c r="I2918">
        <v>0</v>
      </c>
      <c r="J2918">
        <v>0</v>
      </c>
      <c r="K2918" s="31">
        <f>SUM(Tabela2[[#This Row],[Tributação federal para nacionais]:[Tributação municipal]])</f>
        <v>9.4100000000000003E-2</v>
      </c>
      <c r="L2918" s="14">
        <f>Tabela2[[#This Row],[importadosFederal]]/100</f>
        <v>4.2000000000000003E-2</v>
      </c>
      <c r="M2918" s="14">
        <f>Tabela2[[#This Row],[nacionalFederal]]/100</f>
        <v>5.21E-2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2" t="s">
        <v>4033</v>
      </c>
      <c r="D2919"/>
      <c r="E2919">
        <v>0</v>
      </c>
      <c r="F2919" s="32" t="s">
        <v>4034</v>
      </c>
      <c r="G2919">
        <v>4.2</v>
      </c>
      <c r="H2919">
        <v>7.05</v>
      </c>
      <c r="I2919">
        <v>0</v>
      </c>
      <c r="J2919">
        <v>0</v>
      </c>
      <c r="K2919" s="31">
        <f>SUM(Tabela2[[#This Row],[Tributação federal para nacionais]:[Tributação municipal]])</f>
        <v>0.11249999999999999</v>
      </c>
      <c r="L2919" s="14">
        <f>Tabela2[[#This Row],[importadosFederal]]/100</f>
        <v>4.2000000000000003E-2</v>
      </c>
      <c r="M2919" s="14">
        <f>Tabela2[[#This Row],[nacionalFederal]]/100</f>
        <v>7.0499999999999993E-2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2" t="s">
        <v>4035</v>
      </c>
      <c r="D2920"/>
      <c r="E2920">
        <v>0</v>
      </c>
      <c r="F2920" s="32" t="s">
        <v>4036</v>
      </c>
      <c r="G2920">
        <v>4.2</v>
      </c>
      <c r="H2920">
        <v>7.38</v>
      </c>
      <c r="I2920">
        <v>0</v>
      </c>
      <c r="J2920">
        <v>0</v>
      </c>
      <c r="K2920" s="31">
        <f>SUM(Tabela2[[#This Row],[Tributação federal para nacionais]:[Tributação municipal]])</f>
        <v>0.11580000000000001</v>
      </c>
      <c r="L2920" s="14">
        <f>Tabela2[[#This Row],[importadosFederal]]/100</f>
        <v>4.2000000000000003E-2</v>
      </c>
      <c r="M2920" s="14">
        <f>Tabela2[[#This Row],[nacionalFederal]]/100</f>
        <v>7.3800000000000004E-2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2" t="s">
        <v>4037</v>
      </c>
      <c r="D2921"/>
      <c r="E2921">
        <v>0</v>
      </c>
      <c r="F2921" s="32" t="s">
        <v>17429</v>
      </c>
      <c r="G2921">
        <v>4.2</v>
      </c>
      <c r="H2921">
        <v>7.05</v>
      </c>
      <c r="I2921">
        <v>0</v>
      </c>
      <c r="J2921">
        <v>0</v>
      </c>
      <c r="K2921" s="31">
        <f>SUM(Tabela2[[#This Row],[Tributação federal para nacionais]:[Tributação municipal]])</f>
        <v>0.11249999999999999</v>
      </c>
      <c r="L2921" s="14">
        <f>Tabela2[[#This Row],[importadosFederal]]/100</f>
        <v>4.2000000000000003E-2</v>
      </c>
      <c r="M2921" s="14">
        <f>Tabela2[[#This Row],[nacionalFederal]]/100</f>
        <v>7.0499999999999993E-2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2" t="s">
        <v>4038</v>
      </c>
      <c r="D2922"/>
      <c r="E2922">
        <v>0</v>
      </c>
      <c r="F2922" s="32" t="s">
        <v>17</v>
      </c>
      <c r="G2922">
        <v>4.2</v>
      </c>
      <c r="H2922">
        <v>5.21</v>
      </c>
      <c r="I2922">
        <v>0</v>
      </c>
      <c r="J2922">
        <v>0</v>
      </c>
      <c r="K2922" s="31">
        <f>SUM(Tabela2[[#This Row],[Tributação federal para nacionais]:[Tributação municipal]])</f>
        <v>9.4100000000000003E-2</v>
      </c>
      <c r="L2922" s="14">
        <f>Tabela2[[#This Row],[importadosFederal]]/100</f>
        <v>4.2000000000000003E-2</v>
      </c>
      <c r="M2922" s="14">
        <f>Tabela2[[#This Row],[nacionalFederal]]/100</f>
        <v>5.21E-2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2" t="s">
        <v>4039</v>
      </c>
      <c r="D2923"/>
      <c r="E2923">
        <v>0</v>
      </c>
      <c r="F2923" s="32" t="s">
        <v>4040</v>
      </c>
      <c r="G2923">
        <v>4.2</v>
      </c>
      <c r="H2923">
        <v>7.05</v>
      </c>
      <c r="I2923">
        <v>0</v>
      </c>
      <c r="J2923">
        <v>0</v>
      </c>
      <c r="K2923" s="31">
        <f>SUM(Tabela2[[#This Row],[Tributação federal para nacionais]:[Tributação municipal]])</f>
        <v>0.11249999999999999</v>
      </c>
      <c r="L2923" s="14">
        <f>Tabela2[[#This Row],[importadosFederal]]/100</f>
        <v>4.2000000000000003E-2</v>
      </c>
      <c r="M2923" s="14">
        <f>Tabela2[[#This Row],[nacionalFederal]]/100</f>
        <v>7.0499999999999993E-2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2" t="s">
        <v>4041</v>
      </c>
      <c r="D2924"/>
      <c r="E2924">
        <v>0</v>
      </c>
      <c r="F2924" s="32" t="s">
        <v>17430</v>
      </c>
      <c r="G2924">
        <v>4.2</v>
      </c>
      <c r="H2924">
        <v>5.21</v>
      </c>
      <c r="I2924">
        <v>0</v>
      </c>
      <c r="J2924">
        <v>0</v>
      </c>
      <c r="K2924" s="31">
        <f>SUM(Tabela2[[#This Row],[Tributação federal para nacionais]:[Tributação municipal]])</f>
        <v>9.4100000000000003E-2</v>
      </c>
      <c r="L2924" s="14">
        <f>Tabela2[[#This Row],[importadosFederal]]/100</f>
        <v>4.2000000000000003E-2</v>
      </c>
      <c r="M2924" s="14">
        <f>Tabela2[[#This Row],[nacionalFederal]]/100</f>
        <v>5.21E-2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2" t="s">
        <v>4042</v>
      </c>
      <c r="D2925"/>
      <c r="E2925">
        <v>0</v>
      </c>
      <c r="F2925" s="32" t="s">
        <v>4043</v>
      </c>
      <c r="G2925">
        <v>4.2</v>
      </c>
      <c r="H2925">
        <v>7.38</v>
      </c>
      <c r="I2925">
        <v>0</v>
      </c>
      <c r="J2925">
        <v>0</v>
      </c>
      <c r="K2925" s="31">
        <f>SUM(Tabela2[[#This Row],[Tributação federal para nacionais]:[Tributação municipal]])</f>
        <v>0.11580000000000001</v>
      </c>
      <c r="L2925" s="14">
        <f>Tabela2[[#This Row],[importadosFederal]]/100</f>
        <v>4.2000000000000003E-2</v>
      </c>
      <c r="M2925" s="14">
        <f>Tabela2[[#This Row],[nacionalFederal]]/100</f>
        <v>7.3800000000000004E-2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2" t="s">
        <v>4044</v>
      </c>
      <c r="D2926"/>
      <c r="E2926">
        <v>0</v>
      </c>
      <c r="F2926" s="32" t="s">
        <v>3341</v>
      </c>
      <c r="G2926">
        <v>4.2</v>
      </c>
      <c r="H2926">
        <v>5.21</v>
      </c>
      <c r="I2926">
        <v>0</v>
      </c>
      <c r="J2926">
        <v>0</v>
      </c>
      <c r="K2926" s="31">
        <f>SUM(Tabela2[[#This Row],[Tributação federal para nacionais]:[Tributação municipal]])</f>
        <v>9.4100000000000003E-2</v>
      </c>
      <c r="L2926" s="14">
        <f>Tabela2[[#This Row],[importadosFederal]]/100</f>
        <v>4.2000000000000003E-2</v>
      </c>
      <c r="M2926" s="14">
        <f>Tabela2[[#This Row],[nacionalFederal]]/100</f>
        <v>5.21E-2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2" t="s">
        <v>4045</v>
      </c>
      <c r="D2927"/>
      <c r="E2927">
        <v>0</v>
      </c>
      <c r="F2927" s="32" t="s">
        <v>4046</v>
      </c>
      <c r="G2927">
        <v>4.2</v>
      </c>
      <c r="H2927">
        <v>5.21</v>
      </c>
      <c r="I2927">
        <v>0</v>
      </c>
      <c r="J2927">
        <v>0</v>
      </c>
      <c r="K2927" s="31">
        <f>SUM(Tabela2[[#This Row],[Tributação federal para nacionais]:[Tributação municipal]])</f>
        <v>9.4100000000000003E-2</v>
      </c>
      <c r="L2927" s="14">
        <f>Tabela2[[#This Row],[importadosFederal]]/100</f>
        <v>4.2000000000000003E-2</v>
      </c>
      <c r="M2927" s="14">
        <f>Tabela2[[#This Row],[nacionalFederal]]/100</f>
        <v>5.21E-2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2" t="s">
        <v>4047</v>
      </c>
      <c r="D2928"/>
      <c r="E2928">
        <v>0</v>
      </c>
      <c r="F2928" s="32" t="s">
        <v>4048</v>
      </c>
      <c r="G2928">
        <v>4.2</v>
      </c>
      <c r="H2928">
        <v>5.21</v>
      </c>
      <c r="I2928">
        <v>0</v>
      </c>
      <c r="J2928">
        <v>0</v>
      </c>
      <c r="K2928" s="31">
        <f>SUM(Tabela2[[#This Row],[Tributação federal para nacionais]:[Tributação municipal]])</f>
        <v>9.4100000000000003E-2</v>
      </c>
      <c r="L2928" s="14">
        <f>Tabela2[[#This Row],[importadosFederal]]/100</f>
        <v>4.2000000000000003E-2</v>
      </c>
      <c r="M2928" s="14">
        <f>Tabela2[[#This Row],[nacionalFederal]]/100</f>
        <v>5.21E-2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2" t="s">
        <v>4049</v>
      </c>
      <c r="D2929"/>
      <c r="E2929">
        <v>0</v>
      </c>
      <c r="F2929" s="32" t="s">
        <v>3812</v>
      </c>
      <c r="G2929">
        <v>4.2</v>
      </c>
      <c r="H2929">
        <v>5.21</v>
      </c>
      <c r="I2929">
        <v>0</v>
      </c>
      <c r="J2929">
        <v>0</v>
      </c>
      <c r="K2929" s="31">
        <f>SUM(Tabela2[[#This Row],[Tributação federal para nacionais]:[Tributação municipal]])</f>
        <v>9.4100000000000003E-2</v>
      </c>
      <c r="L2929" s="14">
        <f>Tabela2[[#This Row],[importadosFederal]]/100</f>
        <v>4.2000000000000003E-2</v>
      </c>
      <c r="M2929" s="14">
        <f>Tabela2[[#This Row],[nacionalFederal]]/100</f>
        <v>5.21E-2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2" t="s">
        <v>4050</v>
      </c>
      <c r="D2930"/>
      <c r="E2930">
        <v>0</v>
      </c>
      <c r="F2930" s="32" t="s">
        <v>17</v>
      </c>
      <c r="G2930">
        <v>4.2</v>
      </c>
      <c r="H2930">
        <v>5.21</v>
      </c>
      <c r="I2930">
        <v>0</v>
      </c>
      <c r="J2930">
        <v>0</v>
      </c>
      <c r="K2930" s="31">
        <f>SUM(Tabela2[[#This Row],[Tributação federal para nacionais]:[Tributação municipal]])</f>
        <v>9.4100000000000003E-2</v>
      </c>
      <c r="L2930" s="14">
        <f>Tabela2[[#This Row],[importadosFederal]]/100</f>
        <v>4.2000000000000003E-2</v>
      </c>
      <c r="M2930" s="14">
        <f>Tabela2[[#This Row],[nacionalFederal]]/100</f>
        <v>5.21E-2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2" t="s">
        <v>4051</v>
      </c>
      <c r="D2931"/>
      <c r="E2931">
        <v>0</v>
      </c>
      <c r="F2931" s="32" t="s">
        <v>4052</v>
      </c>
      <c r="G2931">
        <v>4.2</v>
      </c>
      <c r="H2931">
        <v>5.21</v>
      </c>
      <c r="I2931">
        <v>0</v>
      </c>
      <c r="J2931">
        <v>0</v>
      </c>
      <c r="K2931" s="31">
        <f>SUM(Tabela2[[#This Row],[Tributação federal para nacionais]:[Tributação municipal]])</f>
        <v>9.4100000000000003E-2</v>
      </c>
      <c r="L2931" s="14">
        <f>Tabela2[[#This Row],[importadosFederal]]/100</f>
        <v>4.2000000000000003E-2</v>
      </c>
      <c r="M2931" s="14">
        <f>Tabela2[[#This Row],[nacionalFederal]]/100</f>
        <v>5.21E-2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2" t="s">
        <v>4053</v>
      </c>
      <c r="D2932"/>
      <c r="E2932">
        <v>0</v>
      </c>
      <c r="F2932" s="32" t="s">
        <v>4054</v>
      </c>
      <c r="G2932">
        <v>4.2</v>
      </c>
      <c r="H2932">
        <v>5.21</v>
      </c>
      <c r="I2932">
        <v>0</v>
      </c>
      <c r="J2932">
        <v>0</v>
      </c>
      <c r="K2932" s="31">
        <f>SUM(Tabela2[[#This Row],[Tributação federal para nacionais]:[Tributação municipal]])</f>
        <v>9.4100000000000003E-2</v>
      </c>
      <c r="L2932" s="14">
        <f>Tabela2[[#This Row],[importadosFederal]]/100</f>
        <v>4.2000000000000003E-2</v>
      </c>
      <c r="M2932" s="14">
        <f>Tabela2[[#This Row],[nacionalFederal]]/100</f>
        <v>5.21E-2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2" t="s">
        <v>4055</v>
      </c>
      <c r="D2933"/>
      <c r="E2933">
        <v>0</v>
      </c>
      <c r="F2933" s="32" t="s">
        <v>4056</v>
      </c>
      <c r="G2933">
        <v>4.2</v>
      </c>
      <c r="H2933">
        <v>7.38</v>
      </c>
      <c r="I2933">
        <v>0</v>
      </c>
      <c r="J2933">
        <v>0</v>
      </c>
      <c r="K2933" s="31">
        <f>SUM(Tabela2[[#This Row],[Tributação federal para nacionais]:[Tributação municipal]])</f>
        <v>0.11580000000000001</v>
      </c>
      <c r="L2933" s="14">
        <f>Tabela2[[#This Row],[importadosFederal]]/100</f>
        <v>4.2000000000000003E-2</v>
      </c>
      <c r="M2933" s="14">
        <f>Tabela2[[#This Row],[nacionalFederal]]/100</f>
        <v>7.3800000000000004E-2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2" t="s">
        <v>4057</v>
      </c>
      <c r="D2934"/>
      <c r="E2934">
        <v>0</v>
      </c>
      <c r="F2934" s="32" t="s">
        <v>4058</v>
      </c>
      <c r="G2934">
        <v>4.2</v>
      </c>
      <c r="H2934">
        <v>5.21</v>
      </c>
      <c r="I2934">
        <v>0</v>
      </c>
      <c r="J2934">
        <v>0</v>
      </c>
      <c r="K2934" s="31">
        <f>SUM(Tabela2[[#This Row],[Tributação federal para nacionais]:[Tributação municipal]])</f>
        <v>9.4100000000000003E-2</v>
      </c>
      <c r="L2934" s="14">
        <f>Tabela2[[#This Row],[importadosFederal]]/100</f>
        <v>4.2000000000000003E-2</v>
      </c>
      <c r="M2934" s="14">
        <f>Tabela2[[#This Row],[nacionalFederal]]/100</f>
        <v>5.21E-2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2" t="s">
        <v>4059</v>
      </c>
      <c r="D2935"/>
      <c r="E2935">
        <v>0</v>
      </c>
      <c r="F2935" s="32" t="s">
        <v>4060</v>
      </c>
      <c r="G2935">
        <v>4.2</v>
      </c>
      <c r="H2935">
        <v>5.21</v>
      </c>
      <c r="I2935">
        <v>0</v>
      </c>
      <c r="J2935">
        <v>0</v>
      </c>
      <c r="K2935" s="31">
        <f>SUM(Tabela2[[#This Row],[Tributação federal para nacionais]:[Tributação municipal]])</f>
        <v>9.4100000000000003E-2</v>
      </c>
      <c r="L2935" s="14">
        <f>Tabela2[[#This Row],[importadosFederal]]/100</f>
        <v>4.2000000000000003E-2</v>
      </c>
      <c r="M2935" s="14">
        <f>Tabela2[[#This Row],[nacionalFederal]]/100</f>
        <v>5.21E-2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2" t="s">
        <v>4061</v>
      </c>
      <c r="D2936"/>
      <c r="E2936">
        <v>0</v>
      </c>
      <c r="F2936" s="32" t="s">
        <v>17431</v>
      </c>
      <c r="G2936">
        <v>4.2</v>
      </c>
      <c r="H2936">
        <v>5.21</v>
      </c>
      <c r="I2936">
        <v>0</v>
      </c>
      <c r="J2936">
        <v>0</v>
      </c>
      <c r="K2936" s="31">
        <f>SUM(Tabela2[[#This Row],[Tributação federal para nacionais]:[Tributação municipal]])</f>
        <v>9.4100000000000003E-2</v>
      </c>
      <c r="L2936" s="14">
        <f>Tabela2[[#This Row],[importadosFederal]]/100</f>
        <v>4.2000000000000003E-2</v>
      </c>
      <c r="M2936" s="14">
        <f>Tabela2[[#This Row],[nacionalFederal]]/100</f>
        <v>5.21E-2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2" t="s">
        <v>4062</v>
      </c>
      <c r="D2937"/>
      <c r="E2937">
        <v>0</v>
      </c>
      <c r="F2937" s="32" t="s">
        <v>17</v>
      </c>
      <c r="G2937">
        <v>4.2</v>
      </c>
      <c r="H2937">
        <v>5.21</v>
      </c>
      <c r="I2937">
        <v>0</v>
      </c>
      <c r="J2937">
        <v>0</v>
      </c>
      <c r="K2937" s="31">
        <f>SUM(Tabela2[[#This Row],[Tributação federal para nacionais]:[Tributação municipal]])</f>
        <v>9.4100000000000003E-2</v>
      </c>
      <c r="L2937" s="14">
        <f>Tabela2[[#This Row],[importadosFederal]]/100</f>
        <v>4.2000000000000003E-2</v>
      </c>
      <c r="M2937" s="14">
        <f>Tabela2[[#This Row],[nacionalFederal]]/100</f>
        <v>5.21E-2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2" t="s">
        <v>4063</v>
      </c>
      <c r="D2938"/>
      <c r="E2938">
        <v>0</v>
      </c>
      <c r="F2938" s="32" t="s">
        <v>4064</v>
      </c>
      <c r="G2938">
        <v>4.2</v>
      </c>
      <c r="H2938">
        <v>5.21</v>
      </c>
      <c r="I2938">
        <v>0</v>
      </c>
      <c r="J2938">
        <v>0</v>
      </c>
      <c r="K2938" s="31">
        <f>SUM(Tabela2[[#This Row],[Tributação federal para nacionais]:[Tributação municipal]])</f>
        <v>9.4100000000000003E-2</v>
      </c>
      <c r="L2938" s="14">
        <f>Tabela2[[#This Row],[importadosFederal]]/100</f>
        <v>4.2000000000000003E-2</v>
      </c>
      <c r="M2938" s="14">
        <f>Tabela2[[#This Row],[nacionalFederal]]/100</f>
        <v>5.21E-2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2" t="s">
        <v>4065</v>
      </c>
      <c r="D2939"/>
      <c r="E2939">
        <v>0</v>
      </c>
      <c r="F2939" s="32" t="s">
        <v>17432</v>
      </c>
      <c r="G2939">
        <v>4.2</v>
      </c>
      <c r="H2939">
        <v>5.21</v>
      </c>
      <c r="I2939">
        <v>0</v>
      </c>
      <c r="J2939">
        <v>0</v>
      </c>
      <c r="K2939" s="31">
        <f>SUM(Tabela2[[#This Row],[Tributação federal para nacionais]:[Tributação municipal]])</f>
        <v>9.4100000000000003E-2</v>
      </c>
      <c r="L2939" s="14">
        <f>Tabela2[[#This Row],[importadosFederal]]/100</f>
        <v>4.2000000000000003E-2</v>
      </c>
      <c r="M2939" s="14">
        <f>Tabela2[[#This Row],[nacionalFederal]]/100</f>
        <v>5.21E-2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2" t="s">
        <v>4066</v>
      </c>
      <c r="D2940"/>
      <c r="E2940">
        <v>0</v>
      </c>
      <c r="F2940" s="32" t="s">
        <v>17433</v>
      </c>
      <c r="G2940">
        <v>4.2</v>
      </c>
      <c r="H2940">
        <v>5.21</v>
      </c>
      <c r="I2940">
        <v>0</v>
      </c>
      <c r="J2940">
        <v>0</v>
      </c>
      <c r="K2940" s="31">
        <f>SUM(Tabela2[[#This Row],[Tributação federal para nacionais]:[Tributação municipal]])</f>
        <v>9.4100000000000003E-2</v>
      </c>
      <c r="L2940" s="14">
        <f>Tabela2[[#This Row],[importadosFederal]]/100</f>
        <v>4.2000000000000003E-2</v>
      </c>
      <c r="M2940" s="14">
        <f>Tabela2[[#This Row],[nacionalFederal]]/100</f>
        <v>5.21E-2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2" t="s">
        <v>4067</v>
      </c>
      <c r="D2941"/>
      <c r="E2941">
        <v>0</v>
      </c>
      <c r="F2941" s="32" t="s">
        <v>4068</v>
      </c>
      <c r="G2941">
        <v>4.2</v>
      </c>
      <c r="H2941">
        <v>7.38</v>
      </c>
      <c r="I2941">
        <v>0</v>
      </c>
      <c r="J2941">
        <v>0</v>
      </c>
      <c r="K2941" s="31">
        <f>SUM(Tabela2[[#This Row],[Tributação federal para nacionais]:[Tributação municipal]])</f>
        <v>0.11580000000000001</v>
      </c>
      <c r="L2941" s="14">
        <f>Tabela2[[#This Row],[importadosFederal]]/100</f>
        <v>4.2000000000000003E-2</v>
      </c>
      <c r="M2941" s="14">
        <f>Tabela2[[#This Row],[nacionalFederal]]/100</f>
        <v>7.3800000000000004E-2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2" t="s">
        <v>4069</v>
      </c>
      <c r="D2942"/>
      <c r="E2942">
        <v>0</v>
      </c>
      <c r="F2942" s="32" t="s">
        <v>4070</v>
      </c>
      <c r="G2942">
        <v>4.2</v>
      </c>
      <c r="H2942">
        <v>5.21</v>
      </c>
      <c r="I2942">
        <v>0</v>
      </c>
      <c r="J2942">
        <v>0</v>
      </c>
      <c r="K2942" s="31">
        <f>SUM(Tabela2[[#This Row],[Tributação federal para nacionais]:[Tributação municipal]])</f>
        <v>9.4100000000000003E-2</v>
      </c>
      <c r="L2942" s="14">
        <f>Tabela2[[#This Row],[importadosFederal]]/100</f>
        <v>4.2000000000000003E-2</v>
      </c>
      <c r="M2942" s="14">
        <f>Tabela2[[#This Row],[nacionalFederal]]/100</f>
        <v>5.21E-2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2" t="s">
        <v>4071</v>
      </c>
      <c r="D2943"/>
      <c r="E2943">
        <v>0</v>
      </c>
      <c r="F2943" s="32" t="s">
        <v>4072</v>
      </c>
      <c r="G2943">
        <v>4.2</v>
      </c>
      <c r="H2943">
        <v>7.05</v>
      </c>
      <c r="I2943">
        <v>0</v>
      </c>
      <c r="J2943">
        <v>0</v>
      </c>
      <c r="K2943" s="31">
        <f>SUM(Tabela2[[#This Row],[Tributação federal para nacionais]:[Tributação municipal]])</f>
        <v>0.11249999999999999</v>
      </c>
      <c r="L2943" s="14">
        <f>Tabela2[[#This Row],[importadosFederal]]/100</f>
        <v>4.2000000000000003E-2</v>
      </c>
      <c r="M2943" s="14">
        <f>Tabela2[[#This Row],[nacionalFederal]]/100</f>
        <v>7.0499999999999993E-2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2" t="s">
        <v>4073</v>
      </c>
      <c r="D2944"/>
      <c r="E2944">
        <v>0</v>
      </c>
      <c r="F2944" s="32" t="s">
        <v>17</v>
      </c>
      <c r="G2944">
        <v>4.2</v>
      </c>
      <c r="H2944">
        <v>5.21</v>
      </c>
      <c r="I2944">
        <v>0</v>
      </c>
      <c r="J2944">
        <v>0</v>
      </c>
      <c r="K2944" s="31">
        <f>SUM(Tabela2[[#This Row],[Tributação federal para nacionais]:[Tributação municipal]])</f>
        <v>9.4100000000000003E-2</v>
      </c>
      <c r="L2944" s="14">
        <f>Tabela2[[#This Row],[importadosFederal]]/100</f>
        <v>4.2000000000000003E-2</v>
      </c>
      <c r="M2944" s="14">
        <f>Tabela2[[#This Row],[nacionalFederal]]/100</f>
        <v>5.21E-2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2" t="s">
        <v>4074</v>
      </c>
      <c r="D2945"/>
      <c r="E2945">
        <v>0</v>
      </c>
      <c r="F2945" s="32" t="s">
        <v>4075</v>
      </c>
      <c r="G2945">
        <v>4.2</v>
      </c>
      <c r="H2945">
        <v>5.21</v>
      </c>
      <c r="I2945">
        <v>0</v>
      </c>
      <c r="J2945">
        <v>0</v>
      </c>
      <c r="K2945" s="31">
        <f>SUM(Tabela2[[#This Row],[Tributação federal para nacionais]:[Tributação municipal]])</f>
        <v>9.4100000000000003E-2</v>
      </c>
      <c r="L2945" s="14">
        <f>Tabela2[[#This Row],[importadosFederal]]/100</f>
        <v>4.2000000000000003E-2</v>
      </c>
      <c r="M2945" s="14">
        <f>Tabela2[[#This Row],[nacionalFederal]]/100</f>
        <v>5.21E-2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2" t="s">
        <v>4076</v>
      </c>
      <c r="D2946"/>
      <c r="E2946">
        <v>0</v>
      </c>
      <c r="F2946" s="32" t="s">
        <v>4077</v>
      </c>
      <c r="G2946">
        <v>4.2</v>
      </c>
      <c r="H2946">
        <v>7.38</v>
      </c>
      <c r="I2946">
        <v>0</v>
      </c>
      <c r="J2946">
        <v>0</v>
      </c>
      <c r="K2946" s="31">
        <f>SUM(Tabela2[[#This Row],[Tributação federal para nacionais]:[Tributação municipal]])</f>
        <v>0.11580000000000001</v>
      </c>
      <c r="L2946" s="14">
        <f>Tabela2[[#This Row],[importadosFederal]]/100</f>
        <v>4.2000000000000003E-2</v>
      </c>
      <c r="M2946" s="14">
        <f>Tabela2[[#This Row],[nacionalFederal]]/100</f>
        <v>7.3800000000000004E-2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2" t="s">
        <v>4078</v>
      </c>
      <c r="D2947"/>
      <c r="E2947">
        <v>0</v>
      </c>
      <c r="F2947" s="32" t="s">
        <v>17</v>
      </c>
      <c r="G2947">
        <v>4.2</v>
      </c>
      <c r="H2947">
        <v>5.21</v>
      </c>
      <c r="I2947">
        <v>0</v>
      </c>
      <c r="J2947">
        <v>0</v>
      </c>
      <c r="K2947" s="31">
        <f>SUM(Tabela2[[#This Row],[Tributação federal para nacionais]:[Tributação municipal]])</f>
        <v>9.4100000000000003E-2</v>
      </c>
      <c r="L2947" s="14">
        <f>Tabela2[[#This Row],[importadosFederal]]/100</f>
        <v>4.2000000000000003E-2</v>
      </c>
      <c r="M2947" s="14">
        <f>Tabela2[[#This Row],[nacionalFederal]]/100</f>
        <v>5.21E-2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2" t="s">
        <v>4079</v>
      </c>
      <c r="D2948"/>
      <c r="E2948">
        <v>0</v>
      </c>
      <c r="F2948" s="32" t="s">
        <v>4080</v>
      </c>
      <c r="G2948">
        <v>4.2</v>
      </c>
      <c r="H2948">
        <v>5.21</v>
      </c>
      <c r="I2948">
        <v>0</v>
      </c>
      <c r="J2948">
        <v>0</v>
      </c>
      <c r="K2948" s="31">
        <f>SUM(Tabela2[[#This Row],[Tributação federal para nacionais]:[Tributação municipal]])</f>
        <v>9.4100000000000003E-2</v>
      </c>
      <c r="L2948" s="14">
        <f>Tabela2[[#This Row],[importadosFederal]]/100</f>
        <v>4.2000000000000003E-2</v>
      </c>
      <c r="M2948" s="14">
        <f>Tabela2[[#This Row],[nacionalFederal]]/100</f>
        <v>5.21E-2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2" t="s">
        <v>4081</v>
      </c>
      <c r="D2949"/>
      <c r="E2949">
        <v>0</v>
      </c>
      <c r="F2949" s="32" t="s">
        <v>4082</v>
      </c>
      <c r="G2949">
        <v>4.2</v>
      </c>
      <c r="H2949">
        <v>5.21</v>
      </c>
      <c r="I2949">
        <v>0</v>
      </c>
      <c r="J2949">
        <v>0</v>
      </c>
      <c r="K2949" s="31">
        <f>SUM(Tabela2[[#This Row],[Tributação federal para nacionais]:[Tributação municipal]])</f>
        <v>9.4100000000000003E-2</v>
      </c>
      <c r="L2949" s="14">
        <f>Tabela2[[#This Row],[importadosFederal]]/100</f>
        <v>4.2000000000000003E-2</v>
      </c>
      <c r="M2949" s="14">
        <f>Tabela2[[#This Row],[nacionalFederal]]/100</f>
        <v>5.21E-2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2" t="s">
        <v>4083</v>
      </c>
      <c r="D2950"/>
      <c r="E2950">
        <v>0</v>
      </c>
      <c r="F2950" s="32" t="s">
        <v>17</v>
      </c>
      <c r="G2950">
        <v>4.2</v>
      </c>
      <c r="H2950">
        <v>5.21</v>
      </c>
      <c r="I2950">
        <v>0</v>
      </c>
      <c r="J2950">
        <v>0</v>
      </c>
      <c r="K2950" s="31">
        <f>SUM(Tabela2[[#This Row],[Tributação federal para nacionais]:[Tributação municipal]])</f>
        <v>9.4100000000000003E-2</v>
      </c>
      <c r="L2950" s="14">
        <f>Tabela2[[#This Row],[importadosFederal]]/100</f>
        <v>4.2000000000000003E-2</v>
      </c>
      <c r="M2950" s="14">
        <f>Tabela2[[#This Row],[nacionalFederal]]/100</f>
        <v>5.21E-2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2" t="s">
        <v>4084</v>
      </c>
      <c r="D2951"/>
      <c r="E2951">
        <v>0</v>
      </c>
      <c r="F2951" s="32" t="s">
        <v>4085</v>
      </c>
      <c r="G2951">
        <v>4.2</v>
      </c>
      <c r="H2951">
        <v>5.21</v>
      </c>
      <c r="I2951">
        <v>0</v>
      </c>
      <c r="J2951">
        <v>0</v>
      </c>
      <c r="K2951" s="31">
        <f>SUM(Tabela2[[#This Row],[Tributação federal para nacionais]:[Tributação municipal]])</f>
        <v>9.4100000000000003E-2</v>
      </c>
      <c r="L2951" s="14">
        <f>Tabela2[[#This Row],[importadosFederal]]/100</f>
        <v>4.2000000000000003E-2</v>
      </c>
      <c r="M2951" s="14">
        <f>Tabela2[[#This Row],[nacionalFederal]]/100</f>
        <v>5.21E-2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2" t="s">
        <v>4086</v>
      </c>
      <c r="D2952"/>
      <c r="E2952">
        <v>0</v>
      </c>
      <c r="F2952" s="32" t="s">
        <v>4087</v>
      </c>
      <c r="G2952">
        <v>4.2</v>
      </c>
      <c r="H2952">
        <v>5.21</v>
      </c>
      <c r="I2952">
        <v>0</v>
      </c>
      <c r="J2952">
        <v>0</v>
      </c>
      <c r="K2952" s="31">
        <f>SUM(Tabela2[[#This Row],[Tributação federal para nacionais]:[Tributação municipal]])</f>
        <v>9.4100000000000003E-2</v>
      </c>
      <c r="L2952" s="14">
        <f>Tabela2[[#This Row],[importadosFederal]]/100</f>
        <v>4.2000000000000003E-2</v>
      </c>
      <c r="M2952" s="14">
        <f>Tabela2[[#This Row],[nacionalFederal]]/100</f>
        <v>5.21E-2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2" t="s">
        <v>4088</v>
      </c>
      <c r="D2953"/>
      <c r="E2953">
        <v>0</v>
      </c>
      <c r="F2953" s="32" t="s">
        <v>4089</v>
      </c>
      <c r="G2953">
        <v>4.2</v>
      </c>
      <c r="H2953">
        <v>7.05</v>
      </c>
      <c r="I2953">
        <v>0</v>
      </c>
      <c r="J2953">
        <v>0</v>
      </c>
      <c r="K2953" s="31">
        <f>SUM(Tabela2[[#This Row],[Tributação federal para nacionais]:[Tributação municipal]])</f>
        <v>0.11249999999999999</v>
      </c>
      <c r="L2953" s="14">
        <f>Tabela2[[#This Row],[importadosFederal]]/100</f>
        <v>4.2000000000000003E-2</v>
      </c>
      <c r="M2953" s="14">
        <f>Tabela2[[#This Row],[nacionalFederal]]/100</f>
        <v>7.0499999999999993E-2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2" t="s">
        <v>4090</v>
      </c>
      <c r="D2954"/>
      <c r="E2954">
        <v>0</v>
      </c>
      <c r="F2954" s="32" t="s">
        <v>4091</v>
      </c>
      <c r="G2954">
        <v>4.2</v>
      </c>
      <c r="H2954">
        <v>7.05</v>
      </c>
      <c r="I2954">
        <v>0</v>
      </c>
      <c r="J2954">
        <v>0</v>
      </c>
      <c r="K2954" s="31">
        <f>SUM(Tabela2[[#This Row],[Tributação federal para nacionais]:[Tributação municipal]])</f>
        <v>0.11249999999999999</v>
      </c>
      <c r="L2954" s="14">
        <f>Tabela2[[#This Row],[importadosFederal]]/100</f>
        <v>4.2000000000000003E-2</v>
      </c>
      <c r="M2954" s="14">
        <f>Tabela2[[#This Row],[nacionalFederal]]/100</f>
        <v>7.0499999999999993E-2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2" t="s">
        <v>4092</v>
      </c>
      <c r="D2955"/>
      <c r="E2955">
        <v>0</v>
      </c>
      <c r="F2955" s="32" t="s">
        <v>17</v>
      </c>
      <c r="G2955">
        <v>4.2</v>
      </c>
      <c r="H2955">
        <v>5.21</v>
      </c>
      <c r="I2955">
        <v>0</v>
      </c>
      <c r="J2955">
        <v>0</v>
      </c>
      <c r="K2955" s="31">
        <f>SUM(Tabela2[[#This Row],[Tributação federal para nacionais]:[Tributação municipal]])</f>
        <v>9.4100000000000003E-2</v>
      </c>
      <c r="L2955" s="14">
        <f>Tabela2[[#This Row],[importadosFederal]]/100</f>
        <v>4.2000000000000003E-2</v>
      </c>
      <c r="M2955" s="14">
        <f>Tabela2[[#This Row],[nacionalFederal]]/100</f>
        <v>5.21E-2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2" t="s">
        <v>4093</v>
      </c>
      <c r="D2956"/>
      <c r="E2956">
        <v>0</v>
      </c>
      <c r="F2956" s="32" t="s">
        <v>4094</v>
      </c>
      <c r="G2956">
        <v>4.2</v>
      </c>
      <c r="H2956">
        <v>7.38</v>
      </c>
      <c r="I2956">
        <v>0</v>
      </c>
      <c r="J2956">
        <v>0</v>
      </c>
      <c r="K2956" s="31">
        <f>SUM(Tabela2[[#This Row],[Tributação federal para nacionais]:[Tributação municipal]])</f>
        <v>0.11580000000000001</v>
      </c>
      <c r="L2956" s="14">
        <f>Tabela2[[#This Row],[importadosFederal]]/100</f>
        <v>4.2000000000000003E-2</v>
      </c>
      <c r="M2956" s="14">
        <f>Tabela2[[#This Row],[nacionalFederal]]/100</f>
        <v>7.3800000000000004E-2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2" t="s">
        <v>4095</v>
      </c>
      <c r="D2957"/>
      <c r="E2957">
        <v>0</v>
      </c>
      <c r="F2957" s="32" t="s">
        <v>4096</v>
      </c>
      <c r="G2957">
        <v>4.2</v>
      </c>
      <c r="H2957">
        <v>5.21</v>
      </c>
      <c r="I2957">
        <v>0</v>
      </c>
      <c r="J2957">
        <v>0</v>
      </c>
      <c r="K2957" s="31">
        <f>SUM(Tabela2[[#This Row],[Tributação federal para nacionais]:[Tributação municipal]])</f>
        <v>9.4100000000000003E-2</v>
      </c>
      <c r="L2957" s="14">
        <f>Tabela2[[#This Row],[importadosFederal]]/100</f>
        <v>4.2000000000000003E-2</v>
      </c>
      <c r="M2957" s="14">
        <f>Tabela2[[#This Row],[nacionalFederal]]/100</f>
        <v>5.21E-2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2" t="s">
        <v>4097</v>
      </c>
      <c r="D2958"/>
      <c r="E2958">
        <v>0</v>
      </c>
      <c r="F2958" s="32" t="s">
        <v>17</v>
      </c>
      <c r="G2958">
        <v>4.2</v>
      </c>
      <c r="H2958">
        <v>7.38</v>
      </c>
      <c r="I2958">
        <v>0</v>
      </c>
      <c r="J2958">
        <v>0</v>
      </c>
      <c r="K2958" s="31">
        <f>SUM(Tabela2[[#This Row],[Tributação federal para nacionais]:[Tributação municipal]])</f>
        <v>0.11580000000000001</v>
      </c>
      <c r="L2958" s="14">
        <f>Tabela2[[#This Row],[importadosFederal]]/100</f>
        <v>4.2000000000000003E-2</v>
      </c>
      <c r="M2958" s="14">
        <f>Tabela2[[#This Row],[nacionalFederal]]/100</f>
        <v>7.3800000000000004E-2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2" t="s">
        <v>4098</v>
      </c>
      <c r="D2959"/>
      <c r="E2959">
        <v>0</v>
      </c>
      <c r="F2959" s="32" t="s">
        <v>4099</v>
      </c>
      <c r="G2959">
        <v>4.2</v>
      </c>
      <c r="H2959">
        <v>5.21</v>
      </c>
      <c r="I2959">
        <v>0</v>
      </c>
      <c r="J2959">
        <v>0</v>
      </c>
      <c r="K2959" s="31">
        <f>SUM(Tabela2[[#This Row],[Tributação federal para nacionais]:[Tributação municipal]])</f>
        <v>9.4100000000000003E-2</v>
      </c>
      <c r="L2959" s="14">
        <f>Tabela2[[#This Row],[importadosFederal]]/100</f>
        <v>4.2000000000000003E-2</v>
      </c>
      <c r="M2959" s="14">
        <f>Tabela2[[#This Row],[nacionalFederal]]/100</f>
        <v>5.21E-2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2" t="s">
        <v>4100</v>
      </c>
      <c r="D2960"/>
      <c r="E2960">
        <v>0</v>
      </c>
      <c r="F2960" s="32" t="s">
        <v>17</v>
      </c>
      <c r="G2960">
        <v>4.2</v>
      </c>
      <c r="H2960">
        <v>5.21</v>
      </c>
      <c r="I2960">
        <v>0</v>
      </c>
      <c r="J2960">
        <v>0</v>
      </c>
      <c r="K2960" s="31">
        <f>SUM(Tabela2[[#This Row],[Tributação federal para nacionais]:[Tributação municipal]])</f>
        <v>9.4100000000000003E-2</v>
      </c>
      <c r="L2960" s="14">
        <f>Tabela2[[#This Row],[importadosFederal]]/100</f>
        <v>4.2000000000000003E-2</v>
      </c>
      <c r="M2960" s="14">
        <f>Tabela2[[#This Row],[nacionalFederal]]/100</f>
        <v>5.21E-2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2" t="s">
        <v>4101</v>
      </c>
      <c r="D2961"/>
      <c r="E2961">
        <v>0</v>
      </c>
      <c r="F2961" s="32" t="s">
        <v>2392</v>
      </c>
      <c r="G2961">
        <v>4.2</v>
      </c>
      <c r="H2961">
        <v>7.05</v>
      </c>
      <c r="I2961">
        <v>0</v>
      </c>
      <c r="J2961">
        <v>0</v>
      </c>
      <c r="K2961" s="31">
        <f>SUM(Tabela2[[#This Row],[Tributação federal para nacionais]:[Tributação municipal]])</f>
        <v>0.11249999999999999</v>
      </c>
      <c r="L2961" s="14">
        <f>Tabela2[[#This Row],[importadosFederal]]/100</f>
        <v>4.2000000000000003E-2</v>
      </c>
      <c r="M2961" s="14">
        <f>Tabela2[[#This Row],[nacionalFederal]]/100</f>
        <v>7.0499999999999993E-2</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2" t="s">
        <v>4102</v>
      </c>
      <c r="D2962"/>
      <c r="E2962">
        <v>0</v>
      </c>
      <c r="F2962" s="32" t="s">
        <v>2408</v>
      </c>
      <c r="G2962">
        <v>4.2</v>
      </c>
      <c r="H2962">
        <v>7.05</v>
      </c>
      <c r="I2962">
        <v>0</v>
      </c>
      <c r="J2962">
        <v>0</v>
      </c>
      <c r="K2962" s="31">
        <f>SUM(Tabela2[[#This Row],[Tributação federal para nacionais]:[Tributação municipal]])</f>
        <v>0.11249999999999999</v>
      </c>
      <c r="L2962" s="14">
        <f>Tabela2[[#This Row],[importadosFederal]]/100</f>
        <v>4.2000000000000003E-2</v>
      </c>
      <c r="M2962" s="14">
        <f>Tabela2[[#This Row],[nacionalFederal]]/100</f>
        <v>7.0499999999999993E-2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2" t="s">
        <v>4103</v>
      </c>
      <c r="D2963"/>
      <c r="E2963">
        <v>0</v>
      </c>
      <c r="F2963" s="32" t="s">
        <v>17</v>
      </c>
      <c r="G2963">
        <v>4.2</v>
      </c>
      <c r="H2963">
        <v>5.21</v>
      </c>
      <c r="I2963">
        <v>0</v>
      </c>
      <c r="J2963">
        <v>0</v>
      </c>
      <c r="K2963" s="31">
        <f>SUM(Tabela2[[#This Row],[Tributação federal para nacionais]:[Tributação municipal]])</f>
        <v>9.4100000000000003E-2</v>
      </c>
      <c r="L2963" s="14">
        <f>Tabela2[[#This Row],[importadosFederal]]/100</f>
        <v>4.2000000000000003E-2</v>
      </c>
      <c r="M2963" s="14">
        <f>Tabela2[[#This Row],[nacionalFederal]]/100</f>
        <v>5.21E-2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2" t="s">
        <v>4104</v>
      </c>
      <c r="D2964"/>
      <c r="E2964">
        <v>0</v>
      </c>
      <c r="F2964" s="32" t="s">
        <v>4105</v>
      </c>
      <c r="G2964">
        <v>4.2</v>
      </c>
      <c r="H2964">
        <v>5.21</v>
      </c>
      <c r="I2964">
        <v>0</v>
      </c>
      <c r="J2964">
        <v>0</v>
      </c>
      <c r="K2964" s="31">
        <f>SUM(Tabela2[[#This Row],[Tributação federal para nacionais]:[Tributação municipal]])</f>
        <v>9.4100000000000003E-2</v>
      </c>
      <c r="L2964" s="14">
        <f>Tabela2[[#This Row],[importadosFederal]]/100</f>
        <v>4.2000000000000003E-2</v>
      </c>
      <c r="M2964" s="14">
        <f>Tabela2[[#This Row],[nacionalFederal]]/100</f>
        <v>5.21E-2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2" t="s">
        <v>4106</v>
      </c>
      <c r="D2965"/>
      <c r="E2965">
        <v>0</v>
      </c>
      <c r="F2965" s="32" t="s">
        <v>4107</v>
      </c>
      <c r="G2965">
        <v>4.2</v>
      </c>
      <c r="H2965">
        <v>5.21</v>
      </c>
      <c r="I2965">
        <v>0</v>
      </c>
      <c r="J2965">
        <v>0</v>
      </c>
      <c r="K2965" s="31">
        <f>SUM(Tabela2[[#This Row],[Tributação federal para nacionais]:[Tributação municipal]])</f>
        <v>9.4100000000000003E-2</v>
      </c>
      <c r="L2965" s="14">
        <f>Tabela2[[#This Row],[importadosFederal]]/100</f>
        <v>4.2000000000000003E-2</v>
      </c>
      <c r="M2965" s="14">
        <f>Tabela2[[#This Row],[nacionalFederal]]/100</f>
        <v>5.21E-2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2" t="s">
        <v>4108</v>
      </c>
      <c r="D2966"/>
      <c r="E2966">
        <v>0</v>
      </c>
      <c r="F2966" s="32" t="s">
        <v>17</v>
      </c>
      <c r="G2966">
        <v>4.2</v>
      </c>
      <c r="H2966">
        <v>5.21</v>
      </c>
      <c r="I2966">
        <v>0</v>
      </c>
      <c r="J2966">
        <v>0</v>
      </c>
      <c r="K2966" s="31">
        <f>SUM(Tabela2[[#This Row],[Tributação federal para nacionais]:[Tributação municipal]])</f>
        <v>9.4100000000000003E-2</v>
      </c>
      <c r="L2966" s="14">
        <f>Tabela2[[#This Row],[importadosFederal]]/100</f>
        <v>4.2000000000000003E-2</v>
      </c>
      <c r="M2966" s="14">
        <f>Tabela2[[#This Row],[nacionalFederal]]/100</f>
        <v>5.21E-2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2" t="s">
        <v>4109</v>
      </c>
      <c r="D2967"/>
      <c r="E2967">
        <v>0</v>
      </c>
      <c r="F2967" s="32" t="s">
        <v>17</v>
      </c>
      <c r="G2967">
        <v>4.2</v>
      </c>
      <c r="H2967">
        <v>5.21</v>
      </c>
      <c r="I2967">
        <v>0</v>
      </c>
      <c r="J2967">
        <v>0</v>
      </c>
      <c r="K2967" s="31">
        <f>SUM(Tabela2[[#This Row],[Tributação federal para nacionais]:[Tributação municipal]])</f>
        <v>9.4100000000000003E-2</v>
      </c>
      <c r="L2967" s="14">
        <f>Tabela2[[#This Row],[importadosFederal]]/100</f>
        <v>4.2000000000000003E-2</v>
      </c>
      <c r="M2967" s="14">
        <f>Tabela2[[#This Row],[nacionalFederal]]/100</f>
        <v>5.21E-2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2" t="s">
        <v>4110</v>
      </c>
      <c r="D2968"/>
      <c r="E2968">
        <v>0</v>
      </c>
      <c r="F2968" s="32" t="s">
        <v>4111</v>
      </c>
      <c r="G2968">
        <v>4.2</v>
      </c>
      <c r="H2968">
        <v>5.21</v>
      </c>
      <c r="I2968">
        <v>0</v>
      </c>
      <c r="J2968">
        <v>0</v>
      </c>
      <c r="K2968" s="31">
        <f>SUM(Tabela2[[#This Row],[Tributação federal para nacionais]:[Tributação municipal]])</f>
        <v>9.4100000000000003E-2</v>
      </c>
      <c r="L2968" s="14">
        <f>Tabela2[[#This Row],[importadosFederal]]/100</f>
        <v>4.2000000000000003E-2</v>
      </c>
      <c r="M2968" s="14">
        <f>Tabela2[[#This Row],[nacionalFederal]]/100</f>
        <v>5.21E-2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2" t="s">
        <v>4112</v>
      </c>
      <c r="D2969"/>
      <c r="E2969">
        <v>0</v>
      </c>
      <c r="F2969" s="32" t="s">
        <v>4113</v>
      </c>
      <c r="G2969">
        <v>4.2</v>
      </c>
      <c r="H2969">
        <v>5.21</v>
      </c>
      <c r="I2969">
        <v>0</v>
      </c>
      <c r="J2969">
        <v>0</v>
      </c>
      <c r="K2969" s="31">
        <f>SUM(Tabela2[[#This Row],[Tributação federal para nacionais]:[Tributação municipal]])</f>
        <v>9.4100000000000003E-2</v>
      </c>
      <c r="L2969" s="14">
        <f>Tabela2[[#This Row],[importadosFederal]]/100</f>
        <v>4.2000000000000003E-2</v>
      </c>
      <c r="M2969" s="14">
        <f>Tabela2[[#This Row],[nacionalFederal]]/100</f>
        <v>5.21E-2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2" t="s">
        <v>4114</v>
      </c>
      <c r="D2970"/>
      <c r="E2970">
        <v>0</v>
      </c>
      <c r="F2970" s="32" t="s">
        <v>17434</v>
      </c>
      <c r="G2970">
        <v>4.2</v>
      </c>
      <c r="H2970">
        <v>5.21</v>
      </c>
      <c r="I2970">
        <v>0</v>
      </c>
      <c r="J2970">
        <v>0</v>
      </c>
      <c r="K2970" s="31">
        <f>SUM(Tabela2[[#This Row],[Tributação federal para nacionais]:[Tributação municipal]])</f>
        <v>9.4100000000000003E-2</v>
      </c>
      <c r="L2970" s="14">
        <f>Tabela2[[#This Row],[importadosFederal]]/100</f>
        <v>4.2000000000000003E-2</v>
      </c>
      <c r="M2970" s="14">
        <f>Tabela2[[#This Row],[nacionalFederal]]/100</f>
        <v>5.21E-2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2" t="s">
        <v>4115</v>
      </c>
      <c r="D2971"/>
      <c r="E2971">
        <v>0</v>
      </c>
      <c r="F2971" s="32" t="s">
        <v>17</v>
      </c>
      <c r="G2971">
        <v>4.2</v>
      </c>
      <c r="H2971">
        <v>5.21</v>
      </c>
      <c r="I2971">
        <v>0</v>
      </c>
      <c r="J2971">
        <v>0</v>
      </c>
      <c r="K2971" s="31">
        <f>SUM(Tabela2[[#This Row],[Tributação federal para nacionais]:[Tributação municipal]])</f>
        <v>9.4100000000000003E-2</v>
      </c>
      <c r="L2971" s="14">
        <f>Tabela2[[#This Row],[importadosFederal]]/100</f>
        <v>4.2000000000000003E-2</v>
      </c>
      <c r="M2971" s="14">
        <f>Tabela2[[#This Row],[nacionalFederal]]/100</f>
        <v>5.21E-2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2" t="s">
        <v>4116</v>
      </c>
      <c r="D2972"/>
      <c r="E2972">
        <v>0</v>
      </c>
      <c r="F2972" s="32" t="s">
        <v>17435</v>
      </c>
      <c r="G2972">
        <v>4.2</v>
      </c>
      <c r="H2972">
        <v>7.05</v>
      </c>
      <c r="I2972">
        <v>0</v>
      </c>
      <c r="J2972">
        <v>0</v>
      </c>
      <c r="K2972" s="31">
        <f>SUM(Tabela2[[#This Row],[Tributação federal para nacionais]:[Tributação municipal]])</f>
        <v>0.11249999999999999</v>
      </c>
      <c r="L2972" s="14">
        <f>Tabela2[[#This Row],[importadosFederal]]/100</f>
        <v>4.2000000000000003E-2</v>
      </c>
      <c r="M2972" s="14">
        <f>Tabela2[[#This Row],[nacionalFederal]]/100</f>
        <v>7.0499999999999993E-2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2" t="s">
        <v>4117</v>
      </c>
      <c r="D2973"/>
      <c r="E2973">
        <v>0</v>
      </c>
      <c r="F2973" s="32" t="s">
        <v>4118</v>
      </c>
      <c r="G2973">
        <v>4.2</v>
      </c>
      <c r="H2973">
        <v>7.05</v>
      </c>
      <c r="I2973">
        <v>0</v>
      </c>
      <c r="J2973">
        <v>0</v>
      </c>
      <c r="K2973" s="31">
        <f>SUM(Tabela2[[#This Row],[Tributação federal para nacionais]:[Tributação municipal]])</f>
        <v>0.11249999999999999</v>
      </c>
      <c r="L2973" s="14">
        <f>Tabela2[[#This Row],[importadosFederal]]/100</f>
        <v>4.2000000000000003E-2</v>
      </c>
      <c r="M2973" s="14">
        <f>Tabela2[[#This Row],[nacionalFederal]]/100</f>
        <v>7.0499999999999993E-2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2" t="s">
        <v>4119</v>
      </c>
      <c r="D2974"/>
      <c r="E2974">
        <v>0</v>
      </c>
      <c r="F2974" s="32" t="s">
        <v>4120</v>
      </c>
      <c r="G2974">
        <v>4.2</v>
      </c>
      <c r="H2974">
        <v>7.05</v>
      </c>
      <c r="I2974">
        <v>0</v>
      </c>
      <c r="J2974">
        <v>0</v>
      </c>
      <c r="K2974" s="31">
        <f>SUM(Tabela2[[#This Row],[Tributação federal para nacionais]:[Tributação municipal]])</f>
        <v>0.11249999999999999</v>
      </c>
      <c r="L2974" s="14">
        <f>Tabela2[[#This Row],[importadosFederal]]/100</f>
        <v>4.2000000000000003E-2</v>
      </c>
      <c r="M2974" s="14">
        <f>Tabela2[[#This Row],[nacionalFederal]]/100</f>
        <v>7.0499999999999993E-2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2" t="s">
        <v>4121</v>
      </c>
      <c r="D2975"/>
      <c r="E2975">
        <v>0</v>
      </c>
      <c r="F2975" s="32" t="s">
        <v>4122</v>
      </c>
      <c r="G2975">
        <v>4.2</v>
      </c>
      <c r="H2975">
        <v>7.38</v>
      </c>
      <c r="I2975">
        <v>0</v>
      </c>
      <c r="J2975">
        <v>0</v>
      </c>
      <c r="K2975" s="31">
        <f>SUM(Tabela2[[#This Row],[Tributação federal para nacionais]:[Tributação municipal]])</f>
        <v>0.11580000000000001</v>
      </c>
      <c r="L2975" s="14">
        <f>Tabela2[[#This Row],[importadosFederal]]/100</f>
        <v>4.2000000000000003E-2</v>
      </c>
      <c r="M2975" s="14">
        <f>Tabela2[[#This Row],[nacionalFederal]]/100</f>
        <v>7.3800000000000004E-2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2" t="s">
        <v>4123</v>
      </c>
      <c r="D2976"/>
      <c r="E2976">
        <v>0</v>
      </c>
      <c r="F2976" s="32" t="s">
        <v>17</v>
      </c>
      <c r="G2976">
        <v>4.2</v>
      </c>
      <c r="H2976">
        <v>5.21</v>
      </c>
      <c r="I2976">
        <v>0</v>
      </c>
      <c r="J2976">
        <v>0</v>
      </c>
      <c r="K2976" s="31">
        <f>SUM(Tabela2[[#This Row],[Tributação federal para nacionais]:[Tributação municipal]])</f>
        <v>9.4100000000000003E-2</v>
      </c>
      <c r="L2976" s="14">
        <f>Tabela2[[#This Row],[importadosFederal]]/100</f>
        <v>4.2000000000000003E-2</v>
      </c>
      <c r="M2976" s="14">
        <f>Tabela2[[#This Row],[nacionalFederal]]/100</f>
        <v>5.21E-2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2" t="s">
        <v>4124</v>
      </c>
      <c r="D2977"/>
      <c r="E2977">
        <v>0</v>
      </c>
      <c r="F2977" s="32" t="s">
        <v>4125</v>
      </c>
      <c r="G2977">
        <v>4.2</v>
      </c>
      <c r="H2977">
        <v>7.05</v>
      </c>
      <c r="I2977">
        <v>0</v>
      </c>
      <c r="J2977">
        <v>0</v>
      </c>
      <c r="K2977" s="31">
        <f>SUM(Tabela2[[#This Row],[Tributação federal para nacionais]:[Tributação municipal]])</f>
        <v>0.11249999999999999</v>
      </c>
      <c r="L2977" s="14">
        <f>Tabela2[[#This Row],[importadosFederal]]/100</f>
        <v>4.2000000000000003E-2</v>
      </c>
      <c r="M2977" s="14">
        <f>Tabela2[[#This Row],[nacionalFederal]]/100</f>
        <v>7.0499999999999993E-2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2" t="s">
        <v>4126</v>
      </c>
      <c r="D2978"/>
      <c r="E2978">
        <v>0</v>
      </c>
      <c r="F2978" s="32" t="s">
        <v>4127</v>
      </c>
      <c r="G2978">
        <v>4.2</v>
      </c>
      <c r="H2978">
        <v>7.05</v>
      </c>
      <c r="I2978">
        <v>0</v>
      </c>
      <c r="J2978">
        <v>0</v>
      </c>
      <c r="K2978" s="31">
        <f>SUM(Tabela2[[#This Row],[Tributação federal para nacionais]:[Tributação municipal]])</f>
        <v>0.11249999999999999</v>
      </c>
      <c r="L2978" s="14">
        <f>Tabela2[[#This Row],[importadosFederal]]/100</f>
        <v>4.2000000000000003E-2</v>
      </c>
      <c r="M2978" s="14">
        <f>Tabela2[[#This Row],[nacionalFederal]]/100</f>
        <v>7.0499999999999993E-2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2" t="s">
        <v>4128</v>
      </c>
      <c r="D2979"/>
      <c r="E2979">
        <v>0</v>
      </c>
      <c r="F2979" s="32" t="s">
        <v>17</v>
      </c>
      <c r="G2979">
        <v>4.2</v>
      </c>
      <c r="H2979">
        <v>5.21</v>
      </c>
      <c r="I2979">
        <v>0</v>
      </c>
      <c r="J2979">
        <v>0</v>
      </c>
      <c r="K2979" s="31">
        <f>SUM(Tabela2[[#This Row],[Tributação federal para nacionais]:[Tributação municipal]])</f>
        <v>9.4100000000000003E-2</v>
      </c>
      <c r="L2979" s="14">
        <f>Tabela2[[#This Row],[importadosFederal]]/100</f>
        <v>4.2000000000000003E-2</v>
      </c>
      <c r="M2979" s="14">
        <f>Tabela2[[#This Row],[nacionalFederal]]/100</f>
        <v>5.21E-2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2" t="s">
        <v>4129</v>
      </c>
      <c r="D2980"/>
      <c r="E2980">
        <v>0</v>
      </c>
      <c r="F2980" s="32" t="s">
        <v>4130</v>
      </c>
      <c r="G2980">
        <v>4.2</v>
      </c>
      <c r="H2980">
        <v>7.05</v>
      </c>
      <c r="I2980">
        <v>0</v>
      </c>
      <c r="J2980">
        <v>0</v>
      </c>
      <c r="K2980" s="31">
        <f>SUM(Tabela2[[#This Row],[Tributação federal para nacionais]:[Tributação municipal]])</f>
        <v>0.11249999999999999</v>
      </c>
      <c r="L2980" s="14">
        <f>Tabela2[[#This Row],[importadosFederal]]/100</f>
        <v>4.2000000000000003E-2</v>
      </c>
      <c r="M2980" s="14">
        <f>Tabela2[[#This Row],[nacionalFederal]]/100</f>
        <v>7.0499999999999993E-2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2" t="s">
        <v>4131</v>
      </c>
      <c r="D2981"/>
      <c r="E2981">
        <v>0</v>
      </c>
      <c r="F2981" s="32" t="s">
        <v>4132</v>
      </c>
      <c r="G2981">
        <v>4.2</v>
      </c>
      <c r="H2981">
        <v>5.21</v>
      </c>
      <c r="I2981">
        <v>0</v>
      </c>
      <c r="J2981">
        <v>0</v>
      </c>
      <c r="K2981" s="31">
        <f>SUM(Tabela2[[#This Row],[Tributação federal para nacionais]:[Tributação municipal]])</f>
        <v>9.4100000000000003E-2</v>
      </c>
      <c r="L2981" s="14">
        <f>Tabela2[[#This Row],[importadosFederal]]/100</f>
        <v>4.2000000000000003E-2</v>
      </c>
      <c r="M2981" s="14">
        <f>Tabela2[[#This Row],[nacionalFederal]]/100</f>
        <v>5.21E-2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2" t="s">
        <v>4133</v>
      </c>
      <c r="D2982"/>
      <c r="E2982">
        <v>0</v>
      </c>
      <c r="F2982" s="32" t="s">
        <v>17</v>
      </c>
      <c r="G2982">
        <v>4.2</v>
      </c>
      <c r="H2982">
        <v>5.21</v>
      </c>
      <c r="I2982">
        <v>0</v>
      </c>
      <c r="J2982">
        <v>0</v>
      </c>
      <c r="K2982" s="31">
        <f>SUM(Tabela2[[#This Row],[Tributação federal para nacionais]:[Tributação municipal]])</f>
        <v>9.4100000000000003E-2</v>
      </c>
      <c r="L2982" s="14">
        <f>Tabela2[[#This Row],[importadosFederal]]/100</f>
        <v>4.2000000000000003E-2</v>
      </c>
      <c r="M2982" s="14">
        <f>Tabela2[[#This Row],[nacionalFederal]]/100</f>
        <v>5.21E-2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2" t="s">
        <v>4134</v>
      </c>
      <c r="D2983"/>
      <c r="E2983">
        <v>0</v>
      </c>
      <c r="F2983" s="32" t="s">
        <v>17</v>
      </c>
      <c r="G2983">
        <v>4.2</v>
      </c>
      <c r="H2983">
        <v>5.21</v>
      </c>
      <c r="I2983">
        <v>0</v>
      </c>
      <c r="J2983">
        <v>0</v>
      </c>
      <c r="K2983" s="31">
        <f>SUM(Tabela2[[#This Row],[Tributação federal para nacionais]:[Tributação municipal]])</f>
        <v>9.4100000000000003E-2</v>
      </c>
      <c r="L2983" s="14">
        <f>Tabela2[[#This Row],[importadosFederal]]/100</f>
        <v>4.2000000000000003E-2</v>
      </c>
      <c r="M2983" s="14">
        <f>Tabela2[[#This Row],[nacionalFederal]]/100</f>
        <v>5.21E-2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2" t="s">
        <v>4135</v>
      </c>
      <c r="D2984"/>
      <c r="E2984">
        <v>0</v>
      </c>
      <c r="F2984" s="32" t="s">
        <v>4136</v>
      </c>
      <c r="G2984">
        <v>4.2</v>
      </c>
      <c r="H2984">
        <v>5.21</v>
      </c>
      <c r="I2984">
        <v>0</v>
      </c>
      <c r="J2984">
        <v>0</v>
      </c>
      <c r="K2984" s="31">
        <f>SUM(Tabela2[[#This Row],[Tributação federal para nacionais]:[Tributação municipal]])</f>
        <v>9.4100000000000003E-2</v>
      </c>
      <c r="L2984" s="14">
        <f>Tabela2[[#This Row],[importadosFederal]]/100</f>
        <v>4.2000000000000003E-2</v>
      </c>
      <c r="M2984" s="14">
        <f>Tabela2[[#This Row],[nacionalFederal]]/100</f>
        <v>5.21E-2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2" t="s">
        <v>4137</v>
      </c>
      <c r="D2985"/>
      <c r="E2985">
        <v>0</v>
      </c>
      <c r="F2985" s="32" t="s">
        <v>1609</v>
      </c>
      <c r="G2985">
        <v>4.2</v>
      </c>
      <c r="H2985">
        <v>5.21</v>
      </c>
      <c r="I2985">
        <v>0</v>
      </c>
      <c r="J2985">
        <v>0</v>
      </c>
      <c r="K2985" s="31">
        <f>SUM(Tabela2[[#This Row],[Tributação federal para nacionais]:[Tributação municipal]])</f>
        <v>9.4100000000000003E-2</v>
      </c>
      <c r="L2985" s="14">
        <f>Tabela2[[#This Row],[importadosFederal]]/100</f>
        <v>4.2000000000000003E-2</v>
      </c>
      <c r="M2985" s="14">
        <f>Tabela2[[#This Row],[nacionalFederal]]/100</f>
        <v>5.21E-2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2" t="s">
        <v>4138</v>
      </c>
      <c r="D2986"/>
      <c r="E2986">
        <v>0</v>
      </c>
      <c r="F2986" s="32" t="s">
        <v>4139</v>
      </c>
      <c r="G2986">
        <v>4.2</v>
      </c>
      <c r="H2986">
        <v>5.21</v>
      </c>
      <c r="I2986">
        <v>0</v>
      </c>
      <c r="J2986">
        <v>0</v>
      </c>
      <c r="K2986" s="31">
        <f>SUM(Tabela2[[#This Row],[Tributação federal para nacionais]:[Tributação municipal]])</f>
        <v>9.4100000000000003E-2</v>
      </c>
      <c r="L2986" s="14">
        <f>Tabela2[[#This Row],[importadosFederal]]/100</f>
        <v>4.2000000000000003E-2</v>
      </c>
      <c r="M2986" s="14">
        <f>Tabela2[[#This Row],[nacionalFederal]]/100</f>
        <v>5.21E-2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2" t="s">
        <v>4140</v>
      </c>
      <c r="D2987"/>
      <c r="E2987">
        <v>0</v>
      </c>
      <c r="F2987" s="32" t="s">
        <v>4141</v>
      </c>
      <c r="G2987">
        <v>4.2</v>
      </c>
      <c r="H2987">
        <v>7.05</v>
      </c>
      <c r="I2987">
        <v>0</v>
      </c>
      <c r="J2987">
        <v>0</v>
      </c>
      <c r="K2987" s="31">
        <f>SUM(Tabela2[[#This Row],[Tributação federal para nacionais]:[Tributação municipal]])</f>
        <v>0.11249999999999999</v>
      </c>
      <c r="L2987" s="14">
        <f>Tabela2[[#This Row],[importadosFederal]]/100</f>
        <v>4.2000000000000003E-2</v>
      </c>
      <c r="M2987" s="14">
        <f>Tabela2[[#This Row],[nacionalFederal]]/100</f>
        <v>7.0499999999999993E-2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2" t="s">
        <v>4142</v>
      </c>
      <c r="D2988"/>
      <c r="E2988">
        <v>0</v>
      </c>
      <c r="F2988" s="32" t="s">
        <v>4143</v>
      </c>
      <c r="G2988">
        <v>4.2</v>
      </c>
      <c r="H2988">
        <v>5.21</v>
      </c>
      <c r="I2988">
        <v>0</v>
      </c>
      <c r="J2988">
        <v>0</v>
      </c>
      <c r="K2988" s="31">
        <f>SUM(Tabela2[[#This Row],[Tributação federal para nacionais]:[Tributação municipal]])</f>
        <v>9.4100000000000003E-2</v>
      </c>
      <c r="L2988" s="14">
        <f>Tabela2[[#This Row],[importadosFederal]]/100</f>
        <v>4.2000000000000003E-2</v>
      </c>
      <c r="M2988" s="14">
        <f>Tabela2[[#This Row],[nacionalFederal]]/100</f>
        <v>5.21E-2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2" t="s">
        <v>4144</v>
      </c>
      <c r="D2989"/>
      <c r="E2989">
        <v>0</v>
      </c>
      <c r="F2989" s="32" t="s">
        <v>4145</v>
      </c>
      <c r="G2989">
        <v>4.2</v>
      </c>
      <c r="H2989">
        <v>5.21</v>
      </c>
      <c r="I2989">
        <v>0</v>
      </c>
      <c r="J2989">
        <v>0</v>
      </c>
      <c r="K2989" s="31">
        <f>SUM(Tabela2[[#This Row],[Tributação federal para nacionais]:[Tributação municipal]])</f>
        <v>9.4100000000000003E-2</v>
      </c>
      <c r="L2989" s="14">
        <f>Tabela2[[#This Row],[importadosFederal]]/100</f>
        <v>4.2000000000000003E-2</v>
      </c>
      <c r="M2989" s="14">
        <f>Tabela2[[#This Row],[nacionalFederal]]/100</f>
        <v>5.21E-2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2" t="s">
        <v>4146</v>
      </c>
      <c r="D2990"/>
      <c r="E2990">
        <v>0</v>
      </c>
      <c r="F2990" s="32" t="s">
        <v>4147</v>
      </c>
      <c r="G2990">
        <v>4.2</v>
      </c>
      <c r="H2990">
        <v>5.21</v>
      </c>
      <c r="I2990">
        <v>0</v>
      </c>
      <c r="J2990">
        <v>0</v>
      </c>
      <c r="K2990" s="31">
        <f>SUM(Tabela2[[#This Row],[Tributação federal para nacionais]:[Tributação municipal]])</f>
        <v>9.4100000000000003E-2</v>
      </c>
      <c r="L2990" s="14">
        <f>Tabela2[[#This Row],[importadosFederal]]/100</f>
        <v>4.2000000000000003E-2</v>
      </c>
      <c r="M2990" s="14">
        <f>Tabela2[[#This Row],[nacionalFederal]]/100</f>
        <v>5.21E-2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2" t="s">
        <v>4148</v>
      </c>
      <c r="D2991"/>
      <c r="E2991">
        <v>0</v>
      </c>
      <c r="F2991" s="32" t="s">
        <v>17</v>
      </c>
      <c r="G2991">
        <v>4.2</v>
      </c>
      <c r="H2991">
        <v>5.21</v>
      </c>
      <c r="I2991">
        <v>0</v>
      </c>
      <c r="J2991">
        <v>0</v>
      </c>
      <c r="K2991" s="31">
        <f>SUM(Tabela2[[#This Row],[Tributação federal para nacionais]:[Tributação municipal]])</f>
        <v>9.4100000000000003E-2</v>
      </c>
      <c r="L2991" s="14">
        <f>Tabela2[[#This Row],[importadosFederal]]/100</f>
        <v>4.2000000000000003E-2</v>
      </c>
      <c r="M2991" s="14">
        <f>Tabela2[[#This Row],[nacionalFederal]]/100</f>
        <v>5.21E-2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2" t="s">
        <v>4149</v>
      </c>
      <c r="D2992"/>
      <c r="E2992">
        <v>0</v>
      </c>
      <c r="F2992" s="32" t="s">
        <v>4150</v>
      </c>
      <c r="G2992">
        <v>4.2</v>
      </c>
      <c r="H2992">
        <v>5.21</v>
      </c>
      <c r="I2992">
        <v>0</v>
      </c>
      <c r="J2992">
        <v>0</v>
      </c>
      <c r="K2992" s="31">
        <f>SUM(Tabela2[[#This Row],[Tributação federal para nacionais]:[Tributação municipal]])</f>
        <v>9.4100000000000003E-2</v>
      </c>
      <c r="L2992" s="14">
        <f>Tabela2[[#This Row],[importadosFederal]]/100</f>
        <v>4.2000000000000003E-2</v>
      </c>
      <c r="M2992" s="14">
        <f>Tabela2[[#This Row],[nacionalFederal]]/100</f>
        <v>5.21E-2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2" t="s">
        <v>4151</v>
      </c>
      <c r="D2993"/>
      <c r="E2993">
        <v>0</v>
      </c>
      <c r="F2993" s="32" t="s">
        <v>4152</v>
      </c>
      <c r="G2993">
        <v>4.2</v>
      </c>
      <c r="H2993">
        <v>5.21</v>
      </c>
      <c r="I2993">
        <v>0</v>
      </c>
      <c r="J2993">
        <v>0</v>
      </c>
      <c r="K2993" s="31">
        <f>SUM(Tabela2[[#This Row],[Tributação federal para nacionais]:[Tributação municipal]])</f>
        <v>9.4100000000000003E-2</v>
      </c>
      <c r="L2993" s="14">
        <f>Tabela2[[#This Row],[importadosFederal]]/100</f>
        <v>4.2000000000000003E-2</v>
      </c>
      <c r="M2993" s="14">
        <f>Tabela2[[#This Row],[nacionalFederal]]/100</f>
        <v>5.21E-2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2" t="s">
        <v>4153</v>
      </c>
      <c r="D2994"/>
      <c r="E2994">
        <v>0</v>
      </c>
      <c r="F2994" s="32" t="s">
        <v>4154</v>
      </c>
      <c r="G2994">
        <v>4.2</v>
      </c>
      <c r="H2994">
        <v>5.21</v>
      </c>
      <c r="I2994">
        <v>0</v>
      </c>
      <c r="J2994">
        <v>0</v>
      </c>
      <c r="K2994" s="31">
        <f>SUM(Tabela2[[#This Row],[Tributação federal para nacionais]:[Tributação municipal]])</f>
        <v>9.4100000000000003E-2</v>
      </c>
      <c r="L2994" s="14">
        <f>Tabela2[[#This Row],[importadosFederal]]/100</f>
        <v>4.2000000000000003E-2</v>
      </c>
      <c r="M2994" s="14">
        <f>Tabela2[[#This Row],[nacionalFederal]]/100</f>
        <v>5.21E-2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2" t="s">
        <v>4155</v>
      </c>
      <c r="D2995"/>
      <c r="E2995">
        <v>0</v>
      </c>
      <c r="F2995" s="32" t="s">
        <v>17</v>
      </c>
      <c r="G2995">
        <v>4.2</v>
      </c>
      <c r="H2995">
        <v>5.21</v>
      </c>
      <c r="I2995">
        <v>0</v>
      </c>
      <c r="J2995">
        <v>0</v>
      </c>
      <c r="K2995" s="31">
        <f>SUM(Tabela2[[#This Row],[Tributação federal para nacionais]:[Tributação municipal]])</f>
        <v>9.4100000000000003E-2</v>
      </c>
      <c r="L2995" s="14">
        <f>Tabela2[[#This Row],[importadosFederal]]/100</f>
        <v>4.2000000000000003E-2</v>
      </c>
      <c r="M2995" s="14">
        <f>Tabela2[[#This Row],[nacionalFederal]]/100</f>
        <v>5.21E-2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2" t="s">
        <v>4156</v>
      </c>
      <c r="D2996"/>
      <c r="E2996">
        <v>0</v>
      </c>
      <c r="F2996" s="32" t="s">
        <v>17436</v>
      </c>
      <c r="G2996">
        <v>4.2</v>
      </c>
      <c r="H2996">
        <v>5.21</v>
      </c>
      <c r="I2996">
        <v>0</v>
      </c>
      <c r="J2996">
        <v>0</v>
      </c>
      <c r="K2996" s="31">
        <f>SUM(Tabela2[[#This Row],[Tributação federal para nacionais]:[Tributação municipal]])</f>
        <v>9.4100000000000003E-2</v>
      </c>
      <c r="L2996" s="14">
        <f>Tabela2[[#This Row],[importadosFederal]]/100</f>
        <v>4.2000000000000003E-2</v>
      </c>
      <c r="M2996" s="14">
        <f>Tabela2[[#This Row],[nacionalFederal]]/100</f>
        <v>5.21E-2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2" t="s">
        <v>4157</v>
      </c>
      <c r="D2997"/>
      <c r="E2997">
        <v>0</v>
      </c>
      <c r="F2997" s="32" t="s">
        <v>17437</v>
      </c>
      <c r="G2997">
        <v>4.2</v>
      </c>
      <c r="H2997">
        <v>5.21</v>
      </c>
      <c r="I2997">
        <v>0</v>
      </c>
      <c r="J2997">
        <v>0</v>
      </c>
      <c r="K2997" s="31">
        <f>SUM(Tabela2[[#This Row],[Tributação federal para nacionais]:[Tributação municipal]])</f>
        <v>9.4100000000000003E-2</v>
      </c>
      <c r="L2997" s="14">
        <f>Tabela2[[#This Row],[importadosFederal]]/100</f>
        <v>4.2000000000000003E-2</v>
      </c>
      <c r="M2997" s="14">
        <f>Tabela2[[#This Row],[nacionalFederal]]/100</f>
        <v>5.21E-2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2" t="s">
        <v>4158</v>
      </c>
      <c r="D2998"/>
      <c r="E2998">
        <v>0</v>
      </c>
      <c r="F2998" s="32" t="s">
        <v>4159</v>
      </c>
      <c r="G2998">
        <v>4.2</v>
      </c>
      <c r="H2998">
        <v>5.21</v>
      </c>
      <c r="I2998">
        <v>0</v>
      </c>
      <c r="J2998">
        <v>0</v>
      </c>
      <c r="K2998" s="31">
        <f>SUM(Tabela2[[#This Row],[Tributação federal para nacionais]:[Tributação municipal]])</f>
        <v>9.4100000000000003E-2</v>
      </c>
      <c r="L2998" s="14">
        <f>Tabela2[[#This Row],[importadosFederal]]/100</f>
        <v>4.2000000000000003E-2</v>
      </c>
      <c r="M2998" s="14">
        <f>Tabela2[[#This Row],[nacionalFederal]]/100</f>
        <v>5.21E-2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2" t="s">
        <v>4160</v>
      </c>
      <c r="D2999"/>
      <c r="E2999">
        <v>0</v>
      </c>
      <c r="F2999" s="32" t="s">
        <v>17438</v>
      </c>
      <c r="G2999">
        <v>4.2</v>
      </c>
      <c r="H2999">
        <v>5.21</v>
      </c>
      <c r="I2999">
        <v>0</v>
      </c>
      <c r="J2999">
        <v>0</v>
      </c>
      <c r="K2999" s="31">
        <f>SUM(Tabela2[[#This Row],[Tributação federal para nacionais]:[Tributação municipal]])</f>
        <v>9.4100000000000003E-2</v>
      </c>
      <c r="L2999" s="14">
        <f>Tabela2[[#This Row],[importadosFederal]]/100</f>
        <v>4.2000000000000003E-2</v>
      </c>
      <c r="M2999" s="14">
        <f>Tabela2[[#This Row],[nacionalFederal]]/100</f>
        <v>5.21E-2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2" t="s">
        <v>4161</v>
      </c>
      <c r="D3000"/>
      <c r="E3000">
        <v>0</v>
      </c>
      <c r="F3000" s="32" t="s">
        <v>4162</v>
      </c>
      <c r="G3000">
        <v>4.2</v>
      </c>
      <c r="H3000">
        <v>5.21</v>
      </c>
      <c r="I3000">
        <v>0</v>
      </c>
      <c r="J3000">
        <v>0</v>
      </c>
      <c r="K3000" s="31">
        <f>SUM(Tabela2[[#This Row],[Tributação federal para nacionais]:[Tributação municipal]])</f>
        <v>9.4100000000000003E-2</v>
      </c>
      <c r="L3000" s="14">
        <f>Tabela2[[#This Row],[importadosFederal]]/100</f>
        <v>4.2000000000000003E-2</v>
      </c>
      <c r="M3000" s="14">
        <f>Tabela2[[#This Row],[nacionalFederal]]/100</f>
        <v>5.21E-2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2" t="s">
        <v>4163</v>
      </c>
      <c r="D3001"/>
      <c r="E3001">
        <v>0</v>
      </c>
      <c r="F3001" s="32" t="s">
        <v>4164</v>
      </c>
      <c r="G3001">
        <v>4.2</v>
      </c>
      <c r="H3001">
        <v>7.05</v>
      </c>
      <c r="I3001">
        <v>0</v>
      </c>
      <c r="J3001">
        <v>0</v>
      </c>
      <c r="K3001" s="31">
        <f>SUM(Tabela2[[#This Row],[Tributação federal para nacionais]:[Tributação municipal]])</f>
        <v>0.11249999999999999</v>
      </c>
      <c r="L3001" s="14">
        <f>Tabela2[[#This Row],[importadosFederal]]/100</f>
        <v>4.2000000000000003E-2</v>
      </c>
      <c r="M3001" s="14">
        <f>Tabela2[[#This Row],[nacionalFederal]]/100</f>
        <v>7.0499999999999993E-2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2" t="s">
        <v>4165</v>
      </c>
      <c r="D3002"/>
      <c r="E3002">
        <v>0</v>
      </c>
      <c r="F3002" s="32" t="s">
        <v>17439</v>
      </c>
      <c r="G3002">
        <v>4.2</v>
      </c>
      <c r="H3002">
        <v>7.05</v>
      </c>
      <c r="I3002">
        <v>0</v>
      </c>
      <c r="J3002">
        <v>0</v>
      </c>
      <c r="K3002" s="31">
        <f>SUM(Tabela2[[#This Row],[Tributação federal para nacionais]:[Tributação municipal]])</f>
        <v>0.11249999999999999</v>
      </c>
      <c r="L3002" s="14">
        <f>Tabela2[[#This Row],[importadosFederal]]/100</f>
        <v>4.2000000000000003E-2</v>
      </c>
      <c r="M3002" s="14">
        <f>Tabela2[[#This Row],[nacionalFederal]]/100</f>
        <v>7.0499999999999993E-2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2" t="s">
        <v>4166</v>
      </c>
      <c r="D3003"/>
      <c r="E3003">
        <v>0</v>
      </c>
      <c r="F3003" s="32" t="s">
        <v>17440</v>
      </c>
      <c r="G3003">
        <v>4.2</v>
      </c>
      <c r="H3003">
        <v>5.21</v>
      </c>
      <c r="I3003">
        <v>0</v>
      </c>
      <c r="J3003">
        <v>0</v>
      </c>
      <c r="K3003" s="31">
        <f>SUM(Tabela2[[#This Row],[Tributação federal para nacionais]:[Tributação municipal]])</f>
        <v>9.4100000000000003E-2</v>
      </c>
      <c r="L3003" s="14">
        <f>Tabela2[[#This Row],[importadosFederal]]/100</f>
        <v>4.2000000000000003E-2</v>
      </c>
      <c r="M3003" s="14">
        <f>Tabela2[[#This Row],[nacionalFederal]]/100</f>
        <v>5.21E-2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2" t="s">
        <v>4167</v>
      </c>
      <c r="D3004"/>
      <c r="E3004">
        <v>0</v>
      </c>
      <c r="F3004" s="32" t="s">
        <v>17</v>
      </c>
      <c r="G3004">
        <v>4.2</v>
      </c>
      <c r="H3004">
        <v>5.21</v>
      </c>
      <c r="I3004">
        <v>0</v>
      </c>
      <c r="J3004">
        <v>0</v>
      </c>
      <c r="K3004" s="31">
        <f>SUM(Tabela2[[#This Row],[Tributação federal para nacionais]:[Tributação municipal]])</f>
        <v>9.4100000000000003E-2</v>
      </c>
      <c r="L3004" s="14">
        <f>Tabela2[[#This Row],[importadosFederal]]/100</f>
        <v>4.2000000000000003E-2</v>
      </c>
      <c r="M3004" s="14">
        <f>Tabela2[[#This Row],[nacionalFederal]]/100</f>
        <v>5.21E-2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2" t="s">
        <v>4168</v>
      </c>
      <c r="D3005"/>
      <c r="E3005">
        <v>0</v>
      </c>
      <c r="F3005" s="32" t="s">
        <v>17441</v>
      </c>
      <c r="G3005">
        <v>4.2</v>
      </c>
      <c r="H3005">
        <v>5.21</v>
      </c>
      <c r="I3005">
        <v>0</v>
      </c>
      <c r="J3005">
        <v>0</v>
      </c>
      <c r="K3005" s="31">
        <f>SUM(Tabela2[[#This Row],[Tributação federal para nacionais]:[Tributação municipal]])</f>
        <v>9.4100000000000003E-2</v>
      </c>
      <c r="L3005" s="14">
        <f>Tabela2[[#This Row],[importadosFederal]]/100</f>
        <v>4.2000000000000003E-2</v>
      </c>
      <c r="M3005" s="14">
        <f>Tabela2[[#This Row],[nacionalFederal]]/100</f>
        <v>5.21E-2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2" t="s">
        <v>4169</v>
      </c>
      <c r="D3006"/>
      <c r="E3006">
        <v>0</v>
      </c>
      <c r="F3006" s="32" t="s">
        <v>17442</v>
      </c>
      <c r="G3006">
        <v>4.2</v>
      </c>
      <c r="H3006">
        <v>5.21</v>
      </c>
      <c r="I3006">
        <v>0</v>
      </c>
      <c r="J3006">
        <v>0</v>
      </c>
      <c r="K3006" s="31">
        <f>SUM(Tabela2[[#This Row],[Tributação federal para nacionais]:[Tributação municipal]])</f>
        <v>9.4100000000000003E-2</v>
      </c>
      <c r="L3006" s="14">
        <f>Tabela2[[#This Row],[importadosFederal]]/100</f>
        <v>4.2000000000000003E-2</v>
      </c>
      <c r="M3006" s="14">
        <f>Tabela2[[#This Row],[nacionalFederal]]/100</f>
        <v>5.21E-2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2" t="s">
        <v>4170</v>
      </c>
      <c r="D3007"/>
      <c r="E3007">
        <v>0</v>
      </c>
      <c r="F3007" s="32" t="s">
        <v>17443</v>
      </c>
      <c r="G3007">
        <v>4.2</v>
      </c>
      <c r="H3007">
        <v>5.21</v>
      </c>
      <c r="I3007">
        <v>0</v>
      </c>
      <c r="J3007">
        <v>0</v>
      </c>
      <c r="K3007" s="31">
        <f>SUM(Tabela2[[#This Row],[Tributação federal para nacionais]:[Tributação municipal]])</f>
        <v>9.4100000000000003E-2</v>
      </c>
      <c r="L3007" s="14">
        <f>Tabela2[[#This Row],[importadosFederal]]/100</f>
        <v>4.2000000000000003E-2</v>
      </c>
      <c r="M3007" s="14">
        <f>Tabela2[[#This Row],[nacionalFederal]]/100</f>
        <v>5.21E-2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2" t="s">
        <v>4171</v>
      </c>
      <c r="D3008"/>
      <c r="E3008">
        <v>0</v>
      </c>
      <c r="F3008" s="32" t="s">
        <v>17</v>
      </c>
      <c r="G3008">
        <v>4.2</v>
      </c>
      <c r="H3008">
        <v>5.21</v>
      </c>
      <c r="I3008">
        <v>0</v>
      </c>
      <c r="J3008">
        <v>0</v>
      </c>
      <c r="K3008" s="31">
        <f>SUM(Tabela2[[#This Row],[Tributação federal para nacionais]:[Tributação municipal]])</f>
        <v>9.4100000000000003E-2</v>
      </c>
      <c r="L3008" s="14">
        <f>Tabela2[[#This Row],[importadosFederal]]/100</f>
        <v>4.2000000000000003E-2</v>
      </c>
      <c r="M3008" s="14">
        <f>Tabela2[[#This Row],[nacionalFederal]]/100</f>
        <v>5.21E-2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2" t="s">
        <v>4172</v>
      </c>
      <c r="D3009"/>
      <c r="E3009">
        <v>0</v>
      </c>
      <c r="F3009" s="32" t="s">
        <v>4173</v>
      </c>
      <c r="G3009">
        <v>4.2</v>
      </c>
      <c r="H3009">
        <v>5.21</v>
      </c>
      <c r="I3009">
        <v>0</v>
      </c>
      <c r="J3009">
        <v>0</v>
      </c>
      <c r="K3009" s="31">
        <f>SUM(Tabela2[[#This Row],[Tributação federal para nacionais]:[Tributação municipal]])</f>
        <v>9.4100000000000003E-2</v>
      </c>
      <c r="L3009" s="14">
        <f>Tabela2[[#This Row],[importadosFederal]]/100</f>
        <v>4.2000000000000003E-2</v>
      </c>
      <c r="M3009" s="14">
        <f>Tabela2[[#This Row],[nacionalFederal]]/100</f>
        <v>5.21E-2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2" t="s">
        <v>4174</v>
      </c>
      <c r="D3010"/>
      <c r="E3010">
        <v>0</v>
      </c>
      <c r="F3010" s="32" t="s">
        <v>4175</v>
      </c>
      <c r="G3010">
        <v>4.2</v>
      </c>
      <c r="H3010">
        <v>7.05</v>
      </c>
      <c r="I3010">
        <v>0</v>
      </c>
      <c r="J3010">
        <v>0</v>
      </c>
      <c r="K3010" s="31">
        <f>SUM(Tabela2[[#This Row],[Tributação federal para nacionais]:[Tributação municipal]])</f>
        <v>0.11249999999999999</v>
      </c>
      <c r="L3010" s="14">
        <f>Tabela2[[#This Row],[importadosFederal]]/100</f>
        <v>4.2000000000000003E-2</v>
      </c>
      <c r="M3010" s="14">
        <f>Tabela2[[#This Row],[nacionalFederal]]/100</f>
        <v>7.0499999999999993E-2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2" t="s">
        <v>4176</v>
      </c>
      <c r="D3011"/>
      <c r="E3011">
        <v>0</v>
      </c>
      <c r="F3011" s="32" t="s">
        <v>4177</v>
      </c>
      <c r="G3011">
        <v>4.2</v>
      </c>
      <c r="H3011">
        <v>5.21</v>
      </c>
      <c r="I3011">
        <v>0</v>
      </c>
      <c r="J3011">
        <v>0</v>
      </c>
      <c r="K3011" s="31">
        <f>SUM(Tabela2[[#This Row],[Tributação federal para nacionais]:[Tributação municipal]])</f>
        <v>9.4100000000000003E-2</v>
      </c>
      <c r="L3011" s="14">
        <f>Tabela2[[#This Row],[importadosFederal]]/100</f>
        <v>4.2000000000000003E-2</v>
      </c>
      <c r="M3011" s="14">
        <f>Tabela2[[#This Row],[nacionalFederal]]/100</f>
        <v>5.21E-2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2" t="s">
        <v>4178</v>
      </c>
      <c r="D3012"/>
      <c r="E3012">
        <v>0</v>
      </c>
      <c r="F3012" s="32" t="s">
        <v>4179</v>
      </c>
      <c r="G3012">
        <v>4.2</v>
      </c>
      <c r="H3012">
        <v>5.21</v>
      </c>
      <c r="I3012">
        <v>0</v>
      </c>
      <c r="J3012">
        <v>0</v>
      </c>
      <c r="K3012" s="31">
        <f>SUM(Tabela2[[#This Row],[Tributação federal para nacionais]:[Tributação municipal]])</f>
        <v>9.4100000000000003E-2</v>
      </c>
      <c r="L3012" s="14">
        <f>Tabela2[[#This Row],[importadosFederal]]/100</f>
        <v>4.2000000000000003E-2</v>
      </c>
      <c r="M3012" s="14">
        <f>Tabela2[[#This Row],[nacionalFederal]]/100</f>
        <v>5.21E-2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2" t="s">
        <v>4180</v>
      </c>
      <c r="D3013"/>
      <c r="E3013">
        <v>0</v>
      </c>
      <c r="F3013" s="32" t="s">
        <v>17444</v>
      </c>
      <c r="G3013">
        <v>4.2</v>
      </c>
      <c r="H3013">
        <v>7.38</v>
      </c>
      <c r="I3013">
        <v>0</v>
      </c>
      <c r="J3013">
        <v>0</v>
      </c>
      <c r="K3013" s="31">
        <f>SUM(Tabela2[[#This Row],[Tributação federal para nacionais]:[Tributação municipal]])</f>
        <v>0.11580000000000001</v>
      </c>
      <c r="L3013" s="14">
        <f>Tabela2[[#This Row],[importadosFederal]]/100</f>
        <v>4.2000000000000003E-2</v>
      </c>
      <c r="M3013" s="14">
        <f>Tabela2[[#This Row],[nacionalFederal]]/100</f>
        <v>7.3800000000000004E-2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2" t="s">
        <v>4181</v>
      </c>
      <c r="D3014"/>
      <c r="E3014">
        <v>0</v>
      </c>
      <c r="F3014" s="32" t="s">
        <v>17</v>
      </c>
      <c r="G3014">
        <v>4.2</v>
      </c>
      <c r="H3014">
        <v>5.21</v>
      </c>
      <c r="I3014">
        <v>0</v>
      </c>
      <c r="J3014">
        <v>0</v>
      </c>
      <c r="K3014" s="31">
        <f>SUM(Tabela2[[#This Row],[Tributação federal para nacionais]:[Tributação municipal]])</f>
        <v>9.4100000000000003E-2</v>
      </c>
      <c r="L3014" s="14">
        <f>Tabela2[[#This Row],[importadosFederal]]/100</f>
        <v>4.2000000000000003E-2</v>
      </c>
      <c r="M3014" s="14">
        <f>Tabela2[[#This Row],[nacionalFederal]]/100</f>
        <v>5.21E-2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2" t="s">
        <v>4182</v>
      </c>
      <c r="D3015"/>
      <c r="E3015">
        <v>0</v>
      </c>
      <c r="F3015" s="32" t="s">
        <v>4183</v>
      </c>
      <c r="G3015">
        <v>4.2</v>
      </c>
      <c r="H3015">
        <v>7.05</v>
      </c>
      <c r="I3015">
        <v>0</v>
      </c>
      <c r="J3015">
        <v>0</v>
      </c>
      <c r="K3015" s="31">
        <f>SUM(Tabela2[[#This Row],[Tributação federal para nacionais]:[Tributação municipal]])</f>
        <v>0.11249999999999999</v>
      </c>
      <c r="L3015" s="14">
        <f>Tabela2[[#This Row],[importadosFederal]]/100</f>
        <v>4.2000000000000003E-2</v>
      </c>
      <c r="M3015" s="14">
        <f>Tabela2[[#This Row],[nacionalFederal]]/100</f>
        <v>7.0499999999999993E-2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2" t="s">
        <v>4184</v>
      </c>
      <c r="D3016"/>
      <c r="E3016">
        <v>0</v>
      </c>
      <c r="F3016" s="32" t="s">
        <v>17</v>
      </c>
      <c r="G3016">
        <v>4.2</v>
      </c>
      <c r="H3016">
        <v>5.21</v>
      </c>
      <c r="I3016">
        <v>0</v>
      </c>
      <c r="J3016">
        <v>0</v>
      </c>
      <c r="K3016" s="31">
        <f>SUM(Tabela2[[#This Row],[Tributação federal para nacionais]:[Tributação municipal]])</f>
        <v>9.4100000000000003E-2</v>
      </c>
      <c r="L3016" s="14">
        <f>Tabela2[[#This Row],[importadosFederal]]/100</f>
        <v>4.2000000000000003E-2</v>
      </c>
      <c r="M3016" s="14">
        <f>Tabela2[[#This Row],[nacionalFederal]]/100</f>
        <v>5.21E-2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2" t="s">
        <v>4185</v>
      </c>
      <c r="D3017"/>
      <c r="E3017">
        <v>0</v>
      </c>
      <c r="F3017" s="32" t="s">
        <v>4186</v>
      </c>
      <c r="G3017">
        <v>4.2</v>
      </c>
      <c r="H3017">
        <v>5.21</v>
      </c>
      <c r="I3017">
        <v>0</v>
      </c>
      <c r="J3017">
        <v>0</v>
      </c>
      <c r="K3017" s="31">
        <f>SUM(Tabela2[[#This Row],[Tributação federal para nacionais]:[Tributação municipal]])</f>
        <v>9.4100000000000003E-2</v>
      </c>
      <c r="L3017" s="14">
        <f>Tabela2[[#This Row],[importadosFederal]]/100</f>
        <v>4.2000000000000003E-2</v>
      </c>
      <c r="M3017" s="14">
        <f>Tabela2[[#This Row],[nacionalFederal]]/100</f>
        <v>5.21E-2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2" t="s">
        <v>4187</v>
      </c>
      <c r="D3018"/>
      <c r="E3018">
        <v>0</v>
      </c>
      <c r="F3018" s="32" t="s">
        <v>4188</v>
      </c>
      <c r="G3018">
        <v>4.2</v>
      </c>
      <c r="H3018">
        <v>7.38</v>
      </c>
      <c r="I3018">
        <v>0</v>
      </c>
      <c r="J3018">
        <v>0</v>
      </c>
      <c r="K3018" s="31">
        <f>SUM(Tabela2[[#This Row],[Tributação federal para nacionais]:[Tributação municipal]])</f>
        <v>0.11580000000000001</v>
      </c>
      <c r="L3018" s="14">
        <f>Tabela2[[#This Row],[importadosFederal]]/100</f>
        <v>4.2000000000000003E-2</v>
      </c>
      <c r="M3018" s="14">
        <f>Tabela2[[#This Row],[nacionalFederal]]/100</f>
        <v>7.3800000000000004E-2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2" t="s">
        <v>4189</v>
      </c>
      <c r="D3019"/>
      <c r="E3019">
        <v>0</v>
      </c>
      <c r="F3019" s="32" t="s">
        <v>78</v>
      </c>
      <c r="G3019">
        <v>4.2</v>
      </c>
      <c r="H3019">
        <v>5.21</v>
      </c>
      <c r="I3019">
        <v>0</v>
      </c>
      <c r="J3019">
        <v>0</v>
      </c>
      <c r="K3019" s="31">
        <f>SUM(Tabela2[[#This Row],[Tributação federal para nacionais]:[Tributação municipal]])</f>
        <v>9.4100000000000003E-2</v>
      </c>
      <c r="L3019" s="14">
        <f>Tabela2[[#This Row],[importadosFederal]]/100</f>
        <v>4.2000000000000003E-2</v>
      </c>
      <c r="M3019" s="14">
        <f>Tabela2[[#This Row],[nacionalFederal]]/100</f>
        <v>5.21E-2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2" t="s">
        <v>4190</v>
      </c>
      <c r="D3020"/>
      <c r="E3020">
        <v>0</v>
      </c>
      <c r="F3020" s="32" t="s">
        <v>4191</v>
      </c>
      <c r="G3020">
        <v>4.2</v>
      </c>
      <c r="H3020">
        <v>5.21</v>
      </c>
      <c r="I3020">
        <v>0</v>
      </c>
      <c r="J3020">
        <v>0</v>
      </c>
      <c r="K3020" s="31">
        <f>SUM(Tabela2[[#This Row],[Tributação federal para nacionais]:[Tributação municipal]])</f>
        <v>9.4100000000000003E-2</v>
      </c>
      <c r="L3020" s="14">
        <f>Tabela2[[#This Row],[importadosFederal]]/100</f>
        <v>4.2000000000000003E-2</v>
      </c>
      <c r="M3020" s="14">
        <f>Tabela2[[#This Row],[nacionalFederal]]/100</f>
        <v>5.21E-2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2" t="s">
        <v>4192</v>
      </c>
      <c r="D3021"/>
      <c r="E3021">
        <v>0</v>
      </c>
      <c r="F3021" s="32" t="s">
        <v>17445</v>
      </c>
      <c r="G3021">
        <v>4.2</v>
      </c>
      <c r="H3021">
        <v>5.21</v>
      </c>
      <c r="I3021">
        <v>0</v>
      </c>
      <c r="J3021">
        <v>0</v>
      </c>
      <c r="K3021" s="31">
        <f>SUM(Tabela2[[#This Row],[Tributação federal para nacionais]:[Tributação municipal]])</f>
        <v>9.4100000000000003E-2</v>
      </c>
      <c r="L3021" s="14">
        <f>Tabela2[[#This Row],[importadosFederal]]/100</f>
        <v>4.2000000000000003E-2</v>
      </c>
      <c r="M3021" s="14">
        <f>Tabela2[[#This Row],[nacionalFederal]]/100</f>
        <v>5.21E-2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2" t="s">
        <v>4193</v>
      </c>
      <c r="D3022"/>
      <c r="E3022">
        <v>0</v>
      </c>
      <c r="F3022" s="32" t="s">
        <v>17446</v>
      </c>
      <c r="G3022">
        <v>4.2</v>
      </c>
      <c r="H3022">
        <v>5.21</v>
      </c>
      <c r="I3022">
        <v>0</v>
      </c>
      <c r="J3022">
        <v>0</v>
      </c>
      <c r="K3022" s="31">
        <f>SUM(Tabela2[[#This Row],[Tributação federal para nacionais]:[Tributação municipal]])</f>
        <v>9.4100000000000003E-2</v>
      </c>
      <c r="L3022" s="14">
        <f>Tabela2[[#This Row],[importadosFederal]]/100</f>
        <v>4.2000000000000003E-2</v>
      </c>
      <c r="M3022" s="14">
        <f>Tabela2[[#This Row],[nacionalFederal]]/100</f>
        <v>5.21E-2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2" t="s">
        <v>4194</v>
      </c>
      <c r="D3023"/>
      <c r="E3023">
        <v>0</v>
      </c>
      <c r="F3023" s="32" t="s">
        <v>17447</v>
      </c>
      <c r="G3023">
        <v>4.2</v>
      </c>
      <c r="H3023">
        <v>5.21</v>
      </c>
      <c r="I3023">
        <v>0</v>
      </c>
      <c r="J3023">
        <v>0</v>
      </c>
      <c r="K3023" s="31">
        <f>SUM(Tabela2[[#This Row],[Tributação federal para nacionais]:[Tributação municipal]])</f>
        <v>9.4100000000000003E-2</v>
      </c>
      <c r="L3023" s="14">
        <f>Tabela2[[#This Row],[importadosFederal]]/100</f>
        <v>4.2000000000000003E-2</v>
      </c>
      <c r="M3023" s="14">
        <f>Tabela2[[#This Row],[nacionalFederal]]/100</f>
        <v>5.21E-2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2" t="s">
        <v>4195</v>
      </c>
      <c r="D3024"/>
      <c r="E3024">
        <v>0</v>
      </c>
      <c r="F3024" s="32" t="s">
        <v>17448</v>
      </c>
      <c r="G3024">
        <v>4.2</v>
      </c>
      <c r="H3024">
        <v>5.21</v>
      </c>
      <c r="I3024">
        <v>0</v>
      </c>
      <c r="J3024">
        <v>0</v>
      </c>
      <c r="K3024" s="31">
        <f>SUM(Tabela2[[#This Row],[Tributação federal para nacionais]:[Tributação municipal]])</f>
        <v>9.4100000000000003E-2</v>
      </c>
      <c r="L3024" s="14">
        <f>Tabela2[[#This Row],[importadosFederal]]/100</f>
        <v>4.2000000000000003E-2</v>
      </c>
      <c r="M3024" s="14">
        <f>Tabela2[[#This Row],[nacionalFederal]]/100</f>
        <v>5.21E-2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2" t="s">
        <v>4196</v>
      </c>
      <c r="D3025"/>
      <c r="E3025">
        <v>0</v>
      </c>
      <c r="F3025" s="32" t="s">
        <v>17449</v>
      </c>
      <c r="G3025">
        <v>4.2</v>
      </c>
      <c r="H3025">
        <v>5.21</v>
      </c>
      <c r="I3025">
        <v>0</v>
      </c>
      <c r="J3025">
        <v>0</v>
      </c>
      <c r="K3025" s="31">
        <f>SUM(Tabela2[[#This Row],[Tributação federal para nacionais]:[Tributação municipal]])</f>
        <v>9.4100000000000003E-2</v>
      </c>
      <c r="L3025" s="14">
        <f>Tabela2[[#This Row],[importadosFederal]]/100</f>
        <v>4.2000000000000003E-2</v>
      </c>
      <c r="M3025" s="14">
        <f>Tabela2[[#This Row],[nacionalFederal]]/100</f>
        <v>5.21E-2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2" t="s">
        <v>4197</v>
      </c>
      <c r="D3026"/>
      <c r="E3026">
        <v>0</v>
      </c>
      <c r="F3026" s="32" t="s">
        <v>17450</v>
      </c>
      <c r="G3026">
        <v>4.2</v>
      </c>
      <c r="H3026">
        <v>5.21</v>
      </c>
      <c r="I3026">
        <v>0</v>
      </c>
      <c r="J3026">
        <v>0</v>
      </c>
      <c r="K3026" s="31">
        <f>SUM(Tabela2[[#This Row],[Tributação federal para nacionais]:[Tributação municipal]])</f>
        <v>9.4100000000000003E-2</v>
      </c>
      <c r="L3026" s="14">
        <f>Tabela2[[#This Row],[importadosFederal]]/100</f>
        <v>4.2000000000000003E-2</v>
      </c>
      <c r="M3026" s="14">
        <f>Tabela2[[#This Row],[nacionalFederal]]/100</f>
        <v>5.21E-2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2" t="s">
        <v>4198</v>
      </c>
      <c r="D3027"/>
      <c r="E3027">
        <v>0</v>
      </c>
      <c r="F3027" s="32" t="s">
        <v>17451</v>
      </c>
      <c r="G3027">
        <v>4.2</v>
      </c>
      <c r="H3027">
        <v>5.21</v>
      </c>
      <c r="I3027">
        <v>0</v>
      </c>
      <c r="J3027">
        <v>0</v>
      </c>
      <c r="K3027" s="31">
        <f>SUM(Tabela2[[#This Row],[Tributação federal para nacionais]:[Tributação municipal]])</f>
        <v>9.4100000000000003E-2</v>
      </c>
      <c r="L3027" s="14">
        <f>Tabela2[[#This Row],[importadosFederal]]/100</f>
        <v>4.2000000000000003E-2</v>
      </c>
      <c r="M3027" s="14">
        <f>Tabela2[[#This Row],[nacionalFederal]]/100</f>
        <v>5.21E-2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2" t="s">
        <v>4199</v>
      </c>
      <c r="D3028"/>
      <c r="E3028">
        <v>0</v>
      </c>
      <c r="F3028" s="32" t="s">
        <v>17452</v>
      </c>
      <c r="G3028">
        <v>4.2</v>
      </c>
      <c r="H3028">
        <v>5.21</v>
      </c>
      <c r="I3028">
        <v>0</v>
      </c>
      <c r="J3028">
        <v>0</v>
      </c>
      <c r="K3028" s="31">
        <f>SUM(Tabela2[[#This Row],[Tributação federal para nacionais]:[Tributação municipal]])</f>
        <v>9.4100000000000003E-2</v>
      </c>
      <c r="L3028" s="14">
        <f>Tabela2[[#This Row],[importadosFederal]]/100</f>
        <v>4.2000000000000003E-2</v>
      </c>
      <c r="M3028" s="14">
        <f>Tabela2[[#This Row],[nacionalFederal]]/100</f>
        <v>5.21E-2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2" t="s">
        <v>4200</v>
      </c>
      <c r="D3029"/>
      <c r="E3029">
        <v>0</v>
      </c>
      <c r="F3029" s="32" t="s">
        <v>4201</v>
      </c>
      <c r="G3029">
        <v>4.2</v>
      </c>
      <c r="H3029">
        <v>5.21</v>
      </c>
      <c r="I3029">
        <v>0</v>
      </c>
      <c r="J3029">
        <v>0</v>
      </c>
      <c r="K3029" s="31">
        <f>SUM(Tabela2[[#This Row],[Tributação federal para nacionais]:[Tributação municipal]])</f>
        <v>9.4100000000000003E-2</v>
      </c>
      <c r="L3029" s="14">
        <f>Tabela2[[#This Row],[importadosFederal]]/100</f>
        <v>4.2000000000000003E-2</v>
      </c>
      <c r="M3029" s="14">
        <f>Tabela2[[#This Row],[nacionalFederal]]/100</f>
        <v>5.21E-2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2" t="s">
        <v>4202</v>
      </c>
      <c r="D3030"/>
      <c r="E3030">
        <v>0</v>
      </c>
      <c r="F3030" s="32" t="s">
        <v>4203</v>
      </c>
      <c r="G3030">
        <v>4.2</v>
      </c>
      <c r="H3030">
        <v>7.05</v>
      </c>
      <c r="I3030">
        <v>0</v>
      </c>
      <c r="J3030">
        <v>0</v>
      </c>
      <c r="K3030" s="31">
        <f>SUM(Tabela2[[#This Row],[Tributação federal para nacionais]:[Tributação municipal]])</f>
        <v>0.11249999999999999</v>
      </c>
      <c r="L3030" s="14">
        <f>Tabela2[[#This Row],[importadosFederal]]/100</f>
        <v>4.2000000000000003E-2</v>
      </c>
      <c r="M3030" s="14">
        <f>Tabela2[[#This Row],[nacionalFederal]]/100</f>
        <v>7.0499999999999993E-2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2" t="s">
        <v>4204</v>
      </c>
      <c r="D3031"/>
      <c r="E3031">
        <v>0</v>
      </c>
      <c r="F3031" s="32" t="s">
        <v>4205</v>
      </c>
      <c r="G3031">
        <v>4.2</v>
      </c>
      <c r="H3031">
        <v>5.21</v>
      </c>
      <c r="I3031">
        <v>0</v>
      </c>
      <c r="J3031">
        <v>0</v>
      </c>
      <c r="K3031" s="31">
        <f>SUM(Tabela2[[#This Row],[Tributação federal para nacionais]:[Tributação municipal]])</f>
        <v>9.4100000000000003E-2</v>
      </c>
      <c r="L3031" s="14">
        <f>Tabela2[[#This Row],[importadosFederal]]/100</f>
        <v>4.2000000000000003E-2</v>
      </c>
      <c r="M3031" s="14">
        <f>Tabela2[[#This Row],[nacionalFederal]]/100</f>
        <v>5.21E-2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2" t="s">
        <v>4206</v>
      </c>
      <c r="D3032"/>
      <c r="E3032">
        <v>0</v>
      </c>
      <c r="F3032" s="32" t="s">
        <v>17453</v>
      </c>
      <c r="G3032">
        <v>4.2</v>
      </c>
      <c r="H3032">
        <v>5.21</v>
      </c>
      <c r="I3032">
        <v>0</v>
      </c>
      <c r="J3032">
        <v>0</v>
      </c>
      <c r="K3032" s="31">
        <f>SUM(Tabela2[[#This Row],[Tributação federal para nacionais]:[Tributação municipal]])</f>
        <v>9.4100000000000003E-2</v>
      </c>
      <c r="L3032" s="14">
        <f>Tabela2[[#This Row],[importadosFederal]]/100</f>
        <v>4.2000000000000003E-2</v>
      </c>
      <c r="M3032" s="14">
        <f>Tabela2[[#This Row],[nacionalFederal]]/100</f>
        <v>5.21E-2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2" t="s">
        <v>4207</v>
      </c>
      <c r="D3033"/>
      <c r="E3033">
        <v>0</v>
      </c>
      <c r="F3033" s="32" t="s">
        <v>17454</v>
      </c>
      <c r="G3033">
        <v>4.2</v>
      </c>
      <c r="H3033">
        <v>7.05</v>
      </c>
      <c r="I3033">
        <v>0</v>
      </c>
      <c r="J3033">
        <v>0</v>
      </c>
      <c r="K3033" s="31">
        <f>SUM(Tabela2[[#This Row],[Tributação federal para nacionais]:[Tributação municipal]])</f>
        <v>0.11249999999999999</v>
      </c>
      <c r="L3033" s="14">
        <f>Tabela2[[#This Row],[importadosFederal]]/100</f>
        <v>4.2000000000000003E-2</v>
      </c>
      <c r="M3033" s="14">
        <f>Tabela2[[#This Row],[nacionalFederal]]/100</f>
        <v>7.0499999999999993E-2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2" t="s">
        <v>4208</v>
      </c>
      <c r="D3034"/>
      <c r="E3034">
        <v>0</v>
      </c>
      <c r="F3034" s="32" t="s">
        <v>17455</v>
      </c>
      <c r="G3034">
        <v>4.2</v>
      </c>
      <c r="H3034">
        <v>7.05</v>
      </c>
      <c r="I3034">
        <v>0</v>
      </c>
      <c r="J3034">
        <v>0</v>
      </c>
      <c r="K3034" s="31">
        <f>SUM(Tabela2[[#This Row],[Tributação federal para nacionais]:[Tributação municipal]])</f>
        <v>0.11249999999999999</v>
      </c>
      <c r="L3034" s="14">
        <f>Tabela2[[#This Row],[importadosFederal]]/100</f>
        <v>4.2000000000000003E-2</v>
      </c>
      <c r="M3034" s="14">
        <f>Tabela2[[#This Row],[nacionalFederal]]/100</f>
        <v>7.0499999999999993E-2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2" t="s">
        <v>4209</v>
      </c>
      <c r="D3035"/>
      <c r="E3035">
        <v>0</v>
      </c>
      <c r="F3035" s="32" t="s">
        <v>17456</v>
      </c>
      <c r="G3035">
        <v>4.2</v>
      </c>
      <c r="H3035">
        <v>7.05</v>
      </c>
      <c r="I3035">
        <v>0</v>
      </c>
      <c r="J3035">
        <v>0</v>
      </c>
      <c r="K3035" s="31">
        <f>SUM(Tabela2[[#This Row],[Tributação federal para nacionais]:[Tributação municipal]])</f>
        <v>0.11249999999999999</v>
      </c>
      <c r="L3035" s="14">
        <f>Tabela2[[#This Row],[importadosFederal]]/100</f>
        <v>4.2000000000000003E-2</v>
      </c>
      <c r="M3035" s="14">
        <f>Tabela2[[#This Row],[nacionalFederal]]/100</f>
        <v>7.0499999999999993E-2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2" t="s">
        <v>4210</v>
      </c>
      <c r="D3036"/>
      <c r="E3036">
        <v>0</v>
      </c>
      <c r="F3036" s="32" t="s">
        <v>17</v>
      </c>
      <c r="G3036">
        <v>4.2</v>
      </c>
      <c r="H3036">
        <v>5.21</v>
      </c>
      <c r="I3036">
        <v>0</v>
      </c>
      <c r="J3036">
        <v>0</v>
      </c>
      <c r="K3036" s="31">
        <f>SUM(Tabela2[[#This Row],[Tributação federal para nacionais]:[Tributação municipal]])</f>
        <v>9.4100000000000003E-2</v>
      </c>
      <c r="L3036" s="14">
        <f>Tabela2[[#This Row],[importadosFederal]]/100</f>
        <v>4.2000000000000003E-2</v>
      </c>
      <c r="M3036" s="14">
        <f>Tabela2[[#This Row],[nacionalFederal]]/100</f>
        <v>5.21E-2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2" t="s">
        <v>4211</v>
      </c>
      <c r="D3037"/>
      <c r="E3037">
        <v>0</v>
      </c>
      <c r="F3037" s="32" t="s">
        <v>4212</v>
      </c>
      <c r="G3037">
        <v>4.2</v>
      </c>
      <c r="H3037">
        <v>5.21</v>
      </c>
      <c r="I3037">
        <v>0</v>
      </c>
      <c r="J3037">
        <v>0</v>
      </c>
      <c r="K3037" s="31">
        <f>SUM(Tabela2[[#This Row],[Tributação federal para nacionais]:[Tributação municipal]])</f>
        <v>9.4100000000000003E-2</v>
      </c>
      <c r="L3037" s="14">
        <f>Tabela2[[#This Row],[importadosFederal]]/100</f>
        <v>4.2000000000000003E-2</v>
      </c>
      <c r="M3037" s="14">
        <f>Tabela2[[#This Row],[nacionalFederal]]/100</f>
        <v>5.21E-2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2" t="s">
        <v>4213</v>
      </c>
      <c r="D3038"/>
      <c r="E3038">
        <v>0</v>
      </c>
      <c r="F3038" s="32" t="s">
        <v>4214</v>
      </c>
      <c r="G3038">
        <v>4.2</v>
      </c>
      <c r="H3038">
        <v>5.21</v>
      </c>
      <c r="I3038">
        <v>0</v>
      </c>
      <c r="J3038">
        <v>0</v>
      </c>
      <c r="K3038" s="31">
        <f>SUM(Tabela2[[#This Row],[Tributação federal para nacionais]:[Tributação municipal]])</f>
        <v>9.4100000000000003E-2</v>
      </c>
      <c r="L3038" s="14">
        <f>Tabela2[[#This Row],[importadosFederal]]/100</f>
        <v>4.2000000000000003E-2</v>
      </c>
      <c r="M3038" s="14">
        <f>Tabela2[[#This Row],[nacionalFederal]]/100</f>
        <v>5.21E-2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2" t="s">
        <v>4215</v>
      </c>
      <c r="D3039"/>
      <c r="E3039">
        <v>0</v>
      </c>
      <c r="F3039" s="32" t="s">
        <v>17457</v>
      </c>
      <c r="G3039">
        <v>4.2</v>
      </c>
      <c r="H3039">
        <v>5.21</v>
      </c>
      <c r="I3039">
        <v>0</v>
      </c>
      <c r="J3039">
        <v>0</v>
      </c>
      <c r="K3039" s="31">
        <f>SUM(Tabela2[[#This Row],[Tributação federal para nacionais]:[Tributação municipal]])</f>
        <v>9.4100000000000003E-2</v>
      </c>
      <c r="L3039" s="14">
        <f>Tabela2[[#This Row],[importadosFederal]]/100</f>
        <v>4.2000000000000003E-2</v>
      </c>
      <c r="M3039" s="14">
        <f>Tabela2[[#This Row],[nacionalFederal]]/100</f>
        <v>5.21E-2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2" t="s">
        <v>4216</v>
      </c>
      <c r="D3040"/>
      <c r="E3040">
        <v>0</v>
      </c>
      <c r="F3040" s="32" t="s">
        <v>17</v>
      </c>
      <c r="G3040">
        <v>4.2</v>
      </c>
      <c r="H3040">
        <v>5.21</v>
      </c>
      <c r="I3040">
        <v>0</v>
      </c>
      <c r="J3040">
        <v>0</v>
      </c>
      <c r="K3040" s="31">
        <f>SUM(Tabela2[[#This Row],[Tributação federal para nacionais]:[Tributação municipal]])</f>
        <v>9.4100000000000003E-2</v>
      </c>
      <c r="L3040" s="14">
        <f>Tabela2[[#This Row],[importadosFederal]]/100</f>
        <v>4.2000000000000003E-2</v>
      </c>
      <c r="M3040" s="14">
        <f>Tabela2[[#This Row],[nacionalFederal]]/100</f>
        <v>5.21E-2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2" t="s">
        <v>4217</v>
      </c>
      <c r="D3041"/>
      <c r="E3041">
        <v>0</v>
      </c>
      <c r="F3041" s="32" t="s">
        <v>17458</v>
      </c>
      <c r="G3041">
        <v>4.2</v>
      </c>
      <c r="H3041">
        <v>5.21</v>
      </c>
      <c r="I3041">
        <v>0</v>
      </c>
      <c r="J3041">
        <v>0</v>
      </c>
      <c r="K3041" s="31">
        <f>SUM(Tabela2[[#This Row],[Tributação federal para nacionais]:[Tributação municipal]])</f>
        <v>9.4100000000000003E-2</v>
      </c>
      <c r="L3041" s="14">
        <f>Tabela2[[#This Row],[importadosFederal]]/100</f>
        <v>4.2000000000000003E-2</v>
      </c>
      <c r="M3041" s="14">
        <f>Tabela2[[#This Row],[nacionalFederal]]/100</f>
        <v>5.21E-2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2" t="s">
        <v>4218</v>
      </c>
      <c r="D3042"/>
      <c r="E3042">
        <v>0</v>
      </c>
      <c r="F3042" s="32" t="s">
        <v>4219</v>
      </c>
      <c r="G3042">
        <v>4.2</v>
      </c>
      <c r="H3042">
        <v>7.05</v>
      </c>
      <c r="I3042">
        <v>0</v>
      </c>
      <c r="J3042">
        <v>0</v>
      </c>
      <c r="K3042" s="31">
        <f>SUM(Tabela2[[#This Row],[Tributação federal para nacionais]:[Tributação municipal]])</f>
        <v>0.11249999999999999</v>
      </c>
      <c r="L3042" s="14">
        <f>Tabela2[[#This Row],[importadosFederal]]/100</f>
        <v>4.2000000000000003E-2</v>
      </c>
      <c r="M3042" s="14">
        <f>Tabela2[[#This Row],[nacionalFederal]]/100</f>
        <v>7.0499999999999993E-2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2" t="s">
        <v>4220</v>
      </c>
      <c r="D3043"/>
      <c r="E3043">
        <v>0</v>
      </c>
      <c r="F3043" s="32" t="s">
        <v>4221</v>
      </c>
      <c r="G3043">
        <v>4.2</v>
      </c>
      <c r="H3043">
        <v>7.38</v>
      </c>
      <c r="I3043">
        <v>0</v>
      </c>
      <c r="J3043">
        <v>0</v>
      </c>
      <c r="K3043" s="31">
        <f>SUM(Tabela2[[#This Row],[Tributação federal para nacionais]:[Tributação municipal]])</f>
        <v>0.11580000000000001</v>
      </c>
      <c r="L3043" s="14">
        <f>Tabela2[[#This Row],[importadosFederal]]/100</f>
        <v>4.2000000000000003E-2</v>
      </c>
      <c r="M3043" s="14">
        <f>Tabela2[[#This Row],[nacionalFederal]]/100</f>
        <v>7.3800000000000004E-2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2" t="s">
        <v>4222</v>
      </c>
      <c r="D3044"/>
      <c r="E3044">
        <v>0</v>
      </c>
      <c r="F3044" s="32" t="s">
        <v>4223</v>
      </c>
      <c r="G3044">
        <v>4.2</v>
      </c>
      <c r="H3044">
        <v>7.05</v>
      </c>
      <c r="I3044">
        <v>0</v>
      </c>
      <c r="J3044">
        <v>0</v>
      </c>
      <c r="K3044" s="31">
        <f>SUM(Tabela2[[#This Row],[Tributação federal para nacionais]:[Tributação municipal]])</f>
        <v>0.11249999999999999</v>
      </c>
      <c r="L3044" s="14">
        <f>Tabela2[[#This Row],[importadosFederal]]/100</f>
        <v>4.2000000000000003E-2</v>
      </c>
      <c r="M3044" s="14">
        <f>Tabela2[[#This Row],[nacionalFederal]]/100</f>
        <v>7.0499999999999993E-2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2" t="s">
        <v>4224</v>
      </c>
      <c r="D3045"/>
      <c r="E3045">
        <v>0</v>
      </c>
      <c r="F3045" s="32" t="s">
        <v>4225</v>
      </c>
      <c r="G3045">
        <v>4.2</v>
      </c>
      <c r="H3045">
        <v>5.21</v>
      </c>
      <c r="I3045">
        <v>0</v>
      </c>
      <c r="J3045">
        <v>0</v>
      </c>
      <c r="K3045" s="31">
        <f>SUM(Tabela2[[#This Row],[Tributação federal para nacionais]:[Tributação municipal]])</f>
        <v>9.4100000000000003E-2</v>
      </c>
      <c r="L3045" s="14">
        <f>Tabela2[[#This Row],[importadosFederal]]/100</f>
        <v>4.2000000000000003E-2</v>
      </c>
      <c r="M3045" s="14">
        <f>Tabela2[[#This Row],[nacionalFederal]]/100</f>
        <v>5.21E-2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2" t="s">
        <v>4226</v>
      </c>
      <c r="D3046"/>
      <c r="E3046">
        <v>0</v>
      </c>
      <c r="F3046" s="32" t="s">
        <v>17459</v>
      </c>
      <c r="G3046">
        <v>4.2</v>
      </c>
      <c r="H3046">
        <v>5.21</v>
      </c>
      <c r="I3046">
        <v>0</v>
      </c>
      <c r="J3046">
        <v>0</v>
      </c>
      <c r="K3046" s="31">
        <f>SUM(Tabela2[[#This Row],[Tributação federal para nacionais]:[Tributação municipal]])</f>
        <v>9.4100000000000003E-2</v>
      </c>
      <c r="L3046" s="14">
        <f>Tabela2[[#This Row],[importadosFederal]]/100</f>
        <v>4.2000000000000003E-2</v>
      </c>
      <c r="M3046" s="14">
        <f>Tabela2[[#This Row],[nacionalFederal]]/100</f>
        <v>5.21E-2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2" t="s">
        <v>4227</v>
      </c>
      <c r="D3047"/>
      <c r="E3047">
        <v>0</v>
      </c>
      <c r="F3047" s="32" t="s">
        <v>17460</v>
      </c>
      <c r="G3047">
        <v>4.2</v>
      </c>
      <c r="H3047">
        <v>7.05</v>
      </c>
      <c r="I3047">
        <v>0</v>
      </c>
      <c r="J3047">
        <v>0</v>
      </c>
      <c r="K3047" s="31">
        <f>SUM(Tabela2[[#This Row],[Tributação federal para nacionais]:[Tributação municipal]])</f>
        <v>0.11249999999999999</v>
      </c>
      <c r="L3047" s="14">
        <f>Tabela2[[#This Row],[importadosFederal]]/100</f>
        <v>4.2000000000000003E-2</v>
      </c>
      <c r="M3047" s="14">
        <f>Tabela2[[#This Row],[nacionalFederal]]/100</f>
        <v>7.0499999999999993E-2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2" t="s">
        <v>4228</v>
      </c>
      <c r="D3048"/>
      <c r="E3048">
        <v>0</v>
      </c>
      <c r="F3048" s="32" t="s">
        <v>17461</v>
      </c>
      <c r="G3048">
        <v>4.2</v>
      </c>
      <c r="H3048">
        <v>5.21</v>
      </c>
      <c r="I3048">
        <v>0</v>
      </c>
      <c r="J3048">
        <v>0</v>
      </c>
      <c r="K3048" s="31">
        <f>SUM(Tabela2[[#This Row],[Tributação federal para nacionais]:[Tributação municipal]])</f>
        <v>9.4100000000000003E-2</v>
      </c>
      <c r="L3048" s="14">
        <f>Tabela2[[#This Row],[importadosFederal]]/100</f>
        <v>4.2000000000000003E-2</v>
      </c>
      <c r="M3048" s="14">
        <f>Tabela2[[#This Row],[nacionalFederal]]/100</f>
        <v>5.21E-2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2" t="s">
        <v>4229</v>
      </c>
      <c r="D3049"/>
      <c r="E3049">
        <v>0</v>
      </c>
      <c r="F3049" s="32" t="s">
        <v>4230</v>
      </c>
      <c r="G3049">
        <v>4.2</v>
      </c>
      <c r="H3049">
        <v>5.21</v>
      </c>
      <c r="I3049">
        <v>0</v>
      </c>
      <c r="J3049">
        <v>0</v>
      </c>
      <c r="K3049" s="31">
        <f>SUM(Tabela2[[#This Row],[Tributação federal para nacionais]:[Tributação municipal]])</f>
        <v>9.4100000000000003E-2</v>
      </c>
      <c r="L3049" s="14">
        <f>Tabela2[[#This Row],[importadosFederal]]/100</f>
        <v>4.2000000000000003E-2</v>
      </c>
      <c r="M3049" s="14">
        <f>Tabela2[[#This Row],[nacionalFederal]]/100</f>
        <v>5.21E-2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2" t="s">
        <v>4231</v>
      </c>
      <c r="D3050"/>
      <c r="E3050">
        <v>0</v>
      </c>
      <c r="F3050" s="32" t="s">
        <v>4232</v>
      </c>
      <c r="G3050">
        <v>4.2</v>
      </c>
      <c r="H3050">
        <v>5.21</v>
      </c>
      <c r="I3050">
        <v>0</v>
      </c>
      <c r="J3050">
        <v>0</v>
      </c>
      <c r="K3050" s="31">
        <f>SUM(Tabela2[[#This Row],[Tributação federal para nacionais]:[Tributação municipal]])</f>
        <v>9.4100000000000003E-2</v>
      </c>
      <c r="L3050" s="14">
        <f>Tabela2[[#This Row],[importadosFederal]]/100</f>
        <v>4.2000000000000003E-2</v>
      </c>
      <c r="M3050" s="14">
        <f>Tabela2[[#This Row],[nacionalFederal]]/100</f>
        <v>5.21E-2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2" t="s">
        <v>4233</v>
      </c>
      <c r="D3051"/>
      <c r="E3051">
        <v>0</v>
      </c>
      <c r="F3051" s="32" t="s">
        <v>4234</v>
      </c>
      <c r="G3051">
        <v>4.2</v>
      </c>
      <c r="H3051">
        <v>5.21</v>
      </c>
      <c r="I3051">
        <v>0</v>
      </c>
      <c r="J3051">
        <v>0</v>
      </c>
      <c r="K3051" s="31">
        <f>SUM(Tabela2[[#This Row],[Tributação federal para nacionais]:[Tributação municipal]])</f>
        <v>9.4100000000000003E-2</v>
      </c>
      <c r="L3051" s="14">
        <f>Tabela2[[#This Row],[importadosFederal]]/100</f>
        <v>4.2000000000000003E-2</v>
      </c>
      <c r="M3051" s="14">
        <f>Tabela2[[#This Row],[nacionalFederal]]/100</f>
        <v>5.21E-2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2" t="s">
        <v>4235</v>
      </c>
      <c r="D3052"/>
      <c r="E3052">
        <v>0</v>
      </c>
      <c r="F3052" s="32" t="s">
        <v>4236</v>
      </c>
      <c r="G3052">
        <v>4.2</v>
      </c>
      <c r="H3052">
        <v>5.21</v>
      </c>
      <c r="I3052">
        <v>0</v>
      </c>
      <c r="J3052">
        <v>0</v>
      </c>
      <c r="K3052" s="31">
        <f>SUM(Tabela2[[#This Row],[Tributação federal para nacionais]:[Tributação municipal]])</f>
        <v>9.4100000000000003E-2</v>
      </c>
      <c r="L3052" s="14">
        <f>Tabela2[[#This Row],[importadosFederal]]/100</f>
        <v>4.2000000000000003E-2</v>
      </c>
      <c r="M3052" s="14">
        <f>Tabela2[[#This Row],[nacionalFederal]]/100</f>
        <v>5.21E-2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2" t="s">
        <v>4237</v>
      </c>
      <c r="D3053"/>
      <c r="E3053">
        <v>0</v>
      </c>
      <c r="F3053" s="32" t="s">
        <v>17462</v>
      </c>
      <c r="G3053">
        <v>4.2</v>
      </c>
      <c r="H3053">
        <v>7.05</v>
      </c>
      <c r="I3053">
        <v>0</v>
      </c>
      <c r="J3053">
        <v>0</v>
      </c>
      <c r="K3053" s="31">
        <f>SUM(Tabela2[[#This Row],[Tributação federal para nacionais]:[Tributação municipal]])</f>
        <v>0.11249999999999999</v>
      </c>
      <c r="L3053" s="14">
        <f>Tabela2[[#This Row],[importadosFederal]]/100</f>
        <v>4.2000000000000003E-2</v>
      </c>
      <c r="M3053" s="14">
        <f>Tabela2[[#This Row],[nacionalFederal]]/100</f>
        <v>7.0499999999999993E-2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2" t="s">
        <v>4238</v>
      </c>
      <c r="D3054"/>
      <c r="E3054">
        <v>0</v>
      </c>
      <c r="F3054" s="32" t="s">
        <v>4239</v>
      </c>
      <c r="G3054">
        <v>4.2</v>
      </c>
      <c r="H3054">
        <v>7.05</v>
      </c>
      <c r="I3054">
        <v>0</v>
      </c>
      <c r="J3054">
        <v>0</v>
      </c>
      <c r="K3054" s="31">
        <f>SUM(Tabela2[[#This Row],[Tributação federal para nacionais]:[Tributação municipal]])</f>
        <v>0.11249999999999999</v>
      </c>
      <c r="L3054" s="14">
        <f>Tabela2[[#This Row],[importadosFederal]]/100</f>
        <v>4.2000000000000003E-2</v>
      </c>
      <c r="M3054" s="14">
        <f>Tabela2[[#This Row],[nacionalFederal]]/100</f>
        <v>7.0499999999999993E-2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2" t="s">
        <v>4240</v>
      </c>
      <c r="D3055"/>
      <c r="E3055">
        <v>0</v>
      </c>
      <c r="F3055" s="32" t="s">
        <v>17</v>
      </c>
      <c r="G3055">
        <v>4.2</v>
      </c>
      <c r="H3055">
        <v>5.21</v>
      </c>
      <c r="I3055">
        <v>0</v>
      </c>
      <c r="J3055">
        <v>0</v>
      </c>
      <c r="K3055" s="31">
        <f>SUM(Tabela2[[#This Row],[Tributação federal para nacionais]:[Tributação municipal]])</f>
        <v>9.4100000000000003E-2</v>
      </c>
      <c r="L3055" s="14">
        <f>Tabela2[[#This Row],[importadosFederal]]/100</f>
        <v>4.2000000000000003E-2</v>
      </c>
      <c r="M3055" s="14">
        <f>Tabela2[[#This Row],[nacionalFederal]]/100</f>
        <v>5.21E-2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2" t="s">
        <v>4241</v>
      </c>
      <c r="D3056"/>
      <c r="E3056">
        <v>0</v>
      </c>
      <c r="F3056" s="32" t="s">
        <v>4242</v>
      </c>
      <c r="G3056">
        <v>4.2</v>
      </c>
      <c r="H3056">
        <v>5.21</v>
      </c>
      <c r="I3056">
        <v>0</v>
      </c>
      <c r="J3056">
        <v>0</v>
      </c>
      <c r="K3056" s="31">
        <f>SUM(Tabela2[[#This Row],[Tributação federal para nacionais]:[Tributação municipal]])</f>
        <v>9.4100000000000003E-2</v>
      </c>
      <c r="L3056" s="14">
        <f>Tabela2[[#This Row],[importadosFederal]]/100</f>
        <v>4.2000000000000003E-2</v>
      </c>
      <c r="M3056" s="14">
        <f>Tabela2[[#This Row],[nacionalFederal]]/100</f>
        <v>5.21E-2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2" t="s">
        <v>4243</v>
      </c>
      <c r="D3057"/>
      <c r="E3057">
        <v>0</v>
      </c>
      <c r="F3057" s="32" t="s">
        <v>4244</v>
      </c>
      <c r="G3057">
        <v>4.2</v>
      </c>
      <c r="H3057">
        <v>5.21</v>
      </c>
      <c r="I3057">
        <v>0</v>
      </c>
      <c r="J3057">
        <v>0</v>
      </c>
      <c r="K3057" s="31">
        <f>SUM(Tabela2[[#This Row],[Tributação federal para nacionais]:[Tributação municipal]])</f>
        <v>9.4100000000000003E-2</v>
      </c>
      <c r="L3057" s="14">
        <f>Tabela2[[#This Row],[importadosFederal]]/100</f>
        <v>4.2000000000000003E-2</v>
      </c>
      <c r="M3057" s="14">
        <f>Tabela2[[#This Row],[nacionalFederal]]/100</f>
        <v>5.21E-2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2" t="s">
        <v>4245</v>
      </c>
      <c r="D3058"/>
      <c r="E3058">
        <v>0</v>
      </c>
      <c r="F3058" s="32" t="s">
        <v>17463</v>
      </c>
      <c r="G3058">
        <v>4.2</v>
      </c>
      <c r="H3058">
        <v>5.21</v>
      </c>
      <c r="I3058">
        <v>0</v>
      </c>
      <c r="J3058">
        <v>0</v>
      </c>
      <c r="K3058" s="31">
        <f>SUM(Tabela2[[#This Row],[Tributação federal para nacionais]:[Tributação municipal]])</f>
        <v>9.4100000000000003E-2</v>
      </c>
      <c r="L3058" s="14">
        <f>Tabela2[[#This Row],[importadosFederal]]/100</f>
        <v>4.2000000000000003E-2</v>
      </c>
      <c r="M3058" s="14">
        <f>Tabela2[[#This Row],[nacionalFederal]]/100</f>
        <v>5.21E-2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2" t="s">
        <v>4246</v>
      </c>
      <c r="D3059"/>
      <c r="E3059">
        <v>0</v>
      </c>
      <c r="F3059" s="32" t="s">
        <v>17464</v>
      </c>
      <c r="G3059">
        <v>4.2</v>
      </c>
      <c r="H3059">
        <v>5.21</v>
      </c>
      <c r="I3059">
        <v>0</v>
      </c>
      <c r="J3059">
        <v>0</v>
      </c>
      <c r="K3059" s="31">
        <f>SUM(Tabela2[[#This Row],[Tributação federal para nacionais]:[Tributação municipal]])</f>
        <v>9.4100000000000003E-2</v>
      </c>
      <c r="L3059" s="14">
        <f>Tabela2[[#This Row],[importadosFederal]]/100</f>
        <v>4.2000000000000003E-2</v>
      </c>
      <c r="M3059" s="14">
        <f>Tabela2[[#This Row],[nacionalFederal]]/100</f>
        <v>5.21E-2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2" t="s">
        <v>4247</v>
      </c>
      <c r="D3060"/>
      <c r="E3060">
        <v>0</v>
      </c>
      <c r="F3060" s="32" t="s">
        <v>17</v>
      </c>
      <c r="G3060">
        <v>4.2</v>
      </c>
      <c r="H3060">
        <v>5.21</v>
      </c>
      <c r="I3060">
        <v>0</v>
      </c>
      <c r="J3060">
        <v>0</v>
      </c>
      <c r="K3060" s="31">
        <f>SUM(Tabela2[[#This Row],[Tributação federal para nacionais]:[Tributação municipal]])</f>
        <v>9.4100000000000003E-2</v>
      </c>
      <c r="L3060" s="14">
        <f>Tabela2[[#This Row],[importadosFederal]]/100</f>
        <v>4.2000000000000003E-2</v>
      </c>
      <c r="M3060" s="14">
        <f>Tabela2[[#This Row],[nacionalFederal]]/100</f>
        <v>5.21E-2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2" t="s">
        <v>4248</v>
      </c>
      <c r="D3061"/>
      <c r="E3061">
        <v>0</v>
      </c>
      <c r="F3061" s="32" t="s">
        <v>17465</v>
      </c>
      <c r="G3061">
        <v>4.2</v>
      </c>
      <c r="H3061">
        <v>7.05</v>
      </c>
      <c r="I3061">
        <v>0</v>
      </c>
      <c r="J3061">
        <v>0</v>
      </c>
      <c r="K3061" s="31">
        <f>SUM(Tabela2[[#This Row],[Tributação federal para nacionais]:[Tributação municipal]])</f>
        <v>0.11249999999999999</v>
      </c>
      <c r="L3061" s="14">
        <f>Tabela2[[#This Row],[importadosFederal]]/100</f>
        <v>4.2000000000000003E-2</v>
      </c>
      <c r="M3061" s="14">
        <f>Tabela2[[#This Row],[nacionalFederal]]/100</f>
        <v>7.0499999999999993E-2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2" t="s">
        <v>4249</v>
      </c>
      <c r="D3062"/>
      <c r="E3062">
        <v>0</v>
      </c>
      <c r="F3062" s="32" t="s">
        <v>4250</v>
      </c>
      <c r="G3062">
        <v>4.2</v>
      </c>
      <c r="H3062">
        <v>7.05</v>
      </c>
      <c r="I3062">
        <v>0</v>
      </c>
      <c r="J3062">
        <v>0</v>
      </c>
      <c r="K3062" s="31">
        <f>SUM(Tabela2[[#This Row],[Tributação federal para nacionais]:[Tributação municipal]])</f>
        <v>0.11249999999999999</v>
      </c>
      <c r="L3062" s="14">
        <f>Tabela2[[#This Row],[importadosFederal]]/100</f>
        <v>4.2000000000000003E-2</v>
      </c>
      <c r="M3062" s="14">
        <f>Tabela2[[#This Row],[nacionalFederal]]/100</f>
        <v>7.0499999999999993E-2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2" t="s">
        <v>4251</v>
      </c>
      <c r="D3063"/>
      <c r="E3063">
        <v>0</v>
      </c>
      <c r="F3063" s="32" t="s">
        <v>17</v>
      </c>
      <c r="G3063">
        <v>4.2</v>
      </c>
      <c r="H3063">
        <v>5.21</v>
      </c>
      <c r="I3063">
        <v>0</v>
      </c>
      <c r="J3063">
        <v>0</v>
      </c>
      <c r="K3063" s="31">
        <f>SUM(Tabela2[[#This Row],[Tributação federal para nacionais]:[Tributação municipal]])</f>
        <v>9.4100000000000003E-2</v>
      </c>
      <c r="L3063" s="14">
        <f>Tabela2[[#This Row],[importadosFederal]]/100</f>
        <v>4.2000000000000003E-2</v>
      </c>
      <c r="M3063" s="14">
        <f>Tabela2[[#This Row],[nacionalFederal]]/100</f>
        <v>5.21E-2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2" t="s">
        <v>4252</v>
      </c>
      <c r="D3064"/>
      <c r="E3064">
        <v>0</v>
      </c>
      <c r="F3064" s="32" t="s">
        <v>17466</v>
      </c>
      <c r="G3064">
        <v>4.2</v>
      </c>
      <c r="H3064">
        <v>7.05</v>
      </c>
      <c r="I3064">
        <v>0</v>
      </c>
      <c r="J3064">
        <v>0</v>
      </c>
      <c r="K3064" s="31">
        <f>SUM(Tabela2[[#This Row],[Tributação federal para nacionais]:[Tributação municipal]])</f>
        <v>0.11249999999999999</v>
      </c>
      <c r="L3064" s="14">
        <f>Tabela2[[#This Row],[importadosFederal]]/100</f>
        <v>4.2000000000000003E-2</v>
      </c>
      <c r="M3064" s="14">
        <f>Tabela2[[#This Row],[nacionalFederal]]/100</f>
        <v>7.0499999999999993E-2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2" t="s">
        <v>4253</v>
      </c>
      <c r="D3065"/>
      <c r="E3065">
        <v>0</v>
      </c>
      <c r="F3065" s="32" t="s">
        <v>4254</v>
      </c>
      <c r="G3065">
        <v>4.2</v>
      </c>
      <c r="H3065">
        <v>7.05</v>
      </c>
      <c r="I3065">
        <v>0</v>
      </c>
      <c r="J3065">
        <v>0</v>
      </c>
      <c r="K3065" s="31">
        <f>SUM(Tabela2[[#This Row],[Tributação federal para nacionais]:[Tributação municipal]])</f>
        <v>0.11249999999999999</v>
      </c>
      <c r="L3065" s="14">
        <f>Tabela2[[#This Row],[importadosFederal]]/100</f>
        <v>4.2000000000000003E-2</v>
      </c>
      <c r="M3065" s="14">
        <f>Tabela2[[#This Row],[nacionalFederal]]/100</f>
        <v>7.0499999999999993E-2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2" t="s">
        <v>4255</v>
      </c>
      <c r="D3066"/>
      <c r="E3066">
        <v>0</v>
      </c>
      <c r="F3066" s="32" t="s">
        <v>4256</v>
      </c>
      <c r="G3066">
        <v>4.2</v>
      </c>
      <c r="H3066">
        <v>7.05</v>
      </c>
      <c r="I3066">
        <v>0</v>
      </c>
      <c r="J3066">
        <v>0</v>
      </c>
      <c r="K3066" s="31">
        <f>SUM(Tabela2[[#This Row],[Tributação federal para nacionais]:[Tributação municipal]])</f>
        <v>0.11249999999999999</v>
      </c>
      <c r="L3066" s="14">
        <f>Tabela2[[#This Row],[importadosFederal]]/100</f>
        <v>4.2000000000000003E-2</v>
      </c>
      <c r="M3066" s="14">
        <f>Tabela2[[#This Row],[nacionalFederal]]/100</f>
        <v>7.0499999999999993E-2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2" t="s">
        <v>4257</v>
      </c>
      <c r="D3067"/>
      <c r="E3067">
        <v>0</v>
      </c>
      <c r="F3067" s="32" t="s">
        <v>4258</v>
      </c>
      <c r="G3067">
        <v>4.2</v>
      </c>
      <c r="H3067">
        <v>7.05</v>
      </c>
      <c r="I3067">
        <v>0</v>
      </c>
      <c r="J3067">
        <v>0</v>
      </c>
      <c r="K3067" s="31">
        <f>SUM(Tabela2[[#This Row],[Tributação federal para nacionais]:[Tributação municipal]])</f>
        <v>0.11249999999999999</v>
      </c>
      <c r="L3067" s="14">
        <f>Tabela2[[#This Row],[importadosFederal]]/100</f>
        <v>4.2000000000000003E-2</v>
      </c>
      <c r="M3067" s="14">
        <f>Tabela2[[#This Row],[nacionalFederal]]/100</f>
        <v>7.0499999999999993E-2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2" t="s">
        <v>4259</v>
      </c>
      <c r="D3068"/>
      <c r="E3068">
        <v>0</v>
      </c>
      <c r="F3068" s="32" t="s">
        <v>17467</v>
      </c>
      <c r="G3068">
        <v>4.2</v>
      </c>
      <c r="H3068">
        <v>7.05</v>
      </c>
      <c r="I3068">
        <v>0</v>
      </c>
      <c r="J3068">
        <v>0</v>
      </c>
      <c r="K3068" s="31">
        <f>SUM(Tabela2[[#This Row],[Tributação federal para nacionais]:[Tributação municipal]])</f>
        <v>0.11249999999999999</v>
      </c>
      <c r="L3068" s="14">
        <f>Tabela2[[#This Row],[importadosFederal]]/100</f>
        <v>4.2000000000000003E-2</v>
      </c>
      <c r="M3068" s="14">
        <f>Tabela2[[#This Row],[nacionalFederal]]/100</f>
        <v>7.0499999999999993E-2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2" t="s">
        <v>4260</v>
      </c>
      <c r="D3069"/>
      <c r="E3069">
        <v>0</v>
      </c>
      <c r="F3069" s="32" t="s">
        <v>17455</v>
      </c>
      <c r="G3069">
        <v>4.2</v>
      </c>
      <c r="H3069">
        <v>7.05</v>
      </c>
      <c r="I3069">
        <v>0</v>
      </c>
      <c r="J3069">
        <v>0</v>
      </c>
      <c r="K3069" s="31">
        <f>SUM(Tabela2[[#This Row],[Tributação federal para nacionais]:[Tributação municipal]])</f>
        <v>0.11249999999999999</v>
      </c>
      <c r="L3069" s="14">
        <f>Tabela2[[#This Row],[importadosFederal]]/100</f>
        <v>4.2000000000000003E-2</v>
      </c>
      <c r="M3069" s="14">
        <f>Tabela2[[#This Row],[nacionalFederal]]/100</f>
        <v>7.0499999999999993E-2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2" t="s">
        <v>4261</v>
      </c>
      <c r="D3070"/>
      <c r="E3070">
        <v>0</v>
      </c>
      <c r="F3070" s="32" t="s">
        <v>17468</v>
      </c>
      <c r="G3070">
        <v>4.2</v>
      </c>
      <c r="H3070">
        <v>7.05</v>
      </c>
      <c r="I3070">
        <v>0</v>
      </c>
      <c r="J3070">
        <v>0</v>
      </c>
      <c r="K3070" s="31">
        <f>SUM(Tabela2[[#This Row],[Tributação federal para nacionais]:[Tributação municipal]])</f>
        <v>0.11249999999999999</v>
      </c>
      <c r="L3070" s="14">
        <f>Tabela2[[#This Row],[importadosFederal]]/100</f>
        <v>4.2000000000000003E-2</v>
      </c>
      <c r="M3070" s="14">
        <f>Tabela2[[#This Row],[nacionalFederal]]/100</f>
        <v>7.0499999999999993E-2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2" t="s">
        <v>4262</v>
      </c>
      <c r="D3071"/>
      <c r="E3071">
        <v>0</v>
      </c>
      <c r="F3071" s="32" t="s">
        <v>17</v>
      </c>
      <c r="G3071">
        <v>4.2</v>
      </c>
      <c r="H3071">
        <v>10.37</v>
      </c>
      <c r="I3071">
        <v>0</v>
      </c>
      <c r="J3071">
        <v>0</v>
      </c>
      <c r="K3071" s="31">
        <f>SUM(Tabela2[[#This Row],[Tributação federal para nacionais]:[Tributação municipal]])</f>
        <v>0.1457</v>
      </c>
      <c r="L3071" s="14">
        <f>Tabela2[[#This Row],[importadosFederal]]/100</f>
        <v>4.2000000000000003E-2</v>
      </c>
      <c r="M3071" s="14">
        <f>Tabela2[[#This Row],[nacionalFederal]]/100</f>
        <v>0.10369999999999999</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2" t="s">
        <v>4263</v>
      </c>
      <c r="D3072"/>
      <c r="E3072">
        <v>0</v>
      </c>
      <c r="F3072" s="32" t="s">
        <v>17</v>
      </c>
      <c r="G3072">
        <v>4.2</v>
      </c>
      <c r="H3072">
        <v>5.21</v>
      </c>
      <c r="I3072">
        <v>0</v>
      </c>
      <c r="J3072">
        <v>0</v>
      </c>
      <c r="K3072" s="31">
        <f>SUM(Tabela2[[#This Row],[Tributação federal para nacionais]:[Tributação municipal]])</f>
        <v>9.4100000000000003E-2</v>
      </c>
      <c r="L3072" s="14">
        <f>Tabela2[[#This Row],[importadosFederal]]/100</f>
        <v>4.2000000000000003E-2</v>
      </c>
      <c r="M3072" s="14">
        <f>Tabela2[[#This Row],[nacionalFederal]]/100</f>
        <v>5.21E-2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2" t="s">
        <v>4264</v>
      </c>
      <c r="D3073"/>
      <c r="E3073">
        <v>0</v>
      </c>
      <c r="F3073" s="32" t="s">
        <v>4265</v>
      </c>
      <c r="G3073">
        <v>4.2</v>
      </c>
      <c r="H3073">
        <v>5.21</v>
      </c>
      <c r="I3073">
        <v>0</v>
      </c>
      <c r="J3073">
        <v>0</v>
      </c>
      <c r="K3073" s="31">
        <f>SUM(Tabela2[[#This Row],[Tributação federal para nacionais]:[Tributação municipal]])</f>
        <v>9.4100000000000003E-2</v>
      </c>
      <c r="L3073" s="14">
        <f>Tabela2[[#This Row],[importadosFederal]]/100</f>
        <v>4.2000000000000003E-2</v>
      </c>
      <c r="M3073" s="14">
        <f>Tabela2[[#This Row],[nacionalFederal]]/100</f>
        <v>5.21E-2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2" t="s">
        <v>4266</v>
      </c>
      <c r="D3074"/>
      <c r="E3074">
        <v>0</v>
      </c>
      <c r="F3074" s="32" t="s">
        <v>17469</v>
      </c>
      <c r="G3074">
        <v>4.2</v>
      </c>
      <c r="H3074">
        <v>7.05</v>
      </c>
      <c r="I3074">
        <v>0</v>
      </c>
      <c r="J3074">
        <v>0</v>
      </c>
      <c r="K3074" s="31">
        <f>SUM(Tabela2[[#This Row],[Tributação federal para nacionais]:[Tributação municipal]])</f>
        <v>0.11249999999999999</v>
      </c>
      <c r="L3074" s="14">
        <f>Tabela2[[#This Row],[importadosFederal]]/100</f>
        <v>4.2000000000000003E-2</v>
      </c>
      <c r="M3074" s="14">
        <f>Tabela2[[#This Row],[nacionalFederal]]/100</f>
        <v>7.0499999999999993E-2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2" t="s">
        <v>4267</v>
      </c>
      <c r="D3075"/>
      <c r="E3075">
        <v>0</v>
      </c>
      <c r="F3075" s="32" t="s">
        <v>4268</v>
      </c>
      <c r="G3075">
        <v>4.2</v>
      </c>
      <c r="H3075">
        <v>7.05</v>
      </c>
      <c r="I3075">
        <v>0</v>
      </c>
      <c r="J3075">
        <v>0</v>
      </c>
      <c r="K3075" s="31">
        <f>SUM(Tabela2[[#This Row],[Tributação federal para nacionais]:[Tributação municipal]])</f>
        <v>0.11249999999999999</v>
      </c>
      <c r="L3075" s="14">
        <f>Tabela2[[#This Row],[importadosFederal]]/100</f>
        <v>4.2000000000000003E-2</v>
      </c>
      <c r="M3075" s="14">
        <f>Tabela2[[#This Row],[nacionalFederal]]/100</f>
        <v>7.0499999999999993E-2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2" t="s">
        <v>4269</v>
      </c>
      <c r="D3076"/>
      <c r="E3076">
        <v>0</v>
      </c>
      <c r="F3076" s="32" t="s">
        <v>4270</v>
      </c>
      <c r="G3076">
        <v>4.2</v>
      </c>
      <c r="H3076">
        <v>5.21</v>
      </c>
      <c r="I3076">
        <v>0</v>
      </c>
      <c r="J3076">
        <v>0</v>
      </c>
      <c r="K3076" s="31">
        <f>SUM(Tabela2[[#This Row],[Tributação federal para nacionais]:[Tributação municipal]])</f>
        <v>9.4100000000000003E-2</v>
      </c>
      <c r="L3076" s="14">
        <f>Tabela2[[#This Row],[importadosFederal]]/100</f>
        <v>4.2000000000000003E-2</v>
      </c>
      <c r="M3076" s="14">
        <f>Tabela2[[#This Row],[nacionalFederal]]/100</f>
        <v>5.21E-2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2" t="s">
        <v>4271</v>
      </c>
      <c r="D3077"/>
      <c r="E3077">
        <v>0</v>
      </c>
      <c r="F3077" s="32" t="s">
        <v>4272</v>
      </c>
      <c r="G3077">
        <v>4.2</v>
      </c>
      <c r="H3077">
        <v>5.21</v>
      </c>
      <c r="I3077">
        <v>0</v>
      </c>
      <c r="J3077">
        <v>0</v>
      </c>
      <c r="K3077" s="31">
        <f>SUM(Tabela2[[#This Row],[Tributação federal para nacionais]:[Tributação municipal]])</f>
        <v>9.4100000000000003E-2</v>
      </c>
      <c r="L3077" s="14">
        <f>Tabela2[[#This Row],[importadosFederal]]/100</f>
        <v>4.2000000000000003E-2</v>
      </c>
      <c r="M3077" s="14">
        <f>Tabela2[[#This Row],[nacionalFederal]]/100</f>
        <v>5.21E-2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2" t="s">
        <v>4273</v>
      </c>
      <c r="D3078"/>
      <c r="E3078">
        <v>0</v>
      </c>
      <c r="F3078" s="32" t="s">
        <v>4274</v>
      </c>
      <c r="G3078">
        <v>4.2</v>
      </c>
      <c r="H3078">
        <v>5.21</v>
      </c>
      <c r="I3078">
        <v>0</v>
      </c>
      <c r="J3078">
        <v>0</v>
      </c>
      <c r="K3078" s="31">
        <f>SUM(Tabela2[[#This Row],[Tributação federal para nacionais]:[Tributação municipal]])</f>
        <v>9.4100000000000003E-2</v>
      </c>
      <c r="L3078" s="14">
        <f>Tabela2[[#This Row],[importadosFederal]]/100</f>
        <v>4.2000000000000003E-2</v>
      </c>
      <c r="M3078" s="14">
        <f>Tabela2[[#This Row],[nacionalFederal]]/100</f>
        <v>5.21E-2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2" t="s">
        <v>4275</v>
      </c>
      <c r="D3079"/>
      <c r="E3079">
        <v>0</v>
      </c>
      <c r="F3079" s="32" t="s">
        <v>4276</v>
      </c>
      <c r="G3079">
        <v>4.2</v>
      </c>
      <c r="H3079">
        <v>7.38</v>
      </c>
      <c r="I3079">
        <v>0</v>
      </c>
      <c r="J3079">
        <v>0</v>
      </c>
      <c r="K3079" s="31">
        <f>SUM(Tabela2[[#This Row],[Tributação federal para nacionais]:[Tributação municipal]])</f>
        <v>0.11580000000000001</v>
      </c>
      <c r="L3079" s="14">
        <f>Tabela2[[#This Row],[importadosFederal]]/100</f>
        <v>4.2000000000000003E-2</v>
      </c>
      <c r="M3079" s="14">
        <f>Tabela2[[#This Row],[nacionalFederal]]/100</f>
        <v>7.3800000000000004E-2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2" t="s">
        <v>4277</v>
      </c>
      <c r="D3080"/>
      <c r="E3080">
        <v>0</v>
      </c>
      <c r="F3080" s="32" t="s">
        <v>4278</v>
      </c>
      <c r="G3080">
        <v>4.2</v>
      </c>
      <c r="H3080">
        <v>7.05</v>
      </c>
      <c r="I3080">
        <v>0</v>
      </c>
      <c r="J3080">
        <v>0</v>
      </c>
      <c r="K3080" s="31">
        <f>SUM(Tabela2[[#This Row],[Tributação federal para nacionais]:[Tributação municipal]])</f>
        <v>0.11249999999999999</v>
      </c>
      <c r="L3080" s="14">
        <f>Tabela2[[#This Row],[importadosFederal]]/100</f>
        <v>4.2000000000000003E-2</v>
      </c>
      <c r="M3080" s="14">
        <f>Tabela2[[#This Row],[nacionalFederal]]/100</f>
        <v>7.0499999999999993E-2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2" t="s">
        <v>4279</v>
      </c>
      <c r="D3081"/>
      <c r="E3081">
        <v>0</v>
      </c>
      <c r="F3081" s="32" t="s">
        <v>17470</v>
      </c>
      <c r="G3081">
        <v>4.2</v>
      </c>
      <c r="H3081">
        <v>7.05</v>
      </c>
      <c r="I3081">
        <v>0</v>
      </c>
      <c r="J3081">
        <v>0</v>
      </c>
      <c r="K3081" s="31">
        <f>SUM(Tabela2[[#This Row],[Tributação federal para nacionais]:[Tributação municipal]])</f>
        <v>0.11249999999999999</v>
      </c>
      <c r="L3081" s="14">
        <f>Tabela2[[#This Row],[importadosFederal]]/100</f>
        <v>4.2000000000000003E-2</v>
      </c>
      <c r="M3081" s="14">
        <f>Tabela2[[#This Row],[nacionalFederal]]/100</f>
        <v>7.0499999999999993E-2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2" t="s">
        <v>4280</v>
      </c>
      <c r="D3082"/>
      <c r="E3082">
        <v>0</v>
      </c>
      <c r="F3082" s="32" t="s">
        <v>17</v>
      </c>
      <c r="G3082">
        <v>4.2</v>
      </c>
      <c r="H3082">
        <v>5.21</v>
      </c>
      <c r="I3082">
        <v>0</v>
      </c>
      <c r="J3082">
        <v>0</v>
      </c>
      <c r="K3082" s="31">
        <f>SUM(Tabela2[[#This Row],[Tributação federal para nacionais]:[Tributação municipal]])</f>
        <v>9.4100000000000003E-2</v>
      </c>
      <c r="L3082" s="14">
        <f>Tabela2[[#This Row],[importadosFederal]]/100</f>
        <v>4.2000000000000003E-2</v>
      </c>
      <c r="M3082" s="14">
        <f>Tabela2[[#This Row],[nacionalFederal]]/100</f>
        <v>5.21E-2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2" t="s">
        <v>4281</v>
      </c>
      <c r="D3083"/>
      <c r="E3083">
        <v>0</v>
      </c>
      <c r="F3083" s="32" t="s">
        <v>4282</v>
      </c>
      <c r="G3083">
        <v>4.2</v>
      </c>
      <c r="H3083">
        <v>5.21</v>
      </c>
      <c r="I3083">
        <v>0</v>
      </c>
      <c r="J3083">
        <v>0</v>
      </c>
      <c r="K3083" s="31">
        <f>SUM(Tabela2[[#This Row],[Tributação federal para nacionais]:[Tributação municipal]])</f>
        <v>9.4100000000000003E-2</v>
      </c>
      <c r="L3083" s="14">
        <f>Tabela2[[#This Row],[importadosFederal]]/100</f>
        <v>4.2000000000000003E-2</v>
      </c>
      <c r="M3083" s="14">
        <f>Tabela2[[#This Row],[nacionalFederal]]/100</f>
        <v>5.21E-2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2" t="s">
        <v>4283</v>
      </c>
      <c r="D3084"/>
      <c r="E3084">
        <v>0</v>
      </c>
      <c r="F3084" s="32" t="s">
        <v>4284</v>
      </c>
      <c r="G3084">
        <v>4.2</v>
      </c>
      <c r="H3084">
        <v>5.21</v>
      </c>
      <c r="I3084">
        <v>0</v>
      </c>
      <c r="J3084">
        <v>0</v>
      </c>
      <c r="K3084" s="31">
        <f>SUM(Tabela2[[#This Row],[Tributação federal para nacionais]:[Tributação municipal]])</f>
        <v>9.4100000000000003E-2</v>
      </c>
      <c r="L3084" s="14">
        <f>Tabela2[[#This Row],[importadosFederal]]/100</f>
        <v>4.2000000000000003E-2</v>
      </c>
      <c r="M3084" s="14">
        <f>Tabela2[[#This Row],[nacionalFederal]]/100</f>
        <v>5.21E-2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2" t="s">
        <v>4285</v>
      </c>
      <c r="D3085"/>
      <c r="E3085">
        <v>0</v>
      </c>
      <c r="F3085" s="32" t="s">
        <v>17471</v>
      </c>
      <c r="G3085">
        <v>4.2</v>
      </c>
      <c r="H3085">
        <v>5.21</v>
      </c>
      <c r="I3085">
        <v>0</v>
      </c>
      <c r="J3085">
        <v>0</v>
      </c>
      <c r="K3085" s="31">
        <f>SUM(Tabela2[[#This Row],[Tributação federal para nacionais]:[Tributação municipal]])</f>
        <v>9.4100000000000003E-2</v>
      </c>
      <c r="L3085" s="14">
        <f>Tabela2[[#This Row],[importadosFederal]]/100</f>
        <v>4.2000000000000003E-2</v>
      </c>
      <c r="M3085" s="14">
        <f>Tabela2[[#This Row],[nacionalFederal]]/100</f>
        <v>5.21E-2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2" t="s">
        <v>4286</v>
      </c>
      <c r="D3086"/>
      <c r="E3086">
        <v>0</v>
      </c>
      <c r="F3086" s="32" t="s">
        <v>4287</v>
      </c>
      <c r="G3086">
        <v>4.2</v>
      </c>
      <c r="H3086">
        <v>7.05</v>
      </c>
      <c r="I3086">
        <v>0</v>
      </c>
      <c r="J3086">
        <v>0</v>
      </c>
      <c r="K3086" s="31">
        <f>SUM(Tabela2[[#This Row],[Tributação federal para nacionais]:[Tributação municipal]])</f>
        <v>0.11249999999999999</v>
      </c>
      <c r="L3086" s="14">
        <f>Tabela2[[#This Row],[importadosFederal]]/100</f>
        <v>4.2000000000000003E-2</v>
      </c>
      <c r="M3086" s="14">
        <f>Tabela2[[#This Row],[nacionalFederal]]/100</f>
        <v>7.0499999999999993E-2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2" t="s">
        <v>4288</v>
      </c>
      <c r="D3087"/>
      <c r="E3087">
        <v>0</v>
      </c>
      <c r="F3087" s="32" t="s">
        <v>4289</v>
      </c>
      <c r="G3087">
        <v>4.2</v>
      </c>
      <c r="H3087">
        <v>5.21</v>
      </c>
      <c r="I3087">
        <v>0</v>
      </c>
      <c r="J3087">
        <v>0</v>
      </c>
      <c r="K3087" s="31">
        <f>SUM(Tabela2[[#This Row],[Tributação federal para nacionais]:[Tributação municipal]])</f>
        <v>9.4100000000000003E-2</v>
      </c>
      <c r="L3087" s="14">
        <f>Tabela2[[#This Row],[importadosFederal]]/100</f>
        <v>4.2000000000000003E-2</v>
      </c>
      <c r="M3087" s="14">
        <f>Tabela2[[#This Row],[nacionalFederal]]/100</f>
        <v>5.21E-2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2" t="s">
        <v>4290</v>
      </c>
      <c r="D3088"/>
      <c r="E3088">
        <v>0</v>
      </c>
      <c r="F3088" s="32" t="s">
        <v>17472</v>
      </c>
      <c r="G3088">
        <v>4.2</v>
      </c>
      <c r="H3088">
        <v>5.21</v>
      </c>
      <c r="I3088">
        <v>0</v>
      </c>
      <c r="J3088">
        <v>0</v>
      </c>
      <c r="K3088" s="31">
        <f>SUM(Tabela2[[#This Row],[Tributação federal para nacionais]:[Tributação municipal]])</f>
        <v>9.4100000000000003E-2</v>
      </c>
      <c r="L3088" s="14">
        <f>Tabela2[[#This Row],[importadosFederal]]/100</f>
        <v>4.2000000000000003E-2</v>
      </c>
      <c r="M3088" s="14">
        <f>Tabela2[[#This Row],[nacionalFederal]]/100</f>
        <v>5.21E-2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2" t="s">
        <v>4291</v>
      </c>
      <c r="D3089"/>
      <c r="E3089">
        <v>0</v>
      </c>
      <c r="F3089" s="32" t="s">
        <v>4292</v>
      </c>
      <c r="G3089">
        <v>4.2</v>
      </c>
      <c r="H3089">
        <v>7.05</v>
      </c>
      <c r="I3089">
        <v>0</v>
      </c>
      <c r="J3089">
        <v>0</v>
      </c>
      <c r="K3089" s="31">
        <f>SUM(Tabela2[[#This Row],[Tributação federal para nacionais]:[Tributação municipal]])</f>
        <v>0.11249999999999999</v>
      </c>
      <c r="L3089" s="14">
        <f>Tabela2[[#This Row],[importadosFederal]]/100</f>
        <v>4.2000000000000003E-2</v>
      </c>
      <c r="M3089" s="14">
        <f>Tabela2[[#This Row],[nacionalFederal]]/100</f>
        <v>7.0499999999999993E-2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2" t="s">
        <v>4293</v>
      </c>
      <c r="D3090"/>
      <c r="E3090">
        <v>0</v>
      </c>
      <c r="F3090" s="32" t="s">
        <v>4294</v>
      </c>
      <c r="G3090">
        <v>4.2</v>
      </c>
      <c r="H3090">
        <v>7.38</v>
      </c>
      <c r="I3090">
        <v>0</v>
      </c>
      <c r="J3090">
        <v>0</v>
      </c>
      <c r="K3090" s="31">
        <f>SUM(Tabela2[[#This Row],[Tributação federal para nacionais]:[Tributação municipal]])</f>
        <v>0.11580000000000001</v>
      </c>
      <c r="L3090" s="14">
        <f>Tabela2[[#This Row],[importadosFederal]]/100</f>
        <v>4.2000000000000003E-2</v>
      </c>
      <c r="M3090" s="14">
        <f>Tabela2[[#This Row],[nacionalFederal]]/100</f>
        <v>7.3800000000000004E-2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2" t="s">
        <v>4295</v>
      </c>
      <c r="D3091"/>
      <c r="E3091">
        <v>0</v>
      </c>
      <c r="F3091" s="32" t="s">
        <v>4296</v>
      </c>
      <c r="G3091">
        <v>4.2</v>
      </c>
      <c r="H3091">
        <v>5.21</v>
      </c>
      <c r="I3091">
        <v>0</v>
      </c>
      <c r="J3091">
        <v>0</v>
      </c>
      <c r="K3091" s="31">
        <f>SUM(Tabela2[[#This Row],[Tributação federal para nacionais]:[Tributação municipal]])</f>
        <v>9.4100000000000003E-2</v>
      </c>
      <c r="L3091" s="14">
        <f>Tabela2[[#This Row],[importadosFederal]]/100</f>
        <v>4.2000000000000003E-2</v>
      </c>
      <c r="M3091" s="14">
        <f>Tabela2[[#This Row],[nacionalFederal]]/100</f>
        <v>5.21E-2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2" t="s">
        <v>4297</v>
      </c>
      <c r="D3092"/>
      <c r="E3092">
        <v>0</v>
      </c>
      <c r="F3092" s="32" t="s">
        <v>4298</v>
      </c>
      <c r="G3092">
        <v>4.2</v>
      </c>
      <c r="H3092">
        <v>5.21</v>
      </c>
      <c r="I3092">
        <v>0</v>
      </c>
      <c r="J3092">
        <v>0</v>
      </c>
      <c r="K3092" s="31">
        <f>SUM(Tabela2[[#This Row],[Tributação federal para nacionais]:[Tributação municipal]])</f>
        <v>9.4100000000000003E-2</v>
      </c>
      <c r="L3092" s="14">
        <f>Tabela2[[#This Row],[importadosFederal]]/100</f>
        <v>4.2000000000000003E-2</v>
      </c>
      <c r="M3092" s="14">
        <f>Tabela2[[#This Row],[nacionalFederal]]/100</f>
        <v>5.21E-2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2" t="s">
        <v>4299</v>
      </c>
      <c r="D3093"/>
      <c r="E3093">
        <v>0</v>
      </c>
      <c r="F3093" s="32" t="s">
        <v>4300</v>
      </c>
      <c r="G3093">
        <v>4.2</v>
      </c>
      <c r="H3093">
        <v>7.38</v>
      </c>
      <c r="I3093">
        <v>0</v>
      </c>
      <c r="J3093">
        <v>0</v>
      </c>
      <c r="K3093" s="31">
        <f>SUM(Tabela2[[#This Row],[Tributação federal para nacionais]:[Tributação municipal]])</f>
        <v>0.11580000000000001</v>
      </c>
      <c r="L3093" s="14">
        <f>Tabela2[[#This Row],[importadosFederal]]/100</f>
        <v>4.2000000000000003E-2</v>
      </c>
      <c r="M3093" s="14">
        <f>Tabela2[[#This Row],[nacionalFederal]]/100</f>
        <v>7.3800000000000004E-2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2" t="s">
        <v>4301</v>
      </c>
      <c r="D3094"/>
      <c r="E3094">
        <v>0</v>
      </c>
      <c r="F3094" s="32" t="s">
        <v>4302</v>
      </c>
      <c r="G3094">
        <v>4.2</v>
      </c>
      <c r="H3094">
        <v>7.05</v>
      </c>
      <c r="I3094">
        <v>0</v>
      </c>
      <c r="J3094">
        <v>0</v>
      </c>
      <c r="K3094" s="31">
        <f>SUM(Tabela2[[#This Row],[Tributação federal para nacionais]:[Tributação municipal]])</f>
        <v>0.11249999999999999</v>
      </c>
      <c r="L3094" s="14">
        <f>Tabela2[[#This Row],[importadosFederal]]/100</f>
        <v>4.2000000000000003E-2</v>
      </c>
      <c r="M3094" s="14">
        <f>Tabela2[[#This Row],[nacionalFederal]]/100</f>
        <v>7.0499999999999993E-2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2" t="s">
        <v>4303</v>
      </c>
      <c r="D3095"/>
      <c r="E3095">
        <v>0</v>
      </c>
      <c r="F3095" s="32" t="s">
        <v>4304</v>
      </c>
      <c r="G3095">
        <v>4.2</v>
      </c>
      <c r="H3095">
        <v>7.38</v>
      </c>
      <c r="I3095">
        <v>0</v>
      </c>
      <c r="J3095">
        <v>0</v>
      </c>
      <c r="K3095" s="31">
        <f>SUM(Tabela2[[#This Row],[Tributação federal para nacionais]:[Tributação municipal]])</f>
        <v>0.11580000000000001</v>
      </c>
      <c r="L3095" s="14">
        <f>Tabela2[[#This Row],[importadosFederal]]/100</f>
        <v>4.2000000000000003E-2</v>
      </c>
      <c r="M3095" s="14">
        <f>Tabela2[[#This Row],[nacionalFederal]]/100</f>
        <v>7.3800000000000004E-2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2" t="s">
        <v>4305</v>
      </c>
      <c r="D3096"/>
      <c r="E3096">
        <v>0</v>
      </c>
      <c r="F3096" s="32" t="s">
        <v>17473</v>
      </c>
      <c r="G3096">
        <v>4.2</v>
      </c>
      <c r="H3096">
        <v>5.21</v>
      </c>
      <c r="I3096">
        <v>0</v>
      </c>
      <c r="J3096">
        <v>0</v>
      </c>
      <c r="K3096" s="31">
        <f>SUM(Tabela2[[#This Row],[Tributação federal para nacionais]:[Tributação municipal]])</f>
        <v>9.4100000000000003E-2</v>
      </c>
      <c r="L3096" s="14">
        <f>Tabela2[[#This Row],[importadosFederal]]/100</f>
        <v>4.2000000000000003E-2</v>
      </c>
      <c r="M3096" s="14">
        <f>Tabela2[[#This Row],[nacionalFederal]]/100</f>
        <v>5.21E-2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2" t="s">
        <v>4306</v>
      </c>
      <c r="D3097"/>
      <c r="E3097">
        <v>0</v>
      </c>
      <c r="F3097" s="32" t="s">
        <v>17</v>
      </c>
      <c r="G3097">
        <v>4.2</v>
      </c>
      <c r="H3097">
        <v>5.21</v>
      </c>
      <c r="I3097">
        <v>0</v>
      </c>
      <c r="J3097">
        <v>0</v>
      </c>
      <c r="K3097" s="31">
        <f>SUM(Tabela2[[#This Row],[Tributação federal para nacionais]:[Tributação municipal]])</f>
        <v>9.4100000000000003E-2</v>
      </c>
      <c r="L3097" s="14">
        <f>Tabela2[[#This Row],[importadosFederal]]/100</f>
        <v>4.2000000000000003E-2</v>
      </c>
      <c r="M3097" s="14">
        <f>Tabela2[[#This Row],[nacionalFederal]]/100</f>
        <v>5.21E-2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2" t="s">
        <v>4307</v>
      </c>
      <c r="D3098"/>
      <c r="E3098">
        <v>0</v>
      </c>
      <c r="F3098" s="32" t="s">
        <v>4308</v>
      </c>
      <c r="G3098">
        <v>4.2</v>
      </c>
      <c r="H3098">
        <v>5.21</v>
      </c>
      <c r="I3098">
        <v>0</v>
      </c>
      <c r="J3098">
        <v>0</v>
      </c>
      <c r="K3098" s="31">
        <f>SUM(Tabela2[[#This Row],[Tributação federal para nacionais]:[Tributação municipal]])</f>
        <v>9.4100000000000003E-2</v>
      </c>
      <c r="L3098" s="14">
        <f>Tabela2[[#This Row],[importadosFederal]]/100</f>
        <v>4.2000000000000003E-2</v>
      </c>
      <c r="M3098" s="14">
        <f>Tabela2[[#This Row],[nacionalFederal]]/100</f>
        <v>5.21E-2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2" t="s">
        <v>4309</v>
      </c>
      <c r="D3099"/>
      <c r="E3099">
        <v>0</v>
      </c>
      <c r="F3099" s="32" t="s">
        <v>17474</v>
      </c>
      <c r="G3099">
        <v>4.2</v>
      </c>
      <c r="H3099">
        <v>5.21</v>
      </c>
      <c r="I3099">
        <v>0</v>
      </c>
      <c r="J3099">
        <v>0</v>
      </c>
      <c r="K3099" s="31">
        <f>SUM(Tabela2[[#This Row],[Tributação federal para nacionais]:[Tributação municipal]])</f>
        <v>9.4100000000000003E-2</v>
      </c>
      <c r="L3099" s="14">
        <f>Tabela2[[#This Row],[importadosFederal]]/100</f>
        <v>4.2000000000000003E-2</v>
      </c>
      <c r="M3099" s="14">
        <f>Tabela2[[#This Row],[nacionalFederal]]/100</f>
        <v>5.21E-2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2" t="s">
        <v>4310</v>
      </c>
      <c r="D3100"/>
      <c r="E3100">
        <v>0</v>
      </c>
      <c r="F3100" s="32" t="s">
        <v>17</v>
      </c>
      <c r="G3100">
        <v>4.2</v>
      </c>
      <c r="H3100">
        <v>5.21</v>
      </c>
      <c r="I3100">
        <v>0</v>
      </c>
      <c r="J3100">
        <v>0</v>
      </c>
      <c r="K3100" s="31">
        <f>SUM(Tabela2[[#This Row],[Tributação federal para nacionais]:[Tributação municipal]])</f>
        <v>9.4100000000000003E-2</v>
      </c>
      <c r="L3100" s="14">
        <f>Tabela2[[#This Row],[importadosFederal]]/100</f>
        <v>4.2000000000000003E-2</v>
      </c>
      <c r="M3100" s="14">
        <f>Tabela2[[#This Row],[nacionalFederal]]/100</f>
        <v>5.21E-2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2" t="s">
        <v>4311</v>
      </c>
      <c r="D3101"/>
      <c r="E3101">
        <v>0</v>
      </c>
      <c r="F3101" s="32" t="s">
        <v>17475</v>
      </c>
      <c r="G3101">
        <v>4.2</v>
      </c>
      <c r="H3101">
        <v>5.21</v>
      </c>
      <c r="I3101">
        <v>0</v>
      </c>
      <c r="J3101">
        <v>0</v>
      </c>
      <c r="K3101" s="31">
        <f>SUM(Tabela2[[#This Row],[Tributação federal para nacionais]:[Tributação municipal]])</f>
        <v>9.4100000000000003E-2</v>
      </c>
      <c r="L3101" s="14">
        <f>Tabela2[[#This Row],[importadosFederal]]/100</f>
        <v>4.2000000000000003E-2</v>
      </c>
      <c r="M3101" s="14">
        <f>Tabela2[[#This Row],[nacionalFederal]]/100</f>
        <v>5.21E-2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2" t="s">
        <v>4312</v>
      </c>
      <c r="D3102"/>
      <c r="E3102">
        <v>0</v>
      </c>
      <c r="F3102" s="32" t="s">
        <v>17</v>
      </c>
      <c r="G3102">
        <v>4.2</v>
      </c>
      <c r="H3102">
        <v>5.21</v>
      </c>
      <c r="I3102">
        <v>0</v>
      </c>
      <c r="J3102">
        <v>0</v>
      </c>
      <c r="K3102" s="31">
        <f>SUM(Tabela2[[#This Row],[Tributação federal para nacionais]:[Tributação municipal]])</f>
        <v>9.4100000000000003E-2</v>
      </c>
      <c r="L3102" s="14">
        <f>Tabela2[[#This Row],[importadosFederal]]/100</f>
        <v>4.2000000000000003E-2</v>
      </c>
      <c r="M3102" s="14">
        <f>Tabela2[[#This Row],[nacionalFederal]]/100</f>
        <v>5.21E-2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2" t="s">
        <v>4313</v>
      </c>
      <c r="D3103"/>
      <c r="E3103">
        <v>0</v>
      </c>
      <c r="F3103" s="32" t="s">
        <v>4314</v>
      </c>
      <c r="G3103">
        <v>4.2</v>
      </c>
      <c r="H3103">
        <v>5.21</v>
      </c>
      <c r="I3103">
        <v>0</v>
      </c>
      <c r="J3103">
        <v>0</v>
      </c>
      <c r="K3103" s="31">
        <f>SUM(Tabela2[[#This Row],[Tributação federal para nacionais]:[Tributação municipal]])</f>
        <v>9.4100000000000003E-2</v>
      </c>
      <c r="L3103" s="14">
        <f>Tabela2[[#This Row],[importadosFederal]]/100</f>
        <v>4.2000000000000003E-2</v>
      </c>
      <c r="M3103" s="14">
        <f>Tabela2[[#This Row],[nacionalFederal]]/100</f>
        <v>5.21E-2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2" t="s">
        <v>4315</v>
      </c>
      <c r="D3104"/>
      <c r="E3104">
        <v>0</v>
      </c>
      <c r="F3104" s="32" t="s">
        <v>17</v>
      </c>
      <c r="G3104">
        <v>4.2</v>
      </c>
      <c r="H3104">
        <v>5.21</v>
      </c>
      <c r="I3104">
        <v>0</v>
      </c>
      <c r="J3104">
        <v>0</v>
      </c>
      <c r="K3104" s="31">
        <f>SUM(Tabela2[[#This Row],[Tributação federal para nacionais]:[Tributação municipal]])</f>
        <v>9.4100000000000003E-2</v>
      </c>
      <c r="L3104" s="14">
        <f>Tabela2[[#This Row],[importadosFederal]]/100</f>
        <v>4.2000000000000003E-2</v>
      </c>
      <c r="M3104" s="14">
        <f>Tabela2[[#This Row],[nacionalFederal]]/100</f>
        <v>5.21E-2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2" t="s">
        <v>4316</v>
      </c>
      <c r="D3105"/>
      <c r="E3105">
        <v>0</v>
      </c>
      <c r="F3105" s="32" t="s">
        <v>17</v>
      </c>
      <c r="G3105">
        <v>4.2</v>
      </c>
      <c r="H3105">
        <v>5.21</v>
      </c>
      <c r="I3105">
        <v>0</v>
      </c>
      <c r="J3105">
        <v>0</v>
      </c>
      <c r="K3105" s="31">
        <f>SUM(Tabela2[[#This Row],[Tributação federal para nacionais]:[Tributação municipal]])</f>
        <v>9.4100000000000003E-2</v>
      </c>
      <c r="L3105" s="14">
        <f>Tabela2[[#This Row],[importadosFederal]]/100</f>
        <v>4.2000000000000003E-2</v>
      </c>
      <c r="M3105" s="14">
        <f>Tabela2[[#This Row],[nacionalFederal]]/100</f>
        <v>5.21E-2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2" t="s">
        <v>4317</v>
      </c>
      <c r="D3106"/>
      <c r="E3106">
        <v>0</v>
      </c>
      <c r="F3106" s="32" t="s">
        <v>4318</v>
      </c>
      <c r="G3106">
        <v>4.2</v>
      </c>
      <c r="H3106">
        <v>5.21</v>
      </c>
      <c r="I3106">
        <v>0</v>
      </c>
      <c r="J3106">
        <v>0</v>
      </c>
      <c r="K3106" s="31">
        <f>SUM(Tabela2[[#This Row],[Tributação federal para nacionais]:[Tributação municipal]])</f>
        <v>9.4100000000000003E-2</v>
      </c>
      <c r="L3106" s="14">
        <f>Tabela2[[#This Row],[importadosFederal]]/100</f>
        <v>4.2000000000000003E-2</v>
      </c>
      <c r="M3106" s="14">
        <f>Tabela2[[#This Row],[nacionalFederal]]/100</f>
        <v>5.21E-2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2" t="s">
        <v>4319</v>
      </c>
      <c r="D3107"/>
      <c r="E3107">
        <v>0</v>
      </c>
      <c r="F3107" s="32" t="s">
        <v>4320</v>
      </c>
      <c r="G3107">
        <v>4.2</v>
      </c>
      <c r="H3107">
        <v>7.38</v>
      </c>
      <c r="I3107">
        <v>0</v>
      </c>
      <c r="J3107">
        <v>0</v>
      </c>
      <c r="K3107" s="31">
        <f>SUM(Tabela2[[#This Row],[Tributação federal para nacionais]:[Tributação municipal]])</f>
        <v>0.11580000000000001</v>
      </c>
      <c r="L3107" s="14">
        <f>Tabela2[[#This Row],[importadosFederal]]/100</f>
        <v>4.2000000000000003E-2</v>
      </c>
      <c r="M3107" s="14">
        <f>Tabela2[[#This Row],[nacionalFederal]]/100</f>
        <v>7.3800000000000004E-2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2" t="s">
        <v>4321</v>
      </c>
      <c r="D3108"/>
      <c r="E3108">
        <v>0</v>
      </c>
      <c r="F3108" s="32" t="s">
        <v>17</v>
      </c>
      <c r="G3108">
        <v>4.2</v>
      </c>
      <c r="H3108">
        <v>5.21</v>
      </c>
      <c r="I3108">
        <v>0</v>
      </c>
      <c r="J3108">
        <v>0</v>
      </c>
      <c r="K3108" s="31">
        <f>SUM(Tabela2[[#This Row],[Tributação federal para nacionais]:[Tributação municipal]])</f>
        <v>9.4100000000000003E-2</v>
      </c>
      <c r="L3108" s="14">
        <f>Tabela2[[#This Row],[importadosFederal]]/100</f>
        <v>4.2000000000000003E-2</v>
      </c>
      <c r="M3108" s="14">
        <f>Tabela2[[#This Row],[nacionalFederal]]/100</f>
        <v>5.21E-2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2" t="s">
        <v>4322</v>
      </c>
      <c r="D3109"/>
      <c r="E3109">
        <v>0</v>
      </c>
      <c r="F3109" s="32" t="s">
        <v>17</v>
      </c>
      <c r="G3109">
        <v>4.2</v>
      </c>
      <c r="H3109">
        <v>5.21</v>
      </c>
      <c r="I3109">
        <v>0</v>
      </c>
      <c r="J3109">
        <v>0</v>
      </c>
      <c r="K3109" s="31">
        <f>SUM(Tabela2[[#This Row],[Tributação federal para nacionais]:[Tributação municipal]])</f>
        <v>9.4100000000000003E-2</v>
      </c>
      <c r="L3109" s="14">
        <f>Tabela2[[#This Row],[importadosFederal]]/100</f>
        <v>4.2000000000000003E-2</v>
      </c>
      <c r="M3109" s="14">
        <f>Tabela2[[#This Row],[nacionalFederal]]/100</f>
        <v>5.21E-2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2" t="s">
        <v>4323</v>
      </c>
      <c r="D3110"/>
      <c r="E3110">
        <v>0</v>
      </c>
      <c r="F3110" s="32" t="s">
        <v>4324</v>
      </c>
      <c r="G3110">
        <v>4.2</v>
      </c>
      <c r="H3110">
        <v>5.21</v>
      </c>
      <c r="I3110">
        <v>0</v>
      </c>
      <c r="J3110">
        <v>0</v>
      </c>
      <c r="K3110" s="31">
        <f>SUM(Tabela2[[#This Row],[Tributação federal para nacionais]:[Tributação municipal]])</f>
        <v>9.4100000000000003E-2</v>
      </c>
      <c r="L3110" s="14">
        <f>Tabela2[[#This Row],[importadosFederal]]/100</f>
        <v>4.2000000000000003E-2</v>
      </c>
      <c r="M3110" s="14">
        <f>Tabela2[[#This Row],[nacionalFederal]]/100</f>
        <v>5.21E-2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2" t="s">
        <v>4325</v>
      </c>
      <c r="D3111"/>
      <c r="E3111">
        <v>0</v>
      </c>
      <c r="F3111" s="32" t="s">
        <v>4326</v>
      </c>
      <c r="G3111">
        <v>4.2</v>
      </c>
      <c r="H3111">
        <v>7.38</v>
      </c>
      <c r="I3111">
        <v>0</v>
      </c>
      <c r="J3111">
        <v>0</v>
      </c>
      <c r="K3111" s="31">
        <f>SUM(Tabela2[[#This Row],[Tributação federal para nacionais]:[Tributação municipal]])</f>
        <v>0.11580000000000001</v>
      </c>
      <c r="L3111" s="14">
        <f>Tabela2[[#This Row],[importadosFederal]]/100</f>
        <v>4.2000000000000003E-2</v>
      </c>
      <c r="M3111" s="14">
        <f>Tabela2[[#This Row],[nacionalFederal]]/100</f>
        <v>7.3800000000000004E-2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2" t="s">
        <v>4327</v>
      </c>
      <c r="D3112"/>
      <c r="E3112">
        <v>0</v>
      </c>
      <c r="F3112" s="32" t="s">
        <v>4328</v>
      </c>
      <c r="G3112">
        <v>4.2</v>
      </c>
      <c r="H3112">
        <v>7.38</v>
      </c>
      <c r="I3112">
        <v>0</v>
      </c>
      <c r="J3112">
        <v>0</v>
      </c>
      <c r="K3112" s="31">
        <f>SUM(Tabela2[[#This Row],[Tributação federal para nacionais]:[Tributação municipal]])</f>
        <v>0.11580000000000001</v>
      </c>
      <c r="L3112" s="14">
        <f>Tabela2[[#This Row],[importadosFederal]]/100</f>
        <v>4.2000000000000003E-2</v>
      </c>
      <c r="M3112" s="14">
        <f>Tabela2[[#This Row],[nacionalFederal]]/100</f>
        <v>7.3800000000000004E-2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2" t="s">
        <v>4329</v>
      </c>
      <c r="D3113"/>
      <c r="E3113">
        <v>0</v>
      </c>
      <c r="F3113" s="32" t="s">
        <v>17</v>
      </c>
      <c r="G3113">
        <v>4.2</v>
      </c>
      <c r="H3113">
        <v>5.21</v>
      </c>
      <c r="I3113">
        <v>0</v>
      </c>
      <c r="J3113">
        <v>0</v>
      </c>
      <c r="K3113" s="31">
        <f>SUM(Tabela2[[#This Row],[Tributação federal para nacionais]:[Tributação municipal]])</f>
        <v>9.4100000000000003E-2</v>
      </c>
      <c r="L3113" s="14">
        <f>Tabela2[[#This Row],[importadosFederal]]/100</f>
        <v>4.2000000000000003E-2</v>
      </c>
      <c r="M3113" s="14">
        <f>Tabela2[[#This Row],[nacionalFederal]]/100</f>
        <v>5.21E-2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2" t="s">
        <v>4330</v>
      </c>
      <c r="D3114"/>
      <c r="E3114">
        <v>0</v>
      </c>
      <c r="F3114" s="32" t="s">
        <v>4331</v>
      </c>
      <c r="G3114">
        <v>4.2</v>
      </c>
      <c r="H3114">
        <v>7.38</v>
      </c>
      <c r="I3114">
        <v>0</v>
      </c>
      <c r="J3114">
        <v>0</v>
      </c>
      <c r="K3114" s="31">
        <f>SUM(Tabela2[[#This Row],[Tributação federal para nacionais]:[Tributação municipal]])</f>
        <v>0.11580000000000001</v>
      </c>
      <c r="L3114" s="14">
        <f>Tabela2[[#This Row],[importadosFederal]]/100</f>
        <v>4.2000000000000003E-2</v>
      </c>
      <c r="M3114" s="14">
        <f>Tabela2[[#This Row],[nacionalFederal]]/100</f>
        <v>7.3800000000000004E-2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2" t="s">
        <v>4332</v>
      </c>
      <c r="D3115"/>
      <c r="E3115">
        <v>0</v>
      </c>
      <c r="F3115" s="32" t="s">
        <v>4333</v>
      </c>
      <c r="G3115">
        <v>4.2</v>
      </c>
      <c r="H3115">
        <v>7.38</v>
      </c>
      <c r="I3115">
        <v>0</v>
      </c>
      <c r="J3115">
        <v>0</v>
      </c>
      <c r="K3115" s="31">
        <f>SUM(Tabela2[[#This Row],[Tributação federal para nacionais]:[Tributação municipal]])</f>
        <v>0.11580000000000001</v>
      </c>
      <c r="L3115" s="14">
        <f>Tabela2[[#This Row],[importadosFederal]]/100</f>
        <v>4.2000000000000003E-2</v>
      </c>
      <c r="M3115" s="14">
        <f>Tabela2[[#This Row],[nacionalFederal]]/100</f>
        <v>7.3800000000000004E-2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2" t="s">
        <v>4334</v>
      </c>
      <c r="D3116"/>
      <c r="E3116">
        <v>0</v>
      </c>
      <c r="F3116" s="32" t="s">
        <v>4335</v>
      </c>
      <c r="G3116">
        <v>4.2</v>
      </c>
      <c r="H3116">
        <v>5.21</v>
      </c>
      <c r="I3116">
        <v>0</v>
      </c>
      <c r="J3116">
        <v>0</v>
      </c>
      <c r="K3116" s="31">
        <f>SUM(Tabela2[[#This Row],[Tributação federal para nacionais]:[Tributação municipal]])</f>
        <v>9.4100000000000003E-2</v>
      </c>
      <c r="L3116" s="14">
        <f>Tabela2[[#This Row],[importadosFederal]]/100</f>
        <v>4.2000000000000003E-2</v>
      </c>
      <c r="M3116" s="14">
        <f>Tabela2[[#This Row],[nacionalFederal]]/100</f>
        <v>5.21E-2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2" t="s">
        <v>4336</v>
      </c>
      <c r="D3117"/>
      <c r="E3117">
        <v>0</v>
      </c>
      <c r="F3117" s="32" t="s">
        <v>4337</v>
      </c>
      <c r="G3117">
        <v>4.2</v>
      </c>
      <c r="H3117">
        <v>5.21</v>
      </c>
      <c r="I3117">
        <v>0</v>
      </c>
      <c r="J3117">
        <v>0</v>
      </c>
      <c r="K3117" s="31">
        <f>SUM(Tabela2[[#This Row],[Tributação federal para nacionais]:[Tributação municipal]])</f>
        <v>9.4100000000000003E-2</v>
      </c>
      <c r="L3117" s="14">
        <f>Tabela2[[#This Row],[importadosFederal]]/100</f>
        <v>4.2000000000000003E-2</v>
      </c>
      <c r="M3117" s="14">
        <f>Tabela2[[#This Row],[nacionalFederal]]/100</f>
        <v>5.21E-2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2" t="s">
        <v>4338</v>
      </c>
      <c r="D3118"/>
      <c r="E3118">
        <v>0</v>
      </c>
      <c r="F3118" s="32" t="s">
        <v>4339</v>
      </c>
      <c r="G3118">
        <v>4.2</v>
      </c>
      <c r="H3118">
        <v>5.21</v>
      </c>
      <c r="I3118">
        <v>0</v>
      </c>
      <c r="J3118">
        <v>0</v>
      </c>
      <c r="K3118" s="31">
        <f>SUM(Tabela2[[#This Row],[Tributação federal para nacionais]:[Tributação municipal]])</f>
        <v>9.4100000000000003E-2</v>
      </c>
      <c r="L3118" s="14">
        <f>Tabela2[[#This Row],[importadosFederal]]/100</f>
        <v>4.2000000000000003E-2</v>
      </c>
      <c r="M3118" s="14">
        <f>Tabela2[[#This Row],[nacionalFederal]]/100</f>
        <v>5.21E-2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2" t="s">
        <v>4340</v>
      </c>
      <c r="D3119"/>
      <c r="E3119">
        <v>0</v>
      </c>
      <c r="F3119" s="32" t="s">
        <v>17</v>
      </c>
      <c r="G3119">
        <v>4.2</v>
      </c>
      <c r="H3119">
        <v>5.21</v>
      </c>
      <c r="I3119">
        <v>0</v>
      </c>
      <c r="J3119">
        <v>0</v>
      </c>
      <c r="K3119" s="31">
        <f>SUM(Tabela2[[#This Row],[Tributação federal para nacionais]:[Tributação municipal]])</f>
        <v>9.4100000000000003E-2</v>
      </c>
      <c r="L3119" s="14">
        <f>Tabela2[[#This Row],[importadosFederal]]/100</f>
        <v>4.2000000000000003E-2</v>
      </c>
      <c r="M3119" s="14">
        <f>Tabela2[[#This Row],[nacionalFederal]]/100</f>
        <v>5.21E-2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2" t="s">
        <v>4341</v>
      </c>
      <c r="D3120"/>
      <c r="E3120">
        <v>0</v>
      </c>
      <c r="F3120" s="32" t="s">
        <v>4342</v>
      </c>
      <c r="G3120">
        <v>4.2</v>
      </c>
      <c r="H3120">
        <v>5.21</v>
      </c>
      <c r="I3120">
        <v>0</v>
      </c>
      <c r="J3120">
        <v>0</v>
      </c>
      <c r="K3120" s="31">
        <f>SUM(Tabela2[[#This Row],[Tributação federal para nacionais]:[Tributação municipal]])</f>
        <v>9.4100000000000003E-2</v>
      </c>
      <c r="L3120" s="14">
        <f>Tabela2[[#This Row],[importadosFederal]]/100</f>
        <v>4.2000000000000003E-2</v>
      </c>
      <c r="M3120" s="14">
        <f>Tabela2[[#This Row],[nacionalFederal]]/100</f>
        <v>5.21E-2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2" t="s">
        <v>4343</v>
      </c>
      <c r="D3121"/>
      <c r="E3121">
        <v>0</v>
      </c>
      <c r="F3121" s="32" t="s">
        <v>4344</v>
      </c>
      <c r="G3121">
        <v>4.2</v>
      </c>
      <c r="H3121">
        <v>7.05</v>
      </c>
      <c r="I3121">
        <v>0</v>
      </c>
      <c r="J3121">
        <v>0</v>
      </c>
      <c r="K3121" s="31">
        <f>SUM(Tabela2[[#This Row],[Tributação federal para nacionais]:[Tributação municipal]])</f>
        <v>0.11249999999999999</v>
      </c>
      <c r="L3121" s="14">
        <f>Tabela2[[#This Row],[importadosFederal]]/100</f>
        <v>4.2000000000000003E-2</v>
      </c>
      <c r="M3121" s="14">
        <f>Tabela2[[#This Row],[nacionalFederal]]/100</f>
        <v>7.0499999999999993E-2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2" t="s">
        <v>4345</v>
      </c>
      <c r="D3122"/>
      <c r="E3122">
        <v>0</v>
      </c>
      <c r="F3122" s="32" t="s">
        <v>4346</v>
      </c>
      <c r="G3122">
        <v>4.2</v>
      </c>
      <c r="H3122">
        <v>5.21</v>
      </c>
      <c r="I3122">
        <v>0</v>
      </c>
      <c r="J3122">
        <v>0</v>
      </c>
      <c r="K3122" s="31">
        <f>SUM(Tabela2[[#This Row],[Tributação federal para nacionais]:[Tributação municipal]])</f>
        <v>9.4100000000000003E-2</v>
      </c>
      <c r="L3122" s="14">
        <f>Tabela2[[#This Row],[importadosFederal]]/100</f>
        <v>4.2000000000000003E-2</v>
      </c>
      <c r="M3122" s="14">
        <f>Tabela2[[#This Row],[nacionalFederal]]/100</f>
        <v>5.21E-2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2" t="s">
        <v>4347</v>
      </c>
      <c r="D3123"/>
      <c r="E3123">
        <v>0</v>
      </c>
      <c r="F3123" s="32" t="s">
        <v>4348</v>
      </c>
      <c r="G3123">
        <v>4.2</v>
      </c>
      <c r="H3123">
        <v>5.21</v>
      </c>
      <c r="I3123">
        <v>0</v>
      </c>
      <c r="J3123">
        <v>0</v>
      </c>
      <c r="K3123" s="31">
        <f>SUM(Tabela2[[#This Row],[Tributação federal para nacionais]:[Tributação municipal]])</f>
        <v>9.4100000000000003E-2</v>
      </c>
      <c r="L3123" s="14">
        <f>Tabela2[[#This Row],[importadosFederal]]/100</f>
        <v>4.2000000000000003E-2</v>
      </c>
      <c r="M3123" s="14">
        <f>Tabela2[[#This Row],[nacionalFederal]]/100</f>
        <v>5.21E-2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2" t="s">
        <v>4349</v>
      </c>
      <c r="D3124"/>
      <c r="E3124">
        <v>0</v>
      </c>
      <c r="F3124" s="32" t="s">
        <v>4350</v>
      </c>
      <c r="G3124">
        <v>4.2</v>
      </c>
      <c r="H3124">
        <v>5.21</v>
      </c>
      <c r="I3124">
        <v>0</v>
      </c>
      <c r="J3124">
        <v>0</v>
      </c>
      <c r="K3124" s="31">
        <f>SUM(Tabela2[[#This Row],[Tributação federal para nacionais]:[Tributação municipal]])</f>
        <v>9.4100000000000003E-2</v>
      </c>
      <c r="L3124" s="14">
        <f>Tabela2[[#This Row],[importadosFederal]]/100</f>
        <v>4.2000000000000003E-2</v>
      </c>
      <c r="M3124" s="14">
        <f>Tabela2[[#This Row],[nacionalFederal]]/100</f>
        <v>5.21E-2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2" t="s">
        <v>4351</v>
      </c>
      <c r="D3125"/>
      <c r="E3125">
        <v>0</v>
      </c>
      <c r="F3125" s="32" t="s">
        <v>4352</v>
      </c>
      <c r="G3125">
        <v>4.2</v>
      </c>
      <c r="H3125">
        <v>7.05</v>
      </c>
      <c r="I3125">
        <v>0</v>
      </c>
      <c r="J3125">
        <v>0</v>
      </c>
      <c r="K3125" s="31">
        <f>SUM(Tabela2[[#This Row],[Tributação federal para nacionais]:[Tributação municipal]])</f>
        <v>0.11249999999999999</v>
      </c>
      <c r="L3125" s="14">
        <f>Tabela2[[#This Row],[importadosFederal]]/100</f>
        <v>4.2000000000000003E-2</v>
      </c>
      <c r="M3125" s="14">
        <f>Tabela2[[#This Row],[nacionalFederal]]/100</f>
        <v>7.0499999999999993E-2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2" t="s">
        <v>4353</v>
      </c>
      <c r="D3126"/>
      <c r="E3126">
        <v>0</v>
      </c>
      <c r="F3126" s="32" t="s">
        <v>17476</v>
      </c>
      <c r="G3126">
        <v>4.2</v>
      </c>
      <c r="H3126">
        <v>7.05</v>
      </c>
      <c r="I3126">
        <v>0</v>
      </c>
      <c r="J3126">
        <v>0</v>
      </c>
      <c r="K3126" s="31">
        <f>SUM(Tabela2[[#This Row],[Tributação federal para nacionais]:[Tributação municipal]])</f>
        <v>0.11249999999999999</v>
      </c>
      <c r="L3126" s="14">
        <f>Tabela2[[#This Row],[importadosFederal]]/100</f>
        <v>4.2000000000000003E-2</v>
      </c>
      <c r="M3126" s="14">
        <f>Tabela2[[#This Row],[nacionalFederal]]/100</f>
        <v>7.0499999999999993E-2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2" t="s">
        <v>4354</v>
      </c>
      <c r="D3127"/>
      <c r="E3127">
        <v>0</v>
      </c>
      <c r="F3127" s="32" t="s">
        <v>17</v>
      </c>
      <c r="G3127">
        <v>4.2</v>
      </c>
      <c r="H3127">
        <v>5.21</v>
      </c>
      <c r="I3127">
        <v>0</v>
      </c>
      <c r="J3127">
        <v>0</v>
      </c>
      <c r="K3127" s="31">
        <f>SUM(Tabela2[[#This Row],[Tributação federal para nacionais]:[Tributação municipal]])</f>
        <v>9.4100000000000003E-2</v>
      </c>
      <c r="L3127" s="14">
        <f>Tabela2[[#This Row],[importadosFederal]]/100</f>
        <v>4.2000000000000003E-2</v>
      </c>
      <c r="M3127" s="14">
        <f>Tabela2[[#This Row],[nacionalFederal]]/100</f>
        <v>5.21E-2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2" t="s">
        <v>4355</v>
      </c>
      <c r="D3128"/>
      <c r="E3128">
        <v>0</v>
      </c>
      <c r="F3128" s="32" t="s">
        <v>4356</v>
      </c>
      <c r="G3128">
        <v>4.2</v>
      </c>
      <c r="H3128">
        <v>5.21</v>
      </c>
      <c r="I3128">
        <v>0</v>
      </c>
      <c r="J3128">
        <v>0</v>
      </c>
      <c r="K3128" s="31">
        <f>SUM(Tabela2[[#This Row],[Tributação federal para nacionais]:[Tributação municipal]])</f>
        <v>9.4100000000000003E-2</v>
      </c>
      <c r="L3128" s="14">
        <f>Tabela2[[#This Row],[importadosFederal]]/100</f>
        <v>4.2000000000000003E-2</v>
      </c>
      <c r="M3128" s="14">
        <f>Tabela2[[#This Row],[nacionalFederal]]/100</f>
        <v>5.21E-2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2" t="s">
        <v>4357</v>
      </c>
      <c r="D3129"/>
      <c r="E3129">
        <v>0</v>
      </c>
      <c r="F3129" s="32" t="s">
        <v>3341</v>
      </c>
      <c r="G3129">
        <v>4.2</v>
      </c>
      <c r="H3129">
        <v>5.21</v>
      </c>
      <c r="I3129">
        <v>0</v>
      </c>
      <c r="J3129">
        <v>0</v>
      </c>
      <c r="K3129" s="31">
        <f>SUM(Tabela2[[#This Row],[Tributação federal para nacionais]:[Tributação municipal]])</f>
        <v>9.4100000000000003E-2</v>
      </c>
      <c r="L3129" s="14">
        <f>Tabela2[[#This Row],[importadosFederal]]/100</f>
        <v>4.2000000000000003E-2</v>
      </c>
      <c r="M3129" s="14">
        <f>Tabela2[[#This Row],[nacionalFederal]]/100</f>
        <v>5.21E-2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2" t="s">
        <v>4358</v>
      </c>
      <c r="D3130"/>
      <c r="E3130">
        <v>0</v>
      </c>
      <c r="F3130" s="32" t="s">
        <v>4359</v>
      </c>
      <c r="G3130">
        <v>4.2</v>
      </c>
      <c r="H3130">
        <v>5.21</v>
      </c>
      <c r="I3130">
        <v>0</v>
      </c>
      <c r="J3130">
        <v>0</v>
      </c>
      <c r="K3130" s="31">
        <f>SUM(Tabela2[[#This Row],[Tributação federal para nacionais]:[Tributação municipal]])</f>
        <v>9.4100000000000003E-2</v>
      </c>
      <c r="L3130" s="14">
        <f>Tabela2[[#This Row],[importadosFederal]]/100</f>
        <v>4.2000000000000003E-2</v>
      </c>
      <c r="M3130" s="14">
        <f>Tabela2[[#This Row],[nacionalFederal]]/100</f>
        <v>5.21E-2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2" t="s">
        <v>4360</v>
      </c>
      <c r="D3131"/>
      <c r="E3131">
        <v>0</v>
      </c>
      <c r="F3131" s="32" t="s">
        <v>4361</v>
      </c>
      <c r="G3131">
        <v>4.2</v>
      </c>
      <c r="H3131">
        <v>5.21</v>
      </c>
      <c r="I3131">
        <v>0</v>
      </c>
      <c r="J3131">
        <v>0</v>
      </c>
      <c r="K3131" s="31">
        <f>SUM(Tabela2[[#This Row],[Tributação federal para nacionais]:[Tributação municipal]])</f>
        <v>9.4100000000000003E-2</v>
      </c>
      <c r="L3131" s="14">
        <f>Tabela2[[#This Row],[importadosFederal]]/100</f>
        <v>4.2000000000000003E-2</v>
      </c>
      <c r="M3131" s="14">
        <f>Tabela2[[#This Row],[nacionalFederal]]/100</f>
        <v>5.21E-2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2" t="s">
        <v>4362</v>
      </c>
      <c r="D3132"/>
      <c r="E3132">
        <v>0</v>
      </c>
      <c r="F3132" s="32" t="s">
        <v>4363</v>
      </c>
      <c r="G3132">
        <v>4.2</v>
      </c>
      <c r="H3132">
        <v>5.21</v>
      </c>
      <c r="I3132">
        <v>0</v>
      </c>
      <c r="J3132">
        <v>0</v>
      </c>
      <c r="K3132" s="31">
        <f>SUM(Tabela2[[#This Row],[Tributação federal para nacionais]:[Tributação municipal]])</f>
        <v>9.4100000000000003E-2</v>
      </c>
      <c r="L3132" s="14">
        <f>Tabela2[[#This Row],[importadosFederal]]/100</f>
        <v>4.2000000000000003E-2</v>
      </c>
      <c r="M3132" s="14">
        <f>Tabela2[[#This Row],[nacionalFederal]]/100</f>
        <v>5.21E-2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2" t="s">
        <v>4364</v>
      </c>
      <c r="D3133"/>
      <c r="E3133">
        <v>0</v>
      </c>
      <c r="F3133" s="32" t="s">
        <v>17</v>
      </c>
      <c r="G3133">
        <v>4.2</v>
      </c>
      <c r="H3133">
        <v>5.21</v>
      </c>
      <c r="I3133">
        <v>0</v>
      </c>
      <c r="J3133">
        <v>0</v>
      </c>
      <c r="K3133" s="31">
        <f>SUM(Tabela2[[#This Row],[Tributação federal para nacionais]:[Tributação municipal]])</f>
        <v>9.4100000000000003E-2</v>
      </c>
      <c r="L3133" s="14">
        <f>Tabela2[[#This Row],[importadosFederal]]/100</f>
        <v>4.2000000000000003E-2</v>
      </c>
      <c r="M3133" s="14">
        <f>Tabela2[[#This Row],[nacionalFederal]]/100</f>
        <v>5.21E-2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2" t="s">
        <v>4365</v>
      </c>
      <c r="D3134"/>
      <c r="E3134">
        <v>0</v>
      </c>
      <c r="F3134" s="32" t="s">
        <v>4366</v>
      </c>
      <c r="G3134">
        <v>4.2</v>
      </c>
      <c r="H3134">
        <v>5.21</v>
      </c>
      <c r="I3134">
        <v>0</v>
      </c>
      <c r="J3134">
        <v>0</v>
      </c>
      <c r="K3134" s="31">
        <f>SUM(Tabela2[[#This Row],[Tributação federal para nacionais]:[Tributação municipal]])</f>
        <v>9.4100000000000003E-2</v>
      </c>
      <c r="L3134" s="14">
        <f>Tabela2[[#This Row],[importadosFederal]]/100</f>
        <v>4.2000000000000003E-2</v>
      </c>
      <c r="M3134" s="14">
        <f>Tabela2[[#This Row],[nacionalFederal]]/100</f>
        <v>5.21E-2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2" t="s">
        <v>4367</v>
      </c>
      <c r="D3135"/>
      <c r="E3135">
        <v>0</v>
      </c>
      <c r="F3135" s="32" t="s">
        <v>4368</v>
      </c>
      <c r="G3135">
        <v>4.2</v>
      </c>
      <c r="H3135">
        <v>7.05</v>
      </c>
      <c r="I3135">
        <v>0</v>
      </c>
      <c r="J3135">
        <v>0</v>
      </c>
      <c r="K3135" s="31">
        <f>SUM(Tabela2[[#This Row],[Tributação federal para nacionais]:[Tributação municipal]])</f>
        <v>0.11249999999999999</v>
      </c>
      <c r="L3135" s="14">
        <f>Tabela2[[#This Row],[importadosFederal]]/100</f>
        <v>4.2000000000000003E-2</v>
      </c>
      <c r="M3135" s="14">
        <f>Tabela2[[#This Row],[nacionalFederal]]/100</f>
        <v>7.0499999999999993E-2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2" t="s">
        <v>4369</v>
      </c>
      <c r="D3136"/>
      <c r="E3136">
        <v>0</v>
      </c>
      <c r="F3136" s="32" t="s">
        <v>17</v>
      </c>
      <c r="G3136">
        <v>4.2</v>
      </c>
      <c r="H3136">
        <v>5.21</v>
      </c>
      <c r="I3136">
        <v>0</v>
      </c>
      <c r="J3136">
        <v>0</v>
      </c>
      <c r="K3136" s="31">
        <f>SUM(Tabela2[[#This Row],[Tributação federal para nacionais]:[Tributação municipal]])</f>
        <v>9.4100000000000003E-2</v>
      </c>
      <c r="L3136" s="14">
        <f>Tabela2[[#This Row],[importadosFederal]]/100</f>
        <v>4.2000000000000003E-2</v>
      </c>
      <c r="M3136" s="14">
        <f>Tabela2[[#This Row],[nacionalFederal]]/100</f>
        <v>5.21E-2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2" t="s">
        <v>4370</v>
      </c>
      <c r="D3137"/>
      <c r="E3137">
        <v>0</v>
      </c>
      <c r="F3137" s="32" t="s">
        <v>4371</v>
      </c>
      <c r="G3137">
        <v>4.2</v>
      </c>
      <c r="H3137">
        <v>5.21</v>
      </c>
      <c r="I3137">
        <v>0</v>
      </c>
      <c r="J3137">
        <v>0</v>
      </c>
      <c r="K3137" s="31">
        <f>SUM(Tabela2[[#This Row],[Tributação federal para nacionais]:[Tributação municipal]])</f>
        <v>9.4100000000000003E-2</v>
      </c>
      <c r="L3137" s="14">
        <f>Tabela2[[#This Row],[importadosFederal]]/100</f>
        <v>4.2000000000000003E-2</v>
      </c>
      <c r="M3137" s="14">
        <f>Tabela2[[#This Row],[nacionalFederal]]/100</f>
        <v>5.21E-2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2" t="s">
        <v>4372</v>
      </c>
      <c r="D3138"/>
      <c r="E3138">
        <v>0</v>
      </c>
      <c r="F3138" s="32" t="s">
        <v>4373</v>
      </c>
      <c r="G3138">
        <v>4.2</v>
      </c>
      <c r="H3138">
        <v>5.21</v>
      </c>
      <c r="I3138">
        <v>0</v>
      </c>
      <c r="J3138">
        <v>0</v>
      </c>
      <c r="K3138" s="31">
        <f>SUM(Tabela2[[#This Row],[Tributação federal para nacionais]:[Tributação municipal]])</f>
        <v>9.4100000000000003E-2</v>
      </c>
      <c r="L3138" s="14">
        <f>Tabela2[[#This Row],[importadosFederal]]/100</f>
        <v>4.2000000000000003E-2</v>
      </c>
      <c r="M3138" s="14">
        <f>Tabela2[[#This Row],[nacionalFederal]]/100</f>
        <v>5.21E-2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2" t="s">
        <v>4374</v>
      </c>
      <c r="D3139"/>
      <c r="E3139">
        <v>0</v>
      </c>
      <c r="F3139" s="32" t="s">
        <v>4375</v>
      </c>
      <c r="G3139">
        <v>4.2</v>
      </c>
      <c r="H3139">
        <v>7.38</v>
      </c>
      <c r="I3139">
        <v>0</v>
      </c>
      <c r="J3139">
        <v>0</v>
      </c>
      <c r="K3139" s="31">
        <f>SUM(Tabela2[[#This Row],[Tributação federal para nacionais]:[Tributação municipal]])</f>
        <v>0.11580000000000001</v>
      </c>
      <c r="L3139" s="14">
        <f>Tabela2[[#This Row],[importadosFederal]]/100</f>
        <v>4.2000000000000003E-2</v>
      </c>
      <c r="M3139" s="14">
        <f>Tabela2[[#This Row],[nacionalFederal]]/100</f>
        <v>7.3800000000000004E-2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2" t="s">
        <v>4376</v>
      </c>
      <c r="D3140"/>
      <c r="E3140">
        <v>0</v>
      </c>
      <c r="F3140" s="32" t="s">
        <v>17</v>
      </c>
      <c r="G3140">
        <v>4.2</v>
      </c>
      <c r="H3140">
        <v>5.21</v>
      </c>
      <c r="I3140">
        <v>0</v>
      </c>
      <c r="J3140">
        <v>0</v>
      </c>
      <c r="K3140" s="31">
        <f>SUM(Tabela2[[#This Row],[Tributação federal para nacionais]:[Tributação municipal]])</f>
        <v>9.4100000000000003E-2</v>
      </c>
      <c r="L3140" s="14">
        <f>Tabela2[[#This Row],[importadosFederal]]/100</f>
        <v>4.2000000000000003E-2</v>
      </c>
      <c r="M3140" s="14">
        <f>Tabela2[[#This Row],[nacionalFederal]]/100</f>
        <v>5.21E-2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2" t="s">
        <v>4377</v>
      </c>
      <c r="D3141"/>
      <c r="E3141">
        <v>0</v>
      </c>
      <c r="F3141" s="32" t="s">
        <v>4378</v>
      </c>
      <c r="G3141">
        <v>4.2</v>
      </c>
      <c r="H3141">
        <v>5.21</v>
      </c>
      <c r="I3141">
        <v>0</v>
      </c>
      <c r="J3141">
        <v>0</v>
      </c>
      <c r="K3141" s="31">
        <f>SUM(Tabela2[[#This Row],[Tributação federal para nacionais]:[Tributação municipal]])</f>
        <v>9.4100000000000003E-2</v>
      </c>
      <c r="L3141" s="14">
        <f>Tabela2[[#This Row],[importadosFederal]]/100</f>
        <v>4.2000000000000003E-2</v>
      </c>
      <c r="M3141" s="14">
        <f>Tabela2[[#This Row],[nacionalFederal]]/100</f>
        <v>5.21E-2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2" t="s">
        <v>4379</v>
      </c>
      <c r="D3142"/>
      <c r="E3142">
        <v>0</v>
      </c>
      <c r="F3142" s="32" t="s">
        <v>4380</v>
      </c>
      <c r="G3142">
        <v>4.2</v>
      </c>
      <c r="H3142">
        <v>5.21</v>
      </c>
      <c r="I3142">
        <v>0</v>
      </c>
      <c r="J3142">
        <v>0</v>
      </c>
      <c r="K3142" s="31">
        <f>SUM(Tabela2[[#This Row],[Tributação federal para nacionais]:[Tributação municipal]])</f>
        <v>9.4100000000000003E-2</v>
      </c>
      <c r="L3142" s="14">
        <f>Tabela2[[#This Row],[importadosFederal]]/100</f>
        <v>4.2000000000000003E-2</v>
      </c>
      <c r="M3142" s="14">
        <f>Tabela2[[#This Row],[nacionalFederal]]/100</f>
        <v>5.21E-2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2" t="s">
        <v>4381</v>
      </c>
      <c r="D3143"/>
      <c r="E3143">
        <v>0</v>
      </c>
      <c r="F3143" s="32" t="s">
        <v>17</v>
      </c>
      <c r="G3143">
        <v>4.2</v>
      </c>
      <c r="H3143">
        <v>5.21</v>
      </c>
      <c r="I3143">
        <v>0</v>
      </c>
      <c r="J3143">
        <v>0</v>
      </c>
      <c r="K3143" s="31">
        <f>SUM(Tabela2[[#This Row],[Tributação federal para nacionais]:[Tributação municipal]])</f>
        <v>9.4100000000000003E-2</v>
      </c>
      <c r="L3143" s="14">
        <f>Tabela2[[#This Row],[importadosFederal]]/100</f>
        <v>4.2000000000000003E-2</v>
      </c>
      <c r="M3143" s="14">
        <f>Tabela2[[#This Row],[nacionalFederal]]/100</f>
        <v>5.21E-2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2" t="s">
        <v>4382</v>
      </c>
      <c r="D3144"/>
      <c r="E3144">
        <v>0</v>
      </c>
      <c r="F3144" s="32" t="s">
        <v>4383</v>
      </c>
      <c r="G3144">
        <v>4.2</v>
      </c>
      <c r="H3144">
        <v>5.21</v>
      </c>
      <c r="I3144">
        <v>0</v>
      </c>
      <c r="J3144">
        <v>0</v>
      </c>
      <c r="K3144" s="31">
        <f>SUM(Tabela2[[#This Row],[Tributação federal para nacionais]:[Tributação municipal]])</f>
        <v>9.4100000000000003E-2</v>
      </c>
      <c r="L3144" s="14">
        <f>Tabela2[[#This Row],[importadosFederal]]/100</f>
        <v>4.2000000000000003E-2</v>
      </c>
      <c r="M3144" s="14">
        <f>Tabela2[[#This Row],[nacionalFederal]]/100</f>
        <v>5.21E-2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2" t="s">
        <v>4384</v>
      </c>
      <c r="D3145"/>
      <c r="E3145">
        <v>0</v>
      </c>
      <c r="F3145" s="32" t="s">
        <v>4385</v>
      </c>
      <c r="G3145">
        <v>4.2</v>
      </c>
      <c r="H3145">
        <v>5.21</v>
      </c>
      <c r="I3145">
        <v>0</v>
      </c>
      <c r="J3145">
        <v>0</v>
      </c>
      <c r="K3145" s="31">
        <f>SUM(Tabela2[[#This Row],[Tributação federal para nacionais]:[Tributação municipal]])</f>
        <v>9.4100000000000003E-2</v>
      </c>
      <c r="L3145" s="14">
        <f>Tabela2[[#This Row],[importadosFederal]]/100</f>
        <v>4.2000000000000003E-2</v>
      </c>
      <c r="M3145" s="14">
        <f>Tabela2[[#This Row],[nacionalFederal]]/100</f>
        <v>5.21E-2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2" t="s">
        <v>4386</v>
      </c>
      <c r="D3146"/>
      <c r="E3146">
        <v>0</v>
      </c>
      <c r="F3146" s="32" t="s">
        <v>4387</v>
      </c>
      <c r="G3146">
        <v>4.2</v>
      </c>
      <c r="H3146">
        <v>5.21</v>
      </c>
      <c r="I3146">
        <v>0</v>
      </c>
      <c r="J3146">
        <v>0</v>
      </c>
      <c r="K3146" s="31">
        <f>SUM(Tabela2[[#This Row],[Tributação federal para nacionais]:[Tributação municipal]])</f>
        <v>9.4100000000000003E-2</v>
      </c>
      <c r="L3146" s="14">
        <f>Tabela2[[#This Row],[importadosFederal]]/100</f>
        <v>4.2000000000000003E-2</v>
      </c>
      <c r="M3146" s="14">
        <f>Tabela2[[#This Row],[nacionalFederal]]/100</f>
        <v>5.21E-2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2" t="s">
        <v>4388</v>
      </c>
      <c r="D3147"/>
      <c r="E3147">
        <v>0</v>
      </c>
      <c r="F3147" s="32" t="s">
        <v>17</v>
      </c>
      <c r="G3147">
        <v>4.2</v>
      </c>
      <c r="H3147">
        <v>5.21</v>
      </c>
      <c r="I3147">
        <v>0</v>
      </c>
      <c r="J3147">
        <v>0</v>
      </c>
      <c r="K3147" s="31">
        <f>SUM(Tabela2[[#This Row],[Tributação federal para nacionais]:[Tributação municipal]])</f>
        <v>9.4100000000000003E-2</v>
      </c>
      <c r="L3147" s="14">
        <f>Tabela2[[#This Row],[importadosFederal]]/100</f>
        <v>4.2000000000000003E-2</v>
      </c>
      <c r="M3147" s="14">
        <f>Tabela2[[#This Row],[nacionalFederal]]/100</f>
        <v>5.21E-2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2" t="s">
        <v>4389</v>
      </c>
      <c r="D3148"/>
      <c r="E3148">
        <v>0</v>
      </c>
      <c r="F3148" s="32" t="s">
        <v>4390</v>
      </c>
      <c r="G3148">
        <v>4.2</v>
      </c>
      <c r="H3148">
        <v>5.21</v>
      </c>
      <c r="I3148">
        <v>0</v>
      </c>
      <c r="J3148">
        <v>0</v>
      </c>
      <c r="K3148" s="31">
        <f>SUM(Tabela2[[#This Row],[Tributação federal para nacionais]:[Tributação municipal]])</f>
        <v>9.4100000000000003E-2</v>
      </c>
      <c r="L3148" s="14">
        <f>Tabela2[[#This Row],[importadosFederal]]/100</f>
        <v>4.2000000000000003E-2</v>
      </c>
      <c r="M3148" s="14">
        <f>Tabela2[[#This Row],[nacionalFederal]]/100</f>
        <v>5.21E-2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2" t="s">
        <v>4391</v>
      </c>
      <c r="D3149"/>
      <c r="E3149">
        <v>0</v>
      </c>
      <c r="F3149" s="32" t="s">
        <v>4392</v>
      </c>
      <c r="G3149">
        <v>4.2</v>
      </c>
      <c r="H3149">
        <v>5.21</v>
      </c>
      <c r="I3149">
        <v>0</v>
      </c>
      <c r="J3149">
        <v>0</v>
      </c>
      <c r="K3149" s="31">
        <f>SUM(Tabela2[[#This Row],[Tributação federal para nacionais]:[Tributação municipal]])</f>
        <v>9.4100000000000003E-2</v>
      </c>
      <c r="L3149" s="14">
        <f>Tabela2[[#This Row],[importadosFederal]]/100</f>
        <v>4.2000000000000003E-2</v>
      </c>
      <c r="M3149" s="14">
        <f>Tabela2[[#This Row],[nacionalFederal]]/100</f>
        <v>5.21E-2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2" t="s">
        <v>4393</v>
      </c>
      <c r="D3150"/>
      <c r="E3150">
        <v>0</v>
      </c>
      <c r="F3150" s="32" t="s">
        <v>17</v>
      </c>
      <c r="G3150">
        <v>4.2</v>
      </c>
      <c r="H3150">
        <v>5.21</v>
      </c>
      <c r="I3150">
        <v>0</v>
      </c>
      <c r="J3150">
        <v>0</v>
      </c>
      <c r="K3150" s="31">
        <f>SUM(Tabela2[[#This Row],[Tributação federal para nacionais]:[Tributação municipal]])</f>
        <v>9.4100000000000003E-2</v>
      </c>
      <c r="L3150" s="14">
        <f>Tabela2[[#This Row],[importadosFederal]]/100</f>
        <v>4.2000000000000003E-2</v>
      </c>
      <c r="M3150" s="14">
        <f>Tabela2[[#This Row],[nacionalFederal]]/100</f>
        <v>5.21E-2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2" t="s">
        <v>4394</v>
      </c>
      <c r="D3151"/>
      <c r="E3151">
        <v>0</v>
      </c>
      <c r="F3151" s="32" t="s">
        <v>4395</v>
      </c>
      <c r="G3151">
        <v>4.2</v>
      </c>
      <c r="H3151">
        <v>5.21</v>
      </c>
      <c r="I3151">
        <v>0</v>
      </c>
      <c r="J3151">
        <v>0</v>
      </c>
      <c r="K3151" s="31">
        <f>SUM(Tabela2[[#This Row],[Tributação federal para nacionais]:[Tributação municipal]])</f>
        <v>9.4100000000000003E-2</v>
      </c>
      <c r="L3151" s="14">
        <f>Tabela2[[#This Row],[importadosFederal]]/100</f>
        <v>4.2000000000000003E-2</v>
      </c>
      <c r="M3151" s="14">
        <f>Tabela2[[#This Row],[nacionalFederal]]/100</f>
        <v>5.21E-2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2" t="s">
        <v>4396</v>
      </c>
      <c r="D3152"/>
      <c r="E3152">
        <v>0</v>
      </c>
      <c r="F3152" s="32" t="s">
        <v>4397</v>
      </c>
      <c r="G3152">
        <v>4.2</v>
      </c>
      <c r="H3152">
        <v>5.21</v>
      </c>
      <c r="I3152">
        <v>0</v>
      </c>
      <c r="J3152">
        <v>0</v>
      </c>
      <c r="K3152" s="31">
        <f>SUM(Tabela2[[#This Row],[Tributação federal para nacionais]:[Tributação municipal]])</f>
        <v>9.4100000000000003E-2</v>
      </c>
      <c r="L3152" s="14">
        <f>Tabela2[[#This Row],[importadosFederal]]/100</f>
        <v>4.2000000000000003E-2</v>
      </c>
      <c r="M3152" s="14">
        <f>Tabela2[[#This Row],[nacionalFederal]]/100</f>
        <v>5.21E-2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2" t="s">
        <v>4398</v>
      </c>
      <c r="D3153"/>
      <c r="E3153">
        <v>0</v>
      </c>
      <c r="F3153" s="32" t="s">
        <v>4399</v>
      </c>
      <c r="G3153">
        <v>4.2</v>
      </c>
      <c r="H3153">
        <v>5.21</v>
      </c>
      <c r="I3153">
        <v>0</v>
      </c>
      <c r="J3153">
        <v>0</v>
      </c>
      <c r="K3153" s="31">
        <f>SUM(Tabela2[[#This Row],[Tributação federal para nacionais]:[Tributação municipal]])</f>
        <v>9.4100000000000003E-2</v>
      </c>
      <c r="L3153" s="14">
        <f>Tabela2[[#This Row],[importadosFederal]]/100</f>
        <v>4.2000000000000003E-2</v>
      </c>
      <c r="M3153" s="14">
        <f>Tabela2[[#This Row],[nacionalFederal]]/100</f>
        <v>5.21E-2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2" t="s">
        <v>4400</v>
      </c>
      <c r="D3154"/>
      <c r="E3154">
        <v>0</v>
      </c>
      <c r="F3154" s="32" t="s">
        <v>4401</v>
      </c>
      <c r="G3154">
        <v>4.2</v>
      </c>
      <c r="H3154">
        <v>7.38</v>
      </c>
      <c r="I3154">
        <v>0</v>
      </c>
      <c r="J3154">
        <v>0</v>
      </c>
      <c r="K3154" s="31">
        <f>SUM(Tabela2[[#This Row],[Tributação federal para nacionais]:[Tributação municipal]])</f>
        <v>0.11580000000000001</v>
      </c>
      <c r="L3154" s="14">
        <f>Tabela2[[#This Row],[importadosFederal]]/100</f>
        <v>4.2000000000000003E-2</v>
      </c>
      <c r="M3154" s="14">
        <f>Tabela2[[#This Row],[nacionalFederal]]/100</f>
        <v>7.3800000000000004E-2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2" t="s">
        <v>4402</v>
      </c>
      <c r="D3155"/>
      <c r="E3155">
        <v>0</v>
      </c>
      <c r="F3155" s="32" t="s">
        <v>17</v>
      </c>
      <c r="G3155">
        <v>4.2</v>
      </c>
      <c r="H3155">
        <v>5.21</v>
      </c>
      <c r="I3155">
        <v>0</v>
      </c>
      <c r="J3155">
        <v>0</v>
      </c>
      <c r="K3155" s="31">
        <f>SUM(Tabela2[[#This Row],[Tributação federal para nacionais]:[Tributação municipal]])</f>
        <v>9.4100000000000003E-2</v>
      </c>
      <c r="L3155" s="14">
        <f>Tabela2[[#This Row],[importadosFederal]]/100</f>
        <v>4.2000000000000003E-2</v>
      </c>
      <c r="M3155" s="14">
        <f>Tabela2[[#This Row],[nacionalFederal]]/100</f>
        <v>5.21E-2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2" t="s">
        <v>4403</v>
      </c>
      <c r="D3156"/>
      <c r="E3156">
        <v>0</v>
      </c>
      <c r="F3156" s="32" t="s">
        <v>4404</v>
      </c>
      <c r="G3156">
        <v>4.2</v>
      </c>
      <c r="H3156">
        <v>5.21</v>
      </c>
      <c r="I3156">
        <v>0</v>
      </c>
      <c r="J3156">
        <v>0</v>
      </c>
      <c r="K3156" s="31">
        <f>SUM(Tabela2[[#This Row],[Tributação federal para nacionais]:[Tributação municipal]])</f>
        <v>9.4100000000000003E-2</v>
      </c>
      <c r="L3156" s="14">
        <f>Tabela2[[#This Row],[importadosFederal]]/100</f>
        <v>4.2000000000000003E-2</v>
      </c>
      <c r="M3156" s="14">
        <f>Tabela2[[#This Row],[nacionalFederal]]/100</f>
        <v>5.21E-2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2" t="s">
        <v>4405</v>
      </c>
      <c r="D3157"/>
      <c r="E3157">
        <v>0</v>
      </c>
      <c r="F3157" s="32" t="s">
        <v>4406</v>
      </c>
      <c r="G3157">
        <v>4.2</v>
      </c>
      <c r="H3157">
        <v>5.21</v>
      </c>
      <c r="I3157">
        <v>0</v>
      </c>
      <c r="J3157">
        <v>0</v>
      </c>
      <c r="K3157" s="31">
        <f>SUM(Tabela2[[#This Row],[Tributação federal para nacionais]:[Tributação municipal]])</f>
        <v>9.4100000000000003E-2</v>
      </c>
      <c r="L3157" s="14">
        <f>Tabela2[[#This Row],[importadosFederal]]/100</f>
        <v>4.2000000000000003E-2</v>
      </c>
      <c r="M3157" s="14">
        <f>Tabela2[[#This Row],[nacionalFederal]]/100</f>
        <v>5.21E-2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2" t="s">
        <v>4407</v>
      </c>
      <c r="D3158"/>
      <c r="E3158">
        <v>0</v>
      </c>
      <c r="F3158" s="32" t="s">
        <v>4408</v>
      </c>
      <c r="G3158">
        <v>4.2</v>
      </c>
      <c r="H3158">
        <v>5.21</v>
      </c>
      <c r="I3158">
        <v>0</v>
      </c>
      <c r="J3158">
        <v>0</v>
      </c>
      <c r="K3158" s="31">
        <f>SUM(Tabela2[[#This Row],[Tributação federal para nacionais]:[Tributação municipal]])</f>
        <v>9.4100000000000003E-2</v>
      </c>
      <c r="L3158" s="14">
        <f>Tabela2[[#This Row],[importadosFederal]]/100</f>
        <v>4.2000000000000003E-2</v>
      </c>
      <c r="M3158" s="14">
        <f>Tabela2[[#This Row],[nacionalFederal]]/100</f>
        <v>5.21E-2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2" t="s">
        <v>4409</v>
      </c>
      <c r="D3159"/>
      <c r="E3159">
        <v>0</v>
      </c>
      <c r="F3159" s="32" t="s">
        <v>17</v>
      </c>
      <c r="G3159">
        <v>4.2</v>
      </c>
      <c r="H3159">
        <v>5.21</v>
      </c>
      <c r="I3159">
        <v>0</v>
      </c>
      <c r="J3159">
        <v>0</v>
      </c>
      <c r="K3159" s="31">
        <f>SUM(Tabela2[[#This Row],[Tributação federal para nacionais]:[Tributação municipal]])</f>
        <v>9.4100000000000003E-2</v>
      </c>
      <c r="L3159" s="14">
        <f>Tabela2[[#This Row],[importadosFederal]]/100</f>
        <v>4.2000000000000003E-2</v>
      </c>
      <c r="M3159" s="14">
        <f>Tabela2[[#This Row],[nacionalFederal]]/100</f>
        <v>5.21E-2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2" t="s">
        <v>4410</v>
      </c>
      <c r="D3160"/>
      <c r="E3160">
        <v>0</v>
      </c>
      <c r="F3160" s="32" t="s">
        <v>4411</v>
      </c>
      <c r="G3160">
        <v>4.2</v>
      </c>
      <c r="H3160">
        <v>7.05</v>
      </c>
      <c r="I3160">
        <v>0</v>
      </c>
      <c r="J3160">
        <v>0</v>
      </c>
      <c r="K3160" s="31">
        <f>SUM(Tabela2[[#This Row],[Tributação federal para nacionais]:[Tributação municipal]])</f>
        <v>0.11249999999999999</v>
      </c>
      <c r="L3160" s="14">
        <f>Tabela2[[#This Row],[importadosFederal]]/100</f>
        <v>4.2000000000000003E-2</v>
      </c>
      <c r="M3160" s="14">
        <f>Tabela2[[#This Row],[nacionalFederal]]/100</f>
        <v>7.0499999999999993E-2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2" t="s">
        <v>4412</v>
      </c>
      <c r="D3161"/>
      <c r="E3161">
        <v>0</v>
      </c>
      <c r="F3161" s="32" t="s">
        <v>4413</v>
      </c>
      <c r="G3161">
        <v>4.2</v>
      </c>
      <c r="H3161">
        <v>5.21</v>
      </c>
      <c r="I3161">
        <v>0</v>
      </c>
      <c r="J3161">
        <v>0</v>
      </c>
      <c r="K3161" s="31">
        <f>SUM(Tabela2[[#This Row],[Tributação federal para nacionais]:[Tributação municipal]])</f>
        <v>9.4100000000000003E-2</v>
      </c>
      <c r="L3161" s="14">
        <f>Tabela2[[#This Row],[importadosFederal]]/100</f>
        <v>4.2000000000000003E-2</v>
      </c>
      <c r="M3161" s="14">
        <f>Tabela2[[#This Row],[nacionalFederal]]/100</f>
        <v>5.21E-2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2" t="s">
        <v>4414</v>
      </c>
      <c r="D3162"/>
      <c r="E3162">
        <v>0</v>
      </c>
      <c r="F3162" s="32" t="s">
        <v>17477</v>
      </c>
      <c r="G3162">
        <v>4.2</v>
      </c>
      <c r="H3162">
        <v>5.21</v>
      </c>
      <c r="I3162">
        <v>0</v>
      </c>
      <c r="J3162">
        <v>0</v>
      </c>
      <c r="K3162" s="31">
        <f>SUM(Tabela2[[#This Row],[Tributação federal para nacionais]:[Tributação municipal]])</f>
        <v>9.4100000000000003E-2</v>
      </c>
      <c r="L3162" s="14">
        <f>Tabela2[[#This Row],[importadosFederal]]/100</f>
        <v>4.2000000000000003E-2</v>
      </c>
      <c r="M3162" s="14">
        <f>Tabela2[[#This Row],[nacionalFederal]]/100</f>
        <v>5.21E-2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2" t="s">
        <v>4415</v>
      </c>
      <c r="D3163"/>
      <c r="E3163">
        <v>0</v>
      </c>
      <c r="F3163" s="32" t="s">
        <v>4416</v>
      </c>
      <c r="G3163">
        <v>4.2</v>
      </c>
      <c r="H3163">
        <v>5.21</v>
      </c>
      <c r="I3163">
        <v>0</v>
      </c>
      <c r="J3163">
        <v>0</v>
      </c>
      <c r="K3163" s="31">
        <f>SUM(Tabela2[[#This Row],[Tributação federal para nacionais]:[Tributação municipal]])</f>
        <v>9.4100000000000003E-2</v>
      </c>
      <c r="L3163" s="14">
        <f>Tabela2[[#This Row],[importadosFederal]]/100</f>
        <v>4.2000000000000003E-2</v>
      </c>
      <c r="M3163" s="14">
        <f>Tabela2[[#This Row],[nacionalFederal]]/100</f>
        <v>5.21E-2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2" t="s">
        <v>4417</v>
      </c>
      <c r="D3164"/>
      <c r="E3164">
        <v>0</v>
      </c>
      <c r="F3164" s="32" t="s">
        <v>17</v>
      </c>
      <c r="G3164">
        <v>4.2</v>
      </c>
      <c r="H3164">
        <v>5.21</v>
      </c>
      <c r="I3164">
        <v>0</v>
      </c>
      <c r="J3164">
        <v>0</v>
      </c>
      <c r="K3164" s="31">
        <f>SUM(Tabela2[[#This Row],[Tributação federal para nacionais]:[Tributação municipal]])</f>
        <v>9.4100000000000003E-2</v>
      </c>
      <c r="L3164" s="14">
        <f>Tabela2[[#This Row],[importadosFederal]]/100</f>
        <v>4.2000000000000003E-2</v>
      </c>
      <c r="M3164" s="14">
        <f>Tabela2[[#This Row],[nacionalFederal]]/100</f>
        <v>5.21E-2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2" t="s">
        <v>4418</v>
      </c>
      <c r="D3165"/>
      <c r="E3165">
        <v>0</v>
      </c>
      <c r="F3165" s="32" t="s">
        <v>4419</v>
      </c>
      <c r="G3165">
        <v>4.2</v>
      </c>
      <c r="H3165">
        <v>5.21</v>
      </c>
      <c r="I3165">
        <v>0</v>
      </c>
      <c r="J3165">
        <v>0</v>
      </c>
      <c r="K3165" s="31">
        <f>SUM(Tabela2[[#This Row],[Tributação federal para nacionais]:[Tributação municipal]])</f>
        <v>9.4100000000000003E-2</v>
      </c>
      <c r="L3165" s="14">
        <f>Tabela2[[#This Row],[importadosFederal]]/100</f>
        <v>4.2000000000000003E-2</v>
      </c>
      <c r="M3165" s="14">
        <f>Tabela2[[#This Row],[nacionalFederal]]/100</f>
        <v>5.21E-2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2" t="s">
        <v>4420</v>
      </c>
      <c r="D3166"/>
      <c r="E3166">
        <v>0</v>
      </c>
      <c r="F3166" s="32" t="s">
        <v>4421</v>
      </c>
      <c r="G3166">
        <v>4.2</v>
      </c>
      <c r="H3166">
        <v>5.21</v>
      </c>
      <c r="I3166">
        <v>0</v>
      </c>
      <c r="J3166">
        <v>0</v>
      </c>
      <c r="K3166" s="31">
        <f>SUM(Tabela2[[#This Row],[Tributação federal para nacionais]:[Tributação municipal]])</f>
        <v>9.4100000000000003E-2</v>
      </c>
      <c r="L3166" s="14">
        <f>Tabela2[[#This Row],[importadosFederal]]/100</f>
        <v>4.2000000000000003E-2</v>
      </c>
      <c r="M3166" s="14">
        <f>Tabela2[[#This Row],[nacionalFederal]]/100</f>
        <v>5.21E-2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2" t="s">
        <v>4422</v>
      </c>
      <c r="D3167"/>
      <c r="E3167">
        <v>0</v>
      </c>
      <c r="F3167" s="32" t="s">
        <v>17478</v>
      </c>
      <c r="G3167">
        <v>4.2</v>
      </c>
      <c r="H3167">
        <v>7.38</v>
      </c>
      <c r="I3167">
        <v>0</v>
      </c>
      <c r="J3167">
        <v>0</v>
      </c>
      <c r="K3167" s="31">
        <f>SUM(Tabela2[[#This Row],[Tributação federal para nacionais]:[Tributação municipal]])</f>
        <v>0.11580000000000001</v>
      </c>
      <c r="L3167" s="14">
        <f>Tabela2[[#This Row],[importadosFederal]]/100</f>
        <v>4.2000000000000003E-2</v>
      </c>
      <c r="M3167" s="14">
        <f>Tabela2[[#This Row],[nacionalFederal]]/100</f>
        <v>7.3800000000000004E-2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2" t="s">
        <v>4423</v>
      </c>
      <c r="D3168"/>
      <c r="E3168">
        <v>0</v>
      </c>
      <c r="F3168" s="32" t="s">
        <v>4424</v>
      </c>
      <c r="G3168">
        <v>4.2</v>
      </c>
      <c r="H3168">
        <v>7.38</v>
      </c>
      <c r="I3168">
        <v>0</v>
      </c>
      <c r="J3168">
        <v>0</v>
      </c>
      <c r="K3168" s="31">
        <f>SUM(Tabela2[[#This Row],[Tributação federal para nacionais]:[Tributação municipal]])</f>
        <v>0.11580000000000001</v>
      </c>
      <c r="L3168" s="14">
        <f>Tabela2[[#This Row],[importadosFederal]]/100</f>
        <v>4.2000000000000003E-2</v>
      </c>
      <c r="M3168" s="14">
        <f>Tabela2[[#This Row],[nacionalFederal]]/100</f>
        <v>7.3800000000000004E-2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2" t="s">
        <v>4425</v>
      </c>
      <c r="D3169"/>
      <c r="E3169">
        <v>0</v>
      </c>
      <c r="F3169" s="32" t="s">
        <v>17479</v>
      </c>
      <c r="G3169">
        <v>4.2</v>
      </c>
      <c r="H3169">
        <v>7.38</v>
      </c>
      <c r="I3169">
        <v>0</v>
      </c>
      <c r="J3169">
        <v>0</v>
      </c>
      <c r="K3169" s="31">
        <f>SUM(Tabela2[[#This Row],[Tributação federal para nacionais]:[Tributação municipal]])</f>
        <v>0.11580000000000001</v>
      </c>
      <c r="L3169" s="14">
        <f>Tabela2[[#This Row],[importadosFederal]]/100</f>
        <v>4.2000000000000003E-2</v>
      </c>
      <c r="M3169" s="14">
        <f>Tabela2[[#This Row],[nacionalFederal]]/100</f>
        <v>7.3800000000000004E-2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2" t="s">
        <v>4426</v>
      </c>
      <c r="D3170"/>
      <c r="E3170">
        <v>0</v>
      </c>
      <c r="F3170" s="32" t="s">
        <v>17</v>
      </c>
      <c r="G3170">
        <v>4.2</v>
      </c>
      <c r="H3170">
        <v>5.21</v>
      </c>
      <c r="I3170">
        <v>0</v>
      </c>
      <c r="J3170">
        <v>0</v>
      </c>
      <c r="K3170" s="31">
        <f>SUM(Tabela2[[#This Row],[Tributação federal para nacionais]:[Tributação municipal]])</f>
        <v>9.4100000000000003E-2</v>
      </c>
      <c r="L3170" s="14">
        <f>Tabela2[[#This Row],[importadosFederal]]/100</f>
        <v>4.2000000000000003E-2</v>
      </c>
      <c r="M3170" s="14">
        <f>Tabela2[[#This Row],[nacionalFederal]]/100</f>
        <v>5.21E-2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2" t="s">
        <v>4427</v>
      </c>
      <c r="D3171"/>
      <c r="E3171">
        <v>0</v>
      </c>
      <c r="F3171" s="32" t="s">
        <v>4428</v>
      </c>
      <c r="G3171">
        <v>4.2</v>
      </c>
      <c r="H3171">
        <v>7.38</v>
      </c>
      <c r="I3171">
        <v>0</v>
      </c>
      <c r="J3171">
        <v>0</v>
      </c>
      <c r="K3171" s="31">
        <f>SUM(Tabela2[[#This Row],[Tributação federal para nacionais]:[Tributação municipal]])</f>
        <v>0.11580000000000001</v>
      </c>
      <c r="L3171" s="14">
        <f>Tabela2[[#This Row],[importadosFederal]]/100</f>
        <v>4.2000000000000003E-2</v>
      </c>
      <c r="M3171" s="14">
        <f>Tabela2[[#This Row],[nacionalFederal]]/100</f>
        <v>7.3800000000000004E-2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2" t="s">
        <v>4429</v>
      </c>
      <c r="D3172"/>
      <c r="E3172">
        <v>0</v>
      </c>
      <c r="F3172" s="32" t="s">
        <v>4430</v>
      </c>
      <c r="G3172">
        <v>4.2</v>
      </c>
      <c r="H3172">
        <v>5.21</v>
      </c>
      <c r="I3172">
        <v>0</v>
      </c>
      <c r="J3172">
        <v>0</v>
      </c>
      <c r="K3172" s="31">
        <f>SUM(Tabela2[[#This Row],[Tributação federal para nacionais]:[Tributação municipal]])</f>
        <v>9.4100000000000003E-2</v>
      </c>
      <c r="L3172" s="14">
        <f>Tabela2[[#This Row],[importadosFederal]]/100</f>
        <v>4.2000000000000003E-2</v>
      </c>
      <c r="M3172" s="14">
        <f>Tabela2[[#This Row],[nacionalFederal]]/100</f>
        <v>5.21E-2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2" t="s">
        <v>4431</v>
      </c>
      <c r="D3173"/>
      <c r="E3173">
        <v>0</v>
      </c>
      <c r="F3173" s="32" t="s">
        <v>4432</v>
      </c>
      <c r="G3173">
        <v>4.2</v>
      </c>
      <c r="H3173">
        <v>5.21</v>
      </c>
      <c r="I3173">
        <v>0</v>
      </c>
      <c r="J3173">
        <v>0</v>
      </c>
      <c r="K3173" s="31">
        <f>SUM(Tabela2[[#This Row],[Tributação federal para nacionais]:[Tributação municipal]])</f>
        <v>9.4100000000000003E-2</v>
      </c>
      <c r="L3173" s="14">
        <f>Tabela2[[#This Row],[importadosFederal]]/100</f>
        <v>4.2000000000000003E-2</v>
      </c>
      <c r="M3173" s="14">
        <f>Tabela2[[#This Row],[nacionalFederal]]/100</f>
        <v>5.21E-2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2" t="s">
        <v>4433</v>
      </c>
      <c r="D3174"/>
      <c r="E3174">
        <v>0</v>
      </c>
      <c r="F3174" s="32" t="s">
        <v>17480</v>
      </c>
      <c r="G3174">
        <v>4.2</v>
      </c>
      <c r="H3174">
        <v>5.21</v>
      </c>
      <c r="I3174">
        <v>0</v>
      </c>
      <c r="J3174">
        <v>0</v>
      </c>
      <c r="K3174" s="31">
        <f>SUM(Tabela2[[#This Row],[Tributação federal para nacionais]:[Tributação municipal]])</f>
        <v>9.4100000000000003E-2</v>
      </c>
      <c r="L3174" s="14">
        <f>Tabela2[[#This Row],[importadosFederal]]/100</f>
        <v>4.2000000000000003E-2</v>
      </c>
      <c r="M3174" s="14">
        <f>Tabela2[[#This Row],[nacionalFederal]]/100</f>
        <v>5.21E-2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2" t="s">
        <v>4434</v>
      </c>
      <c r="D3175"/>
      <c r="E3175">
        <v>0</v>
      </c>
      <c r="F3175" s="32" t="s">
        <v>17481</v>
      </c>
      <c r="G3175">
        <v>4.2</v>
      </c>
      <c r="H3175">
        <v>7.38</v>
      </c>
      <c r="I3175">
        <v>0</v>
      </c>
      <c r="J3175">
        <v>0</v>
      </c>
      <c r="K3175" s="31">
        <f>SUM(Tabela2[[#This Row],[Tributação federal para nacionais]:[Tributação municipal]])</f>
        <v>0.11580000000000001</v>
      </c>
      <c r="L3175" s="14">
        <f>Tabela2[[#This Row],[importadosFederal]]/100</f>
        <v>4.2000000000000003E-2</v>
      </c>
      <c r="M3175" s="14">
        <f>Tabela2[[#This Row],[nacionalFederal]]/100</f>
        <v>7.3800000000000004E-2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2" t="s">
        <v>4435</v>
      </c>
      <c r="D3176"/>
      <c r="E3176">
        <v>0</v>
      </c>
      <c r="F3176" s="32" t="s">
        <v>4436</v>
      </c>
      <c r="G3176">
        <v>4.2</v>
      </c>
      <c r="H3176">
        <v>5.21</v>
      </c>
      <c r="I3176">
        <v>0</v>
      </c>
      <c r="J3176">
        <v>0</v>
      </c>
      <c r="K3176" s="31">
        <f>SUM(Tabela2[[#This Row],[Tributação federal para nacionais]:[Tributação municipal]])</f>
        <v>9.4100000000000003E-2</v>
      </c>
      <c r="L3176" s="14">
        <f>Tabela2[[#This Row],[importadosFederal]]/100</f>
        <v>4.2000000000000003E-2</v>
      </c>
      <c r="M3176" s="14">
        <f>Tabela2[[#This Row],[nacionalFederal]]/100</f>
        <v>5.21E-2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2" t="s">
        <v>4437</v>
      </c>
      <c r="D3177"/>
      <c r="E3177">
        <v>0</v>
      </c>
      <c r="F3177" s="32" t="s">
        <v>17</v>
      </c>
      <c r="G3177">
        <v>4.2</v>
      </c>
      <c r="H3177">
        <v>5.21</v>
      </c>
      <c r="I3177">
        <v>0</v>
      </c>
      <c r="J3177">
        <v>0</v>
      </c>
      <c r="K3177" s="31">
        <f>SUM(Tabela2[[#This Row],[Tributação federal para nacionais]:[Tributação municipal]])</f>
        <v>9.4100000000000003E-2</v>
      </c>
      <c r="L3177" s="14">
        <f>Tabela2[[#This Row],[importadosFederal]]/100</f>
        <v>4.2000000000000003E-2</v>
      </c>
      <c r="M3177" s="14">
        <f>Tabela2[[#This Row],[nacionalFederal]]/100</f>
        <v>5.21E-2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2" t="s">
        <v>4438</v>
      </c>
      <c r="D3178"/>
      <c r="E3178">
        <v>0</v>
      </c>
      <c r="F3178" s="32" t="s">
        <v>4439</v>
      </c>
      <c r="G3178">
        <v>4.2</v>
      </c>
      <c r="H3178">
        <v>7.38</v>
      </c>
      <c r="I3178">
        <v>0</v>
      </c>
      <c r="J3178">
        <v>0</v>
      </c>
      <c r="K3178" s="31">
        <f>SUM(Tabela2[[#This Row],[Tributação federal para nacionais]:[Tributação municipal]])</f>
        <v>0.11580000000000001</v>
      </c>
      <c r="L3178" s="14">
        <f>Tabela2[[#This Row],[importadosFederal]]/100</f>
        <v>4.2000000000000003E-2</v>
      </c>
      <c r="M3178" s="14">
        <f>Tabela2[[#This Row],[nacionalFederal]]/100</f>
        <v>7.3800000000000004E-2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2" t="s">
        <v>4440</v>
      </c>
      <c r="D3179"/>
      <c r="E3179">
        <v>0</v>
      </c>
      <c r="F3179" s="32" t="s">
        <v>4441</v>
      </c>
      <c r="G3179">
        <v>4.2</v>
      </c>
      <c r="H3179">
        <v>7.38</v>
      </c>
      <c r="I3179">
        <v>0</v>
      </c>
      <c r="J3179">
        <v>0</v>
      </c>
      <c r="K3179" s="31">
        <f>SUM(Tabela2[[#This Row],[Tributação federal para nacionais]:[Tributação municipal]])</f>
        <v>0.11580000000000001</v>
      </c>
      <c r="L3179" s="14">
        <f>Tabela2[[#This Row],[importadosFederal]]/100</f>
        <v>4.2000000000000003E-2</v>
      </c>
      <c r="M3179" s="14">
        <f>Tabela2[[#This Row],[nacionalFederal]]/100</f>
        <v>7.3800000000000004E-2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2" t="s">
        <v>4442</v>
      </c>
      <c r="D3180"/>
      <c r="E3180">
        <v>0</v>
      </c>
      <c r="F3180" s="32" t="s">
        <v>4443</v>
      </c>
      <c r="G3180">
        <v>4.2</v>
      </c>
      <c r="H3180">
        <v>7.38</v>
      </c>
      <c r="I3180">
        <v>0</v>
      </c>
      <c r="J3180">
        <v>0</v>
      </c>
      <c r="K3180" s="31">
        <f>SUM(Tabela2[[#This Row],[Tributação federal para nacionais]:[Tributação municipal]])</f>
        <v>0.11580000000000001</v>
      </c>
      <c r="L3180" s="14">
        <f>Tabela2[[#This Row],[importadosFederal]]/100</f>
        <v>4.2000000000000003E-2</v>
      </c>
      <c r="M3180" s="14">
        <f>Tabela2[[#This Row],[nacionalFederal]]/100</f>
        <v>7.3800000000000004E-2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2" t="s">
        <v>4444</v>
      </c>
      <c r="D3181"/>
      <c r="E3181">
        <v>0</v>
      </c>
      <c r="F3181" s="32" t="s">
        <v>4445</v>
      </c>
      <c r="G3181">
        <v>4.2</v>
      </c>
      <c r="H3181">
        <v>5.21</v>
      </c>
      <c r="I3181">
        <v>0</v>
      </c>
      <c r="J3181">
        <v>0</v>
      </c>
      <c r="K3181" s="31">
        <f>SUM(Tabela2[[#This Row],[Tributação federal para nacionais]:[Tributação municipal]])</f>
        <v>9.4100000000000003E-2</v>
      </c>
      <c r="L3181" s="14">
        <f>Tabela2[[#This Row],[importadosFederal]]/100</f>
        <v>4.2000000000000003E-2</v>
      </c>
      <c r="M3181" s="14">
        <f>Tabela2[[#This Row],[nacionalFederal]]/100</f>
        <v>5.21E-2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2" t="s">
        <v>4446</v>
      </c>
      <c r="D3182"/>
      <c r="E3182">
        <v>0</v>
      </c>
      <c r="F3182" s="32" t="s">
        <v>4447</v>
      </c>
      <c r="G3182">
        <v>4.2</v>
      </c>
      <c r="H3182">
        <v>5.21</v>
      </c>
      <c r="I3182">
        <v>0</v>
      </c>
      <c r="J3182">
        <v>0</v>
      </c>
      <c r="K3182" s="31">
        <f>SUM(Tabela2[[#This Row],[Tributação federal para nacionais]:[Tributação municipal]])</f>
        <v>9.4100000000000003E-2</v>
      </c>
      <c r="L3182" s="14">
        <f>Tabela2[[#This Row],[importadosFederal]]/100</f>
        <v>4.2000000000000003E-2</v>
      </c>
      <c r="M3182" s="14">
        <f>Tabela2[[#This Row],[nacionalFederal]]/100</f>
        <v>5.21E-2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2" t="s">
        <v>4448</v>
      </c>
      <c r="D3183"/>
      <c r="E3183">
        <v>0</v>
      </c>
      <c r="F3183" s="32" t="s">
        <v>4449</v>
      </c>
      <c r="G3183">
        <v>4.2</v>
      </c>
      <c r="H3183">
        <v>7.05</v>
      </c>
      <c r="I3183">
        <v>0</v>
      </c>
      <c r="J3183">
        <v>0</v>
      </c>
      <c r="K3183" s="31">
        <f>SUM(Tabela2[[#This Row],[Tributação federal para nacionais]:[Tributação municipal]])</f>
        <v>0.11249999999999999</v>
      </c>
      <c r="L3183" s="14">
        <f>Tabela2[[#This Row],[importadosFederal]]/100</f>
        <v>4.2000000000000003E-2</v>
      </c>
      <c r="M3183" s="14">
        <f>Tabela2[[#This Row],[nacionalFederal]]/100</f>
        <v>7.0499999999999993E-2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2" t="s">
        <v>4450</v>
      </c>
      <c r="D3184"/>
      <c r="E3184">
        <v>0</v>
      </c>
      <c r="F3184" s="32" t="s">
        <v>17</v>
      </c>
      <c r="G3184">
        <v>4.2</v>
      </c>
      <c r="H3184">
        <v>5.21</v>
      </c>
      <c r="I3184">
        <v>0</v>
      </c>
      <c r="J3184">
        <v>0</v>
      </c>
      <c r="K3184" s="31">
        <f>SUM(Tabela2[[#This Row],[Tributação federal para nacionais]:[Tributação municipal]])</f>
        <v>9.4100000000000003E-2</v>
      </c>
      <c r="L3184" s="14">
        <f>Tabela2[[#This Row],[importadosFederal]]/100</f>
        <v>4.2000000000000003E-2</v>
      </c>
      <c r="M3184" s="14">
        <f>Tabela2[[#This Row],[nacionalFederal]]/100</f>
        <v>5.21E-2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2" t="s">
        <v>4451</v>
      </c>
      <c r="D3185"/>
      <c r="E3185">
        <v>0</v>
      </c>
      <c r="F3185" s="32" t="s">
        <v>4452</v>
      </c>
      <c r="G3185">
        <v>4.2</v>
      </c>
      <c r="H3185">
        <v>7.38</v>
      </c>
      <c r="I3185">
        <v>0</v>
      </c>
      <c r="J3185">
        <v>0</v>
      </c>
      <c r="K3185" s="31">
        <f>SUM(Tabela2[[#This Row],[Tributação federal para nacionais]:[Tributação municipal]])</f>
        <v>0.11580000000000001</v>
      </c>
      <c r="L3185" s="14">
        <f>Tabela2[[#This Row],[importadosFederal]]/100</f>
        <v>4.2000000000000003E-2</v>
      </c>
      <c r="M3185" s="14">
        <f>Tabela2[[#This Row],[nacionalFederal]]/100</f>
        <v>7.3800000000000004E-2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2" t="s">
        <v>4453</v>
      </c>
      <c r="D3186"/>
      <c r="E3186">
        <v>0</v>
      </c>
      <c r="F3186" s="32" t="s">
        <v>4454</v>
      </c>
      <c r="G3186">
        <v>4.2</v>
      </c>
      <c r="H3186">
        <v>7.38</v>
      </c>
      <c r="I3186">
        <v>0</v>
      </c>
      <c r="J3186">
        <v>0</v>
      </c>
      <c r="K3186" s="31">
        <f>SUM(Tabela2[[#This Row],[Tributação federal para nacionais]:[Tributação municipal]])</f>
        <v>0.11580000000000001</v>
      </c>
      <c r="L3186" s="14">
        <f>Tabela2[[#This Row],[importadosFederal]]/100</f>
        <v>4.2000000000000003E-2</v>
      </c>
      <c r="M3186" s="14">
        <f>Tabela2[[#This Row],[nacionalFederal]]/100</f>
        <v>7.3800000000000004E-2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2" t="s">
        <v>4455</v>
      </c>
      <c r="D3187"/>
      <c r="E3187">
        <v>0</v>
      </c>
      <c r="F3187" s="32" t="s">
        <v>4456</v>
      </c>
      <c r="G3187">
        <v>4.2</v>
      </c>
      <c r="H3187">
        <v>7.38</v>
      </c>
      <c r="I3187">
        <v>0</v>
      </c>
      <c r="J3187">
        <v>0</v>
      </c>
      <c r="K3187" s="31">
        <f>SUM(Tabela2[[#This Row],[Tributação federal para nacionais]:[Tributação municipal]])</f>
        <v>0.11580000000000001</v>
      </c>
      <c r="L3187" s="14">
        <f>Tabela2[[#This Row],[importadosFederal]]/100</f>
        <v>4.2000000000000003E-2</v>
      </c>
      <c r="M3187" s="14">
        <f>Tabela2[[#This Row],[nacionalFederal]]/100</f>
        <v>7.3800000000000004E-2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2" t="s">
        <v>4457</v>
      </c>
      <c r="D3188"/>
      <c r="E3188">
        <v>0</v>
      </c>
      <c r="F3188" s="32" t="s">
        <v>4458</v>
      </c>
      <c r="G3188">
        <v>4.2</v>
      </c>
      <c r="H3188">
        <v>7.05</v>
      </c>
      <c r="I3188">
        <v>0</v>
      </c>
      <c r="J3188">
        <v>0</v>
      </c>
      <c r="K3188" s="31">
        <f>SUM(Tabela2[[#This Row],[Tributação federal para nacionais]:[Tributação municipal]])</f>
        <v>0.11249999999999999</v>
      </c>
      <c r="L3188" s="14">
        <f>Tabela2[[#This Row],[importadosFederal]]/100</f>
        <v>4.2000000000000003E-2</v>
      </c>
      <c r="M3188" s="14">
        <f>Tabela2[[#This Row],[nacionalFederal]]/100</f>
        <v>7.0499999999999993E-2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2" t="s">
        <v>4459</v>
      </c>
      <c r="D3189"/>
      <c r="E3189">
        <v>0</v>
      </c>
      <c r="F3189" s="32" t="s">
        <v>17</v>
      </c>
      <c r="G3189">
        <v>4.2</v>
      </c>
      <c r="H3189">
        <v>5.21</v>
      </c>
      <c r="I3189">
        <v>0</v>
      </c>
      <c r="J3189">
        <v>0</v>
      </c>
      <c r="K3189" s="31">
        <f>SUM(Tabela2[[#This Row],[Tributação federal para nacionais]:[Tributação municipal]])</f>
        <v>9.4100000000000003E-2</v>
      </c>
      <c r="L3189" s="14">
        <f>Tabela2[[#This Row],[importadosFederal]]/100</f>
        <v>4.2000000000000003E-2</v>
      </c>
      <c r="M3189" s="14">
        <f>Tabela2[[#This Row],[nacionalFederal]]/100</f>
        <v>5.21E-2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2" t="s">
        <v>4460</v>
      </c>
      <c r="D3190"/>
      <c r="E3190">
        <v>0</v>
      </c>
      <c r="F3190" s="32" t="s">
        <v>4461</v>
      </c>
      <c r="G3190">
        <v>4.2</v>
      </c>
      <c r="H3190">
        <v>5.21</v>
      </c>
      <c r="I3190">
        <v>0</v>
      </c>
      <c r="J3190">
        <v>0</v>
      </c>
      <c r="K3190" s="31">
        <f>SUM(Tabela2[[#This Row],[Tributação federal para nacionais]:[Tributação municipal]])</f>
        <v>9.4100000000000003E-2</v>
      </c>
      <c r="L3190" s="14">
        <f>Tabela2[[#This Row],[importadosFederal]]/100</f>
        <v>4.2000000000000003E-2</v>
      </c>
      <c r="M3190" s="14">
        <f>Tabela2[[#This Row],[nacionalFederal]]/100</f>
        <v>5.21E-2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2" t="s">
        <v>4462</v>
      </c>
      <c r="D3191"/>
      <c r="E3191">
        <v>0</v>
      </c>
      <c r="F3191" s="32" t="s">
        <v>4463</v>
      </c>
      <c r="G3191">
        <v>4.2</v>
      </c>
      <c r="H3191">
        <v>5.21</v>
      </c>
      <c r="I3191">
        <v>0</v>
      </c>
      <c r="J3191">
        <v>0</v>
      </c>
      <c r="K3191" s="31">
        <f>SUM(Tabela2[[#This Row],[Tributação federal para nacionais]:[Tributação municipal]])</f>
        <v>9.4100000000000003E-2</v>
      </c>
      <c r="L3191" s="14">
        <f>Tabela2[[#This Row],[importadosFederal]]/100</f>
        <v>4.2000000000000003E-2</v>
      </c>
      <c r="M3191" s="14">
        <f>Tabela2[[#This Row],[nacionalFederal]]/100</f>
        <v>5.21E-2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2" t="s">
        <v>4464</v>
      </c>
      <c r="D3192"/>
      <c r="E3192">
        <v>0</v>
      </c>
      <c r="F3192" s="32" t="s">
        <v>4465</v>
      </c>
      <c r="G3192">
        <v>4.2</v>
      </c>
      <c r="H3192">
        <v>5.21</v>
      </c>
      <c r="I3192">
        <v>0</v>
      </c>
      <c r="J3192">
        <v>0</v>
      </c>
      <c r="K3192" s="31">
        <f>SUM(Tabela2[[#This Row],[Tributação federal para nacionais]:[Tributação municipal]])</f>
        <v>9.4100000000000003E-2</v>
      </c>
      <c r="L3192" s="14">
        <f>Tabela2[[#This Row],[importadosFederal]]/100</f>
        <v>4.2000000000000003E-2</v>
      </c>
      <c r="M3192" s="14">
        <f>Tabela2[[#This Row],[nacionalFederal]]/100</f>
        <v>5.21E-2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2" t="s">
        <v>4466</v>
      </c>
      <c r="D3193"/>
      <c r="E3193">
        <v>0</v>
      </c>
      <c r="F3193" s="32" t="s">
        <v>17482</v>
      </c>
      <c r="G3193">
        <v>4.2</v>
      </c>
      <c r="H3193">
        <v>5.21</v>
      </c>
      <c r="I3193">
        <v>0</v>
      </c>
      <c r="J3193">
        <v>0</v>
      </c>
      <c r="K3193" s="31">
        <f>SUM(Tabela2[[#This Row],[Tributação federal para nacionais]:[Tributação municipal]])</f>
        <v>9.4100000000000003E-2</v>
      </c>
      <c r="L3193" s="14">
        <f>Tabela2[[#This Row],[importadosFederal]]/100</f>
        <v>4.2000000000000003E-2</v>
      </c>
      <c r="M3193" s="14">
        <f>Tabela2[[#This Row],[nacionalFederal]]/100</f>
        <v>5.21E-2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2" t="s">
        <v>4467</v>
      </c>
      <c r="D3194"/>
      <c r="E3194">
        <v>0</v>
      </c>
      <c r="F3194" s="32" t="s">
        <v>17</v>
      </c>
      <c r="G3194">
        <v>4.2</v>
      </c>
      <c r="H3194">
        <v>5.21</v>
      </c>
      <c r="I3194">
        <v>0</v>
      </c>
      <c r="J3194">
        <v>0</v>
      </c>
      <c r="K3194" s="31">
        <f>SUM(Tabela2[[#This Row],[Tributação federal para nacionais]:[Tributação municipal]])</f>
        <v>9.4100000000000003E-2</v>
      </c>
      <c r="L3194" s="14">
        <f>Tabela2[[#This Row],[importadosFederal]]/100</f>
        <v>4.2000000000000003E-2</v>
      </c>
      <c r="M3194" s="14">
        <f>Tabela2[[#This Row],[nacionalFederal]]/100</f>
        <v>5.21E-2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2" t="s">
        <v>4468</v>
      </c>
      <c r="D3195"/>
      <c r="E3195">
        <v>0</v>
      </c>
      <c r="F3195" s="32" t="s">
        <v>4469</v>
      </c>
      <c r="G3195">
        <v>4.2</v>
      </c>
      <c r="H3195">
        <v>5.21</v>
      </c>
      <c r="I3195">
        <v>0</v>
      </c>
      <c r="J3195">
        <v>0</v>
      </c>
      <c r="K3195" s="31">
        <f>SUM(Tabela2[[#This Row],[Tributação federal para nacionais]:[Tributação municipal]])</f>
        <v>9.4100000000000003E-2</v>
      </c>
      <c r="L3195" s="14">
        <f>Tabela2[[#This Row],[importadosFederal]]/100</f>
        <v>4.2000000000000003E-2</v>
      </c>
      <c r="M3195" s="14">
        <f>Tabela2[[#This Row],[nacionalFederal]]/100</f>
        <v>5.21E-2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2" t="s">
        <v>4470</v>
      </c>
      <c r="D3196"/>
      <c r="E3196">
        <v>0</v>
      </c>
      <c r="F3196" s="32" t="s">
        <v>3341</v>
      </c>
      <c r="G3196">
        <v>4.2</v>
      </c>
      <c r="H3196">
        <v>5.21</v>
      </c>
      <c r="I3196">
        <v>0</v>
      </c>
      <c r="J3196">
        <v>0</v>
      </c>
      <c r="K3196" s="31">
        <f>SUM(Tabela2[[#This Row],[Tributação federal para nacionais]:[Tributação municipal]])</f>
        <v>9.4100000000000003E-2</v>
      </c>
      <c r="L3196" s="14">
        <f>Tabela2[[#This Row],[importadosFederal]]/100</f>
        <v>4.2000000000000003E-2</v>
      </c>
      <c r="M3196" s="14">
        <f>Tabela2[[#This Row],[nacionalFederal]]/100</f>
        <v>5.21E-2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2" t="s">
        <v>4471</v>
      </c>
      <c r="D3197"/>
      <c r="E3197">
        <v>0</v>
      </c>
      <c r="F3197" s="32" t="s">
        <v>4472</v>
      </c>
      <c r="G3197">
        <v>4.2</v>
      </c>
      <c r="H3197">
        <v>5.21</v>
      </c>
      <c r="I3197">
        <v>0</v>
      </c>
      <c r="J3197">
        <v>0</v>
      </c>
      <c r="K3197" s="31">
        <f>SUM(Tabela2[[#This Row],[Tributação federal para nacionais]:[Tributação municipal]])</f>
        <v>9.4100000000000003E-2</v>
      </c>
      <c r="L3197" s="14">
        <f>Tabela2[[#This Row],[importadosFederal]]/100</f>
        <v>4.2000000000000003E-2</v>
      </c>
      <c r="M3197" s="14">
        <f>Tabela2[[#This Row],[nacionalFederal]]/100</f>
        <v>5.21E-2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2" t="s">
        <v>4473</v>
      </c>
      <c r="D3198"/>
      <c r="E3198">
        <v>0</v>
      </c>
      <c r="F3198" s="32" t="s">
        <v>4474</v>
      </c>
      <c r="G3198">
        <v>4.2</v>
      </c>
      <c r="H3198">
        <v>5.21</v>
      </c>
      <c r="I3198">
        <v>0</v>
      </c>
      <c r="J3198">
        <v>0</v>
      </c>
      <c r="K3198" s="31">
        <f>SUM(Tabela2[[#This Row],[Tributação federal para nacionais]:[Tributação municipal]])</f>
        <v>9.4100000000000003E-2</v>
      </c>
      <c r="L3198" s="14">
        <f>Tabela2[[#This Row],[importadosFederal]]/100</f>
        <v>4.2000000000000003E-2</v>
      </c>
      <c r="M3198" s="14">
        <f>Tabela2[[#This Row],[nacionalFederal]]/100</f>
        <v>5.21E-2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2" t="s">
        <v>4475</v>
      </c>
      <c r="D3199"/>
      <c r="E3199">
        <v>0</v>
      </c>
      <c r="F3199" s="32" t="s">
        <v>4476</v>
      </c>
      <c r="G3199">
        <v>4.2</v>
      </c>
      <c r="H3199">
        <v>7.38</v>
      </c>
      <c r="I3199">
        <v>0</v>
      </c>
      <c r="J3199">
        <v>0</v>
      </c>
      <c r="K3199" s="31">
        <f>SUM(Tabela2[[#This Row],[Tributação federal para nacionais]:[Tributação municipal]])</f>
        <v>0.11580000000000001</v>
      </c>
      <c r="L3199" s="14">
        <f>Tabela2[[#This Row],[importadosFederal]]/100</f>
        <v>4.2000000000000003E-2</v>
      </c>
      <c r="M3199" s="14">
        <f>Tabela2[[#This Row],[nacionalFederal]]/100</f>
        <v>7.3800000000000004E-2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2" t="s">
        <v>4477</v>
      </c>
      <c r="D3200"/>
      <c r="E3200">
        <v>0</v>
      </c>
      <c r="F3200" s="32" t="s">
        <v>17</v>
      </c>
      <c r="G3200">
        <v>4.2</v>
      </c>
      <c r="H3200">
        <v>5.21</v>
      </c>
      <c r="I3200">
        <v>0</v>
      </c>
      <c r="J3200">
        <v>0</v>
      </c>
      <c r="K3200" s="31">
        <f>SUM(Tabela2[[#This Row],[Tributação federal para nacionais]:[Tributação municipal]])</f>
        <v>9.4100000000000003E-2</v>
      </c>
      <c r="L3200" s="14">
        <f>Tabela2[[#This Row],[importadosFederal]]/100</f>
        <v>4.2000000000000003E-2</v>
      </c>
      <c r="M3200" s="14">
        <f>Tabela2[[#This Row],[nacionalFederal]]/100</f>
        <v>5.21E-2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2" t="s">
        <v>4478</v>
      </c>
      <c r="D3201"/>
      <c r="E3201">
        <v>0</v>
      </c>
      <c r="F3201" s="32" t="s">
        <v>4479</v>
      </c>
      <c r="G3201">
        <v>4.2</v>
      </c>
      <c r="H3201">
        <v>5.21</v>
      </c>
      <c r="I3201">
        <v>0</v>
      </c>
      <c r="J3201">
        <v>0</v>
      </c>
      <c r="K3201" s="31">
        <f>SUM(Tabela2[[#This Row],[Tributação federal para nacionais]:[Tributação municipal]])</f>
        <v>9.4100000000000003E-2</v>
      </c>
      <c r="L3201" s="14">
        <f>Tabela2[[#This Row],[importadosFederal]]/100</f>
        <v>4.2000000000000003E-2</v>
      </c>
      <c r="M3201" s="14">
        <f>Tabela2[[#This Row],[nacionalFederal]]/100</f>
        <v>5.21E-2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2" t="s">
        <v>4480</v>
      </c>
      <c r="D3202"/>
      <c r="E3202">
        <v>0</v>
      </c>
      <c r="F3202" s="32" t="s">
        <v>4481</v>
      </c>
      <c r="G3202">
        <v>4.2</v>
      </c>
      <c r="H3202">
        <v>5.21</v>
      </c>
      <c r="I3202">
        <v>0</v>
      </c>
      <c r="J3202">
        <v>0</v>
      </c>
      <c r="K3202" s="31">
        <f>SUM(Tabela2[[#This Row],[Tributação federal para nacionais]:[Tributação municipal]])</f>
        <v>9.4100000000000003E-2</v>
      </c>
      <c r="L3202" s="14">
        <f>Tabela2[[#This Row],[importadosFederal]]/100</f>
        <v>4.2000000000000003E-2</v>
      </c>
      <c r="M3202" s="14">
        <f>Tabela2[[#This Row],[nacionalFederal]]/100</f>
        <v>5.21E-2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2" t="s">
        <v>4482</v>
      </c>
      <c r="D3203"/>
      <c r="E3203">
        <v>0</v>
      </c>
      <c r="F3203" s="32" t="s">
        <v>4483</v>
      </c>
      <c r="G3203">
        <v>4.2</v>
      </c>
      <c r="H3203">
        <v>5.21</v>
      </c>
      <c r="I3203">
        <v>0</v>
      </c>
      <c r="J3203">
        <v>0</v>
      </c>
      <c r="K3203" s="31">
        <f>SUM(Tabela2[[#This Row],[Tributação federal para nacionais]:[Tributação municipal]])</f>
        <v>9.4100000000000003E-2</v>
      </c>
      <c r="L3203" s="14">
        <f>Tabela2[[#This Row],[importadosFederal]]/100</f>
        <v>4.2000000000000003E-2</v>
      </c>
      <c r="M3203" s="14">
        <f>Tabela2[[#This Row],[nacionalFederal]]/100</f>
        <v>5.21E-2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2" t="s">
        <v>4484</v>
      </c>
      <c r="D3204"/>
      <c r="E3204">
        <v>0</v>
      </c>
      <c r="F3204" s="32" t="s">
        <v>17</v>
      </c>
      <c r="G3204">
        <v>4.2</v>
      </c>
      <c r="H3204">
        <v>5.21</v>
      </c>
      <c r="I3204">
        <v>0</v>
      </c>
      <c r="J3204">
        <v>0</v>
      </c>
      <c r="K3204" s="31">
        <f>SUM(Tabela2[[#This Row],[Tributação federal para nacionais]:[Tributação municipal]])</f>
        <v>9.4100000000000003E-2</v>
      </c>
      <c r="L3204" s="14">
        <f>Tabela2[[#This Row],[importadosFederal]]/100</f>
        <v>4.2000000000000003E-2</v>
      </c>
      <c r="M3204" s="14">
        <f>Tabela2[[#This Row],[nacionalFederal]]/100</f>
        <v>5.21E-2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2" t="s">
        <v>4485</v>
      </c>
      <c r="D3205"/>
      <c r="E3205">
        <v>0</v>
      </c>
      <c r="F3205" s="32" t="s">
        <v>17483</v>
      </c>
      <c r="G3205">
        <v>4.2</v>
      </c>
      <c r="H3205">
        <v>5.21</v>
      </c>
      <c r="I3205">
        <v>0</v>
      </c>
      <c r="J3205">
        <v>0</v>
      </c>
      <c r="K3205" s="31">
        <f>SUM(Tabela2[[#This Row],[Tributação federal para nacionais]:[Tributação municipal]])</f>
        <v>9.4100000000000003E-2</v>
      </c>
      <c r="L3205" s="14">
        <f>Tabela2[[#This Row],[importadosFederal]]/100</f>
        <v>4.2000000000000003E-2</v>
      </c>
      <c r="M3205" s="14">
        <f>Tabela2[[#This Row],[nacionalFederal]]/100</f>
        <v>5.21E-2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2" t="s">
        <v>4486</v>
      </c>
      <c r="D3206"/>
      <c r="E3206">
        <v>0</v>
      </c>
      <c r="F3206" s="32" t="s">
        <v>4487</v>
      </c>
      <c r="G3206">
        <v>4.2</v>
      </c>
      <c r="H3206">
        <v>5.21</v>
      </c>
      <c r="I3206">
        <v>0</v>
      </c>
      <c r="J3206">
        <v>0</v>
      </c>
      <c r="K3206" s="31">
        <f>SUM(Tabela2[[#This Row],[Tributação federal para nacionais]:[Tributação municipal]])</f>
        <v>9.4100000000000003E-2</v>
      </c>
      <c r="L3206" s="14">
        <f>Tabela2[[#This Row],[importadosFederal]]/100</f>
        <v>4.2000000000000003E-2</v>
      </c>
      <c r="M3206" s="14">
        <f>Tabela2[[#This Row],[nacionalFederal]]/100</f>
        <v>5.21E-2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2" t="s">
        <v>4488</v>
      </c>
      <c r="D3207"/>
      <c r="E3207">
        <v>0</v>
      </c>
      <c r="F3207" s="32" t="s">
        <v>4489</v>
      </c>
      <c r="G3207">
        <v>4.2</v>
      </c>
      <c r="H3207">
        <v>5.21</v>
      </c>
      <c r="I3207">
        <v>0</v>
      </c>
      <c r="J3207">
        <v>0</v>
      </c>
      <c r="K3207" s="31">
        <f>SUM(Tabela2[[#This Row],[Tributação federal para nacionais]:[Tributação municipal]])</f>
        <v>9.4100000000000003E-2</v>
      </c>
      <c r="L3207" s="14">
        <f>Tabela2[[#This Row],[importadosFederal]]/100</f>
        <v>4.2000000000000003E-2</v>
      </c>
      <c r="M3207" s="14">
        <f>Tabela2[[#This Row],[nacionalFederal]]/100</f>
        <v>5.21E-2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2" t="s">
        <v>4490</v>
      </c>
      <c r="D3208"/>
      <c r="E3208">
        <v>0</v>
      </c>
      <c r="F3208" s="32" t="s">
        <v>4491</v>
      </c>
      <c r="G3208">
        <v>4.2</v>
      </c>
      <c r="H3208">
        <v>5.21</v>
      </c>
      <c r="I3208">
        <v>0</v>
      </c>
      <c r="J3208">
        <v>0</v>
      </c>
      <c r="K3208" s="31">
        <f>SUM(Tabela2[[#This Row],[Tributação federal para nacionais]:[Tributação municipal]])</f>
        <v>9.4100000000000003E-2</v>
      </c>
      <c r="L3208" s="14">
        <f>Tabela2[[#This Row],[importadosFederal]]/100</f>
        <v>4.2000000000000003E-2</v>
      </c>
      <c r="M3208" s="14">
        <f>Tabela2[[#This Row],[nacionalFederal]]/100</f>
        <v>5.21E-2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2" t="s">
        <v>4492</v>
      </c>
      <c r="D3209"/>
      <c r="E3209">
        <v>0</v>
      </c>
      <c r="F3209" s="32" t="s">
        <v>4493</v>
      </c>
      <c r="G3209">
        <v>4.2</v>
      </c>
      <c r="H3209">
        <v>5.21</v>
      </c>
      <c r="I3209">
        <v>0</v>
      </c>
      <c r="J3209">
        <v>0</v>
      </c>
      <c r="K3209" s="31">
        <f>SUM(Tabela2[[#This Row],[Tributação federal para nacionais]:[Tributação municipal]])</f>
        <v>9.4100000000000003E-2</v>
      </c>
      <c r="L3209" s="14">
        <f>Tabela2[[#This Row],[importadosFederal]]/100</f>
        <v>4.2000000000000003E-2</v>
      </c>
      <c r="M3209" s="14">
        <f>Tabela2[[#This Row],[nacionalFederal]]/100</f>
        <v>5.21E-2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2" t="s">
        <v>4494</v>
      </c>
      <c r="D3210"/>
      <c r="E3210">
        <v>0</v>
      </c>
      <c r="F3210" s="32" t="s">
        <v>4495</v>
      </c>
      <c r="G3210">
        <v>4.2</v>
      </c>
      <c r="H3210">
        <v>5.21</v>
      </c>
      <c r="I3210">
        <v>0</v>
      </c>
      <c r="J3210">
        <v>0</v>
      </c>
      <c r="K3210" s="31">
        <f>SUM(Tabela2[[#This Row],[Tributação federal para nacionais]:[Tributação municipal]])</f>
        <v>9.4100000000000003E-2</v>
      </c>
      <c r="L3210" s="14">
        <f>Tabela2[[#This Row],[importadosFederal]]/100</f>
        <v>4.2000000000000003E-2</v>
      </c>
      <c r="M3210" s="14">
        <f>Tabela2[[#This Row],[nacionalFederal]]/100</f>
        <v>5.21E-2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2" t="s">
        <v>4496</v>
      </c>
      <c r="D3211"/>
      <c r="E3211">
        <v>0</v>
      </c>
      <c r="F3211" s="32" t="s">
        <v>4497</v>
      </c>
      <c r="G3211">
        <v>4.2</v>
      </c>
      <c r="H3211">
        <v>5.21</v>
      </c>
      <c r="I3211">
        <v>0</v>
      </c>
      <c r="J3211">
        <v>0</v>
      </c>
      <c r="K3211" s="31">
        <f>SUM(Tabela2[[#This Row],[Tributação federal para nacionais]:[Tributação municipal]])</f>
        <v>9.4100000000000003E-2</v>
      </c>
      <c r="L3211" s="14">
        <f>Tabela2[[#This Row],[importadosFederal]]/100</f>
        <v>4.2000000000000003E-2</v>
      </c>
      <c r="M3211" s="14">
        <f>Tabela2[[#This Row],[nacionalFederal]]/100</f>
        <v>5.21E-2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2" t="s">
        <v>4498</v>
      </c>
      <c r="D3212"/>
      <c r="E3212">
        <v>0</v>
      </c>
      <c r="F3212" s="32" t="s">
        <v>4499</v>
      </c>
      <c r="G3212">
        <v>4.2</v>
      </c>
      <c r="H3212">
        <v>7.38</v>
      </c>
      <c r="I3212">
        <v>0</v>
      </c>
      <c r="J3212">
        <v>0</v>
      </c>
      <c r="K3212" s="31">
        <f>SUM(Tabela2[[#This Row],[Tributação federal para nacionais]:[Tributação municipal]])</f>
        <v>0.11580000000000001</v>
      </c>
      <c r="L3212" s="14">
        <f>Tabela2[[#This Row],[importadosFederal]]/100</f>
        <v>4.2000000000000003E-2</v>
      </c>
      <c r="M3212" s="14">
        <f>Tabela2[[#This Row],[nacionalFederal]]/100</f>
        <v>7.3800000000000004E-2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2" t="s">
        <v>4500</v>
      </c>
      <c r="D3213"/>
      <c r="E3213">
        <v>0</v>
      </c>
      <c r="F3213" s="32" t="s">
        <v>4501</v>
      </c>
      <c r="G3213">
        <v>4.2</v>
      </c>
      <c r="H3213">
        <v>5.21</v>
      </c>
      <c r="I3213">
        <v>0</v>
      </c>
      <c r="J3213">
        <v>0</v>
      </c>
      <c r="K3213" s="31">
        <f>SUM(Tabela2[[#This Row],[Tributação federal para nacionais]:[Tributação municipal]])</f>
        <v>9.4100000000000003E-2</v>
      </c>
      <c r="L3213" s="14">
        <f>Tabela2[[#This Row],[importadosFederal]]/100</f>
        <v>4.2000000000000003E-2</v>
      </c>
      <c r="M3213" s="14">
        <f>Tabela2[[#This Row],[nacionalFederal]]/100</f>
        <v>5.21E-2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2" t="s">
        <v>4502</v>
      </c>
      <c r="D3214"/>
      <c r="E3214">
        <v>0</v>
      </c>
      <c r="F3214" s="32" t="s">
        <v>4503</v>
      </c>
      <c r="G3214">
        <v>4.2</v>
      </c>
      <c r="H3214">
        <v>5.21</v>
      </c>
      <c r="I3214">
        <v>0</v>
      </c>
      <c r="J3214">
        <v>0</v>
      </c>
      <c r="K3214" s="31">
        <f>SUM(Tabela2[[#This Row],[Tributação federal para nacionais]:[Tributação municipal]])</f>
        <v>9.4100000000000003E-2</v>
      </c>
      <c r="L3214" s="14">
        <f>Tabela2[[#This Row],[importadosFederal]]/100</f>
        <v>4.2000000000000003E-2</v>
      </c>
      <c r="M3214" s="14">
        <f>Tabela2[[#This Row],[nacionalFederal]]/100</f>
        <v>5.21E-2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2" t="s">
        <v>4504</v>
      </c>
      <c r="D3215"/>
      <c r="E3215">
        <v>0</v>
      </c>
      <c r="F3215" s="32" t="s">
        <v>4505</v>
      </c>
      <c r="G3215">
        <v>4.2</v>
      </c>
      <c r="H3215">
        <v>5.21</v>
      </c>
      <c r="I3215">
        <v>0</v>
      </c>
      <c r="J3215">
        <v>0</v>
      </c>
      <c r="K3215" s="31">
        <f>SUM(Tabela2[[#This Row],[Tributação federal para nacionais]:[Tributação municipal]])</f>
        <v>9.4100000000000003E-2</v>
      </c>
      <c r="L3215" s="14">
        <f>Tabela2[[#This Row],[importadosFederal]]/100</f>
        <v>4.2000000000000003E-2</v>
      </c>
      <c r="M3215" s="14">
        <f>Tabela2[[#This Row],[nacionalFederal]]/100</f>
        <v>5.21E-2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2" t="s">
        <v>4506</v>
      </c>
      <c r="D3216"/>
      <c r="E3216">
        <v>0</v>
      </c>
      <c r="F3216" s="32" t="s">
        <v>4507</v>
      </c>
      <c r="G3216">
        <v>4.2</v>
      </c>
      <c r="H3216">
        <v>5.21</v>
      </c>
      <c r="I3216">
        <v>0</v>
      </c>
      <c r="J3216">
        <v>0</v>
      </c>
      <c r="K3216" s="31">
        <f>SUM(Tabela2[[#This Row],[Tributação federal para nacionais]:[Tributação municipal]])</f>
        <v>9.4100000000000003E-2</v>
      </c>
      <c r="L3216" s="14">
        <f>Tabela2[[#This Row],[importadosFederal]]/100</f>
        <v>4.2000000000000003E-2</v>
      </c>
      <c r="M3216" s="14">
        <f>Tabela2[[#This Row],[nacionalFederal]]/100</f>
        <v>5.21E-2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2" t="s">
        <v>4508</v>
      </c>
      <c r="D3217"/>
      <c r="E3217">
        <v>0</v>
      </c>
      <c r="F3217" s="32" t="s">
        <v>4509</v>
      </c>
      <c r="G3217">
        <v>4.2</v>
      </c>
      <c r="H3217">
        <v>5.21</v>
      </c>
      <c r="I3217">
        <v>0</v>
      </c>
      <c r="J3217">
        <v>0</v>
      </c>
      <c r="K3217" s="31">
        <f>SUM(Tabela2[[#This Row],[Tributação federal para nacionais]:[Tributação municipal]])</f>
        <v>9.4100000000000003E-2</v>
      </c>
      <c r="L3217" s="14">
        <f>Tabela2[[#This Row],[importadosFederal]]/100</f>
        <v>4.2000000000000003E-2</v>
      </c>
      <c r="M3217" s="14">
        <f>Tabela2[[#This Row],[nacionalFederal]]/100</f>
        <v>5.21E-2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2" t="s">
        <v>4510</v>
      </c>
      <c r="D3218"/>
      <c r="E3218">
        <v>0</v>
      </c>
      <c r="F3218" s="32" t="s">
        <v>17484</v>
      </c>
      <c r="G3218">
        <v>4.2</v>
      </c>
      <c r="H3218">
        <v>5.21</v>
      </c>
      <c r="I3218">
        <v>0</v>
      </c>
      <c r="J3218">
        <v>0</v>
      </c>
      <c r="K3218" s="31">
        <f>SUM(Tabela2[[#This Row],[Tributação federal para nacionais]:[Tributação municipal]])</f>
        <v>9.4100000000000003E-2</v>
      </c>
      <c r="L3218" s="14">
        <f>Tabela2[[#This Row],[importadosFederal]]/100</f>
        <v>4.2000000000000003E-2</v>
      </c>
      <c r="M3218" s="14">
        <f>Tabela2[[#This Row],[nacionalFederal]]/100</f>
        <v>5.21E-2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2" t="s">
        <v>4511</v>
      </c>
      <c r="D3219"/>
      <c r="E3219">
        <v>0</v>
      </c>
      <c r="F3219" s="32" t="s">
        <v>4512</v>
      </c>
      <c r="G3219">
        <v>4.2</v>
      </c>
      <c r="H3219">
        <v>5.21</v>
      </c>
      <c r="I3219">
        <v>0</v>
      </c>
      <c r="J3219">
        <v>0</v>
      </c>
      <c r="K3219" s="31">
        <f>SUM(Tabela2[[#This Row],[Tributação federal para nacionais]:[Tributação municipal]])</f>
        <v>9.4100000000000003E-2</v>
      </c>
      <c r="L3219" s="14">
        <f>Tabela2[[#This Row],[importadosFederal]]/100</f>
        <v>4.2000000000000003E-2</v>
      </c>
      <c r="M3219" s="14">
        <f>Tabela2[[#This Row],[nacionalFederal]]/100</f>
        <v>5.21E-2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2" t="s">
        <v>4513</v>
      </c>
      <c r="D3220"/>
      <c r="E3220">
        <v>0</v>
      </c>
      <c r="F3220" s="32" t="s">
        <v>4514</v>
      </c>
      <c r="G3220">
        <v>4.2</v>
      </c>
      <c r="H3220">
        <v>5.21</v>
      </c>
      <c r="I3220">
        <v>0</v>
      </c>
      <c r="J3220">
        <v>0</v>
      </c>
      <c r="K3220" s="31">
        <f>SUM(Tabela2[[#This Row],[Tributação federal para nacionais]:[Tributação municipal]])</f>
        <v>9.4100000000000003E-2</v>
      </c>
      <c r="L3220" s="14">
        <f>Tabela2[[#This Row],[importadosFederal]]/100</f>
        <v>4.2000000000000003E-2</v>
      </c>
      <c r="M3220" s="14">
        <f>Tabela2[[#This Row],[nacionalFederal]]/100</f>
        <v>5.21E-2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2" t="s">
        <v>4515</v>
      </c>
      <c r="D3221"/>
      <c r="E3221">
        <v>0</v>
      </c>
      <c r="F3221" s="32" t="s">
        <v>4516</v>
      </c>
      <c r="G3221">
        <v>4.2</v>
      </c>
      <c r="H3221">
        <v>5.21</v>
      </c>
      <c r="I3221">
        <v>0</v>
      </c>
      <c r="J3221">
        <v>0</v>
      </c>
      <c r="K3221" s="31">
        <f>SUM(Tabela2[[#This Row],[Tributação federal para nacionais]:[Tributação municipal]])</f>
        <v>9.4100000000000003E-2</v>
      </c>
      <c r="L3221" s="14">
        <f>Tabela2[[#This Row],[importadosFederal]]/100</f>
        <v>4.2000000000000003E-2</v>
      </c>
      <c r="M3221" s="14">
        <f>Tabela2[[#This Row],[nacionalFederal]]/100</f>
        <v>5.21E-2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2" t="s">
        <v>4517</v>
      </c>
      <c r="D3222"/>
      <c r="E3222">
        <v>0</v>
      </c>
      <c r="F3222" s="32" t="s">
        <v>4518</v>
      </c>
      <c r="G3222">
        <v>4.2</v>
      </c>
      <c r="H3222">
        <v>5.21</v>
      </c>
      <c r="I3222">
        <v>0</v>
      </c>
      <c r="J3222">
        <v>0</v>
      </c>
      <c r="K3222" s="31">
        <f>SUM(Tabela2[[#This Row],[Tributação federal para nacionais]:[Tributação municipal]])</f>
        <v>9.4100000000000003E-2</v>
      </c>
      <c r="L3222" s="14">
        <f>Tabela2[[#This Row],[importadosFederal]]/100</f>
        <v>4.2000000000000003E-2</v>
      </c>
      <c r="M3222" s="14">
        <f>Tabela2[[#This Row],[nacionalFederal]]/100</f>
        <v>5.21E-2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2" t="s">
        <v>4519</v>
      </c>
      <c r="D3223"/>
      <c r="E3223">
        <v>0</v>
      </c>
      <c r="F3223" s="32" t="s">
        <v>4520</v>
      </c>
      <c r="G3223">
        <v>4.2</v>
      </c>
      <c r="H3223">
        <v>5.21</v>
      </c>
      <c r="I3223">
        <v>0</v>
      </c>
      <c r="J3223">
        <v>0</v>
      </c>
      <c r="K3223" s="31">
        <f>SUM(Tabela2[[#This Row],[Tributação federal para nacionais]:[Tributação municipal]])</f>
        <v>9.4100000000000003E-2</v>
      </c>
      <c r="L3223" s="14">
        <f>Tabela2[[#This Row],[importadosFederal]]/100</f>
        <v>4.2000000000000003E-2</v>
      </c>
      <c r="M3223" s="14">
        <f>Tabela2[[#This Row],[nacionalFederal]]/100</f>
        <v>5.21E-2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2" t="s">
        <v>4521</v>
      </c>
      <c r="D3224"/>
      <c r="E3224">
        <v>0</v>
      </c>
      <c r="F3224" s="32" t="s">
        <v>4522</v>
      </c>
      <c r="G3224">
        <v>4.2</v>
      </c>
      <c r="H3224">
        <v>7.38</v>
      </c>
      <c r="I3224">
        <v>0</v>
      </c>
      <c r="J3224">
        <v>0</v>
      </c>
      <c r="K3224" s="31">
        <f>SUM(Tabela2[[#This Row],[Tributação federal para nacionais]:[Tributação municipal]])</f>
        <v>0.11580000000000001</v>
      </c>
      <c r="L3224" s="14">
        <f>Tabela2[[#This Row],[importadosFederal]]/100</f>
        <v>4.2000000000000003E-2</v>
      </c>
      <c r="M3224" s="14">
        <f>Tabela2[[#This Row],[nacionalFederal]]/100</f>
        <v>7.3800000000000004E-2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2" t="s">
        <v>4523</v>
      </c>
      <c r="D3225"/>
      <c r="E3225">
        <v>0</v>
      </c>
      <c r="F3225" s="32" t="s">
        <v>4524</v>
      </c>
      <c r="G3225">
        <v>4.2</v>
      </c>
      <c r="H3225">
        <v>5.21</v>
      </c>
      <c r="I3225">
        <v>0</v>
      </c>
      <c r="J3225">
        <v>0</v>
      </c>
      <c r="K3225" s="31">
        <f>SUM(Tabela2[[#This Row],[Tributação federal para nacionais]:[Tributação municipal]])</f>
        <v>9.4100000000000003E-2</v>
      </c>
      <c r="L3225" s="14">
        <f>Tabela2[[#This Row],[importadosFederal]]/100</f>
        <v>4.2000000000000003E-2</v>
      </c>
      <c r="M3225" s="14">
        <f>Tabela2[[#This Row],[nacionalFederal]]/100</f>
        <v>5.21E-2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2" t="s">
        <v>4525</v>
      </c>
      <c r="D3226"/>
      <c r="E3226">
        <v>0</v>
      </c>
      <c r="F3226" s="32" t="s">
        <v>4526</v>
      </c>
      <c r="G3226">
        <v>4.2</v>
      </c>
      <c r="H3226">
        <v>5.21</v>
      </c>
      <c r="I3226">
        <v>0</v>
      </c>
      <c r="J3226">
        <v>0</v>
      </c>
      <c r="K3226" s="31">
        <f>SUM(Tabela2[[#This Row],[Tributação federal para nacionais]:[Tributação municipal]])</f>
        <v>9.4100000000000003E-2</v>
      </c>
      <c r="L3226" s="14">
        <f>Tabela2[[#This Row],[importadosFederal]]/100</f>
        <v>4.2000000000000003E-2</v>
      </c>
      <c r="M3226" s="14">
        <f>Tabela2[[#This Row],[nacionalFederal]]/100</f>
        <v>5.21E-2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2" t="s">
        <v>4527</v>
      </c>
      <c r="D3227"/>
      <c r="E3227">
        <v>0</v>
      </c>
      <c r="F3227" s="32" t="s">
        <v>17485</v>
      </c>
      <c r="G3227">
        <v>4.2</v>
      </c>
      <c r="H3227">
        <v>7.05</v>
      </c>
      <c r="I3227">
        <v>0</v>
      </c>
      <c r="J3227">
        <v>0</v>
      </c>
      <c r="K3227" s="31">
        <f>SUM(Tabela2[[#This Row],[Tributação federal para nacionais]:[Tributação municipal]])</f>
        <v>0.11249999999999999</v>
      </c>
      <c r="L3227" s="14">
        <f>Tabela2[[#This Row],[importadosFederal]]/100</f>
        <v>4.2000000000000003E-2</v>
      </c>
      <c r="M3227" s="14">
        <f>Tabela2[[#This Row],[nacionalFederal]]/100</f>
        <v>7.0499999999999993E-2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2" t="s">
        <v>4528</v>
      </c>
      <c r="D3228"/>
      <c r="E3228">
        <v>0</v>
      </c>
      <c r="F3228" s="32" t="s">
        <v>4529</v>
      </c>
      <c r="G3228">
        <v>4.2</v>
      </c>
      <c r="H3228">
        <v>5.21</v>
      </c>
      <c r="I3228">
        <v>0</v>
      </c>
      <c r="J3228">
        <v>0</v>
      </c>
      <c r="K3228" s="31">
        <f>SUM(Tabela2[[#This Row],[Tributação federal para nacionais]:[Tributação municipal]])</f>
        <v>9.4100000000000003E-2</v>
      </c>
      <c r="L3228" s="14">
        <f>Tabela2[[#This Row],[importadosFederal]]/100</f>
        <v>4.2000000000000003E-2</v>
      </c>
      <c r="M3228" s="14">
        <f>Tabela2[[#This Row],[nacionalFederal]]/100</f>
        <v>5.21E-2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2" t="s">
        <v>4530</v>
      </c>
      <c r="D3229"/>
      <c r="E3229">
        <v>0</v>
      </c>
      <c r="F3229" s="32" t="s">
        <v>17</v>
      </c>
      <c r="G3229">
        <v>4.2</v>
      </c>
      <c r="H3229">
        <v>5.21</v>
      </c>
      <c r="I3229">
        <v>0</v>
      </c>
      <c r="J3229">
        <v>0</v>
      </c>
      <c r="K3229" s="31">
        <f>SUM(Tabela2[[#This Row],[Tributação federal para nacionais]:[Tributação municipal]])</f>
        <v>9.4100000000000003E-2</v>
      </c>
      <c r="L3229" s="14">
        <f>Tabela2[[#This Row],[importadosFederal]]/100</f>
        <v>4.2000000000000003E-2</v>
      </c>
      <c r="M3229" s="14">
        <f>Tabela2[[#This Row],[nacionalFederal]]/100</f>
        <v>5.21E-2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2" t="s">
        <v>4531</v>
      </c>
      <c r="D3230"/>
      <c r="E3230">
        <v>0</v>
      </c>
      <c r="F3230" s="32" t="s">
        <v>4532</v>
      </c>
      <c r="G3230">
        <v>4.2</v>
      </c>
      <c r="H3230">
        <v>7.38</v>
      </c>
      <c r="I3230">
        <v>0</v>
      </c>
      <c r="J3230">
        <v>0</v>
      </c>
      <c r="K3230" s="31">
        <f>SUM(Tabela2[[#This Row],[Tributação federal para nacionais]:[Tributação municipal]])</f>
        <v>0.11580000000000001</v>
      </c>
      <c r="L3230" s="14">
        <f>Tabela2[[#This Row],[importadosFederal]]/100</f>
        <v>4.2000000000000003E-2</v>
      </c>
      <c r="M3230" s="14">
        <f>Tabela2[[#This Row],[nacionalFederal]]/100</f>
        <v>7.3800000000000004E-2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2" t="s">
        <v>4533</v>
      </c>
      <c r="D3231"/>
      <c r="E3231">
        <v>0</v>
      </c>
      <c r="F3231" s="32" t="s">
        <v>4534</v>
      </c>
      <c r="G3231">
        <v>4.2</v>
      </c>
      <c r="H3231">
        <v>5.21</v>
      </c>
      <c r="I3231">
        <v>0</v>
      </c>
      <c r="J3231">
        <v>0</v>
      </c>
      <c r="K3231" s="31">
        <f>SUM(Tabela2[[#This Row],[Tributação federal para nacionais]:[Tributação municipal]])</f>
        <v>9.4100000000000003E-2</v>
      </c>
      <c r="L3231" s="14">
        <f>Tabela2[[#This Row],[importadosFederal]]/100</f>
        <v>4.2000000000000003E-2</v>
      </c>
      <c r="M3231" s="14">
        <f>Tabela2[[#This Row],[nacionalFederal]]/100</f>
        <v>5.21E-2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2" t="s">
        <v>4535</v>
      </c>
      <c r="D3232"/>
      <c r="E3232">
        <v>0</v>
      </c>
      <c r="F3232" s="32" t="s">
        <v>4536</v>
      </c>
      <c r="G3232">
        <v>4.2</v>
      </c>
      <c r="H3232">
        <v>5.21</v>
      </c>
      <c r="I3232">
        <v>0</v>
      </c>
      <c r="J3232">
        <v>0</v>
      </c>
      <c r="K3232" s="31">
        <f>SUM(Tabela2[[#This Row],[Tributação federal para nacionais]:[Tributação municipal]])</f>
        <v>9.4100000000000003E-2</v>
      </c>
      <c r="L3232" s="14">
        <f>Tabela2[[#This Row],[importadosFederal]]/100</f>
        <v>4.2000000000000003E-2</v>
      </c>
      <c r="M3232" s="14">
        <f>Tabela2[[#This Row],[nacionalFederal]]/100</f>
        <v>5.21E-2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2" t="s">
        <v>4537</v>
      </c>
      <c r="D3233"/>
      <c r="E3233">
        <v>0</v>
      </c>
      <c r="F3233" s="32" t="s">
        <v>17</v>
      </c>
      <c r="G3233">
        <v>4.2</v>
      </c>
      <c r="H3233">
        <v>5.21</v>
      </c>
      <c r="I3233">
        <v>0</v>
      </c>
      <c r="J3233">
        <v>0</v>
      </c>
      <c r="K3233" s="31">
        <f>SUM(Tabela2[[#This Row],[Tributação federal para nacionais]:[Tributação municipal]])</f>
        <v>9.4100000000000003E-2</v>
      </c>
      <c r="L3233" s="14">
        <f>Tabela2[[#This Row],[importadosFederal]]/100</f>
        <v>4.2000000000000003E-2</v>
      </c>
      <c r="M3233" s="14">
        <f>Tabela2[[#This Row],[nacionalFederal]]/100</f>
        <v>5.21E-2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2" t="s">
        <v>4538</v>
      </c>
      <c r="D3234"/>
      <c r="E3234">
        <v>0</v>
      </c>
      <c r="F3234" s="32" t="s">
        <v>4539</v>
      </c>
      <c r="G3234">
        <v>4.2</v>
      </c>
      <c r="H3234">
        <v>7.38</v>
      </c>
      <c r="I3234">
        <v>0</v>
      </c>
      <c r="J3234">
        <v>0</v>
      </c>
      <c r="K3234" s="31">
        <f>SUM(Tabela2[[#This Row],[Tributação federal para nacionais]:[Tributação municipal]])</f>
        <v>0.11580000000000001</v>
      </c>
      <c r="L3234" s="14">
        <f>Tabela2[[#This Row],[importadosFederal]]/100</f>
        <v>4.2000000000000003E-2</v>
      </c>
      <c r="M3234" s="14">
        <f>Tabela2[[#This Row],[nacionalFederal]]/100</f>
        <v>7.3800000000000004E-2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2" t="s">
        <v>4540</v>
      </c>
      <c r="D3235"/>
      <c r="E3235">
        <v>0</v>
      </c>
      <c r="F3235" s="32" t="s">
        <v>4541</v>
      </c>
      <c r="G3235">
        <v>4.2</v>
      </c>
      <c r="H3235">
        <v>5.21</v>
      </c>
      <c r="I3235">
        <v>0</v>
      </c>
      <c r="J3235">
        <v>0</v>
      </c>
      <c r="K3235" s="31">
        <f>SUM(Tabela2[[#This Row],[Tributação federal para nacionais]:[Tributação municipal]])</f>
        <v>9.4100000000000003E-2</v>
      </c>
      <c r="L3235" s="14">
        <f>Tabela2[[#This Row],[importadosFederal]]/100</f>
        <v>4.2000000000000003E-2</v>
      </c>
      <c r="M3235" s="14">
        <f>Tabela2[[#This Row],[nacionalFederal]]/100</f>
        <v>5.21E-2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2" t="s">
        <v>4542</v>
      </c>
      <c r="D3236"/>
      <c r="E3236">
        <v>0</v>
      </c>
      <c r="F3236" s="32" t="s">
        <v>4543</v>
      </c>
      <c r="G3236">
        <v>4.2</v>
      </c>
      <c r="H3236">
        <v>5.21</v>
      </c>
      <c r="I3236">
        <v>0</v>
      </c>
      <c r="J3236">
        <v>0</v>
      </c>
      <c r="K3236" s="31">
        <f>SUM(Tabela2[[#This Row],[Tributação federal para nacionais]:[Tributação municipal]])</f>
        <v>9.4100000000000003E-2</v>
      </c>
      <c r="L3236" s="14">
        <f>Tabela2[[#This Row],[importadosFederal]]/100</f>
        <v>4.2000000000000003E-2</v>
      </c>
      <c r="M3236" s="14">
        <f>Tabela2[[#This Row],[nacionalFederal]]/100</f>
        <v>5.21E-2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2" t="s">
        <v>4544</v>
      </c>
      <c r="D3237"/>
      <c r="E3237">
        <v>0</v>
      </c>
      <c r="F3237" s="32" t="s">
        <v>4545</v>
      </c>
      <c r="G3237">
        <v>4.2</v>
      </c>
      <c r="H3237">
        <v>7.38</v>
      </c>
      <c r="I3237">
        <v>0</v>
      </c>
      <c r="J3237">
        <v>0</v>
      </c>
      <c r="K3237" s="31">
        <f>SUM(Tabela2[[#This Row],[Tributação federal para nacionais]:[Tributação municipal]])</f>
        <v>0.11580000000000001</v>
      </c>
      <c r="L3237" s="14">
        <f>Tabela2[[#This Row],[importadosFederal]]/100</f>
        <v>4.2000000000000003E-2</v>
      </c>
      <c r="M3237" s="14">
        <f>Tabela2[[#This Row],[nacionalFederal]]/100</f>
        <v>7.3800000000000004E-2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2" t="s">
        <v>4546</v>
      </c>
      <c r="D3238"/>
      <c r="E3238">
        <v>0</v>
      </c>
      <c r="F3238" s="32" t="s">
        <v>4547</v>
      </c>
      <c r="G3238">
        <v>4.2</v>
      </c>
      <c r="H3238">
        <v>7.38</v>
      </c>
      <c r="I3238">
        <v>0</v>
      </c>
      <c r="J3238">
        <v>0</v>
      </c>
      <c r="K3238" s="31">
        <f>SUM(Tabela2[[#This Row],[Tributação federal para nacionais]:[Tributação municipal]])</f>
        <v>0.11580000000000001</v>
      </c>
      <c r="L3238" s="14">
        <f>Tabela2[[#This Row],[importadosFederal]]/100</f>
        <v>4.2000000000000003E-2</v>
      </c>
      <c r="M3238" s="14">
        <f>Tabela2[[#This Row],[nacionalFederal]]/100</f>
        <v>7.3800000000000004E-2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2" t="s">
        <v>4548</v>
      </c>
      <c r="D3239"/>
      <c r="E3239">
        <v>0</v>
      </c>
      <c r="F3239" s="32" t="s">
        <v>17</v>
      </c>
      <c r="G3239">
        <v>4.2</v>
      </c>
      <c r="H3239">
        <v>5.21</v>
      </c>
      <c r="I3239">
        <v>0</v>
      </c>
      <c r="J3239">
        <v>0</v>
      </c>
      <c r="K3239" s="31">
        <f>SUM(Tabela2[[#This Row],[Tributação federal para nacionais]:[Tributação municipal]])</f>
        <v>9.4100000000000003E-2</v>
      </c>
      <c r="L3239" s="14">
        <f>Tabela2[[#This Row],[importadosFederal]]/100</f>
        <v>4.2000000000000003E-2</v>
      </c>
      <c r="M3239" s="14">
        <f>Tabela2[[#This Row],[nacionalFederal]]/100</f>
        <v>5.21E-2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2" t="s">
        <v>4549</v>
      </c>
      <c r="D3240"/>
      <c r="E3240">
        <v>0</v>
      </c>
      <c r="F3240" s="32" t="s">
        <v>4550</v>
      </c>
      <c r="G3240">
        <v>4.2</v>
      </c>
      <c r="H3240">
        <v>7.38</v>
      </c>
      <c r="I3240">
        <v>0</v>
      </c>
      <c r="J3240">
        <v>0</v>
      </c>
      <c r="K3240" s="31">
        <f>SUM(Tabela2[[#This Row],[Tributação federal para nacionais]:[Tributação municipal]])</f>
        <v>0.11580000000000001</v>
      </c>
      <c r="L3240" s="14">
        <f>Tabela2[[#This Row],[importadosFederal]]/100</f>
        <v>4.2000000000000003E-2</v>
      </c>
      <c r="M3240" s="14">
        <f>Tabela2[[#This Row],[nacionalFederal]]/100</f>
        <v>7.3800000000000004E-2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2" t="s">
        <v>4551</v>
      </c>
      <c r="D3241"/>
      <c r="E3241">
        <v>0</v>
      </c>
      <c r="F3241" s="32" t="s">
        <v>4552</v>
      </c>
      <c r="G3241">
        <v>4.2</v>
      </c>
      <c r="H3241">
        <v>5.21</v>
      </c>
      <c r="I3241">
        <v>0</v>
      </c>
      <c r="J3241">
        <v>0</v>
      </c>
      <c r="K3241" s="31">
        <f>SUM(Tabela2[[#This Row],[Tributação federal para nacionais]:[Tributação municipal]])</f>
        <v>9.4100000000000003E-2</v>
      </c>
      <c r="L3241" s="14">
        <f>Tabela2[[#This Row],[importadosFederal]]/100</f>
        <v>4.2000000000000003E-2</v>
      </c>
      <c r="M3241" s="14">
        <f>Tabela2[[#This Row],[nacionalFederal]]/100</f>
        <v>5.21E-2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2" t="s">
        <v>4553</v>
      </c>
      <c r="D3242"/>
      <c r="E3242">
        <v>0</v>
      </c>
      <c r="F3242" s="32" t="s">
        <v>4554</v>
      </c>
      <c r="G3242">
        <v>4.2</v>
      </c>
      <c r="H3242">
        <v>5.21</v>
      </c>
      <c r="I3242">
        <v>0</v>
      </c>
      <c r="J3242">
        <v>0</v>
      </c>
      <c r="K3242" s="31">
        <f>SUM(Tabela2[[#This Row],[Tributação federal para nacionais]:[Tributação municipal]])</f>
        <v>9.4100000000000003E-2</v>
      </c>
      <c r="L3242" s="14">
        <f>Tabela2[[#This Row],[importadosFederal]]/100</f>
        <v>4.2000000000000003E-2</v>
      </c>
      <c r="M3242" s="14">
        <f>Tabela2[[#This Row],[nacionalFederal]]/100</f>
        <v>5.21E-2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2" t="s">
        <v>4555</v>
      </c>
      <c r="D3243"/>
      <c r="E3243">
        <v>0</v>
      </c>
      <c r="F3243" s="32" t="s">
        <v>4556</v>
      </c>
      <c r="G3243">
        <v>4.2</v>
      </c>
      <c r="H3243">
        <v>7.38</v>
      </c>
      <c r="I3243">
        <v>0</v>
      </c>
      <c r="J3243">
        <v>0</v>
      </c>
      <c r="K3243" s="31">
        <f>SUM(Tabela2[[#This Row],[Tributação federal para nacionais]:[Tributação municipal]])</f>
        <v>0.11580000000000001</v>
      </c>
      <c r="L3243" s="14">
        <f>Tabela2[[#This Row],[importadosFederal]]/100</f>
        <v>4.2000000000000003E-2</v>
      </c>
      <c r="M3243" s="14">
        <f>Tabela2[[#This Row],[nacionalFederal]]/100</f>
        <v>7.3800000000000004E-2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2" t="s">
        <v>4557</v>
      </c>
      <c r="D3244"/>
      <c r="E3244">
        <v>0</v>
      </c>
      <c r="F3244" s="32" t="s">
        <v>4558</v>
      </c>
      <c r="G3244">
        <v>4.2</v>
      </c>
      <c r="H3244">
        <v>6.36</v>
      </c>
      <c r="I3244">
        <v>0</v>
      </c>
      <c r="J3244">
        <v>0</v>
      </c>
      <c r="K3244" s="31">
        <f>SUM(Tabela2[[#This Row],[Tributação federal para nacionais]:[Tributação municipal]])</f>
        <v>0.1056</v>
      </c>
      <c r="L3244" s="14">
        <f>Tabela2[[#This Row],[importadosFederal]]/100</f>
        <v>4.2000000000000003E-2</v>
      </c>
      <c r="M3244" s="14">
        <f>Tabela2[[#This Row],[nacionalFederal]]/100</f>
        <v>6.3600000000000004E-2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2" t="s">
        <v>4559</v>
      </c>
      <c r="D3245"/>
      <c r="E3245">
        <v>0</v>
      </c>
      <c r="F3245" s="32" t="s">
        <v>17</v>
      </c>
      <c r="G3245">
        <v>4.2</v>
      </c>
      <c r="H3245">
        <v>5.21</v>
      </c>
      <c r="I3245">
        <v>0</v>
      </c>
      <c r="J3245">
        <v>0</v>
      </c>
      <c r="K3245" s="31">
        <f>SUM(Tabela2[[#This Row],[Tributação federal para nacionais]:[Tributação municipal]])</f>
        <v>9.4100000000000003E-2</v>
      </c>
      <c r="L3245" s="14">
        <f>Tabela2[[#This Row],[importadosFederal]]/100</f>
        <v>4.2000000000000003E-2</v>
      </c>
      <c r="M3245" s="14">
        <f>Tabela2[[#This Row],[nacionalFederal]]/100</f>
        <v>5.21E-2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2" t="s">
        <v>4560</v>
      </c>
      <c r="D3246"/>
      <c r="E3246">
        <v>0</v>
      </c>
      <c r="F3246" s="32" t="s">
        <v>4561</v>
      </c>
      <c r="G3246">
        <v>4.2</v>
      </c>
      <c r="H3246">
        <v>5.21</v>
      </c>
      <c r="I3246">
        <v>0</v>
      </c>
      <c r="J3246">
        <v>0</v>
      </c>
      <c r="K3246" s="31">
        <f>SUM(Tabela2[[#This Row],[Tributação federal para nacionais]:[Tributação municipal]])</f>
        <v>9.4100000000000003E-2</v>
      </c>
      <c r="L3246" s="14">
        <f>Tabela2[[#This Row],[importadosFederal]]/100</f>
        <v>4.2000000000000003E-2</v>
      </c>
      <c r="M3246" s="14">
        <f>Tabela2[[#This Row],[nacionalFederal]]/100</f>
        <v>5.21E-2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2" t="s">
        <v>4562</v>
      </c>
      <c r="D3247"/>
      <c r="E3247">
        <v>0</v>
      </c>
      <c r="F3247" s="32" t="s">
        <v>4563</v>
      </c>
      <c r="G3247">
        <v>4.2</v>
      </c>
      <c r="H3247">
        <v>7.38</v>
      </c>
      <c r="I3247">
        <v>0</v>
      </c>
      <c r="J3247">
        <v>0</v>
      </c>
      <c r="K3247" s="31">
        <f>SUM(Tabela2[[#This Row],[Tributação federal para nacionais]:[Tributação municipal]])</f>
        <v>0.11580000000000001</v>
      </c>
      <c r="L3247" s="14">
        <f>Tabela2[[#This Row],[importadosFederal]]/100</f>
        <v>4.2000000000000003E-2</v>
      </c>
      <c r="M3247" s="14">
        <f>Tabela2[[#This Row],[nacionalFederal]]/100</f>
        <v>7.3800000000000004E-2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2" t="s">
        <v>4564</v>
      </c>
      <c r="D3248"/>
      <c r="E3248">
        <v>0</v>
      </c>
      <c r="F3248" s="32" t="s">
        <v>17</v>
      </c>
      <c r="G3248">
        <v>4.2</v>
      </c>
      <c r="H3248">
        <v>5.21</v>
      </c>
      <c r="I3248">
        <v>0</v>
      </c>
      <c r="J3248">
        <v>0</v>
      </c>
      <c r="K3248" s="31">
        <f>SUM(Tabela2[[#This Row],[Tributação federal para nacionais]:[Tributação municipal]])</f>
        <v>9.4100000000000003E-2</v>
      </c>
      <c r="L3248" s="14">
        <f>Tabela2[[#This Row],[importadosFederal]]/100</f>
        <v>4.2000000000000003E-2</v>
      </c>
      <c r="M3248" s="14">
        <f>Tabela2[[#This Row],[nacionalFederal]]/100</f>
        <v>5.21E-2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2" t="s">
        <v>4565</v>
      </c>
      <c r="D3249"/>
      <c r="E3249">
        <v>0</v>
      </c>
      <c r="F3249" s="32" t="s">
        <v>4566</v>
      </c>
      <c r="G3249">
        <v>4.2</v>
      </c>
      <c r="H3249">
        <v>5.21</v>
      </c>
      <c r="I3249">
        <v>0</v>
      </c>
      <c r="J3249">
        <v>0</v>
      </c>
      <c r="K3249" s="31">
        <f>SUM(Tabela2[[#This Row],[Tributação federal para nacionais]:[Tributação municipal]])</f>
        <v>9.4100000000000003E-2</v>
      </c>
      <c r="L3249" s="14">
        <f>Tabela2[[#This Row],[importadosFederal]]/100</f>
        <v>4.2000000000000003E-2</v>
      </c>
      <c r="M3249" s="14">
        <f>Tabela2[[#This Row],[nacionalFederal]]/100</f>
        <v>5.21E-2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2" t="s">
        <v>4567</v>
      </c>
      <c r="D3250"/>
      <c r="E3250">
        <v>0</v>
      </c>
      <c r="F3250" s="32" t="s">
        <v>17486</v>
      </c>
      <c r="G3250">
        <v>4.2</v>
      </c>
      <c r="H3250">
        <v>5.64</v>
      </c>
      <c r="I3250">
        <v>0</v>
      </c>
      <c r="J3250">
        <v>0</v>
      </c>
      <c r="K3250" s="31">
        <f>SUM(Tabela2[[#This Row],[Tributação federal para nacionais]:[Tributação municipal]])</f>
        <v>9.8400000000000001E-2</v>
      </c>
      <c r="L3250" s="14">
        <f>Tabela2[[#This Row],[importadosFederal]]/100</f>
        <v>4.2000000000000003E-2</v>
      </c>
      <c r="M3250" s="14">
        <f>Tabela2[[#This Row],[nacionalFederal]]/100</f>
        <v>5.6399999999999999E-2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2" t="s">
        <v>4568</v>
      </c>
      <c r="D3251"/>
      <c r="E3251">
        <v>0</v>
      </c>
      <c r="F3251" s="32" t="s">
        <v>4569</v>
      </c>
      <c r="G3251">
        <v>4.2</v>
      </c>
      <c r="H3251">
        <v>5.21</v>
      </c>
      <c r="I3251">
        <v>0</v>
      </c>
      <c r="J3251">
        <v>0</v>
      </c>
      <c r="K3251" s="31">
        <f>SUM(Tabela2[[#This Row],[Tributação federal para nacionais]:[Tributação municipal]])</f>
        <v>9.4100000000000003E-2</v>
      </c>
      <c r="L3251" s="14">
        <f>Tabela2[[#This Row],[importadosFederal]]/100</f>
        <v>4.2000000000000003E-2</v>
      </c>
      <c r="M3251" s="14">
        <f>Tabela2[[#This Row],[nacionalFederal]]/100</f>
        <v>5.21E-2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2" t="s">
        <v>4570</v>
      </c>
      <c r="D3252"/>
      <c r="E3252">
        <v>0</v>
      </c>
      <c r="F3252" s="32" t="s">
        <v>4571</v>
      </c>
      <c r="G3252">
        <v>4.2</v>
      </c>
      <c r="H3252">
        <v>7.05</v>
      </c>
      <c r="I3252">
        <v>0</v>
      </c>
      <c r="J3252">
        <v>0</v>
      </c>
      <c r="K3252" s="31">
        <f>SUM(Tabela2[[#This Row],[Tributação federal para nacionais]:[Tributação municipal]])</f>
        <v>0.11249999999999999</v>
      </c>
      <c r="L3252" s="14">
        <f>Tabela2[[#This Row],[importadosFederal]]/100</f>
        <v>4.2000000000000003E-2</v>
      </c>
      <c r="M3252" s="14">
        <f>Tabela2[[#This Row],[nacionalFederal]]/100</f>
        <v>7.0499999999999993E-2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2" t="s">
        <v>4572</v>
      </c>
      <c r="D3253"/>
      <c r="E3253">
        <v>0</v>
      </c>
      <c r="F3253" s="32" t="s">
        <v>4573</v>
      </c>
      <c r="G3253">
        <v>4.2</v>
      </c>
      <c r="H3253">
        <v>5.21</v>
      </c>
      <c r="I3253">
        <v>0</v>
      </c>
      <c r="J3253">
        <v>0</v>
      </c>
      <c r="K3253" s="31">
        <f>SUM(Tabela2[[#This Row],[Tributação federal para nacionais]:[Tributação municipal]])</f>
        <v>9.4100000000000003E-2</v>
      </c>
      <c r="L3253" s="14">
        <f>Tabela2[[#This Row],[importadosFederal]]/100</f>
        <v>4.2000000000000003E-2</v>
      </c>
      <c r="M3253" s="14">
        <f>Tabela2[[#This Row],[nacionalFederal]]/100</f>
        <v>5.21E-2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2" t="s">
        <v>4574</v>
      </c>
      <c r="D3254"/>
      <c r="E3254">
        <v>0</v>
      </c>
      <c r="F3254" s="32" t="s">
        <v>4575</v>
      </c>
      <c r="G3254">
        <v>4.2</v>
      </c>
      <c r="H3254">
        <v>5.21</v>
      </c>
      <c r="I3254">
        <v>0</v>
      </c>
      <c r="J3254">
        <v>0</v>
      </c>
      <c r="K3254" s="31">
        <f>SUM(Tabela2[[#This Row],[Tributação federal para nacionais]:[Tributação municipal]])</f>
        <v>9.4100000000000003E-2</v>
      </c>
      <c r="L3254" s="14">
        <f>Tabela2[[#This Row],[importadosFederal]]/100</f>
        <v>4.2000000000000003E-2</v>
      </c>
      <c r="M3254" s="14">
        <f>Tabela2[[#This Row],[nacionalFederal]]/100</f>
        <v>5.21E-2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2" t="s">
        <v>4576</v>
      </c>
      <c r="D3255"/>
      <c r="E3255">
        <v>0</v>
      </c>
      <c r="F3255" s="32" t="s">
        <v>4577</v>
      </c>
      <c r="G3255">
        <v>4.2</v>
      </c>
      <c r="H3255">
        <v>5.21</v>
      </c>
      <c r="I3255">
        <v>0</v>
      </c>
      <c r="J3255">
        <v>0</v>
      </c>
      <c r="K3255" s="31">
        <f>SUM(Tabela2[[#This Row],[Tributação federal para nacionais]:[Tributação municipal]])</f>
        <v>9.4100000000000003E-2</v>
      </c>
      <c r="L3255" s="14">
        <f>Tabela2[[#This Row],[importadosFederal]]/100</f>
        <v>4.2000000000000003E-2</v>
      </c>
      <c r="M3255" s="14">
        <f>Tabela2[[#This Row],[nacionalFederal]]/100</f>
        <v>5.21E-2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2" t="s">
        <v>4578</v>
      </c>
      <c r="D3256"/>
      <c r="E3256">
        <v>0</v>
      </c>
      <c r="F3256" s="32" t="s">
        <v>17</v>
      </c>
      <c r="G3256">
        <v>4.2</v>
      </c>
      <c r="H3256">
        <v>5.39</v>
      </c>
      <c r="I3256">
        <v>0</v>
      </c>
      <c r="J3256">
        <v>0</v>
      </c>
      <c r="K3256" s="31">
        <f>SUM(Tabela2[[#This Row],[Tributação federal para nacionais]:[Tributação municipal]])</f>
        <v>9.5899999999999999E-2</v>
      </c>
      <c r="L3256" s="14">
        <f>Tabela2[[#This Row],[importadosFederal]]/100</f>
        <v>4.2000000000000003E-2</v>
      </c>
      <c r="M3256" s="14">
        <f>Tabela2[[#This Row],[nacionalFederal]]/100</f>
        <v>5.3899999999999997E-2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2" t="s">
        <v>4579</v>
      </c>
      <c r="D3257"/>
      <c r="E3257">
        <v>0</v>
      </c>
      <c r="F3257" s="32" t="s">
        <v>4580</v>
      </c>
      <c r="G3257">
        <v>4.2</v>
      </c>
      <c r="H3257">
        <v>7.38</v>
      </c>
      <c r="I3257">
        <v>0</v>
      </c>
      <c r="J3257">
        <v>0</v>
      </c>
      <c r="K3257" s="31">
        <f>SUM(Tabela2[[#This Row],[Tributação federal para nacionais]:[Tributação municipal]])</f>
        <v>0.11580000000000001</v>
      </c>
      <c r="L3257" s="14">
        <f>Tabela2[[#This Row],[importadosFederal]]/100</f>
        <v>4.2000000000000003E-2</v>
      </c>
      <c r="M3257" s="14">
        <f>Tabela2[[#This Row],[nacionalFederal]]/100</f>
        <v>7.3800000000000004E-2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2" t="s">
        <v>4581</v>
      </c>
      <c r="D3258"/>
      <c r="E3258">
        <v>0</v>
      </c>
      <c r="F3258" s="32" t="s">
        <v>4582</v>
      </c>
      <c r="G3258">
        <v>4.2</v>
      </c>
      <c r="H3258">
        <v>4.8</v>
      </c>
      <c r="I3258">
        <v>0</v>
      </c>
      <c r="J3258">
        <v>0</v>
      </c>
      <c r="K3258" s="31">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2" t="s">
        <v>4583</v>
      </c>
      <c r="D3259"/>
      <c r="E3259">
        <v>0</v>
      </c>
      <c r="F3259" s="32" t="s">
        <v>4584</v>
      </c>
      <c r="G3259">
        <v>4.2</v>
      </c>
      <c r="H3259">
        <v>5.21</v>
      </c>
      <c r="I3259">
        <v>0</v>
      </c>
      <c r="J3259">
        <v>0</v>
      </c>
      <c r="K3259" s="31">
        <f>SUM(Tabela2[[#This Row],[Tributação federal para nacionais]:[Tributação municipal]])</f>
        <v>9.4100000000000003E-2</v>
      </c>
      <c r="L3259" s="14">
        <f>Tabela2[[#This Row],[importadosFederal]]/100</f>
        <v>4.2000000000000003E-2</v>
      </c>
      <c r="M3259" s="14">
        <f>Tabela2[[#This Row],[nacionalFederal]]/100</f>
        <v>5.21E-2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2" t="s">
        <v>4585</v>
      </c>
      <c r="D3260"/>
      <c r="E3260">
        <v>0</v>
      </c>
      <c r="F3260" s="32" t="s">
        <v>17</v>
      </c>
      <c r="G3260">
        <v>4.2</v>
      </c>
      <c r="H3260">
        <v>5.21</v>
      </c>
      <c r="I3260">
        <v>0</v>
      </c>
      <c r="J3260">
        <v>0</v>
      </c>
      <c r="K3260" s="31">
        <f>SUM(Tabela2[[#This Row],[Tributação federal para nacionais]:[Tributação municipal]])</f>
        <v>9.4100000000000003E-2</v>
      </c>
      <c r="L3260" s="14">
        <f>Tabela2[[#This Row],[importadosFederal]]/100</f>
        <v>4.2000000000000003E-2</v>
      </c>
      <c r="M3260" s="14">
        <f>Tabela2[[#This Row],[nacionalFederal]]/100</f>
        <v>5.21E-2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2" t="s">
        <v>4586</v>
      </c>
      <c r="D3261"/>
      <c r="E3261">
        <v>0</v>
      </c>
      <c r="F3261" s="32" t="s">
        <v>4587</v>
      </c>
      <c r="G3261">
        <v>4.2</v>
      </c>
      <c r="H3261">
        <v>5.21</v>
      </c>
      <c r="I3261">
        <v>0</v>
      </c>
      <c r="J3261">
        <v>0</v>
      </c>
      <c r="K3261" s="31">
        <f>SUM(Tabela2[[#This Row],[Tributação federal para nacionais]:[Tributação municipal]])</f>
        <v>9.4100000000000003E-2</v>
      </c>
      <c r="L3261" s="14">
        <f>Tabela2[[#This Row],[importadosFederal]]/100</f>
        <v>4.2000000000000003E-2</v>
      </c>
      <c r="M3261" s="14">
        <f>Tabela2[[#This Row],[nacionalFederal]]/100</f>
        <v>5.21E-2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2" t="s">
        <v>4588</v>
      </c>
      <c r="D3262"/>
      <c r="E3262">
        <v>0</v>
      </c>
      <c r="F3262" s="32" t="s">
        <v>4589</v>
      </c>
      <c r="G3262">
        <v>4.2</v>
      </c>
      <c r="H3262">
        <v>7.38</v>
      </c>
      <c r="I3262">
        <v>0</v>
      </c>
      <c r="J3262">
        <v>0</v>
      </c>
      <c r="K3262" s="31">
        <f>SUM(Tabela2[[#This Row],[Tributação federal para nacionais]:[Tributação municipal]])</f>
        <v>0.11580000000000001</v>
      </c>
      <c r="L3262" s="14">
        <f>Tabela2[[#This Row],[importadosFederal]]/100</f>
        <v>4.2000000000000003E-2</v>
      </c>
      <c r="M3262" s="14">
        <f>Tabela2[[#This Row],[nacionalFederal]]/100</f>
        <v>7.3800000000000004E-2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2" t="s">
        <v>4590</v>
      </c>
      <c r="D3263"/>
      <c r="E3263">
        <v>0</v>
      </c>
      <c r="F3263" s="32" t="s">
        <v>17</v>
      </c>
      <c r="G3263">
        <v>4.2</v>
      </c>
      <c r="H3263">
        <v>5.21</v>
      </c>
      <c r="I3263">
        <v>0</v>
      </c>
      <c r="J3263">
        <v>0</v>
      </c>
      <c r="K3263" s="31">
        <f>SUM(Tabela2[[#This Row],[Tributação federal para nacionais]:[Tributação municipal]])</f>
        <v>9.4100000000000003E-2</v>
      </c>
      <c r="L3263" s="14">
        <f>Tabela2[[#This Row],[importadosFederal]]/100</f>
        <v>4.2000000000000003E-2</v>
      </c>
      <c r="M3263" s="14">
        <f>Tabela2[[#This Row],[nacionalFederal]]/100</f>
        <v>5.21E-2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2" t="s">
        <v>4591</v>
      </c>
      <c r="D3264"/>
      <c r="E3264">
        <v>0</v>
      </c>
      <c r="F3264" s="32" t="s">
        <v>17487</v>
      </c>
      <c r="G3264">
        <v>4.2</v>
      </c>
      <c r="H3264">
        <v>5.21</v>
      </c>
      <c r="I3264">
        <v>0</v>
      </c>
      <c r="J3264">
        <v>0</v>
      </c>
      <c r="K3264" s="31">
        <f>SUM(Tabela2[[#This Row],[Tributação federal para nacionais]:[Tributação municipal]])</f>
        <v>9.4100000000000003E-2</v>
      </c>
      <c r="L3264" s="14">
        <f>Tabela2[[#This Row],[importadosFederal]]/100</f>
        <v>4.2000000000000003E-2</v>
      </c>
      <c r="M3264" s="14">
        <f>Tabela2[[#This Row],[nacionalFederal]]/100</f>
        <v>5.21E-2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2" t="s">
        <v>4592</v>
      </c>
      <c r="D3265"/>
      <c r="E3265">
        <v>0</v>
      </c>
      <c r="F3265" s="32" t="s">
        <v>4593</v>
      </c>
      <c r="G3265">
        <v>4.2</v>
      </c>
      <c r="H3265">
        <v>5.21</v>
      </c>
      <c r="I3265">
        <v>0</v>
      </c>
      <c r="J3265">
        <v>0</v>
      </c>
      <c r="K3265" s="31">
        <f>SUM(Tabela2[[#This Row],[Tributação federal para nacionais]:[Tributação municipal]])</f>
        <v>9.4100000000000003E-2</v>
      </c>
      <c r="L3265" s="14">
        <f>Tabela2[[#This Row],[importadosFederal]]/100</f>
        <v>4.2000000000000003E-2</v>
      </c>
      <c r="M3265" s="14">
        <f>Tabela2[[#This Row],[nacionalFederal]]/100</f>
        <v>5.21E-2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2" t="s">
        <v>4594</v>
      </c>
      <c r="D3266"/>
      <c r="E3266">
        <v>0</v>
      </c>
      <c r="F3266" s="32" t="s">
        <v>4595</v>
      </c>
      <c r="G3266">
        <v>4.2</v>
      </c>
      <c r="H3266">
        <v>5.21</v>
      </c>
      <c r="I3266">
        <v>0</v>
      </c>
      <c r="J3266">
        <v>0</v>
      </c>
      <c r="K3266" s="31">
        <f>SUM(Tabela2[[#This Row],[Tributação federal para nacionais]:[Tributação municipal]])</f>
        <v>9.4100000000000003E-2</v>
      </c>
      <c r="L3266" s="14">
        <f>Tabela2[[#This Row],[importadosFederal]]/100</f>
        <v>4.2000000000000003E-2</v>
      </c>
      <c r="M3266" s="14">
        <f>Tabela2[[#This Row],[nacionalFederal]]/100</f>
        <v>5.21E-2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2" t="s">
        <v>4596</v>
      </c>
      <c r="D3267"/>
      <c r="E3267">
        <v>0</v>
      </c>
      <c r="F3267" s="32" t="s">
        <v>4597</v>
      </c>
      <c r="G3267">
        <v>4.2</v>
      </c>
      <c r="H3267">
        <v>5.21</v>
      </c>
      <c r="I3267">
        <v>0</v>
      </c>
      <c r="J3267">
        <v>0</v>
      </c>
      <c r="K3267" s="31">
        <f>SUM(Tabela2[[#This Row],[Tributação federal para nacionais]:[Tributação municipal]])</f>
        <v>9.4100000000000003E-2</v>
      </c>
      <c r="L3267" s="14">
        <f>Tabela2[[#This Row],[importadosFederal]]/100</f>
        <v>4.2000000000000003E-2</v>
      </c>
      <c r="M3267" s="14">
        <f>Tabela2[[#This Row],[nacionalFederal]]/100</f>
        <v>5.21E-2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2" t="s">
        <v>4598</v>
      </c>
      <c r="D3268"/>
      <c r="E3268">
        <v>0</v>
      </c>
      <c r="F3268" s="32" t="s">
        <v>78</v>
      </c>
      <c r="G3268">
        <v>4.2</v>
      </c>
      <c r="H3268">
        <v>5.21</v>
      </c>
      <c r="I3268">
        <v>0</v>
      </c>
      <c r="J3268">
        <v>0</v>
      </c>
      <c r="K3268" s="31">
        <f>SUM(Tabela2[[#This Row],[Tributação federal para nacionais]:[Tributação municipal]])</f>
        <v>9.4100000000000003E-2</v>
      </c>
      <c r="L3268" s="14">
        <f>Tabela2[[#This Row],[importadosFederal]]/100</f>
        <v>4.2000000000000003E-2</v>
      </c>
      <c r="M3268" s="14">
        <f>Tabela2[[#This Row],[nacionalFederal]]/100</f>
        <v>5.21E-2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2" t="s">
        <v>4599</v>
      </c>
      <c r="D3269"/>
      <c r="E3269">
        <v>0</v>
      </c>
      <c r="F3269" s="32" t="s">
        <v>4600</v>
      </c>
      <c r="G3269">
        <v>4.2</v>
      </c>
      <c r="H3269">
        <v>7.05</v>
      </c>
      <c r="I3269">
        <v>0</v>
      </c>
      <c r="J3269">
        <v>0</v>
      </c>
      <c r="K3269" s="31">
        <f>SUM(Tabela2[[#This Row],[Tributação federal para nacionais]:[Tributação municipal]])</f>
        <v>0.11249999999999999</v>
      </c>
      <c r="L3269" s="14">
        <f>Tabela2[[#This Row],[importadosFederal]]/100</f>
        <v>4.2000000000000003E-2</v>
      </c>
      <c r="M3269" s="14">
        <f>Tabela2[[#This Row],[nacionalFederal]]/100</f>
        <v>7.0499999999999993E-2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2" t="s">
        <v>4601</v>
      </c>
      <c r="D3270"/>
      <c r="E3270">
        <v>0</v>
      </c>
      <c r="F3270" s="32" t="s">
        <v>4602</v>
      </c>
      <c r="G3270">
        <v>4.2</v>
      </c>
      <c r="H3270">
        <v>5.21</v>
      </c>
      <c r="I3270">
        <v>0</v>
      </c>
      <c r="J3270">
        <v>0</v>
      </c>
      <c r="K3270" s="31">
        <f>SUM(Tabela2[[#This Row],[Tributação federal para nacionais]:[Tributação municipal]])</f>
        <v>9.4100000000000003E-2</v>
      </c>
      <c r="L3270" s="14">
        <f>Tabela2[[#This Row],[importadosFederal]]/100</f>
        <v>4.2000000000000003E-2</v>
      </c>
      <c r="M3270" s="14">
        <f>Tabela2[[#This Row],[nacionalFederal]]/100</f>
        <v>5.21E-2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2" t="s">
        <v>4603</v>
      </c>
      <c r="D3271"/>
      <c r="E3271">
        <v>0</v>
      </c>
      <c r="F3271" s="32" t="s">
        <v>4604</v>
      </c>
      <c r="G3271">
        <v>4.2</v>
      </c>
      <c r="H3271">
        <v>5.21</v>
      </c>
      <c r="I3271">
        <v>0</v>
      </c>
      <c r="J3271">
        <v>0</v>
      </c>
      <c r="K3271" s="31">
        <f>SUM(Tabela2[[#This Row],[Tributação federal para nacionais]:[Tributação municipal]])</f>
        <v>9.4100000000000003E-2</v>
      </c>
      <c r="L3271" s="14">
        <f>Tabela2[[#This Row],[importadosFederal]]/100</f>
        <v>4.2000000000000003E-2</v>
      </c>
      <c r="M3271" s="14">
        <f>Tabela2[[#This Row],[nacionalFederal]]/100</f>
        <v>5.21E-2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2" t="s">
        <v>4605</v>
      </c>
      <c r="D3272"/>
      <c r="E3272">
        <v>0</v>
      </c>
      <c r="F3272" s="32" t="s">
        <v>4606</v>
      </c>
      <c r="G3272">
        <v>4.2</v>
      </c>
      <c r="H3272">
        <v>5.21</v>
      </c>
      <c r="I3272">
        <v>0</v>
      </c>
      <c r="J3272">
        <v>0</v>
      </c>
      <c r="K3272" s="31">
        <f>SUM(Tabela2[[#This Row],[Tributação federal para nacionais]:[Tributação municipal]])</f>
        <v>9.4100000000000003E-2</v>
      </c>
      <c r="L3272" s="14">
        <f>Tabela2[[#This Row],[importadosFederal]]/100</f>
        <v>4.2000000000000003E-2</v>
      </c>
      <c r="M3272" s="14">
        <f>Tabela2[[#This Row],[nacionalFederal]]/100</f>
        <v>5.21E-2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2" t="s">
        <v>4607</v>
      </c>
      <c r="D3273"/>
      <c r="E3273">
        <v>0</v>
      </c>
      <c r="F3273" s="32" t="s">
        <v>4608</v>
      </c>
      <c r="G3273">
        <v>4.2</v>
      </c>
      <c r="H3273">
        <v>7.05</v>
      </c>
      <c r="I3273">
        <v>0</v>
      </c>
      <c r="J3273">
        <v>0</v>
      </c>
      <c r="K3273" s="31">
        <f>SUM(Tabela2[[#This Row],[Tributação federal para nacionais]:[Tributação municipal]])</f>
        <v>0.11249999999999999</v>
      </c>
      <c r="L3273" s="14">
        <f>Tabela2[[#This Row],[importadosFederal]]/100</f>
        <v>4.2000000000000003E-2</v>
      </c>
      <c r="M3273" s="14">
        <f>Tabela2[[#This Row],[nacionalFederal]]/100</f>
        <v>7.0499999999999993E-2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2" t="s">
        <v>4609</v>
      </c>
      <c r="D3274"/>
      <c r="E3274">
        <v>0</v>
      </c>
      <c r="F3274" s="32" t="s">
        <v>17</v>
      </c>
      <c r="G3274">
        <v>4.2</v>
      </c>
      <c r="H3274">
        <v>5.21</v>
      </c>
      <c r="I3274">
        <v>0</v>
      </c>
      <c r="J3274">
        <v>0</v>
      </c>
      <c r="K3274" s="31">
        <f>SUM(Tabela2[[#This Row],[Tributação federal para nacionais]:[Tributação municipal]])</f>
        <v>9.4100000000000003E-2</v>
      </c>
      <c r="L3274" s="14">
        <f>Tabela2[[#This Row],[importadosFederal]]/100</f>
        <v>4.2000000000000003E-2</v>
      </c>
      <c r="M3274" s="14">
        <f>Tabela2[[#This Row],[nacionalFederal]]/100</f>
        <v>5.21E-2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2" t="s">
        <v>4610</v>
      </c>
      <c r="D3275"/>
      <c r="E3275">
        <v>0</v>
      </c>
      <c r="F3275" s="32" t="s">
        <v>4611</v>
      </c>
      <c r="G3275">
        <v>4.2</v>
      </c>
      <c r="H3275">
        <v>5.21</v>
      </c>
      <c r="I3275">
        <v>0</v>
      </c>
      <c r="J3275">
        <v>0</v>
      </c>
      <c r="K3275" s="31">
        <f>SUM(Tabela2[[#This Row],[Tributação federal para nacionais]:[Tributação municipal]])</f>
        <v>9.4100000000000003E-2</v>
      </c>
      <c r="L3275" s="14">
        <f>Tabela2[[#This Row],[importadosFederal]]/100</f>
        <v>4.2000000000000003E-2</v>
      </c>
      <c r="M3275" s="14">
        <f>Tabela2[[#This Row],[nacionalFederal]]/100</f>
        <v>5.21E-2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2" t="s">
        <v>4612</v>
      </c>
      <c r="D3276"/>
      <c r="E3276">
        <v>0</v>
      </c>
      <c r="F3276" s="32" t="s">
        <v>4613</v>
      </c>
      <c r="G3276">
        <v>4.2</v>
      </c>
      <c r="H3276">
        <v>7.38</v>
      </c>
      <c r="I3276">
        <v>0</v>
      </c>
      <c r="J3276">
        <v>0</v>
      </c>
      <c r="K3276" s="31">
        <f>SUM(Tabela2[[#This Row],[Tributação federal para nacionais]:[Tributação municipal]])</f>
        <v>0.11580000000000001</v>
      </c>
      <c r="L3276" s="14">
        <f>Tabela2[[#This Row],[importadosFederal]]/100</f>
        <v>4.2000000000000003E-2</v>
      </c>
      <c r="M3276" s="14">
        <f>Tabela2[[#This Row],[nacionalFederal]]/100</f>
        <v>7.3800000000000004E-2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2" t="s">
        <v>4614</v>
      </c>
      <c r="D3277"/>
      <c r="E3277">
        <v>0</v>
      </c>
      <c r="F3277" s="32" t="s">
        <v>4615</v>
      </c>
      <c r="G3277">
        <v>4.2</v>
      </c>
      <c r="H3277">
        <v>5.21</v>
      </c>
      <c r="I3277">
        <v>0</v>
      </c>
      <c r="J3277">
        <v>0</v>
      </c>
      <c r="K3277" s="31">
        <f>SUM(Tabela2[[#This Row],[Tributação federal para nacionais]:[Tributação municipal]])</f>
        <v>9.4100000000000003E-2</v>
      </c>
      <c r="L3277" s="14">
        <f>Tabela2[[#This Row],[importadosFederal]]/100</f>
        <v>4.2000000000000003E-2</v>
      </c>
      <c r="M3277" s="14">
        <f>Tabela2[[#This Row],[nacionalFederal]]/100</f>
        <v>5.21E-2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2" t="s">
        <v>4616</v>
      </c>
      <c r="D3278"/>
      <c r="E3278">
        <v>0</v>
      </c>
      <c r="F3278" s="32" t="s">
        <v>17</v>
      </c>
      <c r="G3278">
        <v>4.2</v>
      </c>
      <c r="H3278">
        <v>5.21</v>
      </c>
      <c r="I3278">
        <v>0</v>
      </c>
      <c r="J3278">
        <v>0</v>
      </c>
      <c r="K3278" s="31">
        <f>SUM(Tabela2[[#This Row],[Tributação federal para nacionais]:[Tributação municipal]])</f>
        <v>9.4100000000000003E-2</v>
      </c>
      <c r="L3278" s="14">
        <f>Tabela2[[#This Row],[importadosFederal]]/100</f>
        <v>4.2000000000000003E-2</v>
      </c>
      <c r="M3278" s="14">
        <f>Tabela2[[#This Row],[nacionalFederal]]/100</f>
        <v>5.21E-2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2" t="s">
        <v>4617</v>
      </c>
      <c r="D3279"/>
      <c r="E3279">
        <v>0</v>
      </c>
      <c r="F3279" s="32" t="s">
        <v>4618</v>
      </c>
      <c r="G3279">
        <v>4.2</v>
      </c>
      <c r="H3279">
        <v>5.21</v>
      </c>
      <c r="I3279">
        <v>0</v>
      </c>
      <c r="J3279">
        <v>0</v>
      </c>
      <c r="K3279" s="31">
        <f>SUM(Tabela2[[#This Row],[Tributação federal para nacionais]:[Tributação municipal]])</f>
        <v>9.4100000000000003E-2</v>
      </c>
      <c r="L3279" s="14">
        <f>Tabela2[[#This Row],[importadosFederal]]/100</f>
        <v>4.2000000000000003E-2</v>
      </c>
      <c r="M3279" s="14">
        <f>Tabela2[[#This Row],[nacionalFederal]]/100</f>
        <v>5.21E-2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2" t="s">
        <v>4619</v>
      </c>
      <c r="D3280"/>
      <c r="E3280">
        <v>0</v>
      </c>
      <c r="F3280" s="32" t="s">
        <v>4620</v>
      </c>
      <c r="G3280">
        <v>4.2</v>
      </c>
      <c r="H3280">
        <v>5.21</v>
      </c>
      <c r="I3280">
        <v>0</v>
      </c>
      <c r="J3280">
        <v>0</v>
      </c>
      <c r="K3280" s="31">
        <f>SUM(Tabela2[[#This Row],[Tributação federal para nacionais]:[Tributação municipal]])</f>
        <v>9.4100000000000003E-2</v>
      </c>
      <c r="L3280" s="14">
        <f>Tabela2[[#This Row],[importadosFederal]]/100</f>
        <v>4.2000000000000003E-2</v>
      </c>
      <c r="M3280" s="14">
        <f>Tabela2[[#This Row],[nacionalFederal]]/100</f>
        <v>5.21E-2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2" t="s">
        <v>4621</v>
      </c>
      <c r="D3281"/>
      <c r="E3281">
        <v>0</v>
      </c>
      <c r="F3281" s="32" t="s">
        <v>4622</v>
      </c>
      <c r="G3281">
        <v>4.2</v>
      </c>
      <c r="H3281">
        <v>5.21</v>
      </c>
      <c r="I3281">
        <v>0</v>
      </c>
      <c r="J3281">
        <v>0</v>
      </c>
      <c r="K3281" s="31">
        <f>SUM(Tabela2[[#This Row],[Tributação federal para nacionais]:[Tributação municipal]])</f>
        <v>9.4100000000000003E-2</v>
      </c>
      <c r="L3281" s="14">
        <f>Tabela2[[#This Row],[importadosFederal]]/100</f>
        <v>4.2000000000000003E-2</v>
      </c>
      <c r="M3281" s="14">
        <f>Tabela2[[#This Row],[nacionalFederal]]/100</f>
        <v>5.21E-2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2" t="s">
        <v>4623</v>
      </c>
      <c r="D3282"/>
      <c r="E3282">
        <v>0</v>
      </c>
      <c r="F3282" s="32" t="s">
        <v>4624</v>
      </c>
      <c r="G3282">
        <v>4.2</v>
      </c>
      <c r="H3282">
        <v>5.21</v>
      </c>
      <c r="I3282">
        <v>0</v>
      </c>
      <c r="J3282">
        <v>0</v>
      </c>
      <c r="K3282" s="31">
        <f>SUM(Tabela2[[#This Row],[Tributação federal para nacionais]:[Tributação municipal]])</f>
        <v>9.4100000000000003E-2</v>
      </c>
      <c r="L3282" s="14">
        <f>Tabela2[[#This Row],[importadosFederal]]/100</f>
        <v>4.2000000000000003E-2</v>
      </c>
      <c r="M3282" s="14">
        <f>Tabela2[[#This Row],[nacionalFederal]]/100</f>
        <v>5.21E-2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2" t="s">
        <v>4625</v>
      </c>
      <c r="D3283"/>
      <c r="E3283">
        <v>0</v>
      </c>
      <c r="F3283" s="32" t="s">
        <v>17</v>
      </c>
      <c r="G3283">
        <v>4.2</v>
      </c>
      <c r="H3283">
        <v>5.21</v>
      </c>
      <c r="I3283">
        <v>0</v>
      </c>
      <c r="J3283">
        <v>0</v>
      </c>
      <c r="K3283" s="31">
        <f>SUM(Tabela2[[#This Row],[Tributação federal para nacionais]:[Tributação municipal]])</f>
        <v>9.4100000000000003E-2</v>
      </c>
      <c r="L3283" s="14">
        <f>Tabela2[[#This Row],[importadosFederal]]/100</f>
        <v>4.2000000000000003E-2</v>
      </c>
      <c r="M3283" s="14">
        <f>Tabela2[[#This Row],[nacionalFederal]]/100</f>
        <v>5.21E-2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2" t="s">
        <v>4626</v>
      </c>
      <c r="D3284"/>
      <c r="E3284">
        <v>0</v>
      </c>
      <c r="F3284" s="32" t="s">
        <v>4627</v>
      </c>
      <c r="G3284">
        <v>4.2</v>
      </c>
      <c r="H3284">
        <v>5.21</v>
      </c>
      <c r="I3284">
        <v>0</v>
      </c>
      <c r="J3284">
        <v>0</v>
      </c>
      <c r="K3284" s="31">
        <f>SUM(Tabela2[[#This Row],[Tributação federal para nacionais]:[Tributação municipal]])</f>
        <v>9.4100000000000003E-2</v>
      </c>
      <c r="L3284" s="14">
        <f>Tabela2[[#This Row],[importadosFederal]]/100</f>
        <v>4.2000000000000003E-2</v>
      </c>
      <c r="M3284" s="14">
        <f>Tabela2[[#This Row],[nacionalFederal]]/100</f>
        <v>5.21E-2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2" t="s">
        <v>4628</v>
      </c>
      <c r="D3285"/>
      <c r="E3285">
        <v>0</v>
      </c>
      <c r="F3285" s="32" t="s">
        <v>4629</v>
      </c>
      <c r="G3285">
        <v>4.2</v>
      </c>
      <c r="H3285">
        <v>5.21</v>
      </c>
      <c r="I3285">
        <v>0</v>
      </c>
      <c r="J3285">
        <v>0</v>
      </c>
      <c r="K3285" s="31">
        <f>SUM(Tabela2[[#This Row],[Tributação federal para nacionais]:[Tributação municipal]])</f>
        <v>9.4100000000000003E-2</v>
      </c>
      <c r="L3285" s="14">
        <f>Tabela2[[#This Row],[importadosFederal]]/100</f>
        <v>4.2000000000000003E-2</v>
      </c>
      <c r="M3285" s="14">
        <f>Tabela2[[#This Row],[nacionalFederal]]/100</f>
        <v>5.21E-2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2" t="s">
        <v>4630</v>
      </c>
      <c r="D3286"/>
      <c r="E3286">
        <v>0</v>
      </c>
      <c r="F3286" s="32" t="s">
        <v>4631</v>
      </c>
      <c r="G3286">
        <v>4.2</v>
      </c>
      <c r="H3286">
        <v>5.21</v>
      </c>
      <c r="I3286">
        <v>0</v>
      </c>
      <c r="J3286">
        <v>0</v>
      </c>
      <c r="K3286" s="31">
        <f>SUM(Tabela2[[#This Row],[Tributação federal para nacionais]:[Tributação municipal]])</f>
        <v>9.4100000000000003E-2</v>
      </c>
      <c r="L3286" s="14">
        <f>Tabela2[[#This Row],[importadosFederal]]/100</f>
        <v>4.2000000000000003E-2</v>
      </c>
      <c r="M3286" s="14">
        <f>Tabela2[[#This Row],[nacionalFederal]]/100</f>
        <v>5.21E-2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2" t="s">
        <v>4632</v>
      </c>
      <c r="D3287"/>
      <c r="E3287">
        <v>0</v>
      </c>
      <c r="F3287" s="32" t="s">
        <v>17</v>
      </c>
      <c r="G3287">
        <v>4.2</v>
      </c>
      <c r="H3287">
        <v>5.21</v>
      </c>
      <c r="I3287">
        <v>0</v>
      </c>
      <c r="J3287">
        <v>0</v>
      </c>
      <c r="K3287" s="31">
        <f>SUM(Tabela2[[#This Row],[Tributação federal para nacionais]:[Tributação municipal]])</f>
        <v>9.4100000000000003E-2</v>
      </c>
      <c r="L3287" s="14">
        <f>Tabela2[[#This Row],[importadosFederal]]/100</f>
        <v>4.2000000000000003E-2</v>
      </c>
      <c r="M3287" s="14">
        <f>Tabela2[[#This Row],[nacionalFederal]]/100</f>
        <v>5.21E-2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2" t="s">
        <v>4633</v>
      </c>
      <c r="D3288"/>
      <c r="E3288">
        <v>0</v>
      </c>
      <c r="F3288" s="32" t="s">
        <v>4634</v>
      </c>
      <c r="G3288">
        <v>4.2</v>
      </c>
      <c r="H3288">
        <v>7.38</v>
      </c>
      <c r="I3288">
        <v>0</v>
      </c>
      <c r="J3288">
        <v>0</v>
      </c>
      <c r="K3288" s="31">
        <f>SUM(Tabela2[[#This Row],[Tributação federal para nacionais]:[Tributação municipal]])</f>
        <v>0.11580000000000001</v>
      </c>
      <c r="L3288" s="14">
        <f>Tabela2[[#This Row],[importadosFederal]]/100</f>
        <v>4.2000000000000003E-2</v>
      </c>
      <c r="M3288" s="14">
        <f>Tabela2[[#This Row],[nacionalFederal]]/100</f>
        <v>7.3800000000000004E-2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2" t="s">
        <v>4635</v>
      </c>
      <c r="D3289"/>
      <c r="E3289">
        <v>0</v>
      </c>
      <c r="F3289" s="32" t="s">
        <v>4636</v>
      </c>
      <c r="G3289">
        <v>4.2</v>
      </c>
      <c r="H3289">
        <v>5.21</v>
      </c>
      <c r="I3289">
        <v>0</v>
      </c>
      <c r="J3289">
        <v>0</v>
      </c>
      <c r="K3289" s="31">
        <f>SUM(Tabela2[[#This Row],[Tributação federal para nacionais]:[Tributação municipal]])</f>
        <v>9.4100000000000003E-2</v>
      </c>
      <c r="L3289" s="14">
        <f>Tabela2[[#This Row],[importadosFederal]]/100</f>
        <v>4.2000000000000003E-2</v>
      </c>
      <c r="M3289" s="14">
        <f>Tabela2[[#This Row],[nacionalFederal]]/100</f>
        <v>5.21E-2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2" t="s">
        <v>4637</v>
      </c>
      <c r="D3290"/>
      <c r="E3290">
        <v>0</v>
      </c>
      <c r="F3290" s="32" t="s">
        <v>4638</v>
      </c>
      <c r="G3290">
        <v>4.2</v>
      </c>
      <c r="H3290">
        <v>7.38</v>
      </c>
      <c r="I3290">
        <v>0</v>
      </c>
      <c r="J3290">
        <v>0</v>
      </c>
      <c r="K3290" s="31">
        <f>SUM(Tabela2[[#This Row],[Tributação federal para nacionais]:[Tributação municipal]])</f>
        <v>0.11580000000000001</v>
      </c>
      <c r="L3290" s="14">
        <f>Tabela2[[#This Row],[importadosFederal]]/100</f>
        <v>4.2000000000000003E-2</v>
      </c>
      <c r="M3290" s="14">
        <f>Tabela2[[#This Row],[nacionalFederal]]/100</f>
        <v>7.3800000000000004E-2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2" t="s">
        <v>4639</v>
      </c>
      <c r="D3291"/>
      <c r="E3291">
        <v>0</v>
      </c>
      <c r="F3291" s="32" t="s">
        <v>17</v>
      </c>
      <c r="G3291">
        <v>4.2</v>
      </c>
      <c r="H3291">
        <v>5.21</v>
      </c>
      <c r="I3291">
        <v>0</v>
      </c>
      <c r="J3291">
        <v>0</v>
      </c>
      <c r="K3291" s="31">
        <f>SUM(Tabela2[[#This Row],[Tributação federal para nacionais]:[Tributação municipal]])</f>
        <v>9.4100000000000003E-2</v>
      </c>
      <c r="L3291" s="14">
        <f>Tabela2[[#This Row],[importadosFederal]]/100</f>
        <v>4.2000000000000003E-2</v>
      </c>
      <c r="M3291" s="14">
        <f>Tabela2[[#This Row],[nacionalFederal]]/100</f>
        <v>5.21E-2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2" t="s">
        <v>4640</v>
      </c>
      <c r="D3292"/>
      <c r="E3292">
        <v>0</v>
      </c>
      <c r="F3292" s="32" t="s">
        <v>4641</v>
      </c>
      <c r="G3292">
        <v>4.2</v>
      </c>
      <c r="H3292">
        <v>5.21</v>
      </c>
      <c r="I3292">
        <v>0</v>
      </c>
      <c r="J3292">
        <v>0</v>
      </c>
      <c r="K3292" s="31">
        <f>SUM(Tabela2[[#This Row],[Tributação federal para nacionais]:[Tributação municipal]])</f>
        <v>9.4100000000000003E-2</v>
      </c>
      <c r="L3292" s="14">
        <f>Tabela2[[#This Row],[importadosFederal]]/100</f>
        <v>4.2000000000000003E-2</v>
      </c>
      <c r="M3292" s="14">
        <f>Tabela2[[#This Row],[nacionalFederal]]/100</f>
        <v>5.21E-2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2" t="s">
        <v>4642</v>
      </c>
      <c r="D3293"/>
      <c r="E3293">
        <v>0</v>
      </c>
      <c r="F3293" s="32" t="s">
        <v>4643</v>
      </c>
      <c r="G3293">
        <v>4.2</v>
      </c>
      <c r="H3293">
        <v>5.21</v>
      </c>
      <c r="I3293">
        <v>0</v>
      </c>
      <c r="J3293">
        <v>0</v>
      </c>
      <c r="K3293" s="31">
        <f>SUM(Tabela2[[#This Row],[Tributação federal para nacionais]:[Tributação municipal]])</f>
        <v>9.4100000000000003E-2</v>
      </c>
      <c r="L3293" s="14">
        <f>Tabela2[[#This Row],[importadosFederal]]/100</f>
        <v>4.2000000000000003E-2</v>
      </c>
      <c r="M3293" s="14">
        <f>Tabela2[[#This Row],[nacionalFederal]]/100</f>
        <v>5.21E-2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2" t="s">
        <v>4644</v>
      </c>
      <c r="D3294"/>
      <c r="E3294">
        <v>0</v>
      </c>
      <c r="F3294" s="32" t="s">
        <v>4645</v>
      </c>
      <c r="G3294">
        <v>4.2</v>
      </c>
      <c r="H3294">
        <v>5.21</v>
      </c>
      <c r="I3294">
        <v>0</v>
      </c>
      <c r="J3294">
        <v>0</v>
      </c>
      <c r="K3294" s="31">
        <f>SUM(Tabela2[[#This Row],[Tributação federal para nacionais]:[Tributação municipal]])</f>
        <v>9.4100000000000003E-2</v>
      </c>
      <c r="L3294" s="14">
        <f>Tabela2[[#This Row],[importadosFederal]]/100</f>
        <v>4.2000000000000003E-2</v>
      </c>
      <c r="M3294" s="14">
        <f>Tabela2[[#This Row],[nacionalFederal]]/100</f>
        <v>5.21E-2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2" t="s">
        <v>4646</v>
      </c>
      <c r="D3295"/>
      <c r="E3295">
        <v>0</v>
      </c>
      <c r="F3295" s="32" t="s">
        <v>4647</v>
      </c>
      <c r="G3295">
        <v>4.2</v>
      </c>
      <c r="H3295">
        <v>5.21</v>
      </c>
      <c r="I3295">
        <v>0</v>
      </c>
      <c r="J3295">
        <v>0</v>
      </c>
      <c r="K3295" s="31">
        <f>SUM(Tabela2[[#This Row],[Tributação federal para nacionais]:[Tributação municipal]])</f>
        <v>9.4100000000000003E-2</v>
      </c>
      <c r="L3295" s="14">
        <f>Tabela2[[#This Row],[importadosFederal]]/100</f>
        <v>4.2000000000000003E-2</v>
      </c>
      <c r="M3295" s="14">
        <f>Tabela2[[#This Row],[nacionalFederal]]/100</f>
        <v>5.21E-2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2" t="s">
        <v>4648</v>
      </c>
      <c r="D3296"/>
      <c r="E3296">
        <v>0</v>
      </c>
      <c r="F3296" s="32" t="s">
        <v>17</v>
      </c>
      <c r="G3296">
        <v>4.2</v>
      </c>
      <c r="H3296">
        <v>5.21</v>
      </c>
      <c r="I3296">
        <v>0</v>
      </c>
      <c r="J3296">
        <v>0</v>
      </c>
      <c r="K3296" s="31">
        <f>SUM(Tabela2[[#This Row],[Tributação federal para nacionais]:[Tributação municipal]])</f>
        <v>9.4100000000000003E-2</v>
      </c>
      <c r="L3296" s="14">
        <f>Tabela2[[#This Row],[importadosFederal]]/100</f>
        <v>4.2000000000000003E-2</v>
      </c>
      <c r="M3296" s="14">
        <f>Tabela2[[#This Row],[nacionalFederal]]/100</f>
        <v>5.21E-2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2" t="s">
        <v>4649</v>
      </c>
      <c r="D3297"/>
      <c r="E3297">
        <v>0</v>
      </c>
      <c r="F3297" s="32" t="s">
        <v>4650</v>
      </c>
      <c r="G3297">
        <v>4.2</v>
      </c>
      <c r="H3297">
        <v>5.21</v>
      </c>
      <c r="I3297">
        <v>0</v>
      </c>
      <c r="J3297">
        <v>0</v>
      </c>
      <c r="K3297" s="31">
        <f>SUM(Tabela2[[#This Row],[Tributação federal para nacionais]:[Tributação municipal]])</f>
        <v>9.4100000000000003E-2</v>
      </c>
      <c r="L3297" s="14">
        <f>Tabela2[[#This Row],[importadosFederal]]/100</f>
        <v>4.2000000000000003E-2</v>
      </c>
      <c r="M3297" s="14">
        <f>Tabela2[[#This Row],[nacionalFederal]]/100</f>
        <v>5.21E-2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2" t="s">
        <v>4651</v>
      </c>
      <c r="D3298"/>
      <c r="E3298">
        <v>0</v>
      </c>
      <c r="F3298" s="32" t="s">
        <v>4652</v>
      </c>
      <c r="G3298">
        <v>4.2</v>
      </c>
      <c r="H3298">
        <v>5.21</v>
      </c>
      <c r="I3298">
        <v>0</v>
      </c>
      <c r="J3298">
        <v>0</v>
      </c>
      <c r="K3298" s="31">
        <f>SUM(Tabela2[[#This Row],[Tributação federal para nacionais]:[Tributação municipal]])</f>
        <v>9.4100000000000003E-2</v>
      </c>
      <c r="L3298" s="14">
        <f>Tabela2[[#This Row],[importadosFederal]]/100</f>
        <v>4.2000000000000003E-2</v>
      </c>
      <c r="M3298" s="14">
        <f>Tabela2[[#This Row],[nacionalFederal]]/100</f>
        <v>5.21E-2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2" t="s">
        <v>4653</v>
      </c>
      <c r="D3299"/>
      <c r="E3299">
        <v>0</v>
      </c>
      <c r="F3299" s="32" t="s">
        <v>4654</v>
      </c>
      <c r="G3299">
        <v>4.2</v>
      </c>
      <c r="H3299">
        <v>5.21</v>
      </c>
      <c r="I3299">
        <v>0</v>
      </c>
      <c r="J3299">
        <v>0</v>
      </c>
      <c r="K3299" s="31">
        <f>SUM(Tabela2[[#This Row],[Tributação federal para nacionais]:[Tributação municipal]])</f>
        <v>9.4100000000000003E-2</v>
      </c>
      <c r="L3299" s="14">
        <f>Tabela2[[#This Row],[importadosFederal]]/100</f>
        <v>4.2000000000000003E-2</v>
      </c>
      <c r="M3299" s="14">
        <f>Tabela2[[#This Row],[nacionalFederal]]/100</f>
        <v>5.21E-2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2" t="s">
        <v>4655</v>
      </c>
      <c r="D3300"/>
      <c r="E3300">
        <v>0</v>
      </c>
      <c r="F3300" s="32" t="s">
        <v>17</v>
      </c>
      <c r="G3300">
        <v>4.2</v>
      </c>
      <c r="H3300">
        <v>5.21</v>
      </c>
      <c r="I3300">
        <v>0</v>
      </c>
      <c r="J3300">
        <v>0</v>
      </c>
      <c r="K3300" s="31">
        <f>SUM(Tabela2[[#This Row],[Tributação federal para nacionais]:[Tributação municipal]])</f>
        <v>9.4100000000000003E-2</v>
      </c>
      <c r="L3300" s="14">
        <f>Tabela2[[#This Row],[importadosFederal]]/100</f>
        <v>4.2000000000000003E-2</v>
      </c>
      <c r="M3300" s="14">
        <f>Tabela2[[#This Row],[nacionalFederal]]/100</f>
        <v>5.21E-2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2" t="s">
        <v>4656</v>
      </c>
      <c r="D3301"/>
      <c r="E3301">
        <v>0</v>
      </c>
      <c r="F3301" s="32" t="s">
        <v>4657</v>
      </c>
      <c r="G3301">
        <v>4.2</v>
      </c>
      <c r="H3301">
        <v>5.21</v>
      </c>
      <c r="I3301">
        <v>0</v>
      </c>
      <c r="J3301">
        <v>0</v>
      </c>
      <c r="K3301" s="31">
        <f>SUM(Tabela2[[#This Row],[Tributação federal para nacionais]:[Tributação municipal]])</f>
        <v>9.4100000000000003E-2</v>
      </c>
      <c r="L3301" s="14">
        <f>Tabela2[[#This Row],[importadosFederal]]/100</f>
        <v>4.2000000000000003E-2</v>
      </c>
      <c r="M3301" s="14">
        <f>Tabela2[[#This Row],[nacionalFederal]]/100</f>
        <v>5.21E-2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2" t="s">
        <v>4658</v>
      </c>
      <c r="D3302"/>
      <c r="E3302">
        <v>0</v>
      </c>
      <c r="F3302" s="32" t="s">
        <v>4659</v>
      </c>
      <c r="G3302">
        <v>4.2</v>
      </c>
      <c r="H3302">
        <v>5.21</v>
      </c>
      <c r="I3302">
        <v>0</v>
      </c>
      <c r="J3302">
        <v>0</v>
      </c>
      <c r="K3302" s="31">
        <f>SUM(Tabela2[[#This Row],[Tributação federal para nacionais]:[Tributação municipal]])</f>
        <v>9.4100000000000003E-2</v>
      </c>
      <c r="L3302" s="14">
        <f>Tabela2[[#This Row],[importadosFederal]]/100</f>
        <v>4.2000000000000003E-2</v>
      </c>
      <c r="M3302" s="14">
        <f>Tabela2[[#This Row],[nacionalFederal]]/100</f>
        <v>5.21E-2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2" t="s">
        <v>4660</v>
      </c>
      <c r="D3303"/>
      <c r="E3303">
        <v>0</v>
      </c>
      <c r="F3303" s="32" t="s">
        <v>4661</v>
      </c>
      <c r="G3303">
        <v>4.2</v>
      </c>
      <c r="H3303">
        <v>7.05</v>
      </c>
      <c r="I3303">
        <v>0</v>
      </c>
      <c r="J3303">
        <v>0</v>
      </c>
      <c r="K3303" s="31">
        <f>SUM(Tabela2[[#This Row],[Tributação federal para nacionais]:[Tributação municipal]])</f>
        <v>0.11249999999999999</v>
      </c>
      <c r="L3303" s="14">
        <f>Tabela2[[#This Row],[importadosFederal]]/100</f>
        <v>4.2000000000000003E-2</v>
      </c>
      <c r="M3303" s="14">
        <f>Tabela2[[#This Row],[nacionalFederal]]/100</f>
        <v>7.0499999999999993E-2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2" t="s">
        <v>4662</v>
      </c>
      <c r="D3304"/>
      <c r="E3304">
        <v>0</v>
      </c>
      <c r="F3304" s="32" t="s">
        <v>17</v>
      </c>
      <c r="G3304">
        <v>4.2</v>
      </c>
      <c r="H3304">
        <v>5.21</v>
      </c>
      <c r="I3304">
        <v>0</v>
      </c>
      <c r="J3304">
        <v>0</v>
      </c>
      <c r="K3304" s="31">
        <f>SUM(Tabela2[[#This Row],[Tributação federal para nacionais]:[Tributação municipal]])</f>
        <v>9.4100000000000003E-2</v>
      </c>
      <c r="L3304" s="14">
        <f>Tabela2[[#This Row],[importadosFederal]]/100</f>
        <v>4.2000000000000003E-2</v>
      </c>
      <c r="M3304" s="14">
        <f>Tabela2[[#This Row],[nacionalFederal]]/100</f>
        <v>5.21E-2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2" t="s">
        <v>4663</v>
      </c>
      <c r="D3305"/>
      <c r="E3305">
        <v>0</v>
      </c>
      <c r="F3305" s="32" t="s">
        <v>4664</v>
      </c>
      <c r="G3305">
        <v>4.2</v>
      </c>
      <c r="H3305">
        <v>7.38</v>
      </c>
      <c r="I3305">
        <v>0</v>
      </c>
      <c r="J3305">
        <v>0</v>
      </c>
      <c r="K3305" s="31">
        <f>SUM(Tabela2[[#This Row],[Tributação federal para nacionais]:[Tributação municipal]])</f>
        <v>0.11580000000000001</v>
      </c>
      <c r="L3305" s="14">
        <f>Tabela2[[#This Row],[importadosFederal]]/100</f>
        <v>4.2000000000000003E-2</v>
      </c>
      <c r="M3305" s="14">
        <f>Tabela2[[#This Row],[nacionalFederal]]/100</f>
        <v>7.3800000000000004E-2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2" t="s">
        <v>4665</v>
      </c>
      <c r="D3306"/>
      <c r="E3306">
        <v>0</v>
      </c>
      <c r="F3306" s="32" t="s">
        <v>4666</v>
      </c>
      <c r="G3306">
        <v>4.2</v>
      </c>
      <c r="H3306">
        <v>5.21</v>
      </c>
      <c r="I3306">
        <v>0</v>
      </c>
      <c r="J3306">
        <v>0</v>
      </c>
      <c r="K3306" s="31">
        <f>SUM(Tabela2[[#This Row],[Tributação federal para nacionais]:[Tributação municipal]])</f>
        <v>9.4100000000000003E-2</v>
      </c>
      <c r="L3306" s="14">
        <f>Tabela2[[#This Row],[importadosFederal]]/100</f>
        <v>4.2000000000000003E-2</v>
      </c>
      <c r="M3306" s="14">
        <f>Tabela2[[#This Row],[nacionalFederal]]/100</f>
        <v>5.21E-2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2" t="s">
        <v>4667</v>
      </c>
      <c r="D3307"/>
      <c r="E3307">
        <v>0</v>
      </c>
      <c r="F3307" s="32" t="s">
        <v>4668</v>
      </c>
      <c r="G3307">
        <v>4.2</v>
      </c>
      <c r="H3307">
        <v>5.21</v>
      </c>
      <c r="I3307">
        <v>0</v>
      </c>
      <c r="J3307">
        <v>0</v>
      </c>
      <c r="K3307" s="31">
        <f>SUM(Tabela2[[#This Row],[Tributação federal para nacionais]:[Tributação municipal]])</f>
        <v>9.4100000000000003E-2</v>
      </c>
      <c r="L3307" s="14">
        <f>Tabela2[[#This Row],[importadosFederal]]/100</f>
        <v>4.2000000000000003E-2</v>
      </c>
      <c r="M3307" s="14">
        <f>Tabela2[[#This Row],[nacionalFederal]]/100</f>
        <v>5.21E-2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2" t="s">
        <v>4669</v>
      </c>
      <c r="D3308"/>
      <c r="E3308">
        <v>0</v>
      </c>
      <c r="F3308" s="32" t="s">
        <v>17</v>
      </c>
      <c r="G3308">
        <v>4.2</v>
      </c>
      <c r="H3308">
        <v>5.21</v>
      </c>
      <c r="I3308">
        <v>0</v>
      </c>
      <c r="J3308">
        <v>0</v>
      </c>
      <c r="K3308" s="31">
        <f>SUM(Tabela2[[#This Row],[Tributação federal para nacionais]:[Tributação municipal]])</f>
        <v>9.4100000000000003E-2</v>
      </c>
      <c r="L3308" s="14">
        <f>Tabela2[[#This Row],[importadosFederal]]/100</f>
        <v>4.2000000000000003E-2</v>
      </c>
      <c r="M3308" s="14">
        <f>Tabela2[[#This Row],[nacionalFederal]]/100</f>
        <v>5.21E-2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2" t="s">
        <v>4670</v>
      </c>
      <c r="D3309"/>
      <c r="E3309">
        <v>0</v>
      </c>
      <c r="F3309" s="32" t="s">
        <v>17488</v>
      </c>
      <c r="G3309">
        <v>4.2</v>
      </c>
      <c r="H3309">
        <v>5.21</v>
      </c>
      <c r="I3309">
        <v>0</v>
      </c>
      <c r="J3309">
        <v>0</v>
      </c>
      <c r="K3309" s="31">
        <f>SUM(Tabela2[[#This Row],[Tributação federal para nacionais]:[Tributação municipal]])</f>
        <v>9.4100000000000003E-2</v>
      </c>
      <c r="L3309" s="14">
        <f>Tabela2[[#This Row],[importadosFederal]]/100</f>
        <v>4.2000000000000003E-2</v>
      </c>
      <c r="M3309" s="14">
        <f>Tabela2[[#This Row],[nacionalFederal]]/100</f>
        <v>5.21E-2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2" t="s">
        <v>4671</v>
      </c>
      <c r="D3310"/>
      <c r="E3310">
        <v>0</v>
      </c>
      <c r="F3310" s="32" t="s">
        <v>17489</v>
      </c>
      <c r="G3310">
        <v>4.2</v>
      </c>
      <c r="H3310">
        <v>5.21</v>
      </c>
      <c r="I3310">
        <v>0</v>
      </c>
      <c r="J3310">
        <v>0</v>
      </c>
      <c r="K3310" s="31">
        <f>SUM(Tabela2[[#This Row],[Tributação federal para nacionais]:[Tributação municipal]])</f>
        <v>9.4100000000000003E-2</v>
      </c>
      <c r="L3310" s="14">
        <f>Tabela2[[#This Row],[importadosFederal]]/100</f>
        <v>4.2000000000000003E-2</v>
      </c>
      <c r="M3310" s="14">
        <f>Tabela2[[#This Row],[nacionalFederal]]/100</f>
        <v>5.21E-2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2" t="s">
        <v>4672</v>
      </c>
      <c r="D3311"/>
      <c r="E3311">
        <v>0</v>
      </c>
      <c r="F3311" s="32" t="s">
        <v>4673</v>
      </c>
      <c r="G3311">
        <v>4.2</v>
      </c>
      <c r="H3311">
        <v>7.38</v>
      </c>
      <c r="I3311">
        <v>0</v>
      </c>
      <c r="J3311">
        <v>0</v>
      </c>
      <c r="K3311" s="31">
        <f>SUM(Tabela2[[#This Row],[Tributação federal para nacionais]:[Tributação municipal]])</f>
        <v>0.11580000000000001</v>
      </c>
      <c r="L3311" s="14">
        <f>Tabela2[[#This Row],[importadosFederal]]/100</f>
        <v>4.2000000000000003E-2</v>
      </c>
      <c r="M3311" s="14">
        <f>Tabela2[[#This Row],[nacionalFederal]]/100</f>
        <v>7.3800000000000004E-2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2" t="s">
        <v>4674</v>
      </c>
      <c r="D3312"/>
      <c r="E3312">
        <v>0</v>
      </c>
      <c r="F3312" s="32" t="s">
        <v>4675</v>
      </c>
      <c r="G3312">
        <v>4.2</v>
      </c>
      <c r="H3312">
        <v>5.21</v>
      </c>
      <c r="I3312">
        <v>0</v>
      </c>
      <c r="J3312">
        <v>0</v>
      </c>
      <c r="K3312" s="31">
        <f>SUM(Tabela2[[#This Row],[Tributação federal para nacionais]:[Tributação municipal]])</f>
        <v>9.4100000000000003E-2</v>
      </c>
      <c r="L3312" s="14">
        <f>Tabela2[[#This Row],[importadosFederal]]/100</f>
        <v>4.2000000000000003E-2</v>
      </c>
      <c r="M3312" s="14">
        <f>Tabela2[[#This Row],[nacionalFederal]]/100</f>
        <v>5.21E-2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2" t="s">
        <v>4676</v>
      </c>
      <c r="D3313"/>
      <c r="E3313">
        <v>0</v>
      </c>
      <c r="F3313" s="32" t="s">
        <v>17490</v>
      </c>
      <c r="G3313">
        <v>4.2</v>
      </c>
      <c r="H3313">
        <v>5.21</v>
      </c>
      <c r="I3313">
        <v>0</v>
      </c>
      <c r="J3313">
        <v>0</v>
      </c>
      <c r="K3313" s="31">
        <f>SUM(Tabela2[[#This Row],[Tributação federal para nacionais]:[Tributação municipal]])</f>
        <v>9.4100000000000003E-2</v>
      </c>
      <c r="L3313" s="14">
        <f>Tabela2[[#This Row],[importadosFederal]]/100</f>
        <v>4.2000000000000003E-2</v>
      </c>
      <c r="M3313" s="14">
        <f>Tabela2[[#This Row],[nacionalFederal]]/100</f>
        <v>5.21E-2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2" t="s">
        <v>4677</v>
      </c>
      <c r="D3314"/>
      <c r="E3314">
        <v>0</v>
      </c>
      <c r="F3314" s="32" t="s">
        <v>4678</v>
      </c>
      <c r="G3314">
        <v>4.2</v>
      </c>
      <c r="H3314">
        <v>5.21</v>
      </c>
      <c r="I3314">
        <v>0</v>
      </c>
      <c r="J3314">
        <v>0</v>
      </c>
      <c r="K3314" s="31">
        <f>SUM(Tabela2[[#This Row],[Tributação federal para nacionais]:[Tributação municipal]])</f>
        <v>9.4100000000000003E-2</v>
      </c>
      <c r="L3314" s="14">
        <f>Tabela2[[#This Row],[importadosFederal]]/100</f>
        <v>4.2000000000000003E-2</v>
      </c>
      <c r="M3314" s="14">
        <f>Tabela2[[#This Row],[nacionalFederal]]/100</f>
        <v>5.21E-2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2" t="s">
        <v>4679</v>
      </c>
      <c r="D3315"/>
      <c r="E3315">
        <v>0</v>
      </c>
      <c r="F3315" s="32" t="s">
        <v>17</v>
      </c>
      <c r="G3315">
        <v>4.2</v>
      </c>
      <c r="H3315">
        <v>5.21</v>
      </c>
      <c r="I3315">
        <v>0</v>
      </c>
      <c r="J3315">
        <v>0</v>
      </c>
      <c r="K3315" s="31">
        <f>SUM(Tabela2[[#This Row],[Tributação federal para nacionais]:[Tributação municipal]])</f>
        <v>9.4100000000000003E-2</v>
      </c>
      <c r="L3315" s="14">
        <f>Tabela2[[#This Row],[importadosFederal]]/100</f>
        <v>4.2000000000000003E-2</v>
      </c>
      <c r="M3315" s="14">
        <f>Tabela2[[#This Row],[nacionalFederal]]/100</f>
        <v>5.21E-2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2" t="s">
        <v>4680</v>
      </c>
      <c r="D3316"/>
      <c r="E3316">
        <v>0</v>
      </c>
      <c r="F3316" s="32" t="s">
        <v>17491</v>
      </c>
      <c r="G3316">
        <v>4.2</v>
      </c>
      <c r="H3316">
        <v>5.21</v>
      </c>
      <c r="I3316">
        <v>0</v>
      </c>
      <c r="J3316">
        <v>0</v>
      </c>
      <c r="K3316" s="31">
        <f>SUM(Tabela2[[#This Row],[Tributação federal para nacionais]:[Tributação municipal]])</f>
        <v>9.4100000000000003E-2</v>
      </c>
      <c r="L3316" s="14">
        <f>Tabela2[[#This Row],[importadosFederal]]/100</f>
        <v>4.2000000000000003E-2</v>
      </c>
      <c r="M3316" s="14">
        <f>Tabela2[[#This Row],[nacionalFederal]]/100</f>
        <v>5.21E-2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2" t="s">
        <v>4681</v>
      </c>
      <c r="D3317"/>
      <c r="E3317">
        <v>0</v>
      </c>
      <c r="F3317" s="32" t="s">
        <v>4682</v>
      </c>
      <c r="G3317">
        <v>4.2</v>
      </c>
      <c r="H3317">
        <v>5.21</v>
      </c>
      <c r="I3317">
        <v>0</v>
      </c>
      <c r="J3317">
        <v>0</v>
      </c>
      <c r="K3317" s="31">
        <f>SUM(Tabela2[[#This Row],[Tributação federal para nacionais]:[Tributação municipal]])</f>
        <v>9.4100000000000003E-2</v>
      </c>
      <c r="L3317" s="14">
        <f>Tabela2[[#This Row],[importadosFederal]]/100</f>
        <v>4.2000000000000003E-2</v>
      </c>
      <c r="M3317" s="14">
        <f>Tabela2[[#This Row],[nacionalFederal]]/100</f>
        <v>5.21E-2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2" t="s">
        <v>4683</v>
      </c>
      <c r="D3318"/>
      <c r="E3318">
        <v>0</v>
      </c>
      <c r="F3318" s="32" t="s">
        <v>4684</v>
      </c>
      <c r="G3318">
        <v>4.2</v>
      </c>
      <c r="H3318">
        <v>5.21</v>
      </c>
      <c r="I3318">
        <v>0</v>
      </c>
      <c r="J3318">
        <v>0</v>
      </c>
      <c r="K3318" s="31">
        <f>SUM(Tabela2[[#This Row],[Tributação federal para nacionais]:[Tributação municipal]])</f>
        <v>9.4100000000000003E-2</v>
      </c>
      <c r="L3318" s="14">
        <f>Tabela2[[#This Row],[importadosFederal]]/100</f>
        <v>4.2000000000000003E-2</v>
      </c>
      <c r="M3318" s="14">
        <f>Tabela2[[#This Row],[nacionalFederal]]/100</f>
        <v>5.21E-2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2" t="s">
        <v>4685</v>
      </c>
      <c r="D3319"/>
      <c r="E3319">
        <v>0</v>
      </c>
      <c r="F3319" s="32" t="s">
        <v>4686</v>
      </c>
      <c r="G3319">
        <v>4.2</v>
      </c>
      <c r="H3319">
        <v>5.21</v>
      </c>
      <c r="I3319">
        <v>0</v>
      </c>
      <c r="J3319">
        <v>0</v>
      </c>
      <c r="K3319" s="31">
        <f>SUM(Tabela2[[#This Row],[Tributação federal para nacionais]:[Tributação municipal]])</f>
        <v>9.4100000000000003E-2</v>
      </c>
      <c r="L3319" s="14">
        <f>Tabela2[[#This Row],[importadosFederal]]/100</f>
        <v>4.2000000000000003E-2</v>
      </c>
      <c r="M3319" s="14">
        <f>Tabela2[[#This Row],[nacionalFederal]]/100</f>
        <v>5.21E-2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2" t="s">
        <v>4687</v>
      </c>
      <c r="D3320"/>
      <c r="E3320">
        <v>0</v>
      </c>
      <c r="F3320" s="32" t="s">
        <v>17492</v>
      </c>
      <c r="G3320">
        <v>4.2</v>
      </c>
      <c r="H3320">
        <v>5.21</v>
      </c>
      <c r="I3320">
        <v>0</v>
      </c>
      <c r="J3320">
        <v>0</v>
      </c>
      <c r="K3320" s="31">
        <f>SUM(Tabela2[[#This Row],[Tributação federal para nacionais]:[Tributação municipal]])</f>
        <v>9.4100000000000003E-2</v>
      </c>
      <c r="L3320" s="14">
        <f>Tabela2[[#This Row],[importadosFederal]]/100</f>
        <v>4.2000000000000003E-2</v>
      </c>
      <c r="M3320" s="14">
        <f>Tabela2[[#This Row],[nacionalFederal]]/100</f>
        <v>5.21E-2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2" t="s">
        <v>4688</v>
      </c>
      <c r="D3321"/>
      <c r="E3321">
        <v>0</v>
      </c>
      <c r="F3321" s="32" t="s">
        <v>4689</v>
      </c>
      <c r="G3321">
        <v>4.2</v>
      </c>
      <c r="H3321">
        <v>7.38</v>
      </c>
      <c r="I3321">
        <v>0</v>
      </c>
      <c r="J3321">
        <v>0</v>
      </c>
      <c r="K3321" s="31">
        <f>SUM(Tabela2[[#This Row],[Tributação federal para nacionais]:[Tributação municipal]])</f>
        <v>0.11580000000000001</v>
      </c>
      <c r="L3321" s="14">
        <f>Tabela2[[#This Row],[importadosFederal]]/100</f>
        <v>4.2000000000000003E-2</v>
      </c>
      <c r="M3321" s="14">
        <f>Tabela2[[#This Row],[nacionalFederal]]/100</f>
        <v>7.3800000000000004E-2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2" t="s">
        <v>4690</v>
      </c>
      <c r="D3322"/>
      <c r="E3322">
        <v>0</v>
      </c>
      <c r="F3322" s="32" t="s">
        <v>4691</v>
      </c>
      <c r="G3322">
        <v>4.2</v>
      </c>
      <c r="H3322">
        <v>5.21</v>
      </c>
      <c r="I3322">
        <v>0</v>
      </c>
      <c r="J3322">
        <v>0</v>
      </c>
      <c r="K3322" s="31">
        <f>SUM(Tabela2[[#This Row],[Tributação federal para nacionais]:[Tributação municipal]])</f>
        <v>9.4100000000000003E-2</v>
      </c>
      <c r="L3322" s="14">
        <f>Tabela2[[#This Row],[importadosFederal]]/100</f>
        <v>4.2000000000000003E-2</v>
      </c>
      <c r="M3322" s="14">
        <f>Tabela2[[#This Row],[nacionalFederal]]/100</f>
        <v>5.21E-2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2" t="s">
        <v>4692</v>
      </c>
      <c r="D3323"/>
      <c r="E3323">
        <v>0</v>
      </c>
      <c r="F3323" s="32" t="s">
        <v>17</v>
      </c>
      <c r="G3323">
        <v>4.2</v>
      </c>
      <c r="H3323">
        <v>5.21</v>
      </c>
      <c r="I3323">
        <v>0</v>
      </c>
      <c r="J3323">
        <v>0</v>
      </c>
      <c r="K3323" s="31">
        <f>SUM(Tabela2[[#This Row],[Tributação federal para nacionais]:[Tributação municipal]])</f>
        <v>9.4100000000000003E-2</v>
      </c>
      <c r="L3323" s="14">
        <f>Tabela2[[#This Row],[importadosFederal]]/100</f>
        <v>4.2000000000000003E-2</v>
      </c>
      <c r="M3323" s="14">
        <f>Tabela2[[#This Row],[nacionalFederal]]/100</f>
        <v>5.21E-2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2" t="s">
        <v>4693</v>
      </c>
      <c r="D3324"/>
      <c r="E3324">
        <v>0</v>
      </c>
      <c r="F3324" s="32" t="s">
        <v>4694</v>
      </c>
      <c r="G3324">
        <v>4.2</v>
      </c>
      <c r="H3324">
        <v>5.21</v>
      </c>
      <c r="I3324">
        <v>0</v>
      </c>
      <c r="J3324">
        <v>0</v>
      </c>
      <c r="K3324" s="31">
        <f>SUM(Tabela2[[#This Row],[Tributação federal para nacionais]:[Tributação municipal]])</f>
        <v>9.4100000000000003E-2</v>
      </c>
      <c r="L3324" s="14">
        <f>Tabela2[[#This Row],[importadosFederal]]/100</f>
        <v>4.2000000000000003E-2</v>
      </c>
      <c r="M3324" s="14">
        <f>Tabela2[[#This Row],[nacionalFederal]]/100</f>
        <v>5.21E-2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2" t="s">
        <v>4695</v>
      </c>
      <c r="D3325"/>
      <c r="E3325">
        <v>0</v>
      </c>
      <c r="F3325" s="32" t="s">
        <v>4696</v>
      </c>
      <c r="G3325">
        <v>4.2</v>
      </c>
      <c r="H3325">
        <v>7.38</v>
      </c>
      <c r="I3325">
        <v>0</v>
      </c>
      <c r="J3325">
        <v>0</v>
      </c>
      <c r="K3325" s="31">
        <f>SUM(Tabela2[[#This Row],[Tributação federal para nacionais]:[Tributação municipal]])</f>
        <v>0.11580000000000001</v>
      </c>
      <c r="L3325" s="14">
        <f>Tabela2[[#This Row],[importadosFederal]]/100</f>
        <v>4.2000000000000003E-2</v>
      </c>
      <c r="M3325" s="14">
        <f>Tabela2[[#This Row],[nacionalFederal]]/100</f>
        <v>7.3800000000000004E-2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2" t="s">
        <v>4697</v>
      </c>
      <c r="D3326"/>
      <c r="E3326">
        <v>0</v>
      </c>
      <c r="F3326" s="32" t="s">
        <v>4698</v>
      </c>
      <c r="G3326">
        <v>4.2</v>
      </c>
      <c r="H3326">
        <v>7.38</v>
      </c>
      <c r="I3326">
        <v>0</v>
      </c>
      <c r="J3326">
        <v>0</v>
      </c>
      <c r="K3326" s="31">
        <f>SUM(Tabela2[[#This Row],[Tributação federal para nacionais]:[Tributação municipal]])</f>
        <v>0.11580000000000001</v>
      </c>
      <c r="L3326" s="14">
        <f>Tabela2[[#This Row],[importadosFederal]]/100</f>
        <v>4.2000000000000003E-2</v>
      </c>
      <c r="M3326" s="14">
        <f>Tabela2[[#This Row],[nacionalFederal]]/100</f>
        <v>7.3800000000000004E-2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2" t="s">
        <v>4699</v>
      </c>
      <c r="D3327"/>
      <c r="E3327">
        <v>0</v>
      </c>
      <c r="F3327" s="32" t="s">
        <v>4700</v>
      </c>
      <c r="G3327">
        <v>4.2</v>
      </c>
      <c r="H3327">
        <v>7.38</v>
      </c>
      <c r="I3327">
        <v>0</v>
      </c>
      <c r="J3327">
        <v>0</v>
      </c>
      <c r="K3327" s="31">
        <f>SUM(Tabela2[[#This Row],[Tributação federal para nacionais]:[Tributação municipal]])</f>
        <v>0.11580000000000001</v>
      </c>
      <c r="L3327" s="14">
        <f>Tabela2[[#This Row],[importadosFederal]]/100</f>
        <v>4.2000000000000003E-2</v>
      </c>
      <c r="M3327" s="14">
        <f>Tabela2[[#This Row],[nacionalFederal]]/100</f>
        <v>7.3800000000000004E-2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2" t="s">
        <v>4701</v>
      </c>
      <c r="D3328"/>
      <c r="E3328">
        <v>0</v>
      </c>
      <c r="F3328" s="32" t="s">
        <v>4702</v>
      </c>
      <c r="G3328">
        <v>4.2</v>
      </c>
      <c r="H3328">
        <v>7.38</v>
      </c>
      <c r="I3328">
        <v>0</v>
      </c>
      <c r="J3328">
        <v>0</v>
      </c>
      <c r="K3328" s="31">
        <f>SUM(Tabela2[[#This Row],[Tributação federal para nacionais]:[Tributação municipal]])</f>
        <v>0.11580000000000001</v>
      </c>
      <c r="L3328" s="14">
        <f>Tabela2[[#This Row],[importadosFederal]]/100</f>
        <v>4.2000000000000003E-2</v>
      </c>
      <c r="M3328" s="14">
        <f>Tabela2[[#This Row],[nacionalFederal]]/100</f>
        <v>7.3800000000000004E-2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2" t="s">
        <v>4703</v>
      </c>
      <c r="D3329"/>
      <c r="E3329">
        <v>0</v>
      </c>
      <c r="F3329" s="32" t="s">
        <v>4704</v>
      </c>
      <c r="G3329">
        <v>4.2</v>
      </c>
      <c r="H3329">
        <v>7.38</v>
      </c>
      <c r="I3329">
        <v>0</v>
      </c>
      <c r="J3329">
        <v>0</v>
      </c>
      <c r="K3329" s="31">
        <f>SUM(Tabela2[[#This Row],[Tributação federal para nacionais]:[Tributação municipal]])</f>
        <v>0.11580000000000001</v>
      </c>
      <c r="L3329" s="14">
        <f>Tabela2[[#This Row],[importadosFederal]]/100</f>
        <v>4.2000000000000003E-2</v>
      </c>
      <c r="M3329" s="14">
        <f>Tabela2[[#This Row],[nacionalFederal]]/100</f>
        <v>7.3800000000000004E-2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2" t="s">
        <v>4705</v>
      </c>
      <c r="D3330"/>
      <c r="E3330">
        <v>0</v>
      </c>
      <c r="F3330" s="32" t="s">
        <v>17</v>
      </c>
      <c r="G3330">
        <v>4.2</v>
      </c>
      <c r="H3330">
        <v>5.21</v>
      </c>
      <c r="I3330">
        <v>0</v>
      </c>
      <c r="J3330">
        <v>0</v>
      </c>
      <c r="K3330" s="31">
        <f>SUM(Tabela2[[#This Row],[Tributação federal para nacionais]:[Tributação municipal]])</f>
        <v>9.4100000000000003E-2</v>
      </c>
      <c r="L3330" s="14">
        <f>Tabela2[[#This Row],[importadosFederal]]/100</f>
        <v>4.2000000000000003E-2</v>
      </c>
      <c r="M3330" s="14">
        <f>Tabela2[[#This Row],[nacionalFederal]]/100</f>
        <v>5.21E-2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2" t="s">
        <v>4706</v>
      </c>
      <c r="D3331"/>
      <c r="E3331">
        <v>0</v>
      </c>
      <c r="F3331" s="32" t="s">
        <v>4707</v>
      </c>
      <c r="G3331">
        <v>4.2</v>
      </c>
      <c r="H3331">
        <v>5.21</v>
      </c>
      <c r="I3331">
        <v>0</v>
      </c>
      <c r="J3331">
        <v>0</v>
      </c>
      <c r="K3331" s="31">
        <f>SUM(Tabela2[[#This Row],[Tributação federal para nacionais]:[Tributação municipal]])</f>
        <v>9.4100000000000003E-2</v>
      </c>
      <c r="L3331" s="14">
        <f>Tabela2[[#This Row],[importadosFederal]]/100</f>
        <v>4.2000000000000003E-2</v>
      </c>
      <c r="M3331" s="14">
        <f>Tabela2[[#This Row],[nacionalFederal]]/100</f>
        <v>5.21E-2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2" t="s">
        <v>4708</v>
      </c>
      <c r="D3332"/>
      <c r="E3332">
        <v>0</v>
      </c>
      <c r="F3332" s="32" t="s">
        <v>4709</v>
      </c>
      <c r="G3332">
        <v>4.2</v>
      </c>
      <c r="H3332">
        <v>5.21</v>
      </c>
      <c r="I3332">
        <v>0</v>
      </c>
      <c r="J3332">
        <v>0</v>
      </c>
      <c r="K3332" s="31">
        <f>SUM(Tabela2[[#This Row],[Tributação federal para nacionais]:[Tributação municipal]])</f>
        <v>9.4100000000000003E-2</v>
      </c>
      <c r="L3332" s="14">
        <f>Tabela2[[#This Row],[importadosFederal]]/100</f>
        <v>4.2000000000000003E-2</v>
      </c>
      <c r="M3332" s="14">
        <f>Tabela2[[#This Row],[nacionalFederal]]/100</f>
        <v>5.21E-2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2" t="s">
        <v>4710</v>
      </c>
      <c r="D3333"/>
      <c r="E3333">
        <v>0</v>
      </c>
      <c r="F3333" s="32" t="s">
        <v>17493</v>
      </c>
      <c r="G3333">
        <v>4.2</v>
      </c>
      <c r="H3333">
        <v>5.21</v>
      </c>
      <c r="I3333">
        <v>0</v>
      </c>
      <c r="J3333">
        <v>0</v>
      </c>
      <c r="K3333" s="31">
        <f>SUM(Tabela2[[#This Row],[Tributação federal para nacionais]:[Tributação municipal]])</f>
        <v>9.4100000000000003E-2</v>
      </c>
      <c r="L3333" s="14">
        <f>Tabela2[[#This Row],[importadosFederal]]/100</f>
        <v>4.2000000000000003E-2</v>
      </c>
      <c r="M3333" s="14">
        <f>Tabela2[[#This Row],[nacionalFederal]]/100</f>
        <v>5.21E-2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2" t="s">
        <v>4711</v>
      </c>
      <c r="D3334"/>
      <c r="E3334">
        <v>0</v>
      </c>
      <c r="F3334" s="32" t="s">
        <v>17</v>
      </c>
      <c r="G3334">
        <v>4.2</v>
      </c>
      <c r="H3334">
        <v>5.21</v>
      </c>
      <c r="I3334">
        <v>0</v>
      </c>
      <c r="J3334">
        <v>0</v>
      </c>
      <c r="K3334" s="31">
        <f>SUM(Tabela2[[#This Row],[Tributação federal para nacionais]:[Tributação municipal]])</f>
        <v>9.4100000000000003E-2</v>
      </c>
      <c r="L3334" s="14">
        <f>Tabela2[[#This Row],[importadosFederal]]/100</f>
        <v>4.2000000000000003E-2</v>
      </c>
      <c r="M3334" s="14">
        <f>Tabela2[[#This Row],[nacionalFederal]]/100</f>
        <v>5.21E-2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2" t="s">
        <v>4712</v>
      </c>
      <c r="D3335"/>
      <c r="E3335">
        <v>0</v>
      </c>
      <c r="F3335" s="32" t="s">
        <v>4713</v>
      </c>
      <c r="G3335">
        <v>4.2</v>
      </c>
      <c r="H3335">
        <v>5.21</v>
      </c>
      <c r="I3335">
        <v>0</v>
      </c>
      <c r="J3335">
        <v>0</v>
      </c>
      <c r="K3335" s="31">
        <f>SUM(Tabela2[[#This Row],[Tributação federal para nacionais]:[Tributação municipal]])</f>
        <v>9.4100000000000003E-2</v>
      </c>
      <c r="L3335" s="14">
        <f>Tabela2[[#This Row],[importadosFederal]]/100</f>
        <v>4.2000000000000003E-2</v>
      </c>
      <c r="M3335" s="14">
        <f>Tabela2[[#This Row],[nacionalFederal]]/100</f>
        <v>5.21E-2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2" t="s">
        <v>4714</v>
      </c>
      <c r="D3336"/>
      <c r="E3336">
        <v>0</v>
      </c>
      <c r="F3336" s="32" t="s">
        <v>4715</v>
      </c>
      <c r="G3336">
        <v>4.2</v>
      </c>
      <c r="H3336">
        <v>5.21</v>
      </c>
      <c r="I3336">
        <v>0</v>
      </c>
      <c r="J3336">
        <v>0</v>
      </c>
      <c r="K3336" s="31">
        <f>SUM(Tabela2[[#This Row],[Tributação federal para nacionais]:[Tributação municipal]])</f>
        <v>9.4100000000000003E-2</v>
      </c>
      <c r="L3336" s="14">
        <f>Tabela2[[#This Row],[importadosFederal]]/100</f>
        <v>4.2000000000000003E-2</v>
      </c>
      <c r="M3336" s="14">
        <f>Tabela2[[#This Row],[nacionalFederal]]/100</f>
        <v>5.21E-2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2" t="s">
        <v>4716</v>
      </c>
      <c r="D3337"/>
      <c r="E3337">
        <v>0</v>
      </c>
      <c r="F3337" s="32" t="s">
        <v>4717</v>
      </c>
      <c r="G3337">
        <v>4.2</v>
      </c>
      <c r="H3337">
        <v>7.38</v>
      </c>
      <c r="I3337">
        <v>0</v>
      </c>
      <c r="J3337">
        <v>0</v>
      </c>
      <c r="K3337" s="31">
        <f>SUM(Tabela2[[#This Row],[Tributação federal para nacionais]:[Tributação municipal]])</f>
        <v>0.11580000000000001</v>
      </c>
      <c r="L3337" s="14">
        <f>Tabela2[[#This Row],[importadosFederal]]/100</f>
        <v>4.2000000000000003E-2</v>
      </c>
      <c r="M3337" s="14">
        <f>Tabela2[[#This Row],[nacionalFederal]]/100</f>
        <v>7.3800000000000004E-2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2" t="s">
        <v>4718</v>
      </c>
      <c r="D3338"/>
      <c r="E3338">
        <v>0</v>
      </c>
      <c r="F3338" s="32" t="s">
        <v>4719</v>
      </c>
      <c r="G3338">
        <v>4.2</v>
      </c>
      <c r="H3338">
        <v>7.38</v>
      </c>
      <c r="I3338">
        <v>0</v>
      </c>
      <c r="J3338">
        <v>0</v>
      </c>
      <c r="K3338" s="31">
        <f>SUM(Tabela2[[#This Row],[Tributação federal para nacionais]:[Tributação municipal]])</f>
        <v>0.11580000000000001</v>
      </c>
      <c r="L3338" s="14">
        <f>Tabela2[[#This Row],[importadosFederal]]/100</f>
        <v>4.2000000000000003E-2</v>
      </c>
      <c r="M3338" s="14">
        <f>Tabela2[[#This Row],[nacionalFederal]]/100</f>
        <v>7.3800000000000004E-2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2" t="s">
        <v>4720</v>
      </c>
      <c r="D3339"/>
      <c r="E3339">
        <v>0</v>
      </c>
      <c r="F3339" s="32" t="s">
        <v>4721</v>
      </c>
      <c r="G3339">
        <v>4.2</v>
      </c>
      <c r="H3339">
        <v>7.05</v>
      </c>
      <c r="I3339">
        <v>0</v>
      </c>
      <c r="J3339">
        <v>0</v>
      </c>
      <c r="K3339" s="31">
        <f>SUM(Tabela2[[#This Row],[Tributação federal para nacionais]:[Tributação municipal]])</f>
        <v>0.11249999999999999</v>
      </c>
      <c r="L3339" s="14">
        <f>Tabela2[[#This Row],[importadosFederal]]/100</f>
        <v>4.2000000000000003E-2</v>
      </c>
      <c r="M3339" s="14">
        <f>Tabela2[[#This Row],[nacionalFederal]]/100</f>
        <v>7.0499999999999993E-2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2" t="s">
        <v>4722</v>
      </c>
      <c r="D3340"/>
      <c r="E3340">
        <v>0</v>
      </c>
      <c r="F3340" s="32" t="s">
        <v>17</v>
      </c>
      <c r="G3340">
        <v>4.2</v>
      </c>
      <c r="H3340">
        <v>5.21</v>
      </c>
      <c r="I3340">
        <v>0</v>
      </c>
      <c r="J3340">
        <v>0</v>
      </c>
      <c r="K3340" s="31">
        <f>SUM(Tabela2[[#This Row],[Tributação federal para nacionais]:[Tributação municipal]])</f>
        <v>9.4100000000000003E-2</v>
      </c>
      <c r="L3340" s="14">
        <f>Tabela2[[#This Row],[importadosFederal]]/100</f>
        <v>4.2000000000000003E-2</v>
      </c>
      <c r="M3340" s="14">
        <f>Tabela2[[#This Row],[nacionalFederal]]/100</f>
        <v>5.21E-2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2" t="s">
        <v>4723</v>
      </c>
      <c r="D3341"/>
      <c r="E3341">
        <v>0</v>
      </c>
      <c r="F3341" s="32" t="s">
        <v>4724</v>
      </c>
      <c r="G3341">
        <v>4.2</v>
      </c>
      <c r="H3341">
        <v>5.21</v>
      </c>
      <c r="I3341">
        <v>0</v>
      </c>
      <c r="J3341">
        <v>0</v>
      </c>
      <c r="K3341" s="31">
        <f>SUM(Tabela2[[#This Row],[Tributação federal para nacionais]:[Tributação municipal]])</f>
        <v>9.4100000000000003E-2</v>
      </c>
      <c r="L3341" s="14">
        <f>Tabela2[[#This Row],[importadosFederal]]/100</f>
        <v>4.2000000000000003E-2</v>
      </c>
      <c r="M3341" s="14">
        <f>Tabela2[[#This Row],[nacionalFederal]]/100</f>
        <v>5.21E-2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2" t="s">
        <v>4725</v>
      </c>
      <c r="D3342"/>
      <c r="E3342">
        <v>0</v>
      </c>
      <c r="F3342" s="32" t="s">
        <v>4726</v>
      </c>
      <c r="G3342">
        <v>4.2</v>
      </c>
      <c r="H3342">
        <v>7.38</v>
      </c>
      <c r="I3342">
        <v>0</v>
      </c>
      <c r="J3342">
        <v>0</v>
      </c>
      <c r="K3342" s="31">
        <f>SUM(Tabela2[[#This Row],[Tributação federal para nacionais]:[Tributação municipal]])</f>
        <v>0.11580000000000001</v>
      </c>
      <c r="L3342" s="14">
        <f>Tabela2[[#This Row],[importadosFederal]]/100</f>
        <v>4.2000000000000003E-2</v>
      </c>
      <c r="M3342" s="14">
        <f>Tabela2[[#This Row],[nacionalFederal]]/100</f>
        <v>7.3800000000000004E-2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2" t="s">
        <v>4727</v>
      </c>
      <c r="D3343"/>
      <c r="E3343">
        <v>0</v>
      </c>
      <c r="F3343" s="32" t="s">
        <v>4728</v>
      </c>
      <c r="G3343">
        <v>4.2</v>
      </c>
      <c r="H3343">
        <v>5.21</v>
      </c>
      <c r="I3343">
        <v>0</v>
      </c>
      <c r="J3343">
        <v>0</v>
      </c>
      <c r="K3343" s="31">
        <f>SUM(Tabela2[[#This Row],[Tributação federal para nacionais]:[Tributação municipal]])</f>
        <v>9.4100000000000003E-2</v>
      </c>
      <c r="L3343" s="14">
        <f>Tabela2[[#This Row],[importadosFederal]]/100</f>
        <v>4.2000000000000003E-2</v>
      </c>
      <c r="M3343" s="14">
        <f>Tabela2[[#This Row],[nacionalFederal]]/100</f>
        <v>5.21E-2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2" t="s">
        <v>4729</v>
      </c>
      <c r="D3344"/>
      <c r="E3344">
        <v>0</v>
      </c>
      <c r="F3344" s="32" t="s">
        <v>17</v>
      </c>
      <c r="G3344">
        <v>4.2</v>
      </c>
      <c r="H3344">
        <v>5.21</v>
      </c>
      <c r="I3344">
        <v>0</v>
      </c>
      <c r="J3344">
        <v>0</v>
      </c>
      <c r="K3344" s="31">
        <f>SUM(Tabela2[[#This Row],[Tributação federal para nacionais]:[Tributação municipal]])</f>
        <v>9.4100000000000003E-2</v>
      </c>
      <c r="L3344" s="14">
        <f>Tabela2[[#This Row],[importadosFederal]]/100</f>
        <v>4.2000000000000003E-2</v>
      </c>
      <c r="M3344" s="14">
        <f>Tabela2[[#This Row],[nacionalFederal]]/100</f>
        <v>5.21E-2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2" t="s">
        <v>4730</v>
      </c>
      <c r="D3345"/>
      <c r="E3345">
        <v>0</v>
      </c>
      <c r="F3345" s="32" t="s">
        <v>4731</v>
      </c>
      <c r="G3345">
        <v>4.2</v>
      </c>
      <c r="H3345">
        <v>7.38</v>
      </c>
      <c r="I3345">
        <v>0</v>
      </c>
      <c r="J3345">
        <v>0</v>
      </c>
      <c r="K3345" s="31">
        <f>SUM(Tabela2[[#This Row],[Tributação federal para nacionais]:[Tributação municipal]])</f>
        <v>0.11580000000000001</v>
      </c>
      <c r="L3345" s="14">
        <f>Tabela2[[#This Row],[importadosFederal]]/100</f>
        <v>4.2000000000000003E-2</v>
      </c>
      <c r="M3345" s="14">
        <f>Tabela2[[#This Row],[nacionalFederal]]/100</f>
        <v>7.3800000000000004E-2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2" t="s">
        <v>4732</v>
      </c>
      <c r="D3346"/>
      <c r="E3346">
        <v>0</v>
      </c>
      <c r="F3346" s="32" t="s">
        <v>17494</v>
      </c>
      <c r="G3346">
        <v>4.2</v>
      </c>
      <c r="H3346">
        <v>7.38</v>
      </c>
      <c r="I3346">
        <v>0</v>
      </c>
      <c r="J3346">
        <v>0</v>
      </c>
      <c r="K3346" s="31">
        <f>SUM(Tabela2[[#This Row],[Tributação federal para nacionais]:[Tributação municipal]])</f>
        <v>0.11580000000000001</v>
      </c>
      <c r="L3346" s="14">
        <f>Tabela2[[#This Row],[importadosFederal]]/100</f>
        <v>4.2000000000000003E-2</v>
      </c>
      <c r="M3346" s="14">
        <f>Tabela2[[#This Row],[nacionalFederal]]/100</f>
        <v>7.3800000000000004E-2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2" t="s">
        <v>4733</v>
      </c>
      <c r="D3347"/>
      <c r="E3347">
        <v>0</v>
      </c>
      <c r="F3347" s="32" t="s">
        <v>17495</v>
      </c>
      <c r="G3347">
        <v>4.2</v>
      </c>
      <c r="H3347">
        <v>7.38</v>
      </c>
      <c r="I3347">
        <v>0</v>
      </c>
      <c r="J3347">
        <v>0</v>
      </c>
      <c r="K3347" s="31">
        <f>SUM(Tabela2[[#This Row],[Tributação federal para nacionais]:[Tributação municipal]])</f>
        <v>0.11580000000000001</v>
      </c>
      <c r="L3347" s="14">
        <f>Tabela2[[#This Row],[importadosFederal]]/100</f>
        <v>4.2000000000000003E-2</v>
      </c>
      <c r="M3347" s="14">
        <f>Tabela2[[#This Row],[nacionalFederal]]/100</f>
        <v>7.3800000000000004E-2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2" t="s">
        <v>4734</v>
      </c>
      <c r="D3348"/>
      <c r="E3348">
        <v>0</v>
      </c>
      <c r="F3348" s="32" t="s">
        <v>17496</v>
      </c>
      <c r="G3348">
        <v>4.2</v>
      </c>
      <c r="H3348">
        <v>7.38</v>
      </c>
      <c r="I3348">
        <v>0</v>
      </c>
      <c r="J3348">
        <v>0</v>
      </c>
      <c r="K3348" s="31">
        <f>SUM(Tabela2[[#This Row],[Tributação federal para nacionais]:[Tributação municipal]])</f>
        <v>0.11580000000000001</v>
      </c>
      <c r="L3348" s="14">
        <f>Tabela2[[#This Row],[importadosFederal]]/100</f>
        <v>4.2000000000000003E-2</v>
      </c>
      <c r="M3348" s="14">
        <f>Tabela2[[#This Row],[nacionalFederal]]/100</f>
        <v>7.3800000000000004E-2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2" t="s">
        <v>4735</v>
      </c>
      <c r="D3349"/>
      <c r="E3349">
        <v>0</v>
      </c>
      <c r="F3349" s="32" t="s">
        <v>17497</v>
      </c>
      <c r="G3349">
        <v>4.2</v>
      </c>
      <c r="H3349">
        <v>7.38</v>
      </c>
      <c r="I3349">
        <v>0</v>
      </c>
      <c r="J3349">
        <v>0</v>
      </c>
      <c r="K3349" s="31">
        <f>SUM(Tabela2[[#This Row],[Tributação federal para nacionais]:[Tributação municipal]])</f>
        <v>0.11580000000000001</v>
      </c>
      <c r="L3349" s="14">
        <f>Tabela2[[#This Row],[importadosFederal]]/100</f>
        <v>4.2000000000000003E-2</v>
      </c>
      <c r="M3349" s="14">
        <f>Tabela2[[#This Row],[nacionalFederal]]/100</f>
        <v>7.3800000000000004E-2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2" t="s">
        <v>4736</v>
      </c>
      <c r="D3350"/>
      <c r="E3350">
        <v>0</v>
      </c>
      <c r="F3350" s="32" t="s">
        <v>17498</v>
      </c>
      <c r="G3350">
        <v>4.2</v>
      </c>
      <c r="H3350">
        <v>7.38</v>
      </c>
      <c r="I3350">
        <v>0</v>
      </c>
      <c r="J3350">
        <v>0</v>
      </c>
      <c r="K3350" s="31">
        <f>SUM(Tabela2[[#This Row],[Tributação federal para nacionais]:[Tributação municipal]])</f>
        <v>0.11580000000000001</v>
      </c>
      <c r="L3350" s="14">
        <f>Tabela2[[#This Row],[importadosFederal]]/100</f>
        <v>4.2000000000000003E-2</v>
      </c>
      <c r="M3350" s="14">
        <f>Tabela2[[#This Row],[nacionalFederal]]/100</f>
        <v>7.3800000000000004E-2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2" t="s">
        <v>4737</v>
      </c>
      <c r="D3351"/>
      <c r="E3351">
        <v>0</v>
      </c>
      <c r="F3351" s="32" t="s">
        <v>78</v>
      </c>
      <c r="G3351">
        <v>4.2</v>
      </c>
      <c r="H3351">
        <v>7.38</v>
      </c>
      <c r="I3351">
        <v>0</v>
      </c>
      <c r="J3351">
        <v>0</v>
      </c>
      <c r="K3351" s="31">
        <f>SUM(Tabela2[[#This Row],[Tributação federal para nacionais]:[Tributação municipal]])</f>
        <v>0.11580000000000001</v>
      </c>
      <c r="L3351" s="14">
        <f>Tabela2[[#This Row],[importadosFederal]]/100</f>
        <v>4.2000000000000003E-2</v>
      </c>
      <c r="M3351" s="14">
        <f>Tabela2[[#This Row],[nacionalFederal]]/100</f>
        <v>7.3800000000000004E-2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2" t="s">
        <v>4738</v>
      </c>
      <c r="D3352"/>
      <c r="E3352">
        <v>0</v>
      </c>
      <c r="F3352" s="32" t="s">
        <v>17499</v>
      </c>
      <c r="G3352">
        <v>4.2</v>
      </c>
      <c r="H3352">
        <v>7.38</v>
      </c>
      <c r="I3352">
        <v>0</v>
      </c>
      <c r="J3352">
        <v>0</v>
      </c>
      <c r="K3352" s="31">
        <f>SUM(Tabela2[[#This Row],[Tributação federal para nacionais]:[Tributação municipal]])</f>
        <v>0.11580000000000001</v>
      </c>
      <c r="L3352" s="14">
        <f>Tabela2[[#This Row],[importadosFederal]]/100</f>
        <v>4.2000000000000003E-2</v>
      </c>
      <c r="M3352" s="14">
        <f>Tabela2[[#This Row],[nacionalFederal]]/100</f>
        <v>7.3800000000000004E-2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2" t="s">
        <v>4739</v>
      </c>
      <c r="D3353"/>
      <c r="E3353">
        <v>0</v>
      </c>
      <c r="F3353" s="32" t="s">
        <v>17</v>
      </c>
      <c r="G3353">
        <v>4.2</v>
      </c>
      <c r="H3353">
        <v>5.21</v>
      </c>
      <c r="I3353">
        <v>0</v>
      </c>
      <c r="J3353">
        <v>0</v>
      </c>
      <c r="K3353" s="31">
        <f>SUM(Tabela2[[#This Row],[Tributação federal para nacionais]:[Tributação municipal]])</f>
        <v>9.4100000000000003E-2</v>
      </c>
      <c r="L3353" s="14">
        <f>Tabela2[[#This Row],[importadosFederal]]/100</f>
        <v>4.2000000000000003E-2</v>
      </c>
      <c r="M3353" s="14">
        <f>Tabela2[[#This Row],[nacionalFederal]]/100</f>
        <v>5.21E-2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2" t="s">
        <v>4740</v>
      </c>
      <c r="D3354"/>
      <c r="E3354">
        <v>0</v>
      </c>
      <c r="F3354" s="32" t="s">
        <v>17500</v>
      </c>
      <c r="G3354">
        <v>4.2</v>
      </c>
      <c r="H3354">
        <v>5.21</v>
      </c>
      <c r="I3354">
        <v>0</v>
      </c>
      <c r="J3354">
        <v>0</v>
      </c>
      <c r="K3354" s="31">
        <f>SUM(Tabela2[[#This Row],[Tributação federal para nacionais]:[Tributação municipal]])</f>
        <v>9.4100000000000003E-2</v>
      </c>
      <c r="L3354" s="14">
        <f>Tabela2[[#This Row],[importadosFederal]]/100</f>
        <v>4.2000000000000003E-2</v>
      </c>
      <c r="M3354" s="14">
        <f>Tabela2[[#This Row],[nacionalFederal]]/100</f>
        <v>5.21E-2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2" t="s">
        <v>4741</v>
      </c>
      <c r="D3355"/>
      <c r="E3355">
        <v>0</v>
      </c>
      <c r="F3355" s="32" t="s">
        <v>4742</v>
      </c>
      <c r="G3355">
        <v>4.2</v>
      </c>
      <c r="H3355">
        <v>7.05</v>
      </c>
      <c r="I3355">
        <v>0</v>
      </c>
      <c r="J3355">
        <v>0</v>
      </c>
      <c r="K3355" s="31">
        <f>SUM(Tabela2[[#This Row],[Tributação federal para nacionais]:[Tributação municipal]])</f>
        <v>0.11249999999999999</v>
      </c>
      <c r="L3355" s="14">
        <f>Tabela2[[#This Row],[importadosFederal]]/100</f>
        <v>4.2000000000000003E-2</v>
      </c>
      <c r="M3355" s="14">
        <f>Tabela2[[#This Row],[nacionalFederal]]/100</f>
        <v>7.0499999999999993E-2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2" t="s">
        <v>4743</v>
      </c>
      <c r="D3356"/>
      <c r="E3356">
        <v>0</v>
      </c>
      <c r="F3356" s="32" t="s">
        <v>4744</v>
      </c>
      <c r="G3356">
        <v>4.2</v>
      </c>
      <c r="H3356">
        <v>5.21</v>
      </c>
      <c r="I3356">
        <v>0</v>
      </c>
      <c r="J3356">
        <v>0</v>
      </c>
      <c r="K3356" s="31">
        <f>SUM(Tabela2[[#This Row],[Tributação federal para nacionais]:[Tributação municipal]])</f>
        <v>9.4100000000000003E-2</v>
      </c>
      <c r="L3356" s="14">
        <f>Tabela2[[#This Row],[importadosFederal]]/100</f>
        <v>4.2000000000000003E-2</v>
      </c>
      <c r="M3356" s="14">
        <f>Tabela2[[#This Row],[nacionalFederal]]/100</f>
        <v>5.21E-2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2" t="s">
        <v>4745</v>
      </c>
      <c r="D3357"/>
      <c r="E3357">
        <v>0</v>
      </c>
      <c r="F3357" s="32" t="s">
        <v>17</v>
      </c>
      <c r="G3357">
        <v>4.2</v>
      </c>
      <c r="H3357">
        <v>5.21</v>
      </c>
      <c r="I3357">
        <v>0</v>
      </c>
      <c r="J3357">
        <v>0</v>
      </c>
      <c r="K3357" s="31">
        <f>SUM(Tabela2[[#This Row],[Tributação federal para nacionais]:[Tributação municipal]])</f>
        <v>9.4100000000000003E-2</v>
      </c>
      <c r="L3357" s="14">
        <f>Tabela2[[#This Row],[importadosFederal]]/100</f>
        <v>4.2000000000000003E-2</v>
      </c>
      <c r="M3357" s="14">
        <f>Tabela2[[#This Row],[nacionalFederal]]/100</f>
        <v>5.21E-2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2" t="s">
        <v>4746</v>
      </c>
      <c r="D3358"/>
      <c r="E3358">
        <v>0</v>
      </c>
      <c r="F3358" s="32" t="s">
        <v>4747</v>
      </c>
      <c r="G3358">
        <v>4.2</v>
      </c>
      <c r="H3358">
        <v>5.21</v>
      </c>
      <c r="I3358">
        <v>0</v>
      </c>
      <c r="J3358">
        <v>0</v>
      </c>
      <c r="K3358" s="31">
        <f>SUM(Tabela2[[#This Row],[Tributação federal para nacionais]:[Tributação municipal]])</f>
        <v>9.4100000000000003E-2</v>
      </c>
      <c r="L3358" s="14">
        <f>Tabela2[[#This Row],[importadosFederal]]/100</f>
        <v>4.2000000000000003E-2</v>
      </c>
      <c r="M3358" s="14">
        <f>Tabela2[[#This Row],[nacionalFederal]]/100</f>
        <v>5.21E-2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2" t="s">
        <v>4748</v>
      </c>
      <c r="D3359"/>
      <c r="E3359">
        <v>0</v>
      </c>
      <c r="F3359" s="32" t="s">
        <v>4749</v>
      </c>
      <c r="G3359">
        <v>4.2</v>
      </c>
      <c r="H3359">
        <v>5.21</v>
      </c>
      <c r="I3359">
        <v>0</v>
      </c>
      <c r="J3359">
        <v>0</v>
      </c>
      <c r="K3359" s="31">
        <f>SUM(Tabela2[[#This Row],[Tributação federal para nacionais]:[Tributação municipal]])</f>
        <v>9.4100000000000003E-2</v>
      </c>
      <c r="L3359" s="14">
        <f>Tabela2[[#This Row],[importadosFederal]]/100</f>
        <v>4.2000000000000003E-2</v>
      </c>
      <c r="M3359" s="14">
        <f>Tabela2[[#This Row],[nacionalFederal]]/100</f>
        <v>5.21E-2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2" t="s">
        <v>4750</v>
      </c>
      <c r="D3360"/>
      <c r="E3360">
        <v>0</v>
      </c>
      <c r="F3360" s="32" t="s">
        <v>4751</v>
      </c>
      <c r="G3360">
        <v>4.2</v>
      </c>
      <c r="H3360">
        <v>5.21</v>
      </c>
      <c r="I3360">
        <v>0</v>
      </c>
      <c r="J3360">
        <v>0</v>
      </c>
      <c r="K3360" s="31">
        <f>SUM(Tabela2[[#This Row],[Tributação federal para nacionais]:[Tributação municipal]])</f>
        <v>9.4100000000000003E-2</v>
      </c>
      <c r="L3360" s="14">
        <f>Tabela2[[#This Row],[importadosFederal]]/100</f>
        <v>4.2000000000000003E-2</v>
      </c>
      <c r="M3360" s="14">
        <f>Tabela2[[#This Row],[nacionalFederal]]/100</f>
        <v>5.21E-2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2" t="s">
        <v>4752</v>
      </c>
      <c r="D3361"/>
      <c r="E3361">
        <v>0</v>
      </c>
      <c r="F3361" s="32" t="s">
        <v>4753</v>
      </c>
      <c r="G3361">
        <v>4.2</v>
      </c>
      <c r="H3361">
        <v>7.05</v>
      </c>
      <c r="I3361">
        <v>0</v>
      </c>
      <c r="J3361">
        <v>0</v>
      </c>
      <c r="K3361" s="31">
        <f>SUM(Tabela2[[#This Row],[Tributação federal para nacionais]:[Tributação municipal]])</f>
        <v>0.11249999999999999</v>
      </c>
      <c r="L3361" s="14">
        <f>Tabela2[[#This Row],[importadosFederal]]/100</f>
        <v>4.2000000000000003E-2</v>
      </c>
      <c r="M3361" s="14">
        <f>Tabela2[[#This Row],[nacionalFederal]]/100</f>
        <v>7.0499999999999993E-2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2" t="s">
        <v>4754</v>
      </c>
      <c r="D3362"/>
      <c r="E3362">
        <v>0</v>
      </c>
      <c r="F3362" s="32" t="s">
        <v>4755</v>
      </c>
      <c r="G3362">
        <v>4.2</v>
      </c>
      <c r="H3362">
        <v>5.21</v>
      </c>
      <c r="I3362">
        <v>0</v>
      </c>
      <c r="J3362">
        <v>0</v>
      </c>
      <c r="K3362" s="31">
        <f>SUM(Tabela2[[#This Row],[Tributação federal para nacionais]:[Tributação municipal]])</f>
        <v>9.4100000000000003E-2</v>
      </c>
      <c r="L3362" s="14">
        <f>Tabela2[[#This Row],[importadosFederal]]/100</f>
        <v>4.2000000000000003E-2</v>
      </c>
      <c r="M3362" s="14">
        <f>Tabela2[[#This Row],[nacionalFederal]]/100</f>
        <v>5.21E-2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2" t="s">
        <v>4756</v>
      </c>
      <c r="D3363"/>
      <c r="E3363">
        <v>0</v>
      </c>
      <c r="F3363" s="32" t="s">
        <v>17</v>
      </c>
      <c r="G3363">
        <v>4.2</v>
      </c>
      <c r="H3363">
        <v>5.21</v>
      </c>
      <c r="I3363">
        <v>0</v>
      </c>
      <c r="J3363">
        <v>0</v>
      </c>
      <c r="K3363" s="31">
        <f>SUM(Tabela2[[#This Row],[Tributação federal para nacionais]:[Tributação municipal]])</f>
        <v>9.4100000000000003E-2</v>
      </c>
      <c r="L3363" s="14">
        <f>Tabela2[[#This Row],[importadosFederal]]/100</f>
        <v>4.2000000000000003E-2</v>
      </c>
      <c r="M3363" s="14">
        <f>Tabela2[[#This Row],[nacionalFederal]]/100</f>
        <v>5.21E-2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2" t="s">
        <v>4757</v>
      </c>
      <c r="D3364"/>
      <c r="E3364">
        <v>0</v>
      </c>
      <c r="F3364" s="32" t="s">
        <v>4758</v>
      </c>
      <c r="G3364">
        <v>4.2</v>
      </c>
      <c r="H3364">
        <v>5.21</v>
      </c>
      <c r="I3364">
        <v>0</v>
      </c>
      <c r="J3364">
        <v>0</v>
      </c>
      <c r="K3364" s="31">
        <f>SUM(Tabela2[[#This Row],[Tributação federal para nacionais]:[Tributação municipal]])</f>
        <v>9.4100000000000003E-2</v>
      </c>
      <c r="L3364" s="14">
        <f>Tabela2[[#This Row],[importadosFederal]]/100</f>
        <v>4.2000000000000003E-2</v>
      </c>
      <c r="M3364" s="14">
        <f>Tabela2[[#This Row],[nacionalFederal]]/100</f>
        <v>5.21E-2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2" t="s">
        <v>4759</v>
      </c>
      <c r="D3365"/>
      <c r="E3365">
        <v>0</v>
      </c>
      <c r="F3365" s="32" t="s">
        <v>4760</v>
      </c>
      <c r="G3365">
        <v>4.2</v>
      </c>
      <c r="H3365">
        <v>5.21</v>
      </c>
      <c r="I3365">
        <v>0</v>
      </c>
      <c r="J3365">
        <v>0</v>
      </c>
      <c r="K3365" s="31">
        <f>SUM(Tabela2[[#This Row],[Tributação federal para nacionais]:[Tributação municipal]])</f>
        <v>9.4100000000000003E-2</v>
      </c>
      <c r="L3365" s="14">
        <f>Tabela2[[#This Row],[importadosFederal]]/100</f>
        <v>4.2000000000000003E-2</v>
      </c>
      <c r="M3365" s="14">
        <f>Tabela2[[#This Row],[nacionalFederal]]/100</f>
        <v>5.21E-2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2" t="s">
        <v>4761</v>
      </c>
      <c r="D3366"/>
      <c r="E3366">
        <v>0</v>
      </c>
      <c r="F3366" s="32" t="s">
        <v>4762</v>
      </c>
      <c r="G3366">
        <v>4.2</v>
      </c>
      <c r="H3366">
        <v>5.21</v>
      </c>
      <c r="I3366">
        <v>0</v>
      </c>
      <c r="J3366">
        <v>0</v>
      </c>
      <c r="K3366" s="31">
        <f>SUM(Tabela2[[#This Row],[Tributação federal para nacionais]:[Tributação municipal]])</f>
        <v>9.4100000000000003E-2</v>
      </c>
      <c r="L3366" s="14">
        <f>Tabela2[[#This Row],[importadosFederal]]/100</f>
        <v>4.2000000000000003E-2</v>
      </c>
      <c r="M3366" s="14">
        <f>Tabela2[[#This Row],[nacionalFederal]]/100</f>
        <v>5.21E-2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2" t="s">
        <v>4763</v>
      </c>
      <c r="D3367"/>
      <c r="E3367">
        <v>0</v>
      </c>
      <c r="F3367" s="32" t="s">
        <v>4764</v>
      </c>
      <c r="G3367">
        <v>4.2</v>
      </c>
      <c r="H3367">
        <v>7.38</v>
      </c>
      <c r="I3367">
        <v>0</v>
      </c>
      <c r="J3367">
        <v>0</v>
      </c>
      <c r="K3367" s="31">
        <f>SUM(Tabela2[[#This Row],[Tributação federal para nacionais]:[Tributação municipal]])</f>
        <v>0.11580000000000001</v>
      </c>
      <c r="L3367" s="14">
        <f>Tabela2[[#This Row],[importadosFederal]]/100</f>
        <v>4.2000000000000003E-2</v>
      </c>
      <c r="M3367" s="14">
        <f>Tabela2[[#This Row],[nacionalFederal]]/100</f>
        <v>7.3800000000000004E-2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2" t="s">
        <v>4765</v>
      </c>
      <c r="D3368"/>
      <c r="E3368">
        <v>0</v>
      </c>
      <c r="F3368" s="32" t="s">
        <v>4766</v>
      </c>
      <c r="G3368">
        <v>4.2</v>
      </c>
      <c r="H3368">
        <v>5.21</v>
      </c>
      <c r="I3368">
        <v>0</v>
      </c>
      <c r="J3368">
        <v>0</v>
      </c>
      <c r="K3368" s="31">
        <f>SUM(Tabela2[[#This Row],[Tributação federal para nacionais]:[Tributação municipal]])</f>
        <v>9.4100000000000003E-2</v>
      </c>
      <c r="L3368" s="14">
        <f>Tabela2[[#This Row],[importadosFederal]]/100</f>
        <v>4.2000000000000003E-2</v>
      </c>
      <c r="M3368" s="14">
        <f>Tabela2[[#This Row],[nacionalFederal]]/100</f>
        <v>5.21E-2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2" t="s">
        <v>4767</v>
      </c>
      <c r="D3369"/>
      <c r="E3369">
        <v>0</v>
      </c>
      <c r="F3369" s="32" t="s">
        <v>17</v>
      </c>
      <c r="G3369">
        <v>4.2</v>
      </c>
      <c r="H3369">
        <v>5.21</v>
      </c>
      <c r="I3369">
        <v>0</v>
      </c>
      <c r="J3369">
        <v>0</v>
      </c>
      <c r="K3369" s="31">
        <f>SUM(Tabela2[[#This Row],[Tributação federal para nacionais]:[Tributação municipal]])</f>
        <v>9.4100000000000003E-2</v>
      </c>
      <c r="L3369" s="14">
        <f>Tabela2[[#This Row],[importadosFederal]]/100</f>
        <v>4.2000000000000003E-2</v>
      </c>
      <c r="M3369" s="14">
        <f>Tabela2[[#This Row],[nacionalFederal]]/100</f>
        <v>5.21E-2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2" t="s">
        <v>4768</v>
      </c>
      <c r="D3370"/>
      <c r="E3370">
        <v>0</v>
      </c>
      <c r="F3370" s="32" t="s">
        <v>4769</v>
      </c>
      <c r="G3370">
        <v>4.2</v>
      </c>
      <c r="H3370">
        <v>5.21</v>
      </c>
      <c r="I3370">
        <v>0</v>
      </c>
      <c r="J3370">
        <v>0</v>
      </c>
      <c r="K3370" s="31">
        <f>SUM(Tabela2[[#This Row],[Tributação federal para nacionais]:[Tributação municipal]])</f>
        <v>9.4100000000000003E-2</v>
      </c>
      <c r="L3370" s="14">
        <f>Tabela2[[#This Row],[importadosFederal]]/100</f>
        <v>4.2000000000000003E-2</v>
      </c>
      <c r="M3370" s="14">
        <f>Tabela2[[#This Row],[nacionalFederal]]/100</f>
        <v>5.21E-2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2" t="s">
        <v>4770</v>
      </c>
      <c r="D3371"/>
      <c r="E3371">
        <v>0</v>
      </c>
      <c r="F3371" s="32" t="s">
        <v>4771</v>
      </c>
      <c r="G3371">
        <v>4.2</v>
      </c>
      <c r="H3371">
        <v>5.21</v>
      </c>
      <c r="I3371">
        <v>0</v>
      </c>
      <c r="J3371">
        <v>0</v>
      </c>
      <c r="K3371" s="31">
        <f>SUM(Tabela2[[#This Row],[Tributação federal para nacionais]:[Tributação municipal]])</f>
        <v>9.4100000000000003E-2</v>
      </c>
      <c r="L3371" s="14">
        <f>Tabela2[[#This Row],[importadosFederal]]/100</f>
        <v>4.2000000000000003E-2</v>
      </c>
      <c r="M3371" s="14">
        <f>Tabela2[[#This Row],[nacionalFederal]]/100</f>
        <v>5.21E-2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2" t="s">
        <v>4772</v>
      </c>
      <c r="D3372"/>
      <c r="E3372">
        <v>0</v>
      </c>
      <c r="F3372" s="32" t="s">
        <v>4773</v>
      </c>
      <c r="G3372">
        <v>4.2</v>
      </c>
      <c r="H3372">
        <v>5.21</v>
      </c>
      <c r="I3372">
        <v>0</v>
      </c>
      <c r="J3372">
        <v>0</v>
      </c>
      <c r="K3372" s="31">
        <f>SUM(Tabela2[[#This Row],[Tributação federal para nacionais]:[Tributação municipal]])</f>
        <v>9.4100000000000003E-2</v>
      </c>
      <c r="L3372" s="14">
        <f>Tabela2[[#This Row],[importadosFederal]]/100</f>
        <v>4.2000000000000003E-2</v>
      </c>
      <c r="M3372" s="14">
        <f>Tabela2[[#This Row],[nacionalFederal]]/100</f>
        <v>5.21E-2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2" t="s">
        <v>4774</v>
      </c>
      <c r="D3373"/>
      <c r="E3373">
        <v>0</v>
      </c>
      <c r="F3373" s="32" t="s">
        <v>4775</v>
      </c>
      <c r="G3373">
        <v>4.2</v>
      </c>
      <c r="H3373">
        <v>5.21</v>
      </c>
      <c r="I3373">
        <v>0</v>
      </c>
      <c r="J3373">
        <v>0</v>
      </c>
      <c r="K3373" s="31">
        <f>SUM(Tabela2[[#This Row],[Tributação federal para nacionais]:[Tributação municipal]])</f>
        <v>9.4100000000000003E-2</v>
      </c>
      <c r="L3373" s="14">
        <f>Tabela2[[#This Row],[importadosFederal]]/100</f>
        <v>4.2000000000000003E-2</v>
      </c>
      <c r="M3373" s="14">
        <f>Tabela2[[#This Row],[nacionalFederal]]/100</f>
        <v>5.21E-2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2" t="s">
        <v>4776</v>
      </c>
      <c r="D3374"/>
      <c r="E3374">
        <v>0</v>
      </c>
      <c r="F3374" s="32" t="s">
        <v>17501</v>
      </c>
      <c r="G3374">
        <v>4.2</v>
      </c>
      <c r="H3374">
        <v>5.21</v>
      </c>
      <c r="I3374">
        <v>0</v>
      </c>
      <c r="J3374">
        <v>0</v>
      </c>
      <c r="K3374" s="31">
        <f>SUM(Tabela2[[#This Row],[Tributação federal para nacionais]:[Tributação municipal]])</f>
        <v>9.4100000000000003E-2</v>
      </c>
      <c r="L3374" s="14">
        <f>Tabela2[[#This Row],[importadosFederal]]/100</f>
        <v>4.2000000000000003E-2</v>
      </c>
      <c r="M3374" s="14">
        <f>Tabela2[[#This Row],[nacionalFederal]]/100</f>
        <v>5.21E-2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2" t="s">
        <v>4777</v>
      </c>
      <c r="D3375"/>
      <c r="E3375">
        <v>0</v>
      </c>
      <c r="F3375" s="32" t="s">
        <v>4778</v>
      </c>
      <c r="G3375">
        <v>4.2</v>
      </c>
      <c r="H3375">
        <v>5.21</v>
      </c>
      <c r="I3375">
        <v>0</v>
      </c>
      <c r="J3375">
        <v>0</v>
      </c>
      <c r="K3375" s="31">
        <f>SUM(Tabela2[[#This Row],[Tributação federal para nacionais]:[Tributação municipal]])</f>
        <v>9.4100000000000003E-2</v>
      </c>
      <c r="L3375" s="14">
        <f>Tabela2[[#This Row],[importadosFederal]]/100</f>
        <v>4.2000000000000003E-2</v>
      </c>
      <c r="M3375" s="14">
        <f>Tabela2[[#This Row],[nacionalFederal]]/100</f>
        <v>5.21E-2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2" t="s">
        <v>4779</v>
      </c>
      <c r="D3376"/>
      <c r="E3376">
        <v>0</v>
      </c>
      <c r="F3376" s="32" t="s">
        <v>17502</v>
      </c>
      <c r="G3376">
        <v>4.2</v>
      </c>
      <c r="H3376">
        <v>5.21</v>
      </c>
      <c r="I3376">
        <v>0</v>
      </c>
      <c r="J3376">
        <v>0</v>
      </c>
      <c r="K3376" s="31">
        <f>SUM(Tabela2[[#This Row],[Tributação federal para nacionais]:[Tributação municipal]])</f>
        <v>9.4100000000000003E-2</v>
      </c>
      <c r="L3376" s="14">
        <f>Tabela2[[#This Row],[importadosFederal]]/100</f>
        <v>4.2000000000000003E-2</v>
      </c>
      <c r="M3376" s="14">
        <f>Tabela2[[#This Row],[nacionalFederal]]/100</f>
        <v>5.21E-2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2" t="s">
        <v>4780</v>
      </c>
      <c r="D3377"/>
      <c r="E3377">
        <v>0</v>
      </c>
      <c r="F3377" s="32" t="s">
        <v>17503</v>
      </c>
      <c r="G3377">
        <v>4.2</v>
      </c>
      <c r="H3377">
        <v>7.38</v>
      </c>
      <c r="I3377">
        <v>0</v>
      </c>
      <c r="J3377">
        <v>0</v>
      </c>
      <c r="K3377" s="31">
        <f>SUM(Tabela2[[#This Row],[Tributação federal para nacionais]:[Tributação municipal]])</f>
        <v>0.11580000000000001</v>
      </c>
      <c r="L3377" s="14">
        <f>Tabela2[[#This Row],[importadosFederal]]/100</f>
        <v>4.2000000000000003E-2</v>
      </c>
      <c r="M3377" s="14">
        <f>Tabela2[[#This Row],[nacionalFederal]]/100</f>
        <v>7.3800000000000004E-2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2" t="s">
        <v>4781</v>
      </c>
      <c r="D3378"/>
      <c r="E3378">
        <v>0</v>
      </c>
      <c r="F3378" s="32" t="s">
        <v>17</v>
      </c>
      <c r="G3378">
        <v>4.2</v>
      </c>
      <c r="H3378">
        <v>5.21</v>
      </c>
      <c r="I3378">
        <v>0</v>
      </c>
      <c r="J3378">
        <v>0</v>
      </c>
      <c r="K3378" s="31">
        <f>SUM(Tabela2[[#This Row],[Tributação federal para nacionais]:[Tributação municipal]])</f>
        <v>9.4100000000000003E-2</v>
      </c>
      <c r="L3378" s="14">
        <f>Tabela2[[#This Row],[importadosFederal]]/100</f>
        <v>4.2000000000000003E-2</v>
      </c>
      <c r="M3378" s="14">
        <f>Tabela2[[#This Row],[nacionalFederal]]/100</f>
        <v>5.21E-2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2" t="s">
        <v>4782</v>
      </c>
      <c r="D3379"/>
      <c r="E3379">
        <v>0</v>
      </c>
      <c r="F3379" s="32" t="s">
        <v>17504</v>
      </c>
      <c r="G3379">
        <v>4.2</v>
      </c>
      <c r="H3379">
        <v>7.05</v>
      </c>
      <c r="I3379">
        <v>0</v>
      </c>
      <c r="J3379">
        <v>0</v>
      </c>
      <c r="K3379" s="31">
        <f>SUM(Tabela2[[#This Row],[Tributação federal para nacionais]:[Tributação municipal]])</f>
        <v>0.11249999999999999</v>
      </c>
      <c r="L3379" s="14">
        <f>Tabela2[[#This Row],[importadosFederal]]/100</f>
        <v>4.2000000000000003E-2</v>
      </c>
      <c r="M3379" s="14">
        <f>Tabela2[[#This Row],[nacionalFederal]]/100</f>
        <v>7.0499999999999993E-2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2" t="s">
        <v>4783</v>
      </c>
      <c r="D3380"/>
      <c r="E3380">
        <v>0</v>
      </c>
      <c r="F3380" s="32" t="s">
        <v>4784</v>
      </c>
      <c r="G3380">
        <v>4.2</v>
      </c>
      <c r="H3380">
        <v>4.8</v>
      </c>
      <c r="I3380">
        <v>0</v>
      </c>
      <c r="J3380">
        <v>0</v>
      </c>
      <c r="K3380" s="31">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2" t="s">
        <v>4785</v>
      </c>
      <c r="D3381"/>
      <c r="E3381">
        <v>0</v>
      </c>
      <c r="F3381" s="32" t="s">
        <v>4786</v>
      </c>
      <c r="G3381">
        <v>4.2</v>
      </c>
      <c r="H3381">
        <v>7.05</v>
      </c>
      <c r="I3381">
        <v>0</v>
      </c>
      <c r="J3381">
        <v>0</v>
      </c>
      <c r="K3381" s="31">
        <f>SUM(Tabela2[[#This Row],[Tributação federal para nacionais]:[Tributação municipal]])</f>
        <v>0.11249999999999999</v>
      </c>
      <c r="L3381" s="14">
        <f>Tabela2[[#This Row],[importadosFederal]]/100</f>
        <v>4.2000000000000003E-2</v>
      </c>
      <c r="M3381" s="14">
        <f>Tabela2[[#This Row],[nacionalFederal]]/100</f>
        <v>7.0499999999999993E-2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2" t="s">
        <v>4787</v>
      </c>
      <c r="D3382"/>
      <c r="E3382">
        <v>0</v>
      </c>
      <c r="F3382" s="32" t="s">
        <v>4788</v>
      </c>
      <c r="G3382">
        <v>4.2</v>
      </c>
      <c r="H3382">
        <v>5.21</v>
      </c>
      <c r="I3382">
        <v>0</v>
      </c>
      <c r="J3382">
        <v>0</v>
      </c>
      <c r="K3382" s="31">
        <f>SUM(Tabela2[[#This Row],[Tributação federal para nacionais]:[Tributação municipal]])</f>
        <v>9.4100000000000003E-2</v>
      </c>
      <c r="L3382" s="14">
        <f>Tabela2[[#This Row],[importadosFederal]]/100</f>
        <v>4.2000000000000003E-2</v>
      </c>
      <c r="M3382" s="14">
        <f>Tabela2[[#This Row],[nacionalFederal]]/100</f>
        <v>5.21E-2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2" t="s">
        <v>4789</v>
      </c>
      <c r="D3383"/>
      <c r="E3383">
        <v>0</v>
      </c>
      <c r="F3383" s="32" t="s">
        <v>4790</v>
      </c>
      <c r="G3383">
        <v>4.2</v>
      </c>
      <c r="H3383">
        <v>5.21</v>
      </c>
      <c r="I3383">
        <v>0</v>
      </c>
      <c r="J3383">
        <v>0</v>
      </c>
      <c r="K3383" s="31">
        <f>SUM(Tabela2[[#This Row],[Tributação federal para nacionais]:[Tributação municipal]])</f>
        <v>9.4100000000000003E-2</v>
      </c>
      <c r="L3383" s="14">
        <f>Tabela2[[#This Row],[importadosFederal]]/100</f>
        <v>4.2000000000000003E-2</v>
      </c>
      <c r="M3383" s="14">
        <f>Tabela2[[#This Row],[nacionalFederal]]/100</f>
        <v>5.21E-2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2" t="s">
        <v>4791</v>
      </c>
      <c r="D3384"/>
      <c r="E3384">
        <v>0</v>
      </c>
      <c r="F3384" s="32" t="s">
        <v>4792</v>
      </c>
      <c r="G3384">
        <v>4.2</v>
      </c>
      <c r="H3384">
        <v>7.05</v>
      </c>
      <c r="I3384">
        <v>0</v>
      </c>
      <c r="J3384">
        <v>0</v>
      </c>
      <c r="K3384" s="31">
        <f>SUM(Tabela2[[#This Row],[Tributação federal para nacionais]:[Tributação municipal]])</f>
        <v>0.11249999999999999</v>
      </c>
      <c r="L3384" s="14">
        <f>Tabela2[[#This Row],[importadosFederal]]/100</f>
        <v>4.2000000000000003E-2</v>
      </c>
      <c r="M3384" s="14">
        <f>Tabela2[[#This Row],[nacionalFederal]]/100</f>
        <v>7.0499999999999993E-2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2" t="s">
        <v>4793</v>
      </c>
      <c r="D3385"/>
      <c r="E3385">
        <v>0</v>
      </c>
      <c r="F3385" s="32" t="s">
        <v>17</v>
      </c>
      <c r="G3385">
        <v>4.2</v>
      </c>
      <c r="H3385">
        <v>5.21</v>
      </c>
      <c r="I3385">
        <v>0</v>
      </c>
      <c r="J3385">
        <v>0</v>
      </c>
      <c r="K3385" s="31">
        <f>SUM(Tabela2[[#This Row],[Tributação federal para nacionais]:[Tributação municipal]])</f>
        <v>9.4100000000000003E-2</v>
      </c>
      <c r="L3385" s="14">
        <f>Tabela2[[#This Row],[importadosFederal]]/100</f>
        <v>4.2000000000000003E-2</v>
      </c>
      <c r="M3385" s="14">
        <f>Tabela2[[#This Row],[nacionalFederal]]/100</f>
        <v>5.21E-2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2" t="s">
        <v>4794</v>
      </c>
      <c r="D3386"/>
      <c r="E3386">
        <v>0</v>
      </c>
      <c r="F3386" s="32" t="s">
        <v>4795</v>
      </c>
      <c r="G3386">
        <v>4.2</v>
      </c>
      <c r="H3386">
        <v>7.38</v>
      </c>
      <c r="I3386">
        <v>0</v>
      </c>
      <c r="J3386">
        <v>0</v>
      </c>
      <c r="K3386" s="31">
        <f>SUM(Tabela2[[#This Row],[Tributação federal para nacionais]:[Tributação municipal]])</f>
        <v>0.11580000000000001</v>
      </c>
      <c r="L3386" s="14">
        <f>Tabela2[[#This Row],[importadosFederal]]/100</f>
        <v>4.2000000000000003E-2</v>
      </c>
      <c r="M3386" s="14">
        <f>Tabela2[[#This Row],[nacionalFederal]]/100</f>
        <v>7.3800000000000004E-2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2" t="s">
        <v>4796</v>
      </c>
      <c r="D3387"/>
      <c r="E3387">
        <v>0</v>
      </c>
      <c r="F3387" s="32" t="s">
        <v>4797</v>
      </c>
      <c r="G3387">
        <v>4.2</v>
      </c>
      <c r="H3387">
        <v>5.21</v>
      </c>
      <c r="I3387">
        <v>0</v>
      </c>
      <c r="J3387">
        <v>0</v>
      </c>
      <c r="K3387" s="31">
        <f>SUM(Tabela2[[#This Row],[Tributação federal para nacionais]:[Tributação municipal]])</f>
        <v>9.4100000000000003E-2</v>
      </c>
      <c r="L3387" s="14">
        <f>Tabela2[[#This Row],[importadosFederal]]/100</f>
        <v>4.2000000000000003E-2</v>
      </c>
      <c r="M3387" s="14">
        <f>Tabela2[[#This Row],[nacionalFederal]]/100</f>
        <v>5.21E-2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2" t="s">
        <v>4798</v>
      </c>
      <c r="D3388"/>
      <c r="E3388">
        <v>0</v>
      </c>
      <c r="F3388" s="32" t="s">
        <v>4799</v>
      </c>
      <c r="G3388">
        <v>4.2</v>
      </c>
      <c r="H3388">
        <v>7.38</v>
      </c>
      <c r="I3388">
        <v>0</v>
      </c>
      <c r="J3388">
        <v>0</v>
      </c>
      <c r="K3388" s="31">
        <f>SUM(Tabela2[[#This Row],[Tributação federal para nacionais]:[Tributação municipal]])</f>
        <v>0.11580000000000001</v>
      </c>
      <c r="L3388" s="14">
        <f>Tabela2[[#This Row],[importadosFederal]]/100</f>
        <v>4.2000000000000003E-2</v>
      </c>
      <c r="M3388" s="14">
        <f>Tabela2[[#This Row],[nacionalFederal]]/100</f>
        <v>7.3800000000000004E-2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2" t="s">
        <v>4800</v>
      </c>
      <c r="D3389"/>
      <c r="E3389">
        <v>0</v>
      </c>
      <c r="F3389" s="32" t="s">
        <v>4801</v>
      </c>
      <c r="G3389">
        <v>4.2</v>
      </c>
      <c r="H3389">
        <v>7.38</v>
      </c>
      <c r="I3389">
        <v>0</v>
      </c>
      <c r="J3389">
        <v>0</v>
      </c>
      <c r="K3389" s="31">
        <f>SUM(Tabela2[[#This Row],[Tributação federal para nacionais]:[Tributação municipal]])</f>
        <v>0.11580000000000001</v>
      </c>
      <c r="L3389" s="14">
        <f>Tabela2[[#This Row],[importadosFederal]]/100</f>
        <v>4.2000000000000003E-2</v>
      </c>
      <c r="M3389" s="14">
        <f>Tabela2[[#This Row],[nacionalFederal]]/100</f>
        <v>7.3800000000000004E-2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2" t="s">
        <v>4802</v>
      </c>
      <c r="D3390"/>
      <c r="E3390">
        <v>0</v>
      </c>
      <c r="F3390" s="32" t="s">
        <v>4803</v>
      </c>
      <c r="G3390">
        <v>4.2</v>
      </c>
      <c r="H3390">
        <v>7.38</v>
      </c>
      <c r="I3390">
        <v>0</v>
      </c>
      <c r="J3390">
        <v>0</v>
      </c>
      <c r="K3390" s="31">
        <f>SUM(Tabela2[[#This Row],[Tributação federal para nacionais]:[Tributação municipal]])</f>
        <v>0.11580000000000001</v>
      </c>
      <c r="L3390" s="14">
        <f>Tabela2[[#This Row],[importadosFederal]]/100</f>
        <v>4.2000000000000003E-2</v>
      </c>
      <c r="M3390" s="14">
        <f>Tabela2[[#This Row],[nacionalFederal]]/100</f>
        <v>7.3800000000000004E-2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2" t="s">
        <v>4804</v>
      </c>
      <c r="D3391"/>
      <c r="E3391">
        <v>0</v>
      </c>
      <c r="F3391" s="32" t="s">
        <v>17</v>
      </c>
      <c r="G3391">
        <v>4.2</v>
      </c>
      <c r="H3391">
        <v>7.38</v>
      </c>
      <c r="I3391">
        <v>0</v>
      </c>
      <c r="J3391">
        <v>0</v>
      </c>
      <c r="K3391" s="31">
        <f>SUM(Tabela2[[#This Row],[Tributação federal para nacionais]:[Tributação municipal]])</f>
        <v>0.11580000000000001</v>
      </c>
      <c r="L3391" s="14">
        <f>Tabela2[[#This Row],[importadosFederal]]/100</f>
        <v>4.2000000000000003E-2</v>
      </c>
      <c r="M3391" s="14">
        <f>Tabela2[[#This Row],[nacionalFederal]]/100</f>
        <v>7.3800000000000004E-2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2" t="s">
        <v>4805</v>
      </c>
      <c r="D3392"/>
      <c r="E3392">
        <v>0</v>
      </c>
      <c r="F3392" s="32" t="s">
        <v>4806</v>
      </c>
      <c r="G3392">
        <v>4.2</v>
      </c>
      <c r="H3392">
        <v>5.21</v>
      </c>
      <c r="I3392">
        <v>0</v>
      </c>
      <c r="J3392">
        <v>0</v>
      </c>
      <c r="K3392" s="31">
        <f>SUM(Tabela2[[#This Row],[Tributação federal para nacionais]:[Tributação municipal]])</f>
        <v>9.4100000000000003E-2</v>
      </c>
      <c r="L3392" s="14">
        <f>Tabela2[[#This Row],[importadosFederal]]/100</f>
        <v>4.2000000000000003E-2</v>
      </c>
      <c r="M3392" s="14">
        <f>Tabela2[[#This Row],[nacionalFederal]]/100</f>
        <v>5.21E-2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2" t="s">
        <v>4807</v>
      </c>
      <c r="D3393"/>
      <c r="E3393">
        <v>0</v>
      </c>
      <c r="F3393" s="32" t="s">
        <v>4808</v>
      </c>
      <c r="G3393">
        <v>4.2</v>
      </c>
      <c r="H3393">
        <v>5.61</v>
      </c>
      <c r="I3393">
        <v>0</v>
      </c>
      <c r="J3393">
        <v>0</v>
      </c>
      <c r="K3393" s="31">
        <f>SUM(Tabela2[[#This Row],[Tributação federal para nacionais]:[Tributação municipal]])</f>
        <v>9.8100000000000007E-2</v>
      </c>
      <c r="L3393" s="14">
        <f>Tabela2[[#This Row],[importadosFederal]]/100</f>
        <v>4.2000000000000003E-2</v>
      </c>
      <c r="M3393" s="14">
        <f>Tabela2[[#This Row],[nacionalFederal]]/100</f>
        <v>5.6100000000000004E-2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2" t="s">
        <v>4809</v>
      </c>
      <c r="D3394"/>
      <c r="E3394">
        <v>0</v>
      </c>
      <c r="F3394" s="32" t="s">
        <v>4810</v>
      </c>
      <c r="G3394">
        <v>4.2</v>
      </c>
      <c r="H3394">
        <v>5.21</v>
      </c>
      <c r="I3394">
        <v>0</v>
      </c>
      <c r="J3394">
        <v>0</v>
      </c>
      <c r="K3394" s="31">
        <f>SUM(Tabela2[[#This Row],[Tributação federal para nacionais]:[Tributação municipal]])</f>
        <v>9.4100000000000003E-2</v>
      </c>
      <c r="L3394" s="14">
        <f>Tabela2[[#This Row],[importadosFederal]]/100</f>
        <v>4.2000000000000003E-2</v>
      </c>
      <c r="M3394" s="14">
        <f>Tabela2[[#This Row],[nacionalFederal]]/100</f>
        <v>5.21E-2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2" t="s">
        <v>4811</v>
      </c>
      <c r="D3395"/>
      <c r="E3395">
        <v>0</v>
      </c>
      <c r="F3395" s="32" t="s">
        <v>4812</v>
      </c>
      <c r="G3395">
        <v>4.2</v>
      </c>
      <c r="H3395">
        <v>5.21</v>
      </c>
      <c r="I3395">
        <v>0</v>
      </c>
      <c r="J3395">
        <v>0</v>
      </c>
      <c r="K3395" s="31">
        <f>SUM(Tabela2[[#This Row],[Tributação federal para nacionais]:[Tributação municipal]])</f>
        <v>9.4100000000000003E-2</v>
      </c>
      <c r="L3395" s="14">
        <f>Tabela2[[#This Row],[importadosFederal]]/100</f>
        <v>4.2000000000000003E-2</v>
      </c>
      <c r="M3395" s="14">
        <f>Tabela2[[#This Row],[nacionalFederal]]/100</f>
        <v>5.21E-2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2" t="s">
        <v>4813</v>
      </c>
      <c r="D3396"/>
      <c r="E3396">
        <v>0</v>
      </c>
      <c r="F3396" s="32" t="s">
        <v>4814</v>
      </c>
      <c r="G3396">
        <v>4.2</v>
      </c>
      <c r="H3396">
        <v>5.21</v>
      </c>
      <c r="I3396">
        <v>0</v>
      </c>
      <c r="J3396">
        <v>0</v>
      </c>
      <c r="K3396" s="31">
        <f>SUM(Tabela2[[#This Row],[Tributação federal para nacionais]:[Tributação municipal]])</f>
        <v>9.4100000000000003E-2</v>
      </c>
      <c r="L3396" s="14">
        <f>Tabela2[[#This Row],[importadosFederal]]/100</f>
        <v>4.2000000000000003E-2</v>
      </c>
      <c r="M3396" s="14">
        <f>Tabela2[[#This Row],[nacionalFederal]]/100</f>
        <v>5.21E-2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2" t="s">
        <v>4815</v>
      </c>
      <c r="D3397"/>
      <c r="E3397">
        <v>0</v>
      </c>
      <c r="F3397" s="32" t="s">
        <v>17505</v>
      </c>
      <c r="G3397">
        <v>4.2</v>
      </c>
      <c r="H3397">
        <v>7.38</v>
      </c>
      <c r="I3397">
        <v>0</v>
      </c>
      <c r="J3397">
        <v>0</v>
      </c>
      <c r="K3397" s="31">
        <f>SUM(Tabela2[[#This Row],[Tributação federal para nacionais]:[Tributação municipal]])</f>
        <v>0.11580000000000001</v>
      </c>
      <c r="L3397" s="14">
        <f>Tabela2[[#This Row],[importadosFederal]]/100</f>
        <v>4.2000000000000003E-2</v>
      </c>
      <c r="M3397" s="14">
        <f>Tabela2[[#This Row],[nacionalFederal]]/100</f>
        <v>7.3800000000000004E-2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2" t="s">
        <v>4816</v>
      </c>
      <c r="D3398"/>
      <c r="E3398">
        <v>0</v>
      </c>
      <c r="F3398" s="32" t="s">
        <v>17</v>
      </c>
      <c r="G3398">
        <v>4.2</v>
      </c>
      <c r="H3398">
        <v>5.21</v>
      </c>
      <c r="I3398">
        <v>0</v>
      </c>
      <c r="J3398">
        <v>0</v>
      </c>
      <c r="K3398" s="31">
        <f>SUM(Tabela2[[#This Row],[Tributação federal para nacionais]:[Tributação municipal]])</f>
        <v>9.4100000000000003E-2</v>
      </c>
      <c r="L3398" s="14">
        <f>Tabela2[[#This Row],[importadosFederal]]/100</f>
        <v>4.2000000000000003E-2</v>
      </c>
      <c r="M3398" s="14">
        <f>Tabela2[[#This Row],[nacionalFederal]]/100</f>
        <v>5.21E-2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2" t="s">
        <v>4817</v>
      </c>
      <c r="D3399"/>
      <c r="E3399">
        <v>0</v>
      </c>
      <c r="F3399" s="32" t="s">
        <v>4818</v>
      </c>
      <c r="G3399">
        <v>4.2</v>
      </c>
      <c r="H3399">
        <v>5.21</v>
      </c>
      <c r="I3399">
        <v>0</v>
      </c>
      <c r="J3399">
        <v>0</v>
      </c>
      <c r="K3399" s="31">
        <f>SUM(Tabela2[[#This Row],[Tributação federal para nacionais]:[Tributação municipal]])</f>
        <v>9.4100000000000003E-2</v>
      </c>
      <c r="L3399" s="14">
        <f>Tabela2[[#This Row],[importadosFederal]]/100</f>
        <v>4.2000000000000003E-2</v>
      </c>
      <c r="M3399" s="14">
        <f>Tabela2[[#This Row],[nacionalFederal]]/100</f>
        <v>5.21E-2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2" t="s">
        <v>4819</v>
      </c>
      <c r="D3400"/>
      <c r="E3400">
        <v>0</v>
      </c>
      <c r="F3400" s="32" t="s">
        <v>4820</v>
      </c>
      <c r="G3400">
        <v>4.2</v>
      </c>
      <c r="H3400">
        <v>5.21</v>
      </c>
      <c r="I3400">
        <v>0</v>
      </c>
      <c r="J3400">
        <v>0</v>
      </c>
      <c r="K3400" s="31">
        <f>SUM(Tabela2[[#This Row],[Tributação federal para nacionais]:[Tributação municipal]])</f>
        <v>9.4100000000000003E-2</v>
      </c>
      <c r="L3400" s="14">
        <f>Tabela2[[#This Row],[importadosFederal]]/100</f>
        <v>4.2000000000000003E-2</v>
      </c>
      <c r="M3400" s="14">
        <f>Tabela2[[#This Row],[nacionalFederal]]/100</f>
        <v>5.21E-2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2" t="s">
        <v>4821</v>
      </c>
      <c r="D3401"/>
      <c r="E3401">
        <v>0</v>
      </c>
      <c r="F3401" s="32" t="s">
        <v>4822</v>
      </c>
      <c r="G3401">
        <v>4.2</v>
      </c>
      <c r="H3401">
        <v>5.21</v>
      </c>
      <c r="I3401">
        <v>0</v>
      </c>
      <c r="J3401">
        <v>0</v>
      </c>
      <c r="K3401" s="31">
        <f>SUM(Tabela2[[#This Row],[Tributação federal para nacionais]:[Tributação municipal]])</f>
        <v>9.4100000000000003E-2</v>
      </c>
      <c r="L3401" s="14">
        <f>Tabela2[[#This Row],[importadosFederal]]/100</f>
        <v>4.2000000000000003E-2</v>
      </c>
      <c r="M3401" s="14">
        <f>Tabela2[[#This Row],[nacionalFederal]]/100</f>
        <v>5.21E-2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2" t="s">
        <v>4823</v>
      </c>
      <c r="D3402"/>
      <c r="E3402">
        <v>0</v>
      </c>
      <c r="F3402" s="32" t="s">
        <v>4824</v>
      </c>
      <c r="G3402">
        <v>4.2</v>
      </c>
      <c r="H3402">
        <v>7.38</v>
      </c>
      <c r="I3402">
        <v>0</v>
      </c>
      <c r="J3402">
        <v>0</v>
      </c>
      <c r="K3402" s="31">
        <f>SUM(Tabela2[[#This Row],[Tributação federal para nacionais]:[Tributação municipal]])</f>
        <v>0.11580000000000001</v>
      </c>
      <c r="L3402" s="14">
        <f>Tabela2[[#This Row],[importadosFederal]]/100</f>
        <v>4.2000000000000003E-2</v>
      </c>
      <c r="M3402" s="14">
        <f>Tabela2[[#This Row],[nacionalFederal]]/100</f>
        <v>7.3800000000000004E-2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2" t="s">
        <v>4825</v>
      </c>
      <c r="D3403"/>
      <c r="E3403">
        <v>0</v>
      </c>
      <c r="F3403" s="32" t="s">
        <v>17</v>
      </c>
      <c r="G3403">
        <v>4.2</v>
      </c>
      <c r="H3403">
        <v>5.21</v>
      </c>
      <c r="I3403">
        <v>0</v>
      </c>
      <c r="J3403">
        <v>0</v>
      </c>
      <c r="K3403" s="31">
        <f>SUM(Tabela2[[#This Row],[Tributação federal para nacionais]:[Tributação municipal]])</f>
        <v>9.4100000000000003E-2</v>
      </c>
      <c r="L3403" s="14">
        <f>Tabela2[[#This Row],[importadosFederal]]/100</f>
        <v>4.2000000000000003E-2</v>
      </c>
      <c r="M3403" s="14">
        <f>Tabela2[[#This Row],[nacionalFederal]]/100</f>
        <v>5.21E-2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2" t="s">
        <v>4826</v>
      </c>
      <c r="D3404"/>
      <c r="E3404">
        <v>0</v>
      </c>
      <c r="F3404" s="32" t="s">
        <v>4827</v>
      </c>
      <c r="G3404">
        <v>4.2</v>
      </c>
      <c r="H3404">
        <v>7.05</v>
      </c>
      <c r="I3404">
        <v>0</v>
      </c>
      <c r="J3404">
        <v>0</v>
      </c>
      <c r="K3404" s="31">
        <f>SUM(Tabela2[[#This Row],[Tributação federal para nacionais]:[Tributação municipal]])</f>
        <v>0.11249999999999999</v>
      </c>
      <c r="L3404" s="14">
        <f>Tabela2[[#This Row],[importadosFederal]]/100</f>
        <v>4.2000000000000003E-2</v>
      </c>
      <c r="M3404" s="14">
        <f>Tabela2[[#This Row],[nacionalFederal]]/100</f>
        <v>7.0499999999999993E-2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2" t="s">
        <v>4828</v>
      </c>
      <c r="D3405"/>
      <c r="E3405">
        <v>0</v>
      </c>
      <c r="F3405" s="32" t="s">
        <v>17</v>
      </c>
      <c r="G3405">
        <v>4.2</v>
      </c>
      <c r="H3405">
        <v>5.21</v>
      </c>
      <c r="I3405">
        <v>0</v>
      </c>
      <c r="J3405">
        <v>0</v>
      </c>
      <c r="K3405" s="31">
        <f>SUM(Tabela2[[#This Row],[Tributação federal para nacionais]:[Tributação municipal]])</f>
        <v>9.4100000000000003E-2</v>
      </c>
      <c r="L3405" s="14">
        <f>Tabela2[[#This Row],[importadosFederal]]/100</f>
        <v>4.2000000000000003E-2</v>
      </c>
      <c r="M3405" s="14">
        <f>Tabela2[[#This Row],[nacionalFederal]]/100</f>
        <v>5.21E-2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2" t="s">
        <v>4829</v>
      </c>
      <c r="D3406"/>
      <c r="E3406">
        <v>0</v>
      </c>
      <c r="F3406" s="32" t="s">
        <v>4830</v>
      </c>
      <c r="G3406">
        <v>4.2</v>
      </c>
      <c r="H3406">
        <v>5.21</v>
      </c>
      <c r="I3406">
        <v>0</v>
      </c>
      <c r="J3406">
        <v>0</v>
      </c>
      <c r="K3406" s="31">
        <f>SUM(Tabela2[[#This Row],[Tributação federal para nacionais]:[Tributação municipal]])</f>
        <v>9.4100000000000003E-2</v>
      </c>
      <c r="L3406" s="14">
        <f>Tabela2[[#This Row],[importadosFederal]]/100</f>
        <v>4.2000000000000003E-2</v>
      </c>
      <c r="M3406" s="14">
        <f>Tabela2[[#This Row],[nacionalFederal]]/100</f>
        <v>5.21E-2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2" t="s">
        <v>4831</v>
      </c>
      <c r="D3407"/>
      <c r="E3407">
        <v>0</v>
      </c>
      <c r="F3407" s="32" t="s">
        <v>4832</v>
      </c>
      <c r="G3407">
        <v>4.2</v>
      </c>
      <c r="H3407">
        <v>5.21</v>
      </c>
      <c r="I3407">
        <v>0</v>
      </c>
      <c r="J3407">
        <v>0</v>
      </c>
      <c r="K3407" s="31">
        <f>SUM(Tabela2[[#This Row],[Tributação federal para nacionais]:[Tributação municipal]])</f>
        <v>9.4100000000000003E-2</v>
      </c>
      <c r="L3407" s="14">
        <f>Tabela2[[#This Row],[importadosFederal]]/100</f>
        <v>4.2000000000000003E-2</v>
      </c>
      <c r="M3407" s="14">
        <f>Tabela2[[#This Row],[nacionalFederal]]/100</f>
        <v>5.21E-2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2" t="s">
        <v>4833</v>
      </c>
      <c r="D3408"/>
      <c r="E3408">
        <v>0</v>
      </c>
      <c r="F3408" s="32" t="s">
        <v>4834</v>
      </c>
      <c r="G3408">
        <v>4.2</v>
      </c>
      <c r="H3408">
        <v>7.05</v>
      </c>
      <c r="I3408">
        <v>0</v>
      </c>
      <c r="J3408">
        <v>0</v>
      </c>
      <c r="K3408" s="31">
        <f>SUM(Tabela2[[#This Row],[Tributação federal para nacionais]:[Tributação municipal]])</f>
        <v>0.11249999999999999</v>
      </c>
      <c r="L3408" s="14">
        <f>Tabela2[[#This Row],[importadosFederal]]/100</f>
        <v>4.2000000000000003E-2</v>
      </c>
      <c r="M3408" s="14">
        <f>Tabela2[[#This Row],[nacionalFederal]]/100</f>
        <v>7.0499999999999993E-2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2" t="s">
        <v>4835</v>
      </c>
      <c r="D3409"/>
      <c r="E3409">
        <v>0</v>
      </c>
      <c r="F3409" s="32" t="s">
        <v>17</v>
      </c>
      <c r="G3409">
        <v>4.2</v>
      </c>
      <c r="H3409">
        <v>5.21</v>
      </c>
      <c r="I3409">
        <v>0</v>
      </c>
      <c r="J3409">
        <v>0</v>
      </c>
      <c r="K3409" s="31">
        <f>SUM(Tabela2[[#This Row],[Tributação federal para nacionais]:[Tributação municipal]])</f>
        <v>9.4100000000000003E-2</v>
      </c>
      <c r="L3409" s="14">
        <f>Tabela2[[#This Row],[importadosFederal]]/100</f>
        <v>4.2000000000000003E-2</v>
      </c>
      <c r="M3409" s="14">
        <f>Tabela2[[#This Row],[nacionalFederal]]/100</f>
        <v>5.21E-2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2" t="s">
        <v>4836</v>
      </c>
      <c r="D3410"/>
      <c r="E3410">
        <v>0</v>
      </c>
      <c r="F3410" s="32" t="s">
        <v>4837</v>
      </c>
      <c r="G3410">
        <v>4.2</v>
      </c>
      <c r="H3410">
        <v>7.38</v>
      </c>
      <c r="I3410">
        <v>0</v>
      </c>
      <c r="J3410">
        <v>0</v>
      </c>
      <c r="K3410" s="31">
        <f>SUM(Tabela2[[#This Row],[Tributação federal para nacionais]:[Tributação municipal]])</f>
        <v>0.11580000000000001</v>
      </c>
      <c r="L3410" s="14">
        <f>Tabela2[[#This Row],[importadosFederal]]/100</f>
        <v>4.2000000000000003E-2</v>
      </c>
      <c r="M3410" s="14">
        <f>Tabela2[[#This Row],[nacionalFederal]]/100</f>
        <v>7.3800000000000004E-2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2" t="s">
        <v>4838</v>
      </c>
      <c r="D3411"/>
      <c r="E3411">
        <v>0</v>
      </c>
      <c r="F3411" s="32" t="s">
        <v>4839</v>
      </c>
      <c r="G3411">
        <v>4.2</v>
      </c>
      <c r="H3411">
        <v>5.21</v>
      </c>
      <c r="I3411">
        <v>0</v>
      </c>
      <c r="J3411">
        <v>0</v>
      </c>
      <c r="K3411" s="31">
        <f>SUM(Tabela2[[#This Row],[Tributação federal para nacionais]:[Tributação municipal]])</f>
        <v>9.4100000000000003E-2</v>
      </c>
      <c r="L3411" s="14">
        <f>Tabela2[[#This Row],[importadosFederal]]/100</f>
        <v>4.2000000000000003E-2</v>
      </c>
      <c r="M3411" s="14">
        <f>Tabela2[[#This Row],[nacionalFederal]]/100</f>
        <v>5.21E-2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2" t="s">
        <v>4840</v>
      </c>
      <c r="D3412"/>
      <c r="E3412">
        <v>0</v>
      </c>
      <c r="F3412" s="32" t="s">
        <v>4841</v>
      </c>
      <c r="G3412">
        <v>4.2</v>
      </c>
      <c r="H3412">
        <v>5.21</v>
      </c>
      <c r="I3412">
        <v>0</v>
      </c>
      <c r="J3412">
        <v>0</v>
      </c>
      <c r="K3412" s="31">
        <f>SUM(Tabela2[[#This Row],[Tributação federal para nacionais]:[Tributação municipal]])</f>
        <v>9.4100000000000003E-2</v>
      </c>
      <c r="L3412" s="14">
        <f>Tabela2[[#This Row],[importadosFederal]]/100</f>
        <v>4.2000000000000003E-2</v>
      </c>
      <c r="M3412" s="14">
        <f>Tabela2[[#This Row],[nacionalFederal]]/100</f>
        <v>5.21E-2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2" t="s">
        <v>4842</v>
      </c>
      <c r="D3413"/>
      <c r="E3413">
        <v>0</v>
      </c>
      <c r="F3413" s="32" t="s">
        <v>4843</v>
      </c>
      <c r="G3413">
        <v>4.2</v>
      </c>
      <c r="H3413">
        <v>5.21</v>
      </c>
      <c r="I3413">
        <v>0</v>
      </c>
      <c r="J3413">
        <v>0</v>
      </c>
      <c r="K3413" s="31">
        <f>SUM(Tabela2[[#This Row],[Tributação federal para nacionais]:[Tributação municipal]])</f>
        <v>9.4100000000000003E-2</v>
      </c>
      <c r="L3413" s="14">
        <f>Tabela2[[#This Row],[importadosFederal]]/100</f>
        <v>4.2000000000000003E-2</v>
      </c>
      <c r="M3413" s="14">
        <f>Tabela2[[#This Row],[nacionalFederal]]/100</f>
        <v>5.21E-2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2" t="s">
        <v>4844</v>
      </c>
      <c r="D3414"/>
      <c r="E3414">
        <v>0</v>
      </c>
      <c r="F3414" s="32" t="s">
        <v>17506</v>
      </c>
      <c r="G3414">
        <v>4.2</v>
      </c>
      <c r="H3414">
        <v>5.21</v>
      </c>
      <c r="I3414">
        <v>0</v>
      </c>
      <c r="J3414">
        <v>0</v>
      </c>
      <c r="K3414" s="31">
        <f>SUM(Tabela2[[#This Row],[Tributação federal para nacionais]:[Tributação municipal]])</f>
        <v>9.4100000000000003E-2</v>
      </c>
      <c r="L3414" s="14">
        <f>Tabela2[[#This Row],[importadosFederal]]/100</f>
        <v>4.2000000000000003E-2</v>
      </c>
      <c r="M3414" s="14">
        <f>Tabela2[[#This Row],[nacionalFederal]]/100</f>
        <v>5.21E-2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2" t="s">
        <v>4845</v>
      </c>
      <c r="D3415"/>
      <c r="E3415">
        <v>0</v>
      </c>
      <c r="F3415" s="32" t="s">
        <v>78</v>
      </c>
      <c r="G3415">
        <v>4.2</v>
      </c>
      <c r="H3415">
        <v>5.21</v>
      </c>
      <c r="I3415">
        <v>0</v>
      </c>
      <c r="J3415">
        <v>0</v>
      </c>
      <c r="K3415" s="31">
        <f>SUM(Tabela2[[#This Row],[Tributação federal para nacionais]:[Tributação municipal]])</f>
        <v>9.4100000000000003E-2</v>
      </c>
      <c r="L3415" s="14">
        <f>Tabela2[[#This Row],[importadosFederal]]/100</f>
        <v>4.2000000000000003E-2</v>
      </c>
      <c r="M3415" s="14">
        <f>Tabela2[[#This Row],[nacionalFederal]]/100</f>
        <v>5.21E-2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2" t="s">
        <v>4846</v>
      </c>
      <c r="D3416"/>
      <c r="E3416">
        <v>0</v>
      </c>
      <c r="F3416" s="32" t="s">
        <v>4847</v>
      </c>
      <c r="G3416">
        <v>4.2</v>
      </c>
      <c r="H3416">
        <v>7.38</v>
      </c>
      <c r="I3416">
        <v>0</v>
      </c>
      <c r="J3416">
        <v>0</v>
      </c>
      <c r="K3416" s="31">
        <f>SUM(Tabela2[[#This Row],[Tributação federal para nacionais]:[Tributação municipal]])</f>
        <v>0.11580000000000001</v>
      </c>
      <c r="L3416" s="14">
        <f>Tabela2[[#This Row],[importadosFederal]]/100</f>
        <v>4.2000000000000003E-2</v>
      </c>
      <c r="M3416" s="14">
        <f>Tabela2[[#This Row],[nacionalFederal]]/100</f>
        <v>7.3800000000000004E-2</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2" t="s">
        <v>4848</v>
      </c>
      <c r="D3417"/>
      <c r="E3417">
        <v>0</v>
      </c>
      <c r="F3417" s="32" t="s">
        <v>4849</v>
      </c>
      <c r="G3417">
        <v>4.2</v>
      </c>
      <c r="H3417">
        <v>7.38</v>
      </c>
      <c r="I3417">
        <v>0</v>
      </c>
      <c r="J3417">
        <v>0</v>
      </c>
      <c r="K3417" s="31">
        <f>SUM(Tabela2[[#This Row],[Tributação federal para nacionais]:[Tributação municipal]])</f>
        <v>0.11580000000000001</v>
      </c>
      <c r="L3417" s="14">
        <f>Tabela2[[#This Row],[importadosFederal]]/100</f>
        <v>4.2000000000000003E-2</v>
      </c>
      <c r="M3417" s="14">
        <f>Tabela2[[#This Row],[nacionalFederal]]/100</f>
        <v>7.3800000000000004E-2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2" t="s">
        <v>4850</v>
      </c>
      <c r="D3418"/>
      <c r="E3418">
        <v>0</v>
      </c>
      <c r="F3418" s="32" t="s">
        <v>4851</v>
      </c>
      <c r="G3418">
        <v>4.2</v>
      </c>
      <c r="H3418">
        <v>7.05</v>
      </c>
      <c r="I3418">
        <v>0</v>
      </c>
      <c r="J3418">
        <v>0</v>
      </c>
      <c r="K3418" s="31">
        <f>SUM(Tabela2[[#This Row],[Tributação federal para nacionais]:[Tributação municipal]])</f>
        <v>0.11249999999999999</v>
      </c>
      <c r="L3418" s="14">
        <f>Tabela2[[#This Row],[importadosFederal]]/100</f>
        <v>4.2000000000000003E-2</v>
      </c>
      <c r="M3418" s="14">
        <f>Tabela2[[#This Row],[nacionalFederal]]/100</f>
        <v>7.0499999999999993E-2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2" t="s">
        <v>4852</v>
      </c>
      <c r="D3419"/>
      <c r="E3419">
        <v>0</v>
      </c>
      <c r="F3419" s="32" t="s">
        <v>4853</v>
      </c>
      <c r="G3419">
        <v>4.2</v>
      </c>
      <c r="H3419">
        <v>7.05</v>
      </c>
      <c r="I3419">
        <v>0</v>
      </c>
      <c r="J3419">
        <v>0</v>
      </c>
      <c r="K3419" s="31">
        <f>SUM(Tabela2[[#This Row],[Tributação federal para nacionais]:[Tributação municipal]])</f>
        <v>0.11249999999999999</v>
      </c>
      <c r="L3419" s="14">
        <f>Tabela2[[#This Row],[importadosFederal]]/100</f>
        <v>4.2000000000000003E-2</v>
      </c>
      <c r="M3419" s="14">
        <f>Tabela2[[#This Row],[nacionalFederal]]/100</f>
        <v>7.0499999999999993E-2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2" t="s">
        <v>4854</v>
      </c>
      <c r="D3420"/>
      <c r="E3420">
        <v>0</v>
      </c>
      <c r="F3420" s="32" t="s">
        <v>4855</v>
      </c>
      <c r="G3420">
        <v>4.2</v>
      </c>
      <c r="H3420">
        <v>7.38</v>
      </c>
      <c r="I3420">
        <v>0</v>
      </c>
      <c r="J3420">
        <v>0</v>
      </c>
      <c r="K3420" s="31">
        <f>SUM(Tabela2[[#This Row],[Tributação federal para nacionais]:[Tributação municipal]])</f>
        <v>0.11580000000000001</v>
      </c>
      <c r="L3420" s="14">
        <f>Tabela2[[#This Row],[importadosFederal]]/100</f>
        <v>4.2000000000000003E-2</v>
      </c>
      <c r="M3420" s="14">
        <f>Tabela2[[#This Row],[nacionalFederal]]/100</f>
        <v>7.3800000000000004E-2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2" t="s">
        <v>4856</v>
      </c>
      <c r="D3421"/>
      <c r="E3421">
        <v>0</v>
      </c>
      <c r="F3421" s="32" t="s">
        <v>78</v>
      </c>
      <c r="G3421">
        <v>4.2</v>
      </c>
      <c r="H3421">
        <v>5.21</v>
      </c>
      <c r="I3421">
        <v>0</v>
      </c>
      <c r="J3421">
        <v>0</v>
      </c>
      <c r="K3421" s="31">
        <f>SUM(Tabela2[[#This Row],[Tributação federal para nacionais]:[Tributação municipal]])</f>
        <v>9.4100000000000003E-2</v>
      </c>
      <c r="L3421" s="14">
        <f>Tabela2[[#This Row],[importadosFederal]]/100</f>
        <v>4.2000000000000003E-2</v>
      </c>
      <c r="M3421" s="14">
        <f>Tabela2[[#This Row],[nacionalFederal]]/100</f>
        <v>5.21E-2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2" t="s">
        <v>4857</v>
      </c>
      <c r="D3422"/>
      <c r="E3422">
        <v>0</v>
      </c>
      <c r="F3422" s="32" t="s">
        <v>4858</v>
      </c>
      <c r="G3422">
        <v>4.2</v>
      </c>
      <c r="H3422">
        <v>5.21</v>
      </c>
      <c r="I3422">
        <v>0</v>
      </c>
      <c r="J3422">
        <v>0</v>
      </c>
      <c r="K3422" s="31">
        <f>SUM(Tabela2[[#This Row],[Tributação federal para nacionais]:[Tributação municipal]])</f>
        <v>9.4100000000000003E-2</v>
      </c>
      <c r="L3422" s="14">
        <f>Tabela2[[#This Row],[importadosFederal]]/100</f>
        <v>4.2000000000000003E-2</v>
      </c>
      <c r="M3422" s="14">
        <f>Tabela2[[#This Row],[nacionalFederal]]/100</f>
        <v>5.21E-2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2" t="s">
        <v>4859</v>
      </c>
      <c r="D3423"/>
      <c r="E3423">
        <v>0</v>
      </c>
      <c r="F3423" s="32" t="s">
        <v>4860</v>
      </c>
      <c r="G3423">
        <v>4.2</v>
      </c>
      <c r="H3423">
        <v>7.38</v>
      </c>
      <c r="I3423">
        <v>0</v>
      </c>
      <c r="J3423">
        <v>0</v>
      </c>
      <c r="K3423" s="31">
        <f>SUM(Tabela2[[#This Row],[Tributação federal para nacionais]:[Tributação municipal]])</f>
        <v>0.11580000000000001</v>
      </c>
      <c r="L3423" s="14">
        <f>Tabela2[[#This Row],[importadosFederal]]/100</f>
        <v>4.2000000000000003E-2</v>
      </c>
      <c r="M3423" s="14">
        <f>Tabela2[[#This Row],[nacionalFederal]]/100</f>
        <v>7.3800000000000004E-2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2" t="s">
        <v>4861</v>
      </c>
      <c r="D3424"/>
      <c r="E3424">
        <v>0</v>
      </c>
      <c r="F3424" s="32" t="s">
        <v>4862</v>
      </c>
      <c r="G3424">
        <v>4.2</v>
      </c>
      <c r="H3424">
        <v>7.38</v>
      </c>
      <c r="I3424">
        <v>0</v>
      </c>
      <c r="J3424">
        <v>0</v>
      </c>
      <c r="K3424" s="31">
        <f>SUM(Tabela2[[#This Row],[Tributação federal para nacionais]:[Tributação municipal]])</f>
        <v>0.11580000000000001</v>
      </c>
      <c r="L3424" s="14">
        <f>Tabela2[[#This Row],[importadosFederal]]/100</f>
        <v>4.2000000000000003E-2</v>
      </c>
      <c r="M3424" s="14">
        <f>Tabela2[[#This Row],[nacionalFederal]]/100</f>
        <v>7.3800000000000004E-2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2" t="s">
        <v>4863</v>
      </c>
      <c r="D3425"/>
      <c r="E3425">
        <v>0</v>
      </c>
      <c r="F3425" s="32" t="s">
        <v>4864</v>
      </c>
      <c r="G3425">
        <v>4.2</v>
      </c>
      <c r="H3425">
        <v>7.38</v>
      </c>
      <c r="I3425">
        <v>0</v>
      </c>
      <c r="J3425">
        <v>0</v>
      </c>
      <c r="K3425" s="31">
        <f>SUM(Tabela2[[#This Row],[Tributação federal para nacionais]:[Tributação municipal]])</f>
        <v>0.11580000000000001</v>
      </c>
      <c r="L3425" s="14">
        <f>Tabela2[[#This Row],[importadosFederal]]/100</f>
        <v>4.2000000000000003E-2</v>
      </c>
      <c r="M3425" s="14">
        <f>Tabela2[[#This Row],[nacionalFederal]]/100</f>
        <v>7.3800000000000004E-2</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2" t="s">
        <v>4865</v>
      </c>
      <c r="D3426"/>
      <c r="E3426">
        <v>0</v>
      </c>
      <c r="F3426" s="32" t="s">
        <v>4866</v>
      </c>
      <c r="G3426">
        <v>4.2</v>
      </c>
      <c r="H3426">
        <v>5.21</v>
      </c>
      <c r="I3426">
        <v>0</v>
      </c>
      <c r="J3426">
        <v>0</v>
      </c>
      <c r="K3426" s="31">
        <f>SUM(Tabela2[[#This Row],[Tributação federal para nacionais]:[Tributação municipal]])</f>
        <v>9.4100000000000003E-2</v>
      </c>
      <c r="L3426" s="14">
        <f>Tabela2[[#This Row],[importadosFederal]]/100</f>
        <v>4.2000000000000003E-2</v>
      </c>
      <c r="M3426" s="14">
        <f>Tabela2[[#This Row],[nacionalFederal]]/100</f>
        <v>5.21E-2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2" t="s">
        <v>4867</v>
      </c>
      <c r="D3427"/>
      <c r="E3427">
        <v>0</v>
      </c>
      <c r="F3427" s="32" t="s">
        <v>4868</v>
      </c>
      <c r="G3427">
        <v>4.2</v>
      </c>
      <c r="H3427">
        <v>5.21</v>
      </c>
      <c r="I3427">
        <v>0</v>
      </c>
      <c r="J3427">
        <v>0</v>
      </c>
      <c r="K3427" s="31">
        <f>SUM(Tabela2[[#This Row],[Tributação federal para nacionais]:[Tributação municipal]])</f>
        <v>9.4100000000000003E-2</v>
      </c>
      <c r="L3427" s="14">
        <f>Tabela2[[#This Row],[importadosFederal]]/100</f>
        <v>4.2000000000000003E-2</v>
      </c>
      <c r="M3427" s="14">
        <f>Tabela2[[#This Row],[nacionalFederal]]/100</f>
        <v>5.21E-2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2" t="s">
        <v>4869</v>
      </c>
      <c r="D3428"/>
      <c r="E3428">
        <v>0</v>
      </c>
      <c r="F3428" s="32" t="s">
        <v>4870</v>
      </c>
      <c r="G3428">
        <v>4.2</v>
      </c>
      <c r="H3428">
        <v>7.38</v>
      </c>
      <c r="I3428">
        <v>0</v>
      </c>
      <c r="J3428">
        <v>0</v>
      </c>
      <c r="K3428" s="31">
        <f>SUM(Tabela2[[#This Row],[Tributação federal para nacionais]:[Tributação municipal]])</f>
        <v>0.11580000000000001</v>
      </c>
      <c r="L3428" s="14">
        <f>Tabela2[[#This Row],[importadosFederal]]/100</f>
        <v>4.2000000000000003E-2</v>
      </c>
      <c r="M3428" s="14">
        <f>Tabela2[[#This Row],[nacionalFederal]]/100</f>
        <v>7.3800000000000004E-2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2" t="s">
        <v>4871</v>
      </c>
      <c r="D3429"/>
      <c r="E3429">
        <v>0</v>
      </c>
      <c r="F3429" s="32" t="s">
        <v>78</v>
      </c>
      <c r="G3429">
        <v>4.2</v>
      </c>
      <c r="H3429">
        <v>5.21</v>
      </c>
      <c r="I3429">
        <v>0</v>
      </c>
      <c r="J3429">
        <v>0</v>
      </c>
      <c r="K3429" s="31">
        <f>SUM(Tabela2[[#This Row],[Tributação federal para nacionais]:[Tributação municipal]])</f>
        <v>9.4100000000000003E-2</v>
      </c>
      <c r="L3429" s="14">
        <f>Tabela2[[#This Row],[importadosFederal]]/100</f>
        <v>4.2000000000000003E-2</v>
      </c>
      <c r="M3429" s="14">
        <f>Tabela2[[#This Row],[nacionalFederal]]/100</f>
        <v>5.21E-2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2" t="s">
        <v>4872</v>
      </c>
      <c r="D3430"/>
      <c r="E3430">
        <v>0</v>
      </c>
      <c r="F3430" s="32" t="s">
        <v>17507</v>
      </c>
      <c r="G3430">
        <v>4.2</v>
      </c>
      <c r="H3430">
        <v>5.6</v>
      </c>
      <c r="I3430">
        <v>0</v>
      </c>
      <c r="J3430">
        <v>0</v>
      </c>
      <c r="K3430" s="31">
        <f>SUM(Tabela2[[#This Row],[Tributação federal para nacionais]:[Tributação municipal]])</f>
        <v>9.8000000000000004E-2</v>
      </c>
      <c r="L3430" s="14">
        <f>Tabela2[[#This Row],[importadosFederal]]/100</f>
        <v>4.2000000000000003E-2</v>
      </c>
      <c r="M3430" s="14">
        <f>Tabela2[[#This Row],[nacionalFederal]]/100</f>
        <v>5.5999999999999994E-2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2" t="s">
        <v>4873</v>
      </c>
      <c r="D3431"/>
      <c r="E3431">
        <v>0</v>
      </c>
      <c r="F3431" s="32" t="s">
        <v>4874</v>
      </c>
      <c r="G3431">
        <v>4.2</v>
      </c>
      <c r="H3431">
        <v>5.6</v>
      </c>
      <c r="I3431">
        <v>0</v>
      </c>
      <c r="J3431">
        <v>0</v>
      </c>
      <c r="K3431" s="31">
        <f>SUM(Tabela2[[#This Row],[Tributação federal para nacionais]:[Tributação municipal]])</f>
        <v>9.8000000000000004E-2</v>
      </c>
      <c r="L3431" s="14">
        <f>Tabela2[[#This Row],[importadosFederal]]/100</f>
        <v>4.2000000000000003E-2</v>
      </c>
      <c r="M3431" s="14">
        <f>Tabela2[[#This Row],[nacionalFederal]]/100</f>
        <v>5.5999999999999994E-2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2" t="s">
        <v>4875</v>
      </c>
      <c r="D3432"/>
      <c r="E3432">
        <v>0</v>
      </c>
      <c r="F3432" s="32" t="s">
        <v>4876</v>
      </c>
      <c r="G3432">
        <v>4.2</v>
      </c>
      <c r="H3432">
        <v>5.6</v>
      </c>
      <c r="I3432">
        <v>0</v>
      </c>
      <c r="J3432">
        <v>0</v>
      </c>
      <c r="K3432" s="31">
        <f>SUM(Tabela2[[#This Row],[Tributação federal para nacionais]:[Tributação municipal]])</f>
        <v>9.8000000000000004E-2</v>
      </c>
      <c r="L3432" s="14">
        <f>Tabela2[[#This Row],[importadosFederal]]/100</f>
        <v>4.2000000000000003E-2</v>
      </c>
      <c r="M3432" s="14">
        <f>Tabela2[[#This Row],[nacionalFederal]]/100</f>
        <v>5.5999999999999994E-2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2" t="s">
        <v>4877</v>
      </c>
      <c r="D3433"/>
      <c r="E3433">
        <v>0</v>
      </c>
      <c r="F3433" s="32" t="s">
        <v>17</v>
      </c>
      <c r="G3433">
        <v>4.2</v>
      </c>
      <c r="H3433">
        <v>5.6</v>
      </c>
      <c r="I3433">
        <v>0</v>
      </c>
      <c r="J3433">
        <v>0</v>
      </c>
      <c r="K3433" s="31">
        <f>SUM(Tabela2[[#This Row],[Tributação federal para nacionais]:[Tributação municipal]])</f>
        <v>9.8000000000000004E-2</v>
      </c>
      <c r="L3433" s="14">
        <f>Tabela2[[#This Row],[importadosFederal]]/100</f>
        <v>4.2000000000000003E-2</v>
      </c>
      <c r="M3433" s="14">
        <f>Tabela2[[#This Row],[nacionalFederal]]/100</f>
        <v>5.5999999999999994E-2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2" t="s">
        <v>4878</v>
      </c>
      <c r="D3434"/>
      <c r="E3434">
        <v>0</v>
      </c>
      <c r="F3434" s="32" t="s">
        <v>17</v>
      </c>
      <c r="G3434">
        <v>4.2</v>
      </c>
      <c r="H3434">
        <v>5.6</v>
      </c>
      <c r="I3434">
        <v>0</v>
      </c>
      <c r="J3434">
        <v>0</v>
      </c>
      <c r="K3434" s="31">
        <f>SUM(Tabela2[[#This Row],[Tributação federal para nacionais]:[Tributação municipal]])</f>
        <v>9.8000000000000004E-2</v>
      </c>
      <c r="L3434" s="14">
        <f>Tabela2[[#This Row],[importadosFederal]]/100</f>
        <v>4.2000000000000003E-2</v>
      </c>
      <c r="M3434" s="14">
        <f>Tabela2[[#This Row],[nacionalFederal]]/100</f>
        <v>5.5999999999999994E-2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2" t="s">
        <v>4879</v>
      </c>
      <c r="D3435"/>
      <c r="E3435">
        <v>0</v>
      </c>
      <c r="F3435" s="32" t="s">
        <v>17508</v>
      </c>
      <c r="G3435">
        <v>4.2</v>
      </c>
      <c r="H3435">
        <v>5.6</v>
      </c>
      <c r="I3435">
        <v>0</v>
      </c>
      <c r="J3435">
        <v>0</v>
      </c>
      <c r="K3435" s="31">
        <f>SUM(Tabela2[[#This Row],[Tributação federal para nacionais]:[Tributação municipal]])</f>
        <v>9.8000000000000004E-2</v>
      </c>
      <c r="L3435" s="14">
        <f>Tabela2[[#This Row],[importadosFederal]]/100</f>
        <v>4.2000000000000003E-2</v>
      </c>
      <c r="M3435" s="14">
        <f>Tabela2[[#This Row],[nacionalFederal]]/100</f>
        <v>5.5999999999999994E-2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2" t="s">
        <v>4880</v>
      </c>
      <c r="D3436"/>
      <c r="E3436">
        <v>0</v>
      </c>
      <c r="F3436" s="32" t="s">
        <v>17509</v>
      </c>
      <c r="G3436">
        <v>4.2</v>
      </c>
      <c r="H3436">
        <v>5.6</v>
      </c>
      <c r="I3436">
        <v>0</v>
      </c>
      <c r="J3436">
        <v>0</v>
      </c>
      <c r="K3436" s="31">
        <f>SUM(Tabela2[[#This Row],[Tributação federal para nacionais]:[Tributação municipal]])</f>
        <v>9.8000000000000004E-2</v>
      </c>
      <c r="L3436" s="14">
        <f>Tabela2[[#This Row],[importadosFederal]]/100</f>
        <v>4.2000000000000003E-2</v>
      </c>
      <c r="M3436" s="14">
        <f>Tabela2[[#This Row],[nacionalFederal]]/100</f>
        <v>5.5999999999999994E-2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2" t="s">
        <v>4881</v>
      </c>
      <c r="D3437"/>
      <c r="E3437">
        <v>0</v>
      </c>
      <c r="F3437" s="32" t="s">
        <v>17</v>
      </c>
      <c r="G3437">
        <v>4.2</v>
      </c>
      <c r="H3437">
        <v>5.6</v>
      </c>
      <c r="I3437">
        <v>0</v>
      </c>
      <c r="J3437">
        <v>0</v>
      </c>
      <c r="K3437" s="31">
        <f>SUM(Tabela2[[#This Row],[Tributação federal para nacionais]:[Tributação municipal]])</f>
        <v>9.8000000000000004E-2</v>
      </c>
      <c r="L3437" s="14">
        <f>Tabela2[[#This Row],[importadosFederal]]/100</f>
        <v>4.2000000000000003E-2</v>
      </c>
      <c r="M3437" s="14">
        <f>Tabela2[[#This Row],[nacionalFederal]]/100</f>
        <v>5.5999999999999994E-2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2" t="s">
        <v>4882</v>
      </c>
      <c r="D3438"/>
      <c r="E3438">
        <v>0</v>
      </c>
      <c r="F3438" s="32" t="s">
        <v>17510</v>
      </c>
      <c r="G3438">
        <v>4.2</v>
      </c>
      <c r="H3438">
        <v>5.6</v>
      </c>
      <c r="I3438">
        <v>0</v>
      </c>
      <c r="J3438">
        <v>0</v>
      </c>
      <c r="K3438" s="31">
        <f>SUM(Tabela2[[#This Row],[Tributação federal para nacionais]:[Tributação municipal]])</f>
        <v>9.8000000000000004E-2</v>
      </c>
      <c r="L3438" s="14">
        <f>Tabela2[[#This Row],[importadosFederal]]/100</f>
        <v>4.2000000000000003E-2</v>
      </c>
      <c r="M3438" s="14">
        <f>Tabela2[[#This Row],[nacionalFederal]]/100</f>
        <v>5.5999999999999994E-2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2" t="s">
        <v>4883</v>
      </c>
      <c r="D3439"/>
      <c r="E3439">
        <v>0</v>
      </c>
      <c r="F3439" s="32" t="s">
        <v>17511</v>
      </c>
      <c r="G3439">
        <v>4.2</v>
      </c>
      <c r="H3439">
        <v>5.6</v>
      </c>
      <c r="I3439">
        <v>0</v>
      </c>
      <c r="J3439">
        <v>0</v>
      </c>
      <c r="K3439" s="31">
        <f>SUM(Tabela2[[#This Row],[Tributação federal para nacionais]:[Tributação municipal]])</f>
        <v>9.8000000000000004E-2</v>
      </c>
      <c r="L3439" s="14">
        <f>Tabela2[[#This Row],[importadosFederal]]/100</f>
        <v>4.2000000000000003E-2</v>
      </c>
      <c r="M3439" s="14">
        <f>Tabela2[[#This Row],[nacionalFederal]]/100</f>
        <v>5.5999999999999994E-2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2" t="s">
        <v>4884</v>
      </c>
      <c r="D3440"/>
      <c r="E3440">
        <v>0</v>
      </c>
      <c r="F3440" s="32" t="s">
        <v>17</v>
      </c>
      <c r="G3440">
        <v>4.2</v>
      </c>
      <c r="H3440">
        <v>5.6</v>
      </c>
      <c r="I3440">
        <v>0</v>
      </c>
      <c r="J3440">
        <v>0</v>
      </c>
      <c r="K3440" s="31">
        <f>SUM(Tabela2[[#This Row],[Tributação federal para nacionais]:[Tributação municipal]])</f>
        <v>9.8000000000000004E-2</v>
      </c>
      <c r="L3440" s="14">
        <f>Tabela2[[#This Row],[importadosFederal]]/100</f>
        <v>4.2000000000000003E-2</v>
      </c>
      <c r="M3440" s="14">
        <f>Tabela2[[#This Row],[nacionalFederal]]/100</f>
        <v>5.5999999999999994E-2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2" t="s">
        <v>4885</v>
      </c>
      <c r="D3441"/>
      <c r="E3441">
        <v>0</v>
      </c>
      <c r="F3441" s="32" t="s">
        <v>4886</v>
      </c>
      <c r="G3441">
        <v>4.2</v>
      </c>
      <c r="H3441">
        <v>5.6</v>
      </c>
      <c r="I3441">
        <v>0</v>
      </c>
      <c r="J3441">
        <v>0</v>
      </c>
      <c r="K3441" s="31">
        <f>SUM(Tabela2[[#This Row],[Tributação federal para nacionais]:[Tributação municipal]])</f>
        <v>9.8000000000000004E-2</v>
      </c>
      <c r="L3441" s="14">
        <f>Tabela2[[#This Row],[importadosFederal]]/100</f>
        <v>4.2000000000000003E-2</v>
      </c>
      <c r="M3441" s="14">
        <f>Tabela2[[#This Row],[nacionalFederal]]/100</f>
        <v>5.5999999999999994E-2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2" t="s">
        <v>4887</v>
      </c>
      <c r="D3442"/>
      <c r="E3442">
        <v>0</v>
      </c>
      <c r="F3442" s="32" t="s">
        <v>17</v>
      </c>
      <c r="G3442">
        <v>4.2</v>
      </c>
      <c r="H3442">
        <v>5.6</v>
      </c>
      <c r="I3442">
        <v>0</v>
      </c>
      <c r="J3442">
        <v>0</v>
      </c>
      <c r="K3442" s="31">
        <f>SUM(Tabela2[[#This Row],[Tributação federal para nacionais]:[Tributação municipal]])</f>
        <v>9.8000000000000004E-2</v>
      </c>
      <c r="L3442" s="14">
        <f>Tabela2[[#This Row],[importadosFederal]]/100</f>
        <v>4.2000000000000003E-2</v>
      </c>
      <c r="M3442" s="14">
        <f>Tabela2[[#This Row],[nacionalFederal]]/100</f>
        <v>5.5999999999999994E-2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2" t="s">
        <v>4888</v>
      </c>
      <c r="D3443"/>
      <c r="E3443">
        <v>0</v>
      </c>
      <c r="F3443" s="32" t="s">
        <v>4889</v>
      </c>
      <c r="G3443">
        <v>4.2</v>
      </c>
      <c r="H3443">
        <v>5.6</v>
      </c>
      <c r="I3443">
        <v>0</v>
      </c>
      <c r="J3443">
        <v>0</v>
      </c>
      <c r="K3443" s="31">
        <f>SUM(Tabela2[[#This Row],[Tributação federal para nacionais]:[Tributação municipal]])</f>
        <v>9.8000000000000004E-2</v>
      </c>
      <c r="L3443" s="14">
        <f>Tabela2[[#This Row],[importadosFederal]]/100</f>
        <v>4.2000000000000003E-2</v>
      </c>
      <c r="M3443" s="14">
        <f>Tabela2[[#This Row],[nacionalFederal]]/100</f>
        <v>5.5999999999999994E-2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2" t="s">
        <v>4890</v>
      </c>
      <c r="D3444"/>
      <c r="E3444">
        <v>0</v>
      </c>
      <c r="F3444" s="32" t="s">
        <v>4891</v>
      </c>
      <c r="G3444">
        <v>4.2</v>
      </c>
      <c r="H3444">
        <v>5.6</v>
      </c>
      <c r="I3444">
        <v>0</v>
      </c>
      <c r="J3444">
        <v>0</v>
      </c>
      <c r="K3444" s="31">
        <f>SUM(Tabela2[[#This Row],[Tributação federal para nacionais]:[Tributação municipal]])</f>
        <v>9.8000000000000004E-2</v>
      </c>
      <c r="L3444" s="14">
        <f>Tabela2[[#This Row],[importadosFederal]]/100</f>
        <v>4.2000000000000003E-2</v>
      </c>
      <c r="M3444" s="14">
        <f>Tabela2[[#This Row],[nacionalFederal]]/100</f>
        <v>5.5999999999999994E-2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2" t="s">
        <v>4892</v>
      </c>
      <c r="D3445"/>
      <c r="E3445">
        <v>0</v>
      </c>
      <c r="F3445" s="32" t="s">
        <v>17</v>
      </c>
      <c r="G3445">
        <v>4.2</v>
      </c>
      <c r="H3445">
        <v>5.6</v>
      </c>
      <c r="I3445">
        <v>0</v>
      </c>
      <c r="J3445">
        <v>0</v>
      </c>
      <c r="K3445" s="31">
        <f>SUM(Tabela2[[#This Row],[Tributação federal para nacionais]:[Tributação municipal]])</f>
        <v>9.8000000000000004E-2</v>
      </c>
      <c r="L3445" s="14">
        <f>Tabela2[[#This Row],[importadosFederal]]/100</f>
        <v>4.2000000000000003E-2</v>
      </c>
      <c r="M3445" s="14">
        <f>Tabela2[[#This Row],[nacionalFederal]]/100</f>
        <v>5.5999999999999994E-2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2" t="s">
        <v>4893</v>
      </c>
      <c r="D3446"/>
      <c r="E3446">
        <v>0</v>
      </c>
      <c r="F3446" s="32" t="s">
        <v>17512</v>
      </c>
      <c r="G3446">
        <v>4.2</v>
      </c>
      <c r="H3446">
        <v>9.84</v>
      </c>
      <c r="I3446">
        <v>0</v>
      </c>
      <c r="J3446">
        <v>0</v>
      </c>
      <c r="K3446" s="31">
        <f>SUM(Tabela2[[#This Row],[Tributação federal para nacionais]:[Tributação municipal]])</f>
        <v>0.1404</v>
      </c>
      <c r="L3446" s="14">
        <f>Tabela2[[#This Row],[importadosFederal]]/100</f>
        <v>4.2000000000000003E-2</v>
      </c>
      <c r="M3446" s="14">
        <f>Tabela2[[#This Row],[nacionalFederal]]/100</f>
        <v>9.8400000000000001E-2</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2" t="s">
        <v>4894</v>
      </c>
      <c r="D3447"/>
      <c r="E3447">
        <v>0</v>
      </c>
      <c r="F3447" s="32" t="s">
        <v>4895</v>
      </c>
      <c r="G3447">
        <v>4.2</v>
      </c>
      <c r="H3447">
        <v>5.6</v>
      </c>
      <c r="I3447">
        <v>0</v>
      </c>
      <c r="J3447">
        <v>0</v>
      </c>
      <c r="K3447" s="31">
        <f>SUM(Tabela2[[#This Row],[Tributação federal para nacionais]:[Tributação municipal]])</f>
        <v>9.8000000000000004E-2</v>
      </c>
      <c r="L3447" s="14">
        <f>Tabela2[[#This Row],[importadosFederal]]/100</f>
        <v>4.2000000000000003E-2</v>
      </c>
      <c r="M3447" s="14">
        <f>Tabela2[[#This Row],[nacionalFederal]]/100</f>
        <v>5.5999999999999994E-2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2" t="s">
        <v>4896</v>
      </c>
      <c r="D3448"/>
      <c r="E3448">
        <v>0</v>
      </c>
      <c r="F3448" s="32" t="s">
        <v>4897</v>
      </c>
      <c r="G3448">
        <v>4.2</v>
      </c>
      <c r="H3448">
        <v>9.84</v>
      </c>
      <c r="I3448">
        <v>0</v>
      </c>
      <c r="J3448">
        <v>0</v>
      </c>
      <c r="K3448" s="31">
        <f>SUM(Tabela2[[#This Row],[Tributação federal para nacionais]:[Tributação municipal]])</f>
        <v>0.1404</v>
      </c>
      <c r="L3448" s="14">
        <f>Tabela2[[#This Row],[importadosFederal]]/100</f>
        <v>4.2000000000000003E-2</v>
      </c>
      <c r="M3448" s="14">
        <f>Tabela2[[#This Row],[nacionalFederal]]/100</f>
        <v>9.8400000000000001E-2</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2" t="s">
        <v>4898</v>
      </c>
      <c r="D3449"/>
      <c r="E3449">
        <v>0</v>
      </c>
      <c r="F3449" s="32" t="s">
        <v>17</v>
      </c>
      <c r="G3449">
        <v>4.2</v>
      </c>
      <c r="H3449">
        <v>5.6</v>
      </c>
      <c r="I3449">
        <v>0</v>
      </c>
      <c r="J3449">
        <v>0</v>
      </c>
      <c r="K3449" s="31">
        <f>SUM(Tabela2[[#This Row],[Tributação federal para nacionais]:[Tributação municipal]])</f>
        <v>9.8000000000000004E-2</v>
      </c>
      <c r="L3449" s="14">
        <f>Tabela2[[#This Row],[importadosFederal]]/100</f>
        <v>4.2000000000000003E-2</v>
      </c>
      <c r="M3449" s="14">
        <f>Tabela2[[#This Row],[nacionalFederal]]/100</f>
        <v>5.5999999999999994E-2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2" t="s">
        <v>4899</v>
      </c>
      <c r="D3450"/>
      <c r="E3450">
        <v>0</v>
      </c>
      <c r="F3450" s="32" t="s">
        <v>17513</v>
      </c>
      <c r="G3450">
        <v>4.2</v>
      </c>
      <c r="H3450">
        <v>5.6</v>
      </c>
      <c r="I3450">
        <v>0</v>
      </c>
      <c r="J3450">
        <v>0</v>
      </c>
      <c r="K3450" s="31">
        <f>SUM(Tabela2[[#This Row],[Tributação federal para nacionais]:[Tributação municipal]])</f>
        <v>9.8000000000000004E-2</v>
      </c>
      <c r="L3450" s="14">
        <f>Tabela2[[#This Row],[importadosFederal]]/100</f>
        <v>4.2000000000000003E-2</v>
      </c>
      <c r="M3450" s="14">
        <f>Tabela2[[#This Row],[nacionalFederal]]/100</f>
        <v>5.5999999999999994E-2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2" t="s">
        <v>4900</v>
      </c>
      <c r="D3451"/>
      <c r="E3451">
        <v>0</v>
      </c>
      <c r="F3451" s="32" t="s">
        <v>4901</v>
      </c>
      <c r="G3451">
        <v>4.2</v>
      </c>
      <c r="H3451">
        <v>5.6</v>
      </c>
      <c r="I3451">
        <v>0</v>
      </c>
      <c r="J3451">
        <v>0</v>
      </c>
      <c r="K3451" s="31">
        <f>SUM(Tabela2[[#This Row],[Tributação federal para nacionais]:[Tributação municipal]])</f>
        <v>9.8000000000000004E-2</v>
      </c>
      <c r="L3451" s="14">
        <f>Tabela2[[#This Row],[importadosFederal]]/100</f>
        <v>4.2000000000000003E-2</v>
      </c>
      <c r="M3451" s="14">
        <f>Tabela2[[#This Row],[nacionalFederal]]/100</f>
        <v>5.5999999999999994E-2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2" t="s">
        <v>4902</v>
      </c>
      <c r="D3452"/>
      <c r="E3452">
        <v>0</v>
      </c>
      <c r="F3452" s="32" t="s">
        <v>17</v>
      </c>
      <c r="G3452">
        <v>4.2</v>
      </c>
      <c r="H3452">
        <v>5.6</v>
      </c>
      <c r="I3452">
        <v>0</v>
      </c>
      <c r="J3452">
        <v>0</v>
      </c>
      <c r="K3452" s="31">
        <f>SUM(Tabela2[[#This Row],[Tributação federal para nacionais]:[Tributação municipal]])</f>
        <v>9.8000000000000004E-2</v>
      </c>
      <c r="L3452" s="14">
        <f>Tabela2[[#This Row],[importadosFederal]]/100</f>
        <v>4.2000000000000003E-2</v>
      </c>
      <c r="M3452" s="14">
        <f>Tabela2[[#This Row],[nacionalFederal]]/100</f>
        <v>5.5999999999999994E-2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2" t="s">
        <v>4903</v>
      </c>
      <c r="D3453"/>
      <c r="E3453">
        <v>0</v>
      </c>
      <c r="F3453" s="32" t="s">
        <v>4904</v>
      </c>
      <c r="G3453">
        <v>4.2</v>
      </c>
      <c r="H3453">
        <v>4.8</v>
      </c>
      <c r="I3453">
        <v>0</v>
      </c>
      <c r="J3453">
        <v>0</v>
      </c>
      <c r="K3453" s="31">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2" t="s">
        <v>4905</v>
      </c>
      <c r="D3454"/>
      <c r="E3454">
        <v>0</v>
      </c>
      <c r="F3454" s="32" t="s">
        <v>4906</v>
      </c>
      <c r="G3454">
        <v>4.2</v>
      </c>
      <c r="H3454">
        <v>4.8</v>
      </c>
      <c r="I3454">
        <v>0</v>
      </c>
      <c r="J3454">
        <v>0</v>
      </c>
      <c r="K3454" s="31">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2" t="s">
        <v>4907</v>
      </c>
      <c r="D3455"/>
      <c r="E3455">
        <v>0</v>
      </c>
      <c r="F3455" s="32" t="s">
        <v>17</v>
      </c>
      <c r="G3455">
        <v>4.2</v>
      </c>
      <c r="H3455">
        <v>4.8</v>
      </c>
      <c r="I3455">
        <v>0</v>
      </c>
      <c r="J3455">
        <v>0</v>
      </c>
      <c r="K3455" s="31">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2" t="s">
        <v>4908</v>
      </c>
      <c r="D3456"/>
      <c r="E3456">
        <v>0</v>
      </c>
      <c r="F3456" s="32" t="s">
        <v>17</v>
      </c>
      <c r="G3456">
        <v>4.2</v>
      </c>
      <c r="H3456">
        <v>5.6</v>
      </c>
      <c r="I3456">
        <v>0</v>
      </c>
      <c r="J3456">
        <v>0</v>
      </c>
      <c r="K3456" s="31">
        <f>SUM(Tabela2[[#This Row],[Tributação federal para nacionais]:[Tributação municipal]])</f>
        <v>9.8000000000000004E-2</v>
      </c>
      <c r="L3456" s="14">
        <f>Tabela2[[#This Row],[importadosFederal]]/100</f>
        <v>4.2000000000000003E-2</v>
      </c>
      <c r="M3456" s="14">
        <f>Tabela2[[#This Row],[nacionalFederal]]/100</f>
        <v>5.5999999999999994E-2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2" t="s">
        <v>4909</v>
      </c>
      <c r="D3457"/>
      <c r="E3457">
        <v>0</v>
      </c>
      <c r="F3457" s="32" t="s">
        <v>17514</v>
      </c>
      <c r="G3457">
        <v>4.2</v>
      </c>
      <c r="H3457">
        <v>5.6</v>
      </c>
      <c r="I3457">
        <v>0</v>
      </c>
      <c r="J3457">
        <v>0</v>
      </c>
      <c r="K3457" s="31">
        <f>SUM(Tabela2[[#This Row],[Tributação federal para nacionais]:[Tributação municipal]])</f>
        <v>9.8000000000000004E-2</v>
      </c>
      <c r="L3457" s="14">
        <f>Tabela2[[#This Row],[importadosFederal]]/100</f>
        <v>4.2000000000000003E-2</v>
      </c>
      <c r="M3457" s="14">
        <f>Tabela2[[#This Row],[nacionalFederal]]/100</f>
        <v>5.5999999999999994E-2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2" t="s">
        <v>4910</v>
      </c>
      <c r="D3458"/>
      <c r="E3458">
        <v>0</v>
      </c>
      <c r="F3458" s="32" t="s">
        <v>17</v>
      </c>
      <c r="G3458">
        <v>4.2</v>
      </c>
      <c r="H3458">
        <v>5.6</v>
      </c>
      <c r="I3458">
        <v>0</v>
      </c>
      <c r="J3458">
        <v>0</v>
      </c>
      <c r="K3458" s="31">
        <f>SUM(Tabela2[[#This Row],[Tributação federal para nacionais]:[Tributação municipal]])</f>
        <v>9.8000000000000004E-2</v>
      </c>
      <c r="L3458" s="14">
        <f>Tabela2[[#This Row],[importadosFederal]]/100</f>
        <v>4.2000000000000003E-2</v>
      </c>
      <c r="M3458" s="14">
        <f>Tabela2[[#This Row],[nacionalFederal]]/100</f>
        <v>5.5999999999999994E-2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2" t="s">
        <v>4911</v>
      </c>
      <c r="D3459"/>
      <c r="E3459">
        <v>0</v>
      </c>
      <c r="F3459" s="32" t="s">
        <v>17515</v>
      </c>
      <c r="G3459">
        <v>4.2</v>
      </c>
      <c r="H3459">
        <v>5.6</v>
      </c>
      <c r="I3459">
        <v>0</v>
      </c>
      <c r="J3459">
        <v>0</v>
      </c>
      <c r="K3459" s="31">
        <f>SUM(Tabela2[[#This Row],[Tributação federal para nacionais]:[Tributação municipal]])</f>
        <v>9.8000000000000004E-2</v>
      </c>
      <c r="L3459" s="14">
        <f>Tabela2[[#This Row],[importadosFederal]]/100</f>
        <v>4.2000000000000003E-2</v>
      </c>
      <c r="M3459" s="14">
        <f>Tabela2[[#This Row],[nacionalFederal]]/100</f>
        <v>5.5999999999999994E-2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2" t="s">
        <v>4912</v>
      </c>
      <c r="D3460"/>
      <c r="E3460">
        <v>0</v>
      </c>
      <c r="F3460" s="32" t="s">
        <v>17</v>
      </c>
      <c r="G3460">
        <v>4.2</v>
      </c>
      <c r="H3460">
        <v>5.6</v>
      </c>
      <c r="I3460">
        <v>0</v>
      </c>
      <c r="J3460">
        <v>0</v>
      </c>
      <c r="K3460" s="31">
        <f>SUM(Tabela2[[#This Row],[Tributação federal para nacionais]:[Tributação municipal]])</f>
        <v>9.8000000000000004E-2</v>
      </c>
      <c r="L3460" s="14">
        <f>Tabela2[[#This Row],[importadosFederal]]/100</f>
        <v>4.2000000000000003E-2</v>
      </c>
      <c r="M3460" s="14">
        <f>Tabela2[[#This Row],[nacionalFederal]]/100</f>
        <v>5.5999999999999994E-2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2" t="s">
        <v>4913</v>
      </c>
      <c r="D3461"/>
      <c r="E3461">
        <v>0</v>
      </c>
      <c r="F3461" s="32" t="s">
        <v>17516</v>
      </c>
      <c r="G3461">
        <v>4.2</v>
      </c>
      <c r="H3461">
        <v>4.8</v>
      </c>
      <c r="I3461">
        <v>0</v>
      </c>
      <c r="J3461">
        <v>0</v>
      </c>
      <c r="K3461" s="31">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2" t="s">
        <v>4914</v>
      </c>
      <c r="D3462"/>
      <c r="E3462">
        <v>0</v>
      </c>
      <c r="F3462" s="32" t="s">
        <v>17</v>
      </c>
      <c r="G3462">
        <v>4.2</v>
      </c>
      <c r="H3462">
        <v>5.6</v>
      </c>
      <c r="I3462">
        <v>0</v>
      </c>
      <c r="J3462">
        <v>0</v>
      </c>
      <c r="K3462" s="31">
        <f>SUM(Tabela2[[#This Row],[Tributação federal para nacionais]:[Tributação municipal]])</f>
        <v>9.8000000000000004E-2</v>
      </c>
      <c r="L3462" s="14">
        <f>Tabela2[[#This Row],[importadosFederal]]/100</f>
        <v>4.2000000000000003E-2</v>
      </c>
      <c r="M3462" s="14">
        <f>Tabela2[[#This Row],[nacionalFederal]]/100</f>
        <v>5.5999999999999994E-2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2" t="s">
        <v>4915</v>
      </c>
      <c r="D3463"/>
      <c r="E3463">
        <v>0</v>
      </c>
      <c r="F3463" s="32" t="s">
        <v>4916</v>
      </c>
      <c r="G3463">
        <v>4.2</v>
      </c>
      <c r="H3463">
        <v>5.6</v>
      </c>
      <c r="I3463">
        <v>0</v>
      </c>
      <c r="J3463">
        <v>0</v>
      </c>
      <c r="K3463" s="31">
        <f>SUM(Tabela2[[#This Row],[Tributação federal para nacionais]:[Tributação municipal]])</f>
        <v>9.8000000000000004E-2</v>
      </c>
      <c r="L3463" s="14">
        <f>Tabela2[[#This Row],[importadosFederal]]/100</f>
        <v>4.2000000000000003E-2</v>
      </c>
      <c r="M3463" s="14">
        <f>Tabela2[[#This Row],[nacionalFederal]]/100</f>
        <v>5.5999999999999994E-2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2" t="s">
        <v>4917</v>
      </c>
      <c r="D3464"/>
      <c r="E3464">
        <v>0</v>
      </c>
      <c r="F3464" s="32" t="s">
        <v>4918</v>
      </c>
      <c r="G3464">
        <v>4.2</v>
      </c>
      <c r="H3464">
        <v>5.6</v>
      </c>
      <c r="I3464">
        <v>0</v>
      </c>
      <c r="J3464">
        <v>0</v>
      </c>
      <c r="K3464" s="31">
        <f>SUM(Tabela2[[#This Row],[Tributação federal para nacionais]:[Tributação municipal]])</f>
        <v>9.8000000000000004E-2</v>
      </c>
      <c r="L3464" s="14">
        <f>Tabela2[[#This Row],[importadosFederal]]/100</f>
        <v>4.2000000000000003E-2</v>
      </c>
      <c r="M3464" s="14">
        <f>Tabela2[[#This Row],[nacionalFederal]]/100</f>
        <v>5.5999999999999994E-2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2" t="s">
        <v>4919</v>
      </c>
      <c r="D3465"/>
      <c r="E3465">
        <v>0</v>
      </c>
      <c r="F3465" s="32" t="s">
        <v>4920</v>
      </c>
      <c r="G3465">
        <v>4.2</v>
      </c>
      <c r="H3465">
        <v>9.84</v>
      </c>
      <c r="I3465">
        <v>0</v>
      </c>
      <c r="J3465">
        <v>0</v>
      </c>
      <c r="K3465" s="31">
        <f>SUM(Tabela2[[#This Row],[Tributação federal para nacionais]:[Tributação municipal]])</f>
        <v>0.1404</v>
      </c>
      <c r="L3465" s="14">
        <f>Tabela2[[#This Row],[importadosFederal]]/100</f>
        <v>4.2000000000000003E-2</v>
      </c>
      <c r="M3465" s="14">
        <f>Tabela2[[#This Row],[nacionalFederal]]/100</f>
        <v>9.8400000000000001E-2</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2" t="s">
        <v>4921</v>
      </c>
      <c r="D3466"/>
      <c r="E3466">
        <v>0</v>
      </c>
      <c r="F3466" s="32" t="s">
        <v>4922</v>
      </c>
      <c r="G3466">
        <v>4.2</v>
      </c>
      <c r="H3466">
        <v>5.6</v>
      </c>
      <c r="I3466">
        <v>0</v>
      </c>
      <c r="J3466">
        <v>0</v>
      </c>
      <c r="K3466" s="31">
        <f>SUM(Tabela2[[#This Row],[Tributação federal para nacionais]:[Tributação municipal]])</f>
        <v>9.8000000000000004E-2</v>
      </c>
      <c r="L3466" s="14">
        <f>Tabela2[[#This Row],[importadosFederal]]/100</f>
        <v>4.2000000000000003E-2</v>
      </c>
      <c r="M3466" s="14">
        <f>Tabela2[[#This Row],[nacionalFederal]]/100</f>
        <v>5.5999999999999994E-2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2" t="s">
        <v>4923</v>
      </c>
      <c r="D3467"/>
      <c r="E3467">
        <v>0</v>
      </c>
      <c r="F3467" s="32" t="s">
        <v>17</v>
      </c>
      <c r="G3467">
        <v>4.2</v>
      </c>
      <c r="H3467">
        <v>9.84</v>
      </c>
      <c r="I3467">
        <v>0</v>
      </c>
      <c r="J3467">
        <v>0</v>
      </c>
      <c r="K3467" s="31">
        <f>SUM(Tabela2[[#This Row],[Tributação federal para nacionais]:[Tributação municipal]])</f>
        <v>0.1404</v>
      </c>
      <c r="L3467" s="14">
        <f>Tabela2[[#This Row],[importadosFederal]]/100</f>
        <v>4.2000000000000003E-2</v>
      </c>
      <c r="M3467" s="14">
        <f>Tabela2[[#This Row],[nacionalFederal]]/100</f>
        <v>9.8400000000000001E-2</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2" t="s">
        <v>4924</v>
      </c>
      <c r="D3468"/>
      <c r="E3468">
        <v>0</v>
      </c>
      <c r="F3468" s="32" t="s">
        <v>17</v>
      </c>
      <c r="G3468">
        <v>4.2</v>
      </c>
      <c r="H3468">
        <v>5.6</v>
      </c>
      <c r="I3468">
        <v>0</v>
      </c>
      <c r="J3468">
        <v>0</v>
      </c>
      <c r="K3468" s="31">
        <f>SUM(Tabela2[[#This Row],[Tributação federal para nacionais]:[Tributação municipal]])</f>
        <v>9.8000000000000004E-2</v>
      </c>
      <c r="L3468" s="14">
        <f>Tabela2[[#This Row],[importadosFederal]]/100</f>
        <v>4.2000000000000003E-2</v>
      </c>
      <c r="M3468" s="14">
        <f>Tabela2[[#This Row],[nacionalFederal]]/100</f>
        <v>5.5999999999999994E-2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2" t="s">
        <v>4925</v>
      </c>
      <c r="D3469"/>
      <c r="E3469">
        <v>0</v>
      </c>
      <c r="F3469" s="32" t="s">
        <v>4926</v>
      </c>
      <c r="G3469">
        <v>4.2</v>
      </c>
      <c r="H3469">
        <v>5.6</v>
      </c>
      <c r="I3469">
        <v>0</v>
      </c>
      <c r="J3469">
        <v>0</v>
      </c>
      <c r="K3469" s="31">
        <f>SUM(Tabela2[[#This Row],[Tributação federal para nacionais]:[Tributação municipal]])</f>
        <v>9.8000000000000004E-2</v>
      </c>
      <c r="L3469" s="14">
        <f>Tabela2[[#This Row],[importadosFederal]]/100</f>
        <v>4.2000000000000003E-2</v>
      </c>
      <c r="M3469" s="14">
        <f>Tabela2[[#This Row],[nacionalFederal]]/100</f>
        <v>5.5999999999999994E-2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2" t="s">
        <v>4927</v>
      </c>
      <c r="D3470"/>
      <c r="E3470">
        <v>0</v>
      </c>
      <c r="F3470" s="32" t="s">
        <v>4928</v>
      </c>
      <c r="G3470">
        <v>4.2</v>
      </c>
      <c r="H3470">
        <v>5.21</v>
      </c>
      <c r="I3470">
        <v>0</v>
      </c>
      <c r="J3470">
        <v>0</v>
      </c>
      <c r="K3470" s="31">
        <f>SUM(Tabela2[[#This Row],[Tributação federal para nacionais]:[Tributação municipal]])</f>
        <v>9.4100000000000003E-2</v>
      </c>
      <c r="L3470" s="14">
        <f>Tabela2[[#This Row],[importadosFederal]]/100</f>
        <v>4.2000000000000003E-2</v>
      </c>
      <c r="M3470" s="14">
        <f>Tabela2[[#This Row],[nacionalFederal]]/100</f>
        <v>5.21E-2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2" t="s">
        <v>4929</v>
      </c>
      <c r="D3471"/>
      <c r="E3471">
        <v>0</v>
      </c>
      <c r="F3471" s="32" t="s">
        <v>4930</v>
      </c>
      <c r="G3471">
        <v>4.2</v>
      </c>
      <c r="H3471">
        <v>7.38</v>
      </c>
      <c r="I3471">
        <v>0</v>
      </c>
      <c r="J3471">
        <v>0</v>
      </c>
      <c r="K3471" s="31">
        <f>SUM(Tabela2[[#This Row],[Tributação federal para nacionais]:[Tributação municipal]])</f>
        <v>0.11580000000000001</v>
      </c>
      <c r="L3471" s="14">
        <f>Tabela2[[#This Row],[importadosFederal]]/100</f>
        <v>4.2000000000000003E-2</v>
      </c>
      <c r="M3471" s="14">
        <f>Tabela2[[#This Row],[nacionalFederal]]/100</f>
        <v>7.3800000000000004E-2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2" t="s">
        <v>4931</v>
      </c>
      <c r="D3472"/>
      <c r="E3472">
        <v>0</v>
      </c>
      <c r="F3472" s="32" t="s">
        <v>17517</v>
      </c>
      <c r="G3472">
        <v>4.2</v>
      </c>
      <c r="H3472">
        <v>5.21</v>
      </c>
      <c r="I3472">
        <v>0</v>
      </c>
      <c r="J3472">
        <v>0</v>
      </c>
      <c r="K3472" s="31">
        <f>SUM(Tabela2[[#This Row],[Tributação federal para nacionais]:[Tributação municipal]])</f>
        <v>9.4100000000000003E-2</v>
      </c>
      <c r="L3472" s="14">
        <f>Tabela2[[#This Row],[importadosFederal]]/100</f>
        <v>4.2000000000000003E-2</v>
      </c>
      <c r="M3472" s="14">
        <f>Tabela2[[#This Row],[nacionalFederal]]/100</f>
        <v>5.21E-2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2" t="s">
        <v>4932</v>
      </c>
      <c r="D3473"/>
      <c r="E3473">
        <v>0</v>
      </c>
      <c r="F3473" s="32" t="s">
        <v>17518</v>
      </c>
      <c r="G3473">
        <v>4.2</v>
      </c>
      <c r="H3473">
        <v>7.38</v>
      </c>
      <c r="I3473">
        <v>0</v>
      </c>
      <c r="J3473">
        <v>0</v>
      </c>
      <c r="K3473" s="31">
        <f>SUM(Tabela2[[#This Row],[Tributação federal para nacionais]:[Tributação municipal]])</f>
        <v>0.11580000000000001</v>
      </c>
      <c r="L3473" s="14">
        <f>Tabela2[[#This Row],[importadosFederal]]/100</f>
        <v>4.2000000000000003E-2</v>
      </c>
      <c r="M3473" s="14">
        <f>Tabela2[[#This Row],[nacionalFederal]]/100</f>
        <v>7.3800000000000004E-2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2" t="s">
        <v>4933</v>
      </c>
      <c r="D3474"/>
      <c r="E3474">
        <v>0</v>
      </c>
      <c r="F3474" s="32" t="s">
        <v>17519</v>
      </c>
      <c r="G3474">
        <v>4.2</v>
      </c>
      <c r="H3474">
        <v>5.21</v>
      </c>
      <c r="I3474">
        <v>0</v>
      </c>
      <c r="J3474">
        <v>0</v>
      </c>
      <c r="K3474" s="31">
        <f>SUM(Tabela2[[#This Row],[Tributação federal para nacionais]:[Tributação municipal]])</f>
        <v>9.4100000000000003E-2</v>
      </c>
      <c r="L3474" s="14">
        <f>Tabela2[[#This Row],[importadosFederal]]/100</f>
        <v>4.2000000000000003E-2</v>
      </c>
      <c r="M3474" s="14">
        <f>Tabela2[[#This Row],[nacionalFederal]]/100</f>
        <v>5.21E-2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2" t="s">
        <v>4934</v>
      </c>
      <c r="D3475"/>
      <c r="E3475">
        <v>0</v>
      </c>
      <c r="F3475" s="32" t="s">
        <v>4935</v>
      </c>
      <c r="G3475">
        <v>4.2</v>
      </c>
      <c r="H3475">
        <v>7.38</v>
      </c>
      <c r="I3475">
        <v>0</v>
      </c>
      <c r="J3475">
        <v>0</v>
      </c>
      <c r="K3475" s="31">
        <f>SUM(Tabela2[[#This Row],[Tributação federal para nacionais]:[Tributação municipal]])</f>
        <v>0.11580000000000001</v>
      </c>
      <c r="L3475" s="14">
        <f>Tabela2[[#This Row],[importadosFederal]]/100</f>
        <v>4.2000000000000003E-2</v>
      </c>
      <c r="M3475" s="14">
        <f>Tabela2[[#This Row],[nacionalFederal]]/100</f>
        <v>7.3800000000000004E-2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2" t="s">
        <v>4936</v>
      </c>
      <c r="D3476"/>
      <c r="E3476">
        <v>0</v>
      </c>
      <c r="F3476" s="32" t="s">
        <v>4937</v>
      </c>
      <c r="G3476">
        <v>4.2</v>
      </c>
      <c r="H3476">
        <v>7.05</v>
      </c>
      <c r="I3476">
        <v>0</v>
      </c>
      <c r="J3476">
        <v>0</v>
      </c>
      <c r="K3476" s="31">
        <f>SUM(Tabela2[[#This Row],[Tributação federal para nacionais]:[Tributação municipal]])</f>
        <v>0.11249999999999999</v>
      </c>
      <c r="L3476" s="14">
        <f>Tabela2[[#This Row],[importadosFederal]]/100</f>
        <v>4.2000000000000003E-2</v>
      </c>
      <c r="M3476" s="14">
        <f>Tabela2[[#This Row],[nacionalFederal]]/100</f>
        <v>7.0499999999999993E-2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2" t="s">
        <v>4938</v>
      </c>
      <c r="D3477"/>
      <c r="E3477">
        <v>0</v>
      </c>
      <c r="F3477" s="32" t="s">
        <v>17</v>
      </c>
      <c r="G3477">
        <v>4.2</v>
      </c>
      <c r="H3477">
        <v>5.21</v>
      </c>
      <c r="I3477">
        <v>0</v>
      </c>
      <c r="J3477">
        <v>0</v>
      </c>
      <c r="K3477" s="31">
        <f>SUM(Tabela2[[#This Row],[Tributação federal para nacionais]:[Tributação municipal]])</f>
        <v>9.4100000000000003E-2</v>
      </c>
      <c r="L3477" s="14">
        <f>Tabela2[[#This Row],[importadosFederal]]/100</f>
        <v>4.2000000000000003E-2</v>
      </c>
      <c r="M3477" s="14">
        <f>Tabela2[[#This Row],[nacionalFederal]]/100</f>
        <v>5.21E-2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2" t="s">
        <v>4939</v>
      </c>
      <c r="D3478"/>
      <c r="E3478">
        <v>0</v>
      </c>
      <c r="F3478" s="32" t="s">
        <v>4940</v>
      </c>
      <c r="G3478">
        <v>4.2</v>
      </c>
      <c r="H3478">
        <v>5.21</v>
      </c>
      <c r="I3478">
        <v>0</v>
      </c>
      <c r="J3478">
        <v>0</v>
      </c>
      <c r="K3478" s="31">
        <f>SUM(Tabela2[[#This Row],[Tributação federal para nacionais]:[Tributação municipal]])</f>
        <v>9.4100000000000003E-2</v>
      </c>
      <c r="L3478" s="14">
        <f>Tabela2[[#This Row],[importadosFederal]]/100</f>
        <v>4.2000000000000003E-2</v>
      </c>
      <c r="M3478" s="14">
        <f>Tabela2[[#This Row],[nacionalFederal]]/100</f>
        <v>5.21E-2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2" t="s">
        <v>4941</v>
      </c>
      <c r="D3479"/>
      <c r="E3479">
        <v>0</v>
      </c>
      <c r="F3479" s="32" t="s">
        <v>4942</v>
      </c>
      <c r="G3479">
        <v>4.2</v>
      </c>
      <c r="H3479">
        <v>5.21</v>
      </c>
      <c r="I3479">
        <v>0</v>
      </c>
      <c r="J3479">
        <v>0</v>
      </c>
      <c r="K3479" s="31">
        <f>SUM(Tabela2[[#This Row],[Tributação federal para nacionais]:[Tributação municipal]])</f>
        <v>9.4100000000000003E-2</v>
      </c>
      <c r="L3479" s="14">
        <f>Tabela2[[#This Row],[importadosFederal]]/100</f>
        <v>4.2000000000000003E-2</v>
      </c>
      <c r="M3479" s="14">
        <f>Tabela2[[#This Row],[nacionalFederal]]/100</f>
        <v>5.21E-2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2" t="s">
        <v>4943</v>
      </c>
      <c r="D3480"/>
      <c r="E3480">
        <v>0</v>
      </c>
      <c r="F3480" s="32" t="s">
        <v>17520</v>
      </c>
      <c r="G3480">
        <v>4.2</v>
      </c>
      <c r="H3480">
        <v>5.21</v>
      </c>
      <c r="I3480">
        <v>0</v>
      </c>
      <c r="J3480">
        <v>0</v>
      </c>
      <c r="K3480" s="31">
        <f>SUM(Tabela2[[#This Row],[Tributação federal para nacionais]:[Tributação municipal]])</f>
        <v>9.4100000000000003E-2</v>
      </c>
      <c r="L3480" s="14">
        <f>Tabela2[[#This Row],[importadosFederal]]/100</f>
        <v>4.2000000000000003E-2</v>
      </c>
      <c r="M3480" s="14">
        <f>Tabela2[[#This Row],[nacionalFederal]]/100</f>
        <v>5.21E-2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2" t="s">
        <v>4944</v>
      </c>
      <c r="D3481"/>
      <c r="E3481">
        <v>0</v>
      </c>
      <c r="F3481" s="32" t="s">
        <v>17521</v>
      </c>
      <c r="G3481">
        <v>4.2</v>
      </c>
      <c r="H3481">
        <v>5.21</v>
      </c>
      <c r="I3481">
        <v>0</v>
      </c>
      <c r="J3481">
        <v>0</v>
      </c>
      <c r="K3481" s="31">
        <f>SUM(Tabela2[[#This Row],[Tributação federal para nacionais]:[Tributação municipal]])</f>
        <v>9.4100000000000003E-2</v>
      </c>
      <c r="L3481" s="14">
        <f>Tabela2[[#This Row],[importadosFederal]]/100</f>
        <v>4.2000000000000003E-2</v>
      </c>
      <c r="M3481" s="14">
        <f>Tabela2[[#This Row],[nacionalFederal]]/100</f>
        <v>5.21E-2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2" t="s">
        <v>4945</v>
      </c>
      <c r="D3482"/>
      <c r="E3482">
        <v>0</v>
      </c>
      <c r="F3482" s="32" t="s">
        <v>4946</v>
      </c>
      <c r="G3482">
        <v>4.2</v>
      </c>
      <c r="H3482">
        <v>5.21</v>
      </c>
      <c r="I3482">
        <v>0</v>
      </c>
      <c r="J3482">
        <v>0</v>
      </c>
      <c r="K3482" s="31">
        <f>SUM(Tabela2[[#This Row],[Tributação federal para nacionais]:[Tributação municipal]])</f>
        <v>9.4100000000000003E-2</v>
      </c>
      <c r="L3482" s="14">
        <f>Tabela2[[#This Row],[importadosFederal]]/100</f>
        <v>4.2000000000000003E-2</v>
      </c>
      <c r="M3482" s="14">
        <f>Tabela2[[#This Row],[nacionalFederal]]/100</f>
        <v>5.21E-2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2" t="s">
        <v>4947</v>
      </c>
      <c r="D3483"/>
      <c r="E3483">
        <v>0</v>
      </c>
      <c r="F3483" s="32" t="s">
        <v>4948</v>
      </c>
      <c r="G3483">
        <v>4.2</v>
      </c>
      <c r="H3483">
        <v>5.21</v>
      </c>
      <c r="I3483">
        <v>0</v>
      </c>
      <c r="J3483">
        <v>0</v>
      </c>
      <c r="K3483" s="31">
        <f>SUM(Tabela2[[#This Row],[Tributação federal para nacionais]:[Tributação municipal]])</f>
        <v>9.4100000000000003E-2</v>
      </c>
      <c r="L3483" s="14">
        <f>Tabela2[[#This Row],[importadosFederal]]/100</f>
        <v>4.2000000000000003E-2</v>
      </c>
      <c r="M3483" s="14">
        <f>Tabela2[[#This Row],[nacionalFederal]]/100</f>
        <v>5.21E-2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2" t="s">
        <v>4949</v>
      </c>
      <c r="D3484"/>
      <c r="E3484">
        <v>0</v>
      </c>
      <c r="F3484" s="32" t="s">
        <v>17</v>
      </c>
      <c r="G3484">
        <v>4.2</v>
      </c>
      <c r="H3484">
        <v>5.21</v>
      </c>
      <c r="I3484">
        <v>0</v>
      </c>
      <c r="J3484">
        <v>0</v>
      </c>
      <c r="K3484" s="31">
        <f>SUM(Tabela2[[#This Row],[Tributação federal para nacionais]:[Tributação municipal]])</f>
        <v>9.4100000000000003E-2</v>
      </c>
      <c r="L3484" s="14">
        <f>Tabela2[[#This Row],[importadosFederal]]/100</f>
        <v>4.2000000000000003E-2</v>
      </c>
      <c r="M3484" s="14">
        <f>Tabela2[[#This Row],[nacionalFederal]]/100</f>
        <v>5.21E-2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2" t="s">
        <v>4950</v>
      </c>
      <c r="D3485"/>
      <c r="E3485">
        <v>0</v>
      </c>
      <c r="F3485" s="32" t="s">
        <v>4951</v>
      </c>
      <c r="G3485">
        <v>4.2</v>
      </c>
      <c r="H3485">
        <v>5.21</v>
      </c>
      <c r="I3485">
        <v>0</v>
      </c>
      <c r="J3485">
        <v>0</v>
      </c>
      <c r="K3485" s="31">
        <f>SUM(Tabela2[[#This Row],[Tributação federal para nacionais]:[Tributação municipal]])</f>
        <v>9.4100000000000003E-2</v>
      </c>
      <c r="L3485" s="14">
        <f>Tabela2[[#This Row],[importadosFederal]]/100</f>
        <v>4.2000000000000003E-2</v>
      </c>
      <c r="M3485" s="14">
        <f>Tabela2[[#This Row],[nacionalFederal]]/100</f>
        <v>5.21E-2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2" t="s">
        <v>4952</v>
      </c>
      <c r="D3486"/>
      <c r="E3486">
        <v>0</v>
      </c>
      <c r="F3486" s="32" t="s">
        <v>17</v>
      </c>
      <c r="G3486">
        <v>4.2</v>
      </c>
      <c r="H3486">
        <v>5.21</v>
      </c>
      <c r="I3486">
        <v>0</v>
      </c>
      <c r="J3486">
        <v>0</v>
      </c>
      <c r="K3486" s="31">
        <f>SUM(Tabela2[[#This Row],[Tributação federal para nacionais]:[Tributação municipal]])</f>
        <v>9.4100000000000003E-2</v>
      </c>
      <c r="L3486" s="14">
        <f>Tabela2[[#This Row],[importadosFederal]]/100</f>
        <v>4.2000000000000003E-2</v>
      </c>
      <c r="M3486" s="14">
        <f>Tabela2[[#This Row],[nacionalFederal]]/100</f>
        <v>5.21E-2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2" t="s">
        <v>4953</v>
      </c>
      <c r="D3487"/>
      <c r="E3487">
        <v>0</v>
      </c>
      <c r="F3487" s="32" t="s">
        <v>17</v>
      </c>
      <c r="G3487">
        <v>4.2</v>
      </c>
      <c r="H3487">
        <v>5.21</v>
      </c>
      <c r="I3487">
        <v>0</v>
      </c>
      <c r="J3487">
        <v>0</v>
      </c>
      <c r="K3487" s="31">
        <f>SUM(Tabela2[[#This Row],[Tributação federal para nacionais]:[Tributação municipal]])</f>
        <v>9.4100000000000003E-2</v>
      </c>
      <c r="L3487" s="14">
        <f>Tabela2[[#This Row],[importadosFederal]]/100</f>
        <v>4.2000000000000003E-2</v>
      </c>
      <c r="M3487" s="14">
        <f>Tabela2[[#This Row],[nacionalFederal]]/100</f>
        <v>5.21E-2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2" t="s">
        <v>4954</v>
      </c>
      <c r="D3488"/>
      <c r="E3488">
        <v>0</v>
      </c>
      <c r="F3488" s="32" t="s">
        <v>4955</v>
      </c>
      <c r="G3488">
        <v>4.2</v>
      </c>
      <c r="H3488">
        <v>5.21</v>
      </c>
      <c r="I3488">
        <v>0</v>
      </c>
      <c r="J3488">
        <v>0</v>
      </c>
      <c r="K3488" s="31">
        <f>SUM(Tabela2[[#This Row],[Tributação federal para nacionais]:[Tributação municipal]])</f>
        <v>9.4100000000000003E-2</v>
      </c>
      <c r="L3488" s="14">
        <f>Tabela2[[#This Row],[importadosFederal]]/100</f>
        <v>4.2000000000000003E-2</v>
      </c>
      <c r="M3488" s="14">
        <f>Tabela2[[#This Row],[nacionalFederal]]/100</f>
        <v>5.21E-2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2" t="s">
        <v>4956</v>
      </c>
      <c r="D3489"/>
      <c r="E3489">
        <v>0</v>
      </c>
      <c r="F3489" s="32" t="s">
        <v>17522</v>
      </c>
      <c r="G3489">
        <v>4.2</v>
      </c>
      <c r="H3489">
        <v>5.21</v>
      </c>
      <c r="I3489">
        <v>0</v>
      </c>
      <c r="J3489">
        <v>0</v>
      </c>
      <c r="K3489" s="31">
        <f>SUM(Tabela2[[#This Row],[Tributação federal para nacionais]:[Tributação municipal]])</f>
        <v>9.4100000000000003E-2</v>
      </c>
      <c r="L3489" s="14">
        <f>Tabela2[[#This Row],[importadosFederal]]/100</f>
        <v>4.2000000000000003E-2</v>
      </c>
      <c r="M3489" s="14">
        <f>Tabela2[[#This Row],[nacionalFederal]]/100</f>
        <v>5.21E-2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2" t="s">
        <v>4957</v>
      </c>
      <c r="D3490"/>
      <c r="E3490">
        <v>0</v>
      </c>
      <c r="F3490" s="32" t="s">
        <v>4958</v>
      </c>
      <c r="G3490">
        <v>4.2</v>
      </c>
      <c r="H3490">
        <v>5.21</v>
      </c>
      <c r="I3490">
        <v>0</v>
      </c>
      <c r="J3490">
        <v>0</v>
      </c>
      <c r="K3490" s="31">
        <f>SUM(Tabela2[[#This Row],[Tributação federal para nacionais]:[Tributação municipal]])</f>
        <v>9.4100000000000003E-2</v>
      </c>
      <c r="L3490" s="14">
        <f>Tabela2[[#This Row],[importadosFederal]]/100</f>
        <v>4.2000000000000003E-2</v>
      </c>
      <c r="M3490" s="14">
        <f>Tabela2[[#This Row],[nacionalFederal]]/100</f>
        <v>5.21E-2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2" t="s">
        <v>4959</v>
      </c>
      <c r="D3491"/>
      <c r="E3491">
        <v>0</v>
      </c>
      <c r="F3491" s="32" t="s">
        <v>17</v>
      </c>
      <c r="G3491">
        <v>4.2</v>
      </c>
      <c r="H3491">
        <v>5.21</v>
      </c>
      <c r="I3491">
        <v>0</v>
      </c>
      <c r="J3491">
        <v>0</v>
      </c>
      <c r="K3491" s="31">
        <f>SUM(Tabela2[[#This Row],[Tributação federal para nacionais]:[Tributação municipal]])</f>
        <v>9.4100000000000003E-2</v>
      </c>
      <c r="L3491" s="14">
        <f>Tabela2[[#This Row],[importadosFederal]]/100</f>
        <v>4.2000000000000003E-2</v>
      </c>
      <c r="M3491" s="14">
        <f>Tabela2[[#This Row],[nacionalFederal]]/100</f>
        <v>5.21E-2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2" t="s">
        <v>4960</v>
      </c>
      <c r="D3492"/>
      <c r="E3492">
        <v>0</v>
      </c>
      <c r="F3492" s="32" t="s">
        <v>4961</v>
      </c>
      <c r="G3492">
        <v>4.2</v>
      </c>
      <c r="H3492">
        <v>7.05</v>
      </c>
      <c r="I3492">
        <v>0</v>
      </c>
      <c r="J3492">
        <v>0</v>
      </c>
      <c r="K3492" s="31">
        <f>SUM(Tabela2[[#This Row],[Tributação federal para nacionais]:[Tributação municipal]])</f>
        <v>0.11249999999999999</v>
      </c>
      <c r="L3492" s="14">
        <f>Tabela2[[#This Row],[importadosFederal]]/100</f>
        <v>4.2000000000000003E-2</v>
      </c>
      <c r="M3492" s="14">
        <f>Tabela2[[#This Row],[nacionalFederal]]/100</f>
        <v>7.0499999999999993E-2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2" t="s">
        <v>4962</v>
      </c>
      <c r="D3493"/>
      <c r="E3493">
        <v>0</v>
      </c>
      <c r="F3493" s="32" t="s">
        <v>17</v>
      </c>
      <c r="G3493">
        <v>4.2</v>
      </c>
      <c r="H3493">
        <v>5.21</v>
      </c>
      <c r="I3493">
        <v>0</v>
      </c>
      <c r="J3493">
        <v>0</v>
      </c>
      <c r="K3493" s="31">
        <f>SUM(Tabela2[[#This Row],[Tributação federal para nacionais]:[Tributação municipal]])</f>
        <v>9.4100000000000003E-2</v>
      </c>
      <c r="L3493" s="14">
        <f>Tabela2[[#This Row],[importadosFederal]]/100</f>
        <v>4.2000000000000003E-2</v>
      </c>
      <c r="M3493" s="14">
        <f>Tabela2[[#This Row],[nacionalFederal]]/100</f>
        <v>5.21E-2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2" t="s">
        <v>4963</v>
      </c>
      <c r="D3494"/>
      <c r="E3494">
        <v>0</v>
      </c>
      <c r="F3494" s="32" t="s">
        <v>4964</v>
      </c>
      <c r="G3494">
        <v>4.2</v>
      </c>
      <c r="H3494">
        <v>7.38</v>
      </c>
      <c r="I3494">
        <v>0</v>
      </c>
      <c r="J3494">
        <v>0</v>
      </c>
      <c r="K3494" s="31">
        <f>SUM(Tabela2[[#This Row],[Tributação federal para nacionais]:[Tributação municipal]])</f>
        <v>0.11580000000000001</v>
      </c>
      <c r="L3494" s="14">
        <f>Tabela2[[#This Row],[importadosFederal]]/100</f>
        <v>4.2000000000000003E-2</v>
      </c>
      <c r="M3494" s="14">
        <f>Tabela2[[#This Row],[nacionalFederal]]/100</f>
        <v>7.3800000000000004E-2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2" t="s">
        <v>4965</v>
      </c>
      <c r="D3495"/>
      <c r="E3495">
        <v>0</v>
      </c>
      <c r="F3495" s="32" t="s">
        <v>17523</v>
      </c>
      <c r="G3495">
        <v>4.2</v>
      </c>
      <c r="H3495">
        <v>7.38</v>
      </c>
      <c r="I3495">
        <v>0</v>
      </c>
      <c r="J3495">
        <v>0</v>
      </c>
      <c r="K3495" s="31">
        <f>SUM(Tabela2[[#This Row],[Tributação federal para nacionais]:[Tributação municipal]])</f>
        <v>0.11580000000000001</v>
      </c>
      <c r="L3495" s="14">
        <f>Tabela2[[#This Row],[importadosFederal]]/100</f>
        <v>4.2000000000000003E-2</v>
      </c>
      <c r="M3495" s="14">
        <f>Tabela2[[#This Row],[nacionalFederal]]/100</f>
        <v>7.3800000000000004E-2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2" t="s">
        <v>4966</v>
      </c>
      <c r="D3496"/>
      <c r="E3496">
        <v>0</v>
      </c>
      <c r="F3496" s="32" t="s">
        <v>17</v>
      </c>
      <c r="G3496">
        <v>4.2</v>
      </c>
      <c r="H3496">
        <v>5.21</v>
      </c>
      <c r="I3496">
        <v>0</v>
      </c>
      <c r="J3496">
        <v>0</v>
      </c>
      <c r="K3496" s="31">
        <f>SUM(Tabela2[[#This Row],[Tributação federal para nacionais]:[Tributação municipal]])</f>
        <v>9.4100000000000003E-2</v>
      </c>
      <c r="L3496" s="14">
        <f>Tabela2[[#This Row],[importadosFederal]]/100</f>
        <v>4.2000000000000003E-2</v>
      </c>
      <c r="M3496" s="14">
        <f>Tabela2[[#This Row],[nacionalFederal]]/100</f>
        <v>5.21E-2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2" t="s">
        <v>4967</v>
      </c>
      <c r="D3497"/>
      <c r="E3497">
        <v>0</v>
      </c>
      <c r="F3497" s="32" t="s">
        <v>4968</v>
      </c>
      <c r="G3497">
        <v>4.2</v>
      </c>
      <c r="H3497">
        <v>7.05</v>
      </c>
      <c r="I3497">
        <v>0</v>
      </c>
      <c r="J3497">
        <v>0</v>
      </c>
      <c r="K3497" s="31">
        <f>SUM(Tabela2[[#This Row],[Tributação federal para nacionais]:[Tributação municipal]])</f>
        <v>0.11249999999999999</v>
      </c>
      <c r="L3497" s="14">
        <f>Tabela2[[#This Row],[importadosFederal]]/100</f>
        <v>4.2000000000000003E-2</v>
      </c>
      <c r="M3497" s="14">
        <f>Tabela2[[#This Row],[nacionalFederal]]/100</f>
        <v>7.0499999999999993E-2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2" t="s">
        <v>4969</v>
      </c>
      <c r="D3498"/>
      <c r="E3498">
        <v>0</v>
      </c>
      <c r="F3498" s="32" t="s">
        <v>17</v>
      </c>
      <c r="G3498">
        <v>4.2</v>
      </c>
      <c r="H3498">
        <v>5.21</v>
      </c>
      <c r="I3498">
        <v>0</v>
      </c>
      <c r="J3498">
        <v>0</v>
      </c>
      <c r="K3498" s="31">
        <f>SUM(Tabela2[[#This Row],[Tributação federal para nacionais]:[Tributação municipal]])</f>
        <v>9.4100000000000003E-2</v>
      </c>
      <c r="L3498" s="14">
        <f>Tabela2[[#This Row],[importadosFederal]]/100</f>
        <v>4.2000000000000003E-2</v>
      </c>
      <c r="M3498" s="14">
        <f>Tabela2[[#This Row],[nacionalFederal]]/100</f>
        <v>5.21E-2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2" t="s">
        <v>4970</v>
      </c>
      <c r="D3499"/>
      <c r="E3499">
        <v>0</v>
      </c>
      <c r="F3499" s="32" t="s">
        <v>4971</v>
      </c>
      <c r="G3499">
        <v>4.2</v>
      </c>
      <c r="H3499">
        <v>7.05</v>
      </c>
      <c r="I3499">
        <v>0</v>
      </c>
      <c r="J3499">
        <v>0</v>
      </c>
      <c r="K3499" s="31">
        <f>SUM(Tabela2[[#This Row],[Tributação federal para nacionais]:[Tributação municipal]])</f>
        <v>0.11249999999999999</v>
      </c>
      <c r="L3499" s="14">
        <f>Tabela2[[#This Row],[importadosFederal]]/100</f>
        <v>4.2000000000000003E-2</v>
      </c>
      <c r="M3499" s="14">
        <f>Tabela2[[#This Row],[nacionalFederal]]/100</f>
        <v>7.0499999999999993E-2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2" t="s">
        <v>4972</v>
      </c>
      <c r="D3500"/>
      <c r="E3500">
        <v>0</v>
      </c>
      <c r="F3500" s="32" t="s">
        <v>4973</v>
      </c>
      <c r="G3500">
        <v>4.2</v>
      </c>
      <c r="H3500">
        <v>7.05</v>
      </c>
      <c r="I3500">
        <v>0</v>
      </c>
      <c r="J3500">
        <v>0</v>
      </c>
      <c r="K3500" s="31">
        <f>SUM(Tabela2[[#This Row],[Tributação federal para nacionais]:[Tributação municipal]])</f>
        <v>0.11249999999999999</v>
      </c>
      <c r="L3500" s="14">
        <f>Tabela2[[#This Row],[importadosFederal]]/100</f>
        <v>4.2000000000000003E-2</v>
      </c>
      <c r="M3500" s="14">
        <f>Tabela2[[#This Row],[nacionalFederal]]/100</f>
        <v>7.0499999999999993E-2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2" t="s">
        <v>4974</v>
      </c>
      <c r="D3501"/>
      <c r="E3501">
        <v>0</v>
      </c>
      <c r="F3501" s="32" t="s">
        <v>4975</v>
      </c>
      <c r="G3501">
        <v>4.2</v>
      </c>
      <c r="H3501">
        <v>5.21</v>
      </c>
      <c r="I3501">
        <v>0</v>
      </c>
      <c r="J3501">
        <v>0</v>
      </c>
      <c r="K3501" s="31">
        <f>SUM(Tabela2[[#This Row],[Tributação federal para nacionais]:[Tributação municipal]])</f>
        <v>9.4100000000000003E-2</v>
      </c>
      <c r="L3501" s="14">
        <f>Tabela2[[#This Row],[importadosFederal]]/100</f>
        <v>4.2000000000000003E-2</v>
      </c>
      <c r="M3501" s="14">
        <f>Tabela2[[#This Row],[nacionalFederal]]/100</f>
        <v>5.21E-2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2" t="s">
        <v>4976</v>
      </c>
      <c r="D3502"/>
      <c r="E3502">
        <v>0</v>
      </c>
      <c r="F3502" s="32" t="s">
        <v>4977</v>
      </c>
      <c r="G3502">
        <v>4.2</v>
      </c>
      <c r="H3502">
        <v>7.38</v>
      </c>
      <c r="I3502">
        <v>0</v>
      </c>
      <c r="J3502">
        <v>0</v>
      </c>
      <c r="K3502" s="31">
        <f>SUM(Tabela2[[#This Row],[Tributação federal para nacionais]:[Tributação municipal]])</f>
        <v>0.11580000000000001</v>
      </c>
      <c r="L3502" s="14">
        <f>Tabela2[[#This Row],[importadosFederal]]/100</f>
        <v>4.2000000000000003E-2</v>
      </c>
      <c r="M3502" s="14">
        <f>Tabela2[[#This Row],[nacionalFederal]]/100</f>
        <v>7.3800000000000004E-2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2" t="s">
        <v>4978</v>
      </c>
      <c r="D3503"/>
      <c r="E3503">
        <v>0</v>
      </c>
      <c r="F3503" s="32" t="s">
        <v>17</v>
      </c>
      <c r="G3503">
        <v>4.2</v>
      </c>
      <c r="H3503">
        <v>5.21</v>
      </c>
      <c r="I3503">
        <v>0</v>
      </c>
      <c r="J3503">
        <v>0</v>
      </c>
      <c r="K3503" s="31">
        <f>SUM(Tabela2[[#This Row],[Tributação federal para nacionais]:[Tributação municipal]])</f>
        <v>9.4100000000000003E-2</v>
      </c>
      <c r="L3503" s="14">
        <f>Tabela2[[#This Row],[importadosFederal]]/100</f>
        <v>4.2000000000000003E-2</v>
      </c>
      <c r="M3503" s="14">
        <f>Tabela2[[#This Row],[nacionalFederal]]/100</f>
        <v>5.21E-2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2" t="s">
        <v>4979</v>
      </c>
      <c r="D3504"/>
      <c r="E3504">
        <v>0</v>
      </c>
      <c r="F3504" s="32" t="s">
        <v>4980</v>
      </c>
      <c r="G3504">
        <v>4.2</v>
      </c>
      <c r="H3504">
        <v>5.21</v>
      </c>
      <c r="I3504">
        <v>0</v>
      </c>
      <c r="J3504">
        <v>0</v>
      </c>
      <c r="K3504" s="31">
        <f>SUM(Tabela2[[#This Row],[Tributação federal para nacionais]:[Tributação municipal]])</f>
        <v>9.4100000000000003E-2</v>
      </c>
      <c r="L3504" s="14">
        <f>Tabela2[[#This Row],[importadosFederal]]/100</f>
        <v>4.2000000000000003E-2</v>
      </c>
      <c r="M3504" s="14">
        <f>Tabela2[[#This Row],[nacionalFederal]]/100</f>
        <v>5.21E-2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2" t="s">
        <v>4981</v>
      </c>
      <c r="D3505"/>
      <c r="E3505">
        <v>0</v>
      </c>
      <c r="F3505" s="32" t="s">
        <v>4982</v>
      </c>
      <c r="G3505">
        <v>4.2</v>
      </c>
      <c r="H3505">
        <v>5.21</v>
      </c>
      <c r="I3505">
        <v>0</v>
      </c>
      <c r="J3505">
        <v>0</v>
      </c>
      <c r="K3505" s="31">
        <f>SUM(Tabela2[[#This Row],[Tributação federal para nacionais]:[Tributação municipal]])</f>
        <v>9.4100000000000003E-2</v>
      </c>
      <c r="L3505" s="14">
        <f>Tabela2[[#This Row],[importadosFederal]]/100</f>
        <v>4.2000000000000003E-2</v>
      </c>
      <c r="M3505" s="14">
        <f>Tabela2[[#This Row],[nacionalFederal]]/100</f>
        <v>5.21E-2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2" t="s">
        <v>4983</v>
      </c>
      <c r="D3506"/>
      <c r="E3506">
        <v>0</v>
      </c>
      <c r="F3506" s="32" t="s">
        <v>4984</v>
      </c>
      <c r="G3506">
        <v>4.2</v>
      </c>
      <c r="H3506">
        <v>5.21</v>
      </c>
      <c r="I3506">
        <v>0</v>
      </c>
      <c r="J3506">
        <v>0</v>
      </c>
      <c r="K3506" s="31">
        <f>SUM(Tabela2[[#This Row],[Tributação federal para nacionais]:[Tributação municipal]])</f>
        <v>9.4100000000000003E-2</v>
      </c>
      <c r="L3506" s="14">
        <f>Tabela2[[#This Row],[importadosFederal]]/100</f>
        <v>4.2000000000000003E-2</v>
      </c>
      <c r="M3506" s="14">
        <f>Tabela2[[#This Row],[nacionalFederal]]/100</f>
        <v>5.21E-2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2" t="s">
        <v>4985</v>
      </c>
      <c r="D3507"/>
      <c r="E3507">
        <v>0</v>
      </c>
      <c r="F3507" s="32" t="s">
        <v>17</v>
      </c>
      <c r="G3507">
        <v>4.2</v>
      </c>
      <c r="H3507">
        <v>5.21</v>
      </c>
      <c r="I3507">
        <v>0</v>
      </c>
      <c r="J3507">
        <v>0</v>
      </c>
      <c r="K3507" s="31">
        <f>SUM(Tabela2[[#This Row],[Tributação federal para nacionais]:[Tributação municipal]])</f>
        <v>9.4100000000000003E-2</v>
      </c>
      <c r="L3507" s="14">
        <f>Tabela2[[#This Row],[importadosFederal]]/100</f>
        <v>4.2000000000000003E-2</v>
      </c>
      <c r="M3507" s="14">
        <f>Tabela2[[#This Row],[nacionalFederal]]/100</f>
        <v>5.21E-2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2" t="s">
        <v>4986</v>
      </c>
      <c r="D3508"/>
      <c r="E3508">
        <v>0</v>
      </c>
      <c r="F3508" s="32" t="s">
        <v>4987</v>
      </c>
      <c r="G3508">
        <v>4.2</v>
      </c>
      <c r="H3508">
        <v>5.21</v>
      </c>
      <c r="I3508">
        <v>0</v>
      </c>
      <c r="J3508">
        <v>0</v>
      </c>
      <c r="K3508" s="31">
        <f>SUM(Tabela2[[#This Row],[Tributação federal para nacionais]:[Tributação municipal]])</f>
        <v>9.4100000000000003E-2</v>
      </c>
      <c r="L3508" s="14">
        <f>Tabela2[[#This Row],[importadosFederal]]/100</f>
        <v>4.2000000000000003E-2</v>
      </c>
      <c r="M3508" s="14">
        <f>Tabela2[[#This Row],[nacionalFederal]]/100</f>
        <v>5.21E-2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2" t="s">
        <v>4988</v>
      </c>
      <c r="D3509"/>
      <c r="E3509">
        <v>0</v>
      </c>
      <c r="F3509" s="32" t="s">
        <v>4989</v>
      </c>
      <c r="G3509">
        <v>4.2</v>
      </c>
      <c r="H3509">
        <v>7.38</v>
      </c>
      <c r="I3509">
        <v>0</v>
      </c>
      <c r="J3509">
        <v>0</v>
      </c>
      <c r="K3509" s="31">
        <f>SUM(Tabela2[[#This Row],[Tributação federal para nacionais]:[Tributação municipal]])</f>
        <v>0.11580000000000001</v>
      </c>
      <c r="L3509" s="14">
        <f>Tabela2[[#This Row],[importadosFederal]]/100</f>
        <v>4.2000000000000003E-2</v>
      </c>
      <c r="M3509" s="14">
        <f>Tabela2[[#This Row],[nacionalFederal]]/100</f>
        <v>7.3800000000000004E-2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2" t="s">
        <v>4990</v>
      </c>
      <c r="D3510"/>
      <c r="E3510">
        <v>0</v>
      </c>
      <c r="F3510" s="32" t="s">
        <v>4991</v>
      </c>
      <c r="G3510">
        <v>4.2</v>
      </c>
      <c r="H3510">
        <v>5.21</v>
      </c>
      <c r="I3510">
        <v>0</v>
      </c>
      <c r="J3510">
        <v>0</v>
      </c>
      <c r="K3510" s="31">
        <f>SUM(Tabela2[[#This Row],[Tributação federal para nacionais]:[Tributação municipal]])</f>
        <v>9.4100000000000003E-2</v>
      </c>
      <c r="L3510" s="14">
        <f>Tabela2[[#This Row],[importadosFederal]]/100</f>
        <v>4.2000000000000003E-2</v>
      </c>
      <c r="M3510" s="14">
        <f>Tabela2[[#This Row],[nacionalFederal]]/100</f>
        <v>5.21E-2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2" t="s">
        <v>4992</v>
      </c>
      <c r="D3511"/>
      <c r="E3511">
        <v>0</v>
      </c>
      <c r="F3511" s="32" t="s">
        <v>17</v>
      </c>
      <c r="G3511">
        <v>4.2</v>
      </c>
      <c r="H3511">
        <v>5.21</v>
      </c>
      <c r="I3511">
        <v>0</v>
      </c>
      <c r="J3511">
        <v>0</v>
      </c>
      <c r="K3511" s="31">
        <f>SUM(Tabela2[[#This Row],[Tributação federal para nacionais]:[Tributação municipal]])</f>
        <v>9.4100000000000003E-2</v>
      </c>
      <c r="L3511" s="14">
        <f>Tabela2[[#This Row],[importadosFederal]]/100</f>
        <v>4.2000000000000003E-2</v>
      </c>
      <c r="M3511" s="14">
        <f>Tabela2[[#This Row],[nacionalFederal]]/100</f>
        <v>5.21E-2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2" t="s">
        <v>4993</v>
      </c>
      <c r="D3512"/>
      <c r="E3512">
        <v>0</v>
      </c>
      <c r="F3512" s="32" t="s">
        <v>4994</v>
      </c>
      <c r="G3512">
        <v>4.2</v>
      </c>
      <c r="H3512">
        <v>5.21</v>
      </c>
      <c r="I3512">
        <v>0</v>
      </c>
      <c r="J3512">
        <v>0</v>
      </c>
      <c r="K3512" s="31">
        <f>SUM(Tabela2[[#This Row],[Tributação federal para nacionais]:[Tributação municipal]])</f>
        <v>9.4100000000000003E-2</v>
      </c>
      <c r="L3512" s="14">
        <f>Tabela2[[#This Row],[importadosFederal]]/100</f>
        <v>4.2000000000000003E-2</v>
      </c>
      <c r="M3512" s="14">
        <f>Tabela2[[#This Row],[nacionalFederal]]/100</f>
        <v>5.21E-2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2" t="s">
        <v>4995</v>
      </c>
      <c r="D3513"/>
      <c r="E3513">
        <v>0</v>
      </c>
      <c r="F3513" s="32" t="s">
        <v>17524</v>
      </c>
      <c r="G3513">
        <v>4.2</v>
      </c>
      <c r="H3513">
        <v>7.38</v>
      </c>
      <c r="I3513">
        <v>0</v>
      </c>
      <c r="J3513">
        <v>0</v>
      </c>
      <c r="K3513" s="31">
        <f>SUM(Tabela2[[#This Row],[Tributação federal para nacionais]:[Tributação municipal]])</f>
        <v>0.11580000000000001</v>
      </c>
      <c r="L3513" s="14">
        <f>Tabela2[[#This Row],[importadosFederal]]/100</f>
        <v>4.2000000000000003E-2</v>
      </c>
      <c r="M3513" s="14">
        <f>Tabela2[[#This Row],[nacionalFederal]]/100</f>
        <v>7.3800000000000004E-2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2" t="s">
        <v>4996</v>
      </c>
      <c r="D3514"/>
      <c r="E3514">
        <v>0</v>
      </c>
      <c r="F3514" s="32" t="s">
        <v>4997</v>
      </c>
      <c r="G3514">
        <v>4.2</v>
      </c>
      <c r="H3514">
        <v>7.05</v>
      </c>
      <c r="I3514">
        <v>0</v>
      </c>
      <c r="J3514">
        <v>0</v>
      </c>
      <c r="K3514" s="31">
        <f>SUM(Tabela2[[#This Row],[Tributação federal para nacionais]:[Tributação municipal]])</f>
        <v>0.11249999999999999</v>
      </c>
      <c r="L3514" s="14">
        <f>Tabela2[[#This Row],[importadosFederal]]/100</f>
        <v>4.2000000000000003E-2</v>
      </c>
      <c r="M3514" s="14">
        <f>Tabela2[[#This Row],[nacionalFederal]]/100</f>
        <v>7.0499999999999993E-2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2" t="s">
        <v>4998</v>
      </c>
      <c r="D3515"/>
      <c r="E3515">
        <v>0</v>
      </c>
      <c r="F3515" s="32" t="s">
        <v>4999</v>
      </c>
      <c r="G3515">
        <v>4.2</v>
      </c>
      <c r="H3515">
        <v>7.05</v>
      </c>
      <c r="I3515">
        <v>0</v>
      </c>
      <c r="J3515">
        <v>0</v>
      </c>
      <c r="K3515" s="31">
        <f>SUM(Tabela2[[#This Row],[Tributação federal para nacionais]:[Tributação municipal]])</f>
        <v>0.11249999999999999</v>
      </c>
      <c r="L3515" s="14">
        <f>Tabela2[[#This Row],[importadosFederal]]/100</f>
        <v>4.2000000000000003E-2</v>
      </c>
      <c r="M3515" s="14">
        <f>Tabela2[[#This Row],[nacionalFederal]]/100</f>
        <v>7.0499999999999993E-2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2" t="s">
        <v>5000</v>
      </c>
      <c r="D3516"/>
      <c r="E3516">
        <v>0</v>
      </c>
      <c r="F3516" s="32" t="s">
        <v>17</v>
      </c>
      <c r="G3516">
        <v>4.2</v>
      </c>
      <c r="H3516">
        <v>5.21</v>
      </c>
      <c r="I3516">
        <v>0</v>
      </c>
      <c r="J3516">
        <v>0</v>
      </c>
      <c r="K3516" s="31">
        <f>SUM(Tabela2[[#This Row],[Tributação federal para nacionais]:[Tributação municipal]])</f>
        <v>9.4100000000000003E-2</v>
      </c>
      <c r="L3516" s="14">
        <f>Tabela2[[#This Row],[importadosFederal]]/100</f>
        <v>4.2000000000000003E-2</v>
      </c>
      <c r="M3516" s="14">
        <f>Tabela2[[#This Row],[nacionalFederal]]/100</f>
        <v>5.21E-2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2" t="s">
        <v>5001</v>
      </c>
      <c r="D3517"/>
      <c r="E3517">
        <v>0</v>
      </c>
      <c r="F3517" s="32" t="s">
        <v>17525</v>
      </c>
      <c r="G3517">
        <v>4.2</v>
      </c>
      <c r="H3517">
        <v>7.05</v>
      </c>
      <c r="I3517">
        <v>0</v>
      </c>
      <c r="J3517">
        <v>0</v>
      </c>
      <c r="K3517" s="31">
        <f>SUM(Tabela2[[#This Row],[Tributação federal para nacionais]:[Tributação municipal]])</f>
        <v>0.11249999999999999</v>
      </c>
      <c r="L3517" s="14">
        <f>Tabela2[[#This Row],[importadosFederal]]/100</f>
        <v>4.2000000000000003E-2</v>
      </c>
      <c r="M3517" s="14">
        <f>Tabela2[[#This Row],[nacionalFederal]]/100</f>
        <v>7.0499999999999993E-2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2" t="s">
        <v>5002</v>
      </c>
      <c r="D3518"/>
      <c r="E3518">
        <v>0</v>
      </c>
      <c r="F3518" s="32" t="s">
        <v>5003</v>
      </c>
      <c r="G3518">
        <v>4.2</v>
      </c>
      <c r="H3518">
        <v>5.21</v>
      </c>
      <c r="I3518">
        <v>0</v>
      </c>
      <c r="J3518">
        <v>0</v>
      </c>
      <c r="K3518" s="31">
        <f>SUM(Tabela2[[#This Row],[Tributação federal para nacionais]:[Tributação municipal]])</f>
        <v>9.4100000000000003E-2</v>
      </c>
      <c r="L3518" s="14">
        <f>Tabela2[[#This Row],[importadosFederal]]/100</f>
        <v>4.2000000000000003E-2</v>
      </c>
      <c r="M3518" s="14">
        <f>Tabela2[[#This Row],[nacionalFederal]]/100</f>
        <v>5.21E-2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2" t="s">
        <v>5004</v>
      </c>
      <c r="D3519"/>
      <c r="E3519">
        <v>0</v>
      </c>
      <c r="F3519" s="32" t="s">
        <v>5005</v>
      </c>
      <c r="G3519">
        <v>4.2</v>
      </c>
      <c r="H3519">
        <v>7.38</v>
      </c>
      <c r="I3519">
        <v>0</v>
      </c>
      <c r="J3519">
        <v>0</v>
      </c>
      <c r="K3519" s="31">
        <f>SUM(Tabela2[[#This Row],[Tributação federal para nacionais]:[Tributação municipal]])</f>
        <v>0.11580000000000001</v>
      </c>
      <c r="L3519" s="14">
        <f>Tabela2[[#This Row],[importadosFederal]]/100</f>
        <v>4.2000000000000003E-2</v>
      </c>
      <c r="M3519" s="14">
        <f>Tabela2[[#This Row],[nacionalFederal]]/100</f>
        <v>7.3800000000000004E-2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2" t="s">
        <v>5006</v>
      </c>
      <c r="D3520"/>
      <c r="E3520">
        <v>0</v>
      </c>
      <c r="F3520" s="32" t="s">
        <v>17</v>
      </c>
      <c r="G3520">
        <v>4.2</v>
      </c>
      <c r="H3520">
        <v>5.21</v>
      </c>
      <c r="I3520">
        <v>0</v>
      </c>
      <c r="J3520">
        <v>0</v>
      </c>
      <c r="K3520" s="31">
        <f>SUM(Tabela2[[#This Row],[Tributação federal para nacionais]:[Tributação municipal]])</f>
        <v>9.4100000000000003E-2</v>
      </c>
      <c r="L3520" s="14">
        <f>Tabela2[[#This Row],[importadosFederal]]/100</f>
        <v>4.2000000000000003E-2</v>
      </c>
      <c r="M3520" s="14">
        <f>Tabela2[[#This Row],[nacionalFederal]]/100</f>
        <v>5.21E-2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2" t="s">
        <v>5007</v>
      </c>
      <c r="D3521"/>
      <c r="E3521">
        <v>0</v>
      </c>
      <c r="F3521" s="32" t="s">
        <v>5008</v>
      </c>
      <c r="G3521">
        <v>4.2</v>
      </c>
      <c r="H3521">
        <v>5.21</v>
      </c>
      <c r="I3521">
        <v>0</v>
      </c>
      <c r="J3521">
        <v>0</v>
      </c>
      <c r="K3521" s="31">
        <f>SUM(Tabela2[[#This Row],[Tributação federal para nacionais]:[Tributação municipal]])</f>
        <v>9.4100000000000003E-2</v>
      </c>
      <c r="L3521" s="14">
        <f>Tabela2[[#This Row],[importadosFederal]]/100</f>
        <v>4.2000000000000003E-2</v>
      </c>
      <c r="M3521" s="14">
        <f>Tabela2[[#This Row],[nacionalFederal]]/100</f>
        <v>5.21E-2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2" t="s">
        <v>5009</v>
      </c>
      <c r="D3522"/>
      <c r="E3522">
        <v>0</v>
      </c>
      <c r="F3522" s="32" t="s">
        <v>5010</v>
      </c>
      <c r="G3522">
        <v>4.2</v>
      </c>
      <c r="H3522">
        <v>5.21</v>
      </c>
      <c r="I3522">
        <v>0</v>
      </c>
      <c r="J3522">
        <v>0</v>
      </c>
      <c r="K3522" s="31">
        <f>SUM(Tabela2[[#This Row],[Tributação federal para nacionais]:[Tributação municipal]])</f>
        <v>9.4100000000000003E-2</v>
      </c>
      <c r="L3522" s="14">
        <f>Tabela2[[#This Row],[importadosFederal]]/100</f>
        <v>4.2000000000000003E-2</v>
      </c>
      <c r="M3522" s="14">
        <f>Tabela2[[#This Row],[nacionalFederal]]/100</f>
        <v>5.21E-2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2" t="s">
        <v>5011</v>
      </c>
      <c r="D3523"/>
      <c r="E3523">
        <v>0</v>
      </c>
      <c r="F3523" s="32" t="s">
        <v>5012</v>
      </c>
      <c r="G3523">
        <v>4.2</v>
      </c>
      <c r="H3523">
        <v>7.05</v>
      </c>
      <c r="I3523">
        <v>0</v>
      </c>
      <c r="J3523">
        <v>0</v>
      </c>
      <c r="K3523" s="31">
        <f>SUM(Tabela2[[#This Row],[Tributação federal para nacionais]:[Tributação municipal]])</f>
        <v>0.11249999999999999</v>
      </c>
      <c r="L3523" s="14">
        <f>Tabela2[[#This Row],[importadosFederal]]/100</f>
        <v>4.2000000000000003E-2</v>
      </c>
      <c r="M3523" s="14">
        <f>Tabela2[[#This Row],[nacionalFederal]]/100</f>
        <v>7.0499999999999993E-2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2" t="s">
        <v>5013</v>
      </c>
      <c r="D3524"/>
      <c r="E3524">
        <v>0</v>
      </c>
      <c r="F3524" s="32" t="s">
        <v>5014</v>
      </c>
      <c r="G3524">
        <v>4.2</v>
      </c>
      <c r="H3524">
        <v>5.21</v>
      </c>
      <c r="I3524">
        <v>0</v>
      </c>
      <c r="J3524">
        <v>0</v>
      </c>
      <c r="K3524" s="31">
        <f>SUM(Tabela2[[#This Row],[Tributação federal para nacionais]:[Tributação municipal]])</f>
        <v>9.4100000000000003E-2</v>
      </c>
      <c r="L3524" s="14">
        <f>Tabela2[[#This Row],[importadosFederal]]/100</f>
        <v>4.2000000000000003E-2</v>
      </c>
      <c r="M3524" s="14">
        <f>Tabela2[[#This Row],[nacionalFederal]]/100</f>
        <v>5.21E-2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2" t="s">
        <v>5015</v>
      </c>
      <c r="D3525"/>
      <c r="E3525">
        <v>0</v>
      </c>
      <c r="F3525" s="32" t="s">
        <v>5016</v>
      </c>
      <c r="G3525">
        <v>4.2</v>
      </c>
      <c r="H3525">
        <v>5.21</v>
      </c>
      <c r="I3525">
        <v>0</v>
      </c>
      <c r="J3525">
        <v>0</v>
      </c>
      <c r="K3525" s="31">
        <f>SUM(Tabela2[[#This Row],[Tributação federal para nacionais]:[Tributação municipal]])</f>
        <v>9.4100000000000003E-2</v>
      </c>
      <c r="L3525" s="14">
        <f>Tabela2[[#This Row],[importadosFederal]]/100</f>
        <v>4.2000000000000003E-2</v>
      </c>
      <c r="M3525" s="14">
        <f>Tabela2[[#This Row],[nacionalFederal]]/100</f>
        <v>5.21E-2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2" t="s">
        <v>5017</v>
      </c>
      <c r="D3526"/>
      <c r="E3526">
        <v>0</v>
      </c>
      <c r="F3526" s="32" t="s">
        <v>5018</v>
      </c>
      <c r="G3526">
        <v>4.2</v>
      </c>
      <c r="H3526">
        <v>5.21</v>
      </c>
      <c r="I3526">
        <v>0</v>
      </c>
      <c r="J3526">
        <v>0</v>
      </c>
      <c r="K3526" s="31">
        <f>SUM(Tabela2[[#This Row],[Tributação federal para nacionais]:[Tributação municipal]])</f>
        <v>9.4100000000000003E-2</v>
      </c>
      <c r="L3526" s="14">
        <f>Tabela2[[#This Row],[importadosFederal]]/100</f>
        <v>4.2000000000000003E-2</v>
      </c>
      <c r="M3526" s="14">
        <f>Tabela2[[#This Row],[nacionalFederal]]/100</f>
        <v>5.21E-2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2" t="s">
        <v>5019</v>
      </c>
      <c r="D3527"/>
      <c r="E3527">
        <v>0</v>
      </c>
      <c r="F3527" s="32" t="s">
        <v>5020</v>
      </c>
      <c r="G3527">
        <v>4.2</v>
      </c>
      <c r="H3527">
        <v>5.21</v>
      </c>
      <c r="I3527">
        <v>0</v>
      </c>
      <c r="J3527">
        <v>0</v>
      </c>
      <c r="K3527" s="31">
        <f>SUM(Tabela2[[#This Row],[Tributação federal para nacionais]:[Tributação municipal]])</f>
        <v>9.4100000000000003E-2</v>
      </c>
      <c r="L3527" s="14">
        <f>Tabela2[[#This Row],[importadosFederal]]/100</f>
        <v>4.2000000000000003E-2</v>
      </c>
      <c r="M3527" s="14">
        <f>Tabela2[[#This Row],[nacionalFederal]]/100</f>
        <v>5.21E-2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2" t="s">
        <v>5021</v>
      </c>
      <c r="D3528"/>
      <c r="E3528">
        <v>0</v>
      </c>
      <c r="F3528" s="32" t="s">
        <v>5022</v>
      </c>
      <c r="G3528">
        <v>4.2</v>
      </c>
      <c r="H3528">
        <v>5.21</v>
      </c>
      <c r="I3528">
        <v>0</v>
      </c>
      <c r="J3528">
        <v>0</v>
      </c>
      <c r="K3528" s="31">
        <f>SUM(Tabela2[[#This Row],[Tributação federal para nacionais]:[Tributação municipal]])</f>
        <v>9.4100000000000003E-2</v>
      </c>
      <c r="L3528" s="14">
        <f>Tabela2[[#This Row],[importadosFederal]]/100</f>
        <v>4.2000000000000003E-2</v>
      </c>
      <c r="M3528" s="14">
        <f>Tabela2[[#This Row],[nacionalFederal]]/100</f>
        <v>5.21E-2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2" t="s">
        <v>5023</v>
      </c>
      <c r="D3529"/>
      <c r="E3529">
        <v>0</v>
      </c>
      <c r="F3529" s="32" t="s">
        <v>5024</v>
      </c>
      <c r="G3529">
        <v>4.2</v>
      </c>
      <c r="H3529">
        <v>5.21</v>
      </c>
      <c r="I3529">
        <v>0</v>
      </c>
      <c r="J3529">
        <v>0</v>
      </c>
      <c r="K3529" s="31">
        <f>SUM(Tabela2[[#This Row],[Tributação federal para nacionais]:[Tributação municipal]])</f>
        <v>9.4100000000000003E-2</v>
      </c>
      <c r="L3529" s="14">
        <f>Tabela2[[#This Row],[importadosFederal]]/100</f>
        <v>4.2000000000000003E-2</v>
      </c>
      <c r="M3529" s="14">
        <f>Tabela2[[#This Row],[nacionalFederal]]/100</f>
        <v>5.21E-2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2" t="s">
        <v>5025</v>
      </c>
      <c r="D3530"/>
      <c r="E3530">
        <v>0</v>
      </c>
      <c r="F3530" s="32" t="s">
        <v>5026</v>
      </c>
      <c r="G3530">
        <v>4.2</v>
      </c>
      <c r="H3530">
        <v>5.21</v>
      </c>
      <c r="I3530">
        <v>0</v>
      </c>
      <c r="J3530">
        <v>0</v>
      </c>
      <c r="K3530" s="31">
        <f>SUM(Tabela2[[#This Row],[Tributação federal para nacionais]:[Tributação municipal]])</f>
        <v>9.4100000000000003E-2</v>
      </c>
      <c r="L3530" s="14">
        <f>Tabela2[[#This Row],[importadosFederal]]/100</f>
        <v>4.2000000000000003E-2</v>
      </c>
      <c r="M3530" s="14">
        <f>Tabela2[[#This Row],[nacionalFederal]]/100</f>
        <v>5.21E-2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2" t="s">
        <v>5027</v>
      </c>
      <c r="D3531"/>
      <c r="E3531">
        <v>0</v>
      </c>
      <c r="F3531" s="32" t="s">
        <v>5028</v>
      </c>
      <c r="G3531">
        <v>4.2</v>
      </c>
      <c r="H3531">
        <v>5.21</v>
      </c>
      <c r="I3531">
        <v>0</v>
      </c>
      <c r="J3531">
        <v>0</v>
      </c>
      <c r="K3531" s="31">
        <f>SUM(Tabela2[[#This Row],[Tributação federal para nacionais]:[Tributação municipal]])</f>
        <v>9.4100000000000003E-2</v>
      </c>
      <c r="L3531" s="14">
        <f>Tabela2[[#This Row],[importadosFederal]]/100</f>
        <v>4.2000000000000003E-2</v>
      </c>
      <c r="M3531" s="14">
        <f>Tabela2[[#This Row],[nacionalFederal]]/100</f>
        <v>5.21E-2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2" t="s">
        <v>5029</v>
      </c>
      <c r="D3532"/>
      <c r="E3532">
        <v>0</v>
      </c>
      <c r="F3532" s="32" t="s">
        <v>5030</v>
      </c>
      <c r="G3532">
        <v>4.2</v>
      </c>
      <c r="H3532">
        <v>5.21</v>
      </c>
      <c r="I3532">
        <v>0</v>
      </c>
      <c r="J3532">
        <v>0</v>
      </c>
      <c r="K3532" s="31">
        <f>SUM(Tabela2[[#This Row],[Tributação federal para nacionais]:[Tributação municipal]])</f>
        <v>9.4100000000000003E-2</v>
      </c>
      <c r="L3532" s="14">
        <f>Tabela2[[#This Row],[importadosFederal]]/100</f>
        <v>4.2000000000000003E-2</v>
      </c>
      <c r="M3532" s="14">
        <f>Tabela2[[#This Row],[nacionalFederal]]/100</f>
        <v>5.21E-2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2" t="s">
        <v>5031</v>
      </c>
      <c r="D3533"/>
      <c r="E3533">
        <v>0</v>
      </c>
      <c r="F3533" s="32" t="s">
        <v>17</v>
      </c>
      <c r="G3533">
        <v>4.2</v>
      </c>
      <c r="H3533">
        <v>5.21</v>
      </c>
      <c r="I3533">
        <v>0</v>
      </c>
      <c r="J3533">
        <v>0</v>
      </c>
      <c r="K3533" s="31">
        <f>SUM(Tabela2[[#This Row],[Tributação federal para nacionais]:[Tributação municipal]])</f>
        <v>9.4100000000000003E-2</v>
      </c>
      <c r="L3533" s="14">
        <f>Tabela2[[#This Row],[importadosFederal]]/100</f>
        <v>4.2000000000000003E-2</v>
      </c>
      <c r="M3533" s="14">
        <f>Tabela2[[#This Row],[nacionalFederal]]/100</f>
        <v>5.21E-2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2" t="s">
        <v>5032</v>
      </c>
      <c r="D3534"/>
      <c r="E3534">
        <v>0</v>
      </c>
      <c r="F3534" s="32" t="s">
        <v>5033</v>
      </c>
      <c r="G3534">
        <v>4.2</v>
      </c>
      <c r="H3534">
        <v>5.21</v>
      </c>
      <c r="I3534">
        <v>0</v>
      </c>
      <c r="J3534">
        <v>0</v>
      </c>
      <c r="K3534" s="31">
        <f>SUM(Tabela2[[#This Row],[Tributação federal para nacionais]:[Tributação municipal]])</f>
        <v>9.4100000000000003E-2</v>
      </c>
      <c r="L3534" s="14">
        <f>Tabela2[[#This Row],[importadosFederal]]/100</f>
        <v>4.2000000000000003E-2</v>
      </c>
      <c r="M3534" s="14">
        <f>Tabela2[[#This Row],[nacionalFederal]]/100</f>
        <v>5.21E-2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2" t="s">
        <v>5034</v>
      </c>
      <c r="D3535"/>
      <c r="E3535">
        <v>0</v>
      </c>
      <c r="F3535" s="32" t="s">
        <v>5035</v>
      </c>
      <c r="G3535">
        <v>4.2</v>
      </c>
      <c r="H3535">
        <v>5.21</v>
      </c>
      <c r="I3535">
        <v>0</v>
      </c>
      <c r="J3535">
        <v>0</v>
      </c>
      <c r="K3535" s="31">
        <f>SUM(Tabela2[[#This Row],[Tributação federal para nacionais]:[Tributação municipal]])</f>
        <v>9.4100000000000003E-2</v>
      </c>
      <c r="L3535" s="14">
        <f>Tabela2[[#This Row],[importadosFederal]]/100</f>
        <v>4.2000000000000003E-2</v>
      </c>
      <c r="M3535" s="14">
        <f>Tabela2[[#This Row],[nacionalFederal]]/100</f>
        <v>5.21E-2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2" t="s">
        <v>5036</v>
      </c>
      <c r="D3536"/>
      <c r="E3536">
        <v>0</v>
      </c>
      <c r="F3536" s="32" t="s">
        <v>5037</v>
      </c>
      <c r="G3536">
        <v>4.2</v>
      </c>
      <c r="H3536">
        <v>5.21</v>
      </c>
      <c r="I3536">
        <v>0</v>
      </c>
      <c r="J3536">
        <v>0</v>
      </c>
      <c r="K3536" s="31">
        <f>SUM(Tabela2[[#This Row],[Tributação federal para nacionais]:[Tributação municipal]])</f>
        <v>9.4100000000000003E-2</v>
      </c>
      <c r="L3536" s="14">
        <f>Tabela2[[#This Row],[importadosFederal]]/100</f>
        <v>4.2000000000000003E-2</v>
      </c>
      <c r="M3536" s="14">
        <f>Tabela2[[#This Row],[nacionalFederal]]/100</f>
        <v>5.21E-2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2" t="s">
        <v>5038</v>
      </c>
      <c r="D3537"/>
      <c r="E3537">
        <v>0</v>
      </c>
      <c r="F3537" s="32" t="s">
        <v>5039</v>
      </c>
      <c r="G3537">
        <v>4.2</v>
      </c>
      <c r="H3537">
        <v>5.21</v>
      </c>
      <c r="I3537">
        <v>0</v>
      </c>
      <c r="J3537">
        <v>0</v>
      </c>
      <c r="K3537" s="31">
        <f>SUM(Tabela2[[#This Row],[Tributação federal para nacionais]:[Tributação municipal]])</f>
        <v>9.4100000000000003E-2</v>
      </c>
      <c r="L3537" s="14">
        <f>Tabela2[[#This Row],[importadosFederal]]/100</f>
        <v>4.2000000000000003E-2</v>
      </c>
      <c r="M3537" s="14">
        <f>Tabela2[[#This Row],[nacionalFederal]]/100</f>
        <v>5.21E-2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2" t="s">
        <v>5040</v>
      </c>
      <c r="D3538"/>
      <c r="E3538">
        <v>0</v>
      </c>
      <c r="F3538" s="32" t="s">
        <v>5041</v>
      </c>
      <c r="G3538">
        <v>4.2</v>
      </c>
      <c r="H3538">
        <v>5.21</v>
      </c>
      <c r="I3538">
        <v>0</v>
      </c>
      <c r="J3538">
        <v>0</v>
      </c>
      <c r="K3538" s="31">
        <f>SUM(Tabela2[[#This Row],[Tributação federal para nacionais]:[Tributação municipal]])</f>
        <v>9.4100000000000003E-2</v>
      </c>
      <c r="L3538" s="14">
        <f>Tabela2[[#This Row],[importadosFederal]]/100</f>
        <v>4.2000000000000003E-2</v>
      </c>
      <c r="M3538" s="14">
        <f>Tabela2[[#This Row],[nacionalFederal]]/100</f>
        <v>5.21E-2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2" t="s">
        <v>5042</v>
      </c>
      <c r="D3539"/>
      <c r="E3539">
        <v>0</v>
      </c>
      <c r="F3539" s="32" t="s">
        <v>9</v>
      </c>
      <c r="G3539">
        <v>4.2</v>
      </c>
      <c r="H3539">
        <v>5.21</v>
      </c>
      <c r="I3539">
        <v>0</v>
      </c>
      <c r="J3539">
        <v>0</v>
      </c>
      <c r="K3539" s="31">
        <f>SUM(Tabela2[[#This Row],[Tributação federal para nacionais]:[Tributação municipal]])</f>
        <v>9.4100000000000003E-2</v>
      </c>
      <c r="L3539" s="14">
        <f>Tabela2[[#This Row],[importadosFederal]]/100</f>
        <v>4.2000000000000003E-2</v>
      </c>
      <c r="M3539" s="14">
        <f>Tabela2[[#This Row],[nacionalFederal]]/100</f>
        <v>5.21E-2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2" t="s">
        <v>5043</v>
      </c>
      <c r="D3540"/>
      <c r="E3540">
        <v>0</v>
      </c>
      <c r="F3540" s="32" t="s">
        <v>17526</v>
      </c>
      <c r="G3540">
        <v>4.2</v>
      </c>
      <c r="H3540">
        <v>5.21</v>
      </c>
      <c r="I3540">
        <v>0</v>
      </c>
      <c r="J3540">
        <v>0</v>
      </c>
      <c r="K3540" s="31">
        <f>SUM(Tabela2[[#This Row],[Tributação federal para nacionais]:[Tributação municipal]])</f>
        <v>9.4100000000000003E-2</v>
      </c>
      <c r="L3540" s="14">
        <f>Tabela2[[#This Row],[importadosFederal]]/100</f>
        <v>4.2000000000000003E-2</v>
      </c>
      <c r="M3540" s="14">
        <f>Tabela2[[#This Row],[nacionalFederal]]/100</f>
        <v>5.21E-2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2" t="s">
        <v>5044</v>
      </c>
      <c r="D3541"/>
      <c r="E3541">
        <v>0</v>
      </c>
      <c r="F3541" s="32" t="s">
        <v>5045</v>
      </c>
      <c r="G3541">
        <v>4.2</v>
      </c>
      <c r="H3541">
        <v>5.21</v>
      </c>
      <c r="I3541">
        <v>0</v>
      </c>
      <c r="J3541">
        <v>0</v>
      </c>
      <c r="K3541" s="31">
        <f>SUM(Tabela2[[#This Row],[Tributação federal para nacionais]:[Tributação municipal]])</f>
        <v>9.4100000000000003E-2</v>
      </c>
      <c r="L3541" s="14">
        <f>Tabela2[[#This Row],[importadosFederal]]/100</f>
        <v>4.2000000000000003E-2</v>
      </c>
      <c r="M3541" s="14">
        <f>Tabela2[[#This Row],[nacionalFederal]]/100</f>
        <v>5.21E-2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2" t="s">
        <v>5046</v>
      </c>
      <c r="D3542"/>
      <c r="E3542">
        <v>0</v>
      </c>
      <c r="F3542" s="32" t="s">
        <v>3341</v>
      </c>
      <c r="G3542">
        <v>4.2</v>
      </c>
      <c r="H3542">
        <v>5.21</v>
      </c>
      <c r="I3542">
        <v>0</v>
      </c>
      <c r="J3542">
        <v>0</v>
      </c>
      <c r="K3542" s="31">
        <f>SUM(Tabela2[[#This Row],[Tributação federal para nacionais]:[Tributação municipal]])</f>
        <v>9.4100000000000003E-2</v>
      </c>
      <c r="L3542" s="14">
        <f>Tabela2[[#This Row],[importadosFederal]]/100</f>
        <v>4.2000000000000003E-2</v>
      </c>
      <c r="M3542" s="14">
        <f>Tabela2[[#This Row],[nacionalFederal]]/100</f>
        <v>5.21E-2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2" t="s">
        <v>5047</v>
      </c>
      <c r="D3543"/>
      <c r="E3543">
        <v>0</v>
      </c>
      <c r="F3543" s="32" t="s">
        <v>5048</v>
      </c>
      <c r="G3543">
        <v>4.2</v>
      </c>
      <c r="H3543">
        <v>5.21</v>
      </c>
      <c r="I3543">
        <v>0</v>
      </c>
      <c r="J3543">
        <v>0</v>
      </c>
      <c r="K3543" s="31">
        <f>SUM(Tabela2[[#This Row],[Tributação federal para nacionais]:[Tributação municipal]])</f>
        <v>9.4100000000000003E-2</v>
      </c>
      <c r="L3543" s="14">
        <f>Tabela2[[#This Row],[importadosFederal]]/100</f>
        <v>4.2000000000000003E-2</v>
      </c>
      <c r="M3543" s="14">
        <f>Tabela2[[#This Row],[nacionalFederal]]/100</f>
        <v>5.21E-2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2" t="s">
        <v>5049</v>
      </c>
      <c r="D3544"/>
      <c r="E3544">
        <v>0</v>
      </c>
      <c r="F3544" s="32" t="s">
        <v>17527</v>
      </c>
      <c r="G3544">
        <v>4.2</v>
      </c>
      <c r="H3544">
        <v>5.21</v>
      </c>
      <c r="I3544">
        <v>0</v>
      </c>
      <c r="J3544">
        <v>0</v>
      </c>
      <c r="K3544" s="31">
        <f>SUM(Tabela2[[#This Row],[Tributação federal para nacionais]:[Tributação municipal]])</f>
        <v>9.4100000000000003E-2</v>
      </c>
      <c r="L3544" s="14">
        <f>Tabela2[[#This Row],[importadosFederal]]/100</f>
        <v>4.2000000000000003E-2</v>
      </c>
      <c r="M3544" s="14">
        <f>Tabela2[[#This Row],[nacionalFederal]]/100</f>
        <v>5.21E-2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2" t="s">
        <v>5050</v>
      </c>
      <c r="D3545"/>
      <c r="E3545">
        <v>0</v>
      </c>
      <c r="F3545" s="32" t="s">
        <v>17528</v>
      </c>
      <c r="G3545">
        <v>4.2</v>
      </c>
      <c r="H3545">
        <v>5.21</v>
      </c>
      <c r="I3545">
        <v>0</v>
      </c>
      <c r="J3545">
        <v>0</v>
      </c>
      <c r="K3545" s="31">
        <f>SUM(Tabela2[[#This Row],[Tributação federal para nacionais]:[Tributação municipal]])</f>
        <v>9.4100000000000003E-2</v>
      </c>
      <c r="L3545" s="14">
        <f>Tabela2[[#This Row],[importadosFederal]]/100</f>
        <v>4.2000000000000003E-2</v>
      </c>
      <c r="M3545" s="14">
        <f>Tabela2[[#This Row],[nacionalFederal]]/100</f>
        <v>5.21E-2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2" t="s">
        <v>5051</v>
      </c>
      <c r="D3546"/>
      <c r="E3546">
        <v>0</v>
      </c>
      <c r="F3546" s="32" t="s">
        <v>5052</v>
      </c>
      <c r="G3546">
        <v>4.2</v>
      </c>
      <c r="H3546">
        <v>5.21</v>
      </c>
      <c r="I3546">
        <v>0</v>
      </c>
      <c r="J3546">
        <v>0</v>
      </c>
      <c r="K3546" s="31">
        <f>SUM(Tabela2[[#This Row],[Tributação federal para nacionais]:[Tributação municipal]])</f>
        <v>9.4100000000000003E-2</v>
      </c>
      <c r="L3546" s="14">
        <f>Tabela2[[#This Row],[importadosFederal]]/100</f>
        <v>4.2000000000000003E-2</v>
      </c>
      <c r="M3546" s="14">
        <f>Tabela2[[#This Row],[nacionalFederal]]/100</f>
        <v>5.21E-2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2" t="s">
        <v>5053</v>
      </c>
      <c r="D3547"/>
      <c r="E3547">
        <v>0</v>
      </c>
      <c r="F3547" s="32" t="s">
        <v>9</v>
      </c>
      <c r="G3547">
        <v>4.2</v>
      </c>
      <c r="H3547">
        <v>5.21</v>
      </c>
      <c r="I3547">
        <v>0</v>
      </c>
      <c r="J3547">
        <v>0</v>
      </c>
      <c r="K3547" s="31">
        <f>SUM(Tabela2[[#This Row],[Tributação federal para nacionais]:[Tributação municipal]])</f>
        <v>9.4100000000000003E-2</v>
      </c>
      <c r="L3547" s="14">
        <f>Tabela2[[#This Row],[importadosFederal]]/100</f>
        <v>4.2000000000000003E-2</v>
      </c>
      <c r="M3547" s="14">
        <f>Tabela2[[#This Row],[nacionalFederal]]/100</f>
        <v>5.21E-2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2" t="s">
        <v>5054</v>
      </c>
      <c r="D3548"/>
      <c r="E3548">
        <v>0</v>
      </c>
      <c r="F3548" s="32" t="s">
        <v>17529</v>
      </c>
      <c r="G3548">
        <v>4.2</v>
      </c>
      <c r="H3548">
        <v>5.21</v>
      </c>
      <c r="I3548">
        <v>0</v>
      </c>
      <c r="J3548">
        <v>0</v>
      </c>
      <c r="K3548" s="31">
        <f>SUM(Tabela2[[#This Row],[Tributação federal para nacionais]:[Tributação municipal]])</f>
        <v>9.4100000000000003E-2</v>
      </c>
      <c r="L3548" s="14">
        <f>Tabela2[[#This Row],[importadosFederal]]/100</f>
        <v>4.2000000000000003E-2</v>
      </c>
      <c r="M3548" s="14">
        <f>Tabela2[[#This Row],[nacionalFederal]]/100</f>
        <v>5.21E-2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2" t="s">
        <v>5055</v>
      </c>
      <c r="D3549"/>
      <c r="E3549">
        <v>0</v>
      </c>
      <c r="F3549" s="32" t="s">
        <v>5056</v>
      </c>
      <c r="G3549">
        <v>4.2</v>
      </c>
      <c r="H3549">
        <v>5.21</v>
      </c>
      <c r="I3549">
        <v>0</v>
      </c>
      <c r="J3549">
        <v>0</v>
      </c>
      <c r="K3549" s="31">
        <f>SUM(Tabela2[[#This Row],[Tributação federal para nacionais]:[Tributação municipal]])</f>
        <v>9.4100000000000003E-2</v>
      </c>
      <c r="L3549" s="14">
        <f>Tabela2[[#This Row],[importadosFederal]]/100</f>
        <v>4.2000000000000003E-2</v>
      </c>
      <c r="M3549" s="14">
        <f>Tabela2[[#This Row],[nacionalFederal]]/100</f>
        <v>5.21E-2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2" t="s">
        <v>5057</v>
      </c>
      <c r="D3550"/>
      <c r="E3550">
        <v>0</v>
      </c>
      <c r="F3550" s="32" t="s">
        <v>5058</v>
      </c>
      <c r="G3550">
        <v>4.2</v>
      </c>
      <c r="H3550">
        <v>5.21</v>
      </c>
      <c r="I3550">
        <v>0</v>
      </c>
      <c r="J3550">
        <v>0</v>
      </c>
      <c r="K3550" s="31">
        <f>SUM(Tabela2[[#This Row],[Tributação federal para nacionais]:[Tributação municipal]])</f>
        <v>9.4100000000000003E-2</v>
      </c>
      <c r="L3550" s="14">
        <f>Tabela2[[#This Row],[importadosFederal]]/100</f>
        <v>4.2000000000000003E-2</v>
      </c>
      <c r="M3550" s="14">
        <f>Tabela2[[#This Row],[nacionalFederal]]/100</f>
        <v>5.21E-2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2" t="s">
        <v>5059</v>
      </c>
      <c r="D3551"/>
      <c r="E3551">
        <v>0</v>
      </c>
      <c r="F3551" s="32" t="s">
        <v>17</v>
      </c>
      <c r="G3551">
        <v>4.2</v>
      </c>
      <c r="H3551">
        <v>5.21</v>
      </c>
      <c r="I3551">
        <v>0</v>
      </c>
      <c r="J3551">
        <v>0</v>
      </c>
      <c r="K3551" s="31">
        <f>SUM(Tabela2[[#This Row],[Tributação federal para nacionais]:[Tributação municipal]])</f>
        <v>9.4100000000000003E-2</v>
      </c>
      <c r="L3551" s="14">
        <f>Tabela2[[#This Row],[importadosFederal]]/100</f>
        <v>4.2000000000000003E-2</v>
      </c>
      <c r="M3551" s="14">
        <f>Tabela2[[#This Row],[nacionalFederal]]/100</f>
        <v>5.21E-2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2" t="s">
        <v>5060</v>
      </c>
      <c r="D3552"/>
      <c r="E3552">
        <v>0</v>
      </c>
      <c r="F3552" s="32" t="s">
        <v>17530</v>
      </c>
      <c r="G3552">
        <v>4.2</v>
      </c>
      <c r="H3552">
        <v>5.21</v>
      </c>
      <c r="I3552">
        <v>0</v>
      </c>
      <c r="J3552">
        <v>0</v>
      </c>
      <c r="K3552" s="31">
        <f>SUM(Tabela2[[#This Row],[Tributação federal para nacionais]:[Tributação municipal]])</f>
        <v>9.4100000000000003E-2</v>
      </c>
      <c r="L3552" s="14">
        <f>Tabela2[[#This Row],[importadosFederal]]/100</f>
        <v>4.2000000000000003E-2</v>
      </c>
      <c r="M3552" s="14">
        <f>Tabela2[[#This Row],[nacionalFederal]]/100</f>
        <v>5.21E-2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2" t="s">
        <v>5061</v>
      </c>
      <c r="D3553"/>
      <c r="E3553">
        <v>0</v>
      </c>
      <c r="F3553" s="32" t="s">
        <v>17531</v>
      </c>
      <c r="G3553">
        <v>4.2</v>
      </c>
      <c r="H3553">
        <v>5.21</v>
      </c>
      <c r="I3553">
        <v>0</v>
      </c>
      <c r="J3553">
        <v>0</v>
      </c>
      <c r="K3553" s="31">
        <f>SUM(Tabela2[[#This Row],[Tributação federal para nacionais]:[Tributação municipal]])</f>
        <v>9.4100000000000003E-2</v>
      </c>
      <c r="L3553" s="14">
        <f>Tabela2[[#This Row],[importadosFederal]]/100</f>
        <v>4.2000000000000003E-2</v>
      </c>
      <c r="M3553" s="14">
        <f>Tabela2[[#This Row],[nacionalFederal]]/100</f>
        <v>5.21E-2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2" t="s">
        <v>5062</v>
      </c>
      <c r="D3554"/>
      <c r="E3554">
        <v>0</v>
      </c>
      <c r="F3554" s="32" t="s">
        <v>5063</v>
      </c>
      <c r="G3554">
        <v>4.2</v>
      </c>
      <c r="H3554">
        <v>5.21</v>
      </c>
      <c r="I3554">
        <v>0</v>
      </c>
      <c r="J3554">
        <v>0</v>
      </c>
      <c r="K3554" s="31">
        <f>SUM(Tabela2[[#This Row],[Tributação federal para nacionais]:[Tributação municipal]])</f>
        <v>9.4100000000000003E-2</v>
      </c>
      <c r="L3554" s="14">
        <f>Tabela2[[#This Row],[importadosFederal]]/100</f>
        <v>4.2000000000000003E-2</v>
      </c>
      <c r="M3554" s="14">
        <f>Tabela2[[#This Row],[nacionalFederal]]/100</f>
        <v>5.21E-2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2" t="s">
        <v>5064</v>
      </c>
      <c r="D3555"/>
      <c r="E3555">
        <v>0</v>
      </c>
      <c r="F3555" s="32" t="s">
        <v>5065</v>
      </c>
      <c r="G3555">
        <v>4.2</v>
      </c>
      <c r="H3555">
        <v>5.21</v>
      </c>
      <c r="I3555">
        <v>0</v>
      </c>
      <c r="J3555">
        <v>0</v>
      </c>
      <c r="K3555" s="31">
        <f>SUM(Tabela2[[#This Row],[Tributação federal para nacionais]:[Tributação municipal]])</f>
        <v>9.4100000000000003E-2</v>
      </c>
      <c r="L3555" s="14">
        <f>Tabela2[[#This Row],[importadosFederal]]/100</f>
        <v>4.2000000000000003E-2</v>
      </c>
      <c r="M3555" s="14">
        <f>Tabela2[[#This Row],[nacionalFederal]]/100</f>
        <v>5.21E-2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2" t="s">
        <v>5066</v>
      </c>
      <c r="D3556"/>
      <c r="E3556">
        <v>0</v>
      </c>
      <c r="F3556" s="32" t="s">
        <v>17</v>
      </c>
      <c r="G3556">
        <v>4.2</v>
      </c>
      <c r="H3556">
        <v>5.21</v>
      </c>
      <c r="I3556">
        <v>0</v>
      </c>
      <c r="J3556">
        <v>0</v>
      </c>
      <c r="K3556" s="31">
        <f>SUM(Tabela2[[#This Row],[Tributação federal para nacionais]:[Tributação municipal]])</f>
        <v>9.4100000000000003E-2</v>
      </c>
      <c r="L3556" s="14">
        <f>Tabela2[[#This Row],[importadosFederal]]/100</f>
        <v>4.2000000000000003E-2</v>
      </c>
      <c r="M3556" s="14">
        <f>Tabela2[[#This Row],[nacionalFederal]]/100</f>
        <v>5.21E-2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2" t="s">
        <v>5067</v>
      </c>
      <c r="D3557"/>
      <c r="E3557">
        <v>0</v>
      </c>
      <c r="F3557" s="32" t="s">
        <v>5068</v>
      </c>
      <c r="G3557">
        <v>4.2</v>
      </c>
      <c r="H3557">
        <v>5.21</v>
      </c>
      <c r="I3557">
        <v>0</v>
      </c>
      <c r="J3557">
        <v>0</v>
      </c>
      <c r="K3557" s="31">
        <f>SUM(Tabela2[[#This Row],[Tributação federal para nacionais]:[Tributação municipal]])</f>
        <v>9.4100000000000003E-2</v>
      </c>
      <c r="L3557" s="14">
        <f>Tabela2[[#This Row],[importadosFederal]]/100</f>
        <v>4.2000000000000003E-2</v>
      </c>
      <c r="M3557" s="14">
        <f>Tabela2[[#This Row],[nacionalFederal]]/100</f>
        <v>5.21E-2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2" t="s">
        <v>5069</v>
      </c>
      <c r="D3558"/>
      <c r="E3558">
        <v>0</v>
      </c>
      <c r="F3558" s="32" t="s">
        <v>17</v>
      </c>
      <c r="G3558">
        <v>4.2</v>
      </c>
      <c r="H3558">
        <v>5.21</v>
      </c>
      <c r="I3558">
        <v>0</v>
      </c>
      <c r="J3558">
        <v>0</v>
      </c>
      <c r="K3558" s="31">
        <f>SUM(Tabela2[[#This Row],[Tributação federal para nacionais]:[Tributação municipal]])</f>
        <v>9.4100000000000003E-2</v>
      </c>
      <c r="L3558" s="14">
        <f>Tabela2[[#This Row],[importadosFederal]]/100</f>
        <v>4.2000000000000003E-2</v>
      </c>
      <c r="M3558" s="14">
        <f>Tabela2[[#This Row],[nacionalFederal]]/100</f>
        <v>5.21E-2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2" t="s">
        <v>5070</v>
      </c>
      <c r="D3559"/>
      <c r="E3559">
        <v>0</v>
      </c>
      <c r="F3559" s="32" t="s">
        <v>5071</v>
      </c>
      <c r="G3559">
        <v>4.2</v>
      </c>
      <c r="H3559">
        <v>5.21</v>
      </c>
      <c r="I3559">
        <v>0</v>
      </c>
      <c r="J3559">
        <v>0</v>
      </c>
      <c r="K3559" s="31">
        <f>SUM(Tabela2[[#This Row],[Tributação federal para nacionais]:[Tributação municipal]])</f>
        <v>9.4100000000000003E-2</v>
      </c>
      <c r="L3559" s="14">
        <f>Tabela2[[#This Row],[importadosFederal]]/100</f>
        <v>4.2000000000000003E-2</v>
      </c>
      <c r="M3559" s="14">
        <f>Tabela2[[#This Row],[nacionalFederal]]/100</f>
        <v>5.21E-2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2" t="s">
        <v>5072</v>
      </c>
      <c r="D3560"/>
      <c r="E3560">
        <v>0</v>
      </c>
      <c r="F3560" s="32" t="s">
        <v>17</v>
      </c>
      <c r="G3560">
        <v>4.2</v>
      </c>
      <c r="H3560">
        <v>5.21</v>
      </c>
      <c r="I3560">
        <v>0</v>
      </c>
      <c r="J3560">
        <v>0</v>
      </c>
      <c r="K3560" s="31">
        <f>SUM(Tabela2[[#This Row],[Tributação federal para nacionais]:[Tributação municipal]])</f>
        <v>9.4100000000000003E-2</v>
      </c>
      <c r="L3560" s="14">
        <f>Tabela2[[#This Row],[importadosFederal]]/100</f>
        <v>4.2000000000000003E-2</v>
      </c>
      <c r="M3560" s="14">
        <f>Tabela2[[#This Row],[nacionalFederal]]/100</f>
        <v>5.21E-2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2" t="s">
        <v>5073</v>
      </c>
      <c r="D3561"/>
      <c r="E3561">
        <v>0</v>
      </c>
      <c r="F3561" s="32" t="s">
        <v>5074</v>
      </c>
      <c r="G3561">
        <v>4.2</v>
      </c>
      <c r="H3561">
        <v>5.21</v>
      </c>
      <c r="I3561">
        <v>0</v>
      </c>
      <c r="J3561">
        <v>0</v>
      </c>
      <c r="K3561" s="31">
        <f>SUM(Tabela2[[#This Row],[Tributação federal para nacionais]:[Tributação municipal]])</f>
        <v>9.4100000000000003E-2</v>
      </c>
      <c r="L3561" s="14">
        <f>Tabela2[[#This Row],[importadosFederal]]/100</f>
        <v>4.2000000000000003E-2</v>
      </c>
      <c r="M3561" s="14">
        <f>Tabela2[[#This Row],[nacionalFederal]]/100</f>
        <v>5.21E-2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2" t="s">
        <v>5075</v>
      </c>
      <c r="D3562"/>
      <c r="E3562">
        <v>0</v>
      </c>
      <c r="F3562" s="32" t="s">
        <v>5076</v>
      </c>
      <c r="G3562">
        <v>4.2</v>
      </c>
      <c r="H3562">
        <v>5.21</v>
      </c>
      <c r="I3562">
        <v>0</v>
      </c>
      <c r="J3562">
        <v>0</v>
      </c>
      <c r="K3562" s="31">
        <f>SUM(Tabela2[[#This Row],[Tributação federal para nacionais]:[Tributação municipal]])</f>
        <v>9.4100000000000003E-2</v>
      </c>
      <c r="L3562" s="14">
        <f>Tabela2[[#This Row],[importadosFederal]]/100</f>
        <v>4.2000000000000003E-2</v>
      </c>
      <c r="M3562" s="14">
        <f>Tabela2[[#This Row],[nacionalFederal]]/100</f>
        <v>5.21E-2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2" t="s">
        <v>5077</v>
      </c>
      <c r="D3563"/>
      <c r="E3563">
        <v>0</v>
      </c>
      <c r="F3563" s="32" t="s">
        <v>17</v>
      </c>
      <c r="G3563">
        <v>4.2</v>
      </c>
      <c r="H3563">
        <v>5.21</v>
      </c>
      <c r="I3563">
        <v>0</v>
      </c>
      <c r="J3563">
        <v>0</v>
      </c>
      <c r="K3563" s="31">
        <f>SUM(Tabela2[[#This Row],[Tributação federal para nacionais]:[Tributação municipal]])</f>
        <v>9.4100000000000003E-2</v>
      </c>
      <c r="L3563" s="14">
        <f>Tabela2[[#This Row],[importadosFederal]]/100</f>
        <v>4.2000000000000003E-2</v>
      </c>
      <c r="M3563" s="14">
        <f>Tabela2[[#This Row],[nacionalFederal]]/100</f>
        <v>5.21E-2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2" t="s">
        <v>5078</v>
      </c>
      <c r="D3564"/>
      <c r="E3564">
        <v>0</v>
      </c>
      <c r="F3564" s="32" t="s">
        <v>5079</v>
      </c>
      <c r="G3564">
        <v>4.2</v>
      </c>
      <c r="H3564">
        <v>5.21</v>
      </c>
      <c r="I3564">
        <v>0</v>
      </c>
      <c r="J3564">
        <v>0</v>
      </c>
      <c r="K3564" s="31">
        <f>SUM(Tabela2[[#This Row],[Tributação federal para nacionais]:[Tributação municipal]])</f>
        <v>9.4100000000000003E-2</v>
      </c>
      <c r="L3564" s="14">
        <f>Tabela2[[#This Row],[importadosFederal]]/100</f>
        <v>4.2000000000000003E-2</v>
      </c>
      <c r="M3564" s="14">
        <f>Tabela2[[#This Row],[nacionalFederal]]/100</f>
        <v>5.21E-2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2" t="s">
        <v>5080</v>
      </c>
      <c r="D3565"/>
      <c r="E3565">
        <v>0</v>
      </c>
      <c r="F3565" s="32" t="s">
        <v>5081</v>
      </c>
      <c r="G3565">
        <v>4.2</v>
      </c>
      <c r="H3565">
        <v>5.21</v>
      </c>
      <c r="I3565">
        <v>0</v>
      </c>
      <c r="J3565">
        <v>0</v>
      </c>
      <c r="K3565" s="31">
        <f>SUM(Tabela2[[#This Row],[Tributação federal para nacionais]:[Tributação municipal]])</f>
        <v>9.4100000000000003E-2</v>
      </c>
      <c r="L3565" s="14">
        <f>Tabela2[[#This Row],[importadosFederal]]/100</f>
        <v>4.2000000000000003E-2</v>
      </c>
      <c r="M3565" s="14">
        <f>Tabela2[[#This Row],[nacionalFederal]]/100</f>
        <v>5.21E-2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2" t="s">
        <v>5082</v>
      </c>
      <c r="D3566"/>
      <c r="E3566">
        <v>0</v>
      </c>
      <c r="F3566" s="32" t="s">
        <v>17</v>
      </c>
      <c r="G3566">
        <v>4.2</v>
      </c>
      <c r="H3566">
        <v>5.21</v>
      </c>
      <c r="I3566">
        <v>0</v>
      </c>
      <c r="J3566">
        <v>0</v>
      </c>
      <c r="K3566" s="31">
        <f>SUM(Tabela2[[#This Row],[Tributação federal para nacionais]:[Tributação municipal]])</f>
        <v>9.4100000000000003E-2</v>
      </c>
      <c r="L3566" s="14">
        <f>Tabela2[[#This Row],[importadosFederal]]/100</f>
        <v>4.2000000000000003E-2</v>
      </c>
      <c r="M3566" s="14">
        <f>Tabela2[[#This Row],[nacionalFederal]]/100</f>
        <v>5.21E-2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2" t="s">
        <v>5083</v>
      </c>
      <c r="D3567"/>
      <c r="E3567">
        <v>0</v>
      </c>
      <c r="F3567" s="32" t="s">
        <v>17</v>
      </c>
      <c r="G3567">
        <v>4.2</v>
      </c>
      <c r="H3567">
        <v>5.21</v>
      </c>
      <c r="I3567">
        <v>0</v>
      </c>
      <c r="J3567">
        <v>0</v>
      </c>
      <c r="K3567" s="31">
        <f>SUM(Tabela2[[#This Row],[Tributação federal para nacionais]:[Tributação municipal]])</f>
        <v>9.4100000000000003E-2</v>
      </c>
      <c r="L3567" s="14">
        <f>Tabela2[[#This Row],[importadosFederal]]/100</f>
        <v>4.2000000000000003E-2</v>
      </c>
      <c r="M3567" s="14">
        <f>Tabela2[[#This Row],[nacionalFederal]]/100</f>
        <v>5.21E-2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2" t="s">
        <v>5084</v>
      </c>
      <c r="D3568"/>
      <c r="E3568">
        <v>0</v>
      </c>
      <c r="F3568" s="32" t="s">
        <v>5085</v>
      </c>
      <c r="G3568">
        <v>4.2</v>
      </c>
      <c r="H3568">
        <v>5.21</v>
      </c>
      <c r="I3568">
        <v>0</v>
      </c>
      <c r="J3568">
        <v>0</v>
      </c>
      <c r="K3568" s="31">
        <f>SUM(Tabela2[[#This Row],[Tributação federal para nacionais]:[Tributação municipal]])</f>
        <v>9.4100000000000003E-2</v>
      </c>
      <c r="L3568" s="14">
        <f>Tabela2[[#This Row],[importadosFederal]]/100</f>
        <v>4.2000000000000003E-2</v>
      </c>
      <c r="M3568" s="14">
        <f>Tabela2[[#This Row],[nacionalFederal]]/100</f>
        <v>5.21E-2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2" t="s">
        <v>5086</v>
      </c>
      <c r="D3569"/>
      <c r="E3569">
        <v>0</v>
      </c>
      <c r="F3569" s="32" t="s">
        <v>5087</v>
      </c>
      <c r="G3569">
        <v>4.2</v>
      </c>
      <c r="H3569">
        <v>5.21</v>
      </c>
      <c r="I3569">
        <v>0</v>
      </c>
      <c r="J3569">
        <v>0</v>
      </c>
      <c r="K3569" s="31">
        <f>SUM(Tabela2[[#This Row],[Tributação federal para nacionais]:[Tributação municipal]])</f>
        <v>9.4100000000000003E-2</v>
      </c>
      <c r="L3569" s="14">
        <f>Tabela2[[#This Row],[importadosFederal]]/100</f>
        <v>4.2000000000000003E-2</v>
      </c>
      <c r="M3569" s="14">
        <f>Tabela2[[#This Row],[nacionalFederal]]/100</f>
        <v>5.21E-2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2" t="s">
        <v>5088</v>
      </c>
      <c r="D3570"/>
      <c r="E3570">
        <v>0</v>
      </c>
      <c r="F3570" s="32" t="s">
        <v>17</v>
      </c>
      <c r="G3570">
        <v>4.2</v>
      </c>
      <c r="H3570">
        <v>5.21</v>
      </c>
      <c r="I3570">
        <v>0</v>
      </c>
      <c r="J3570">
        <v>0</v>
      </c>
      <c r="K3570" s="31">
        <f>SUM(Tabela2[[#This Row],[Tributação federal para nacionais]:[Tributação municipal]])</f>
        <v>9.4100000000000003E-2</v>
      </c>
      <c r="L3570" s="14">
        <f>Tabela2[[#This Row],[importadosFederal]]/100</f>
        <v>4.2000000000000003E-2</v>
      </c>
      <c r="M3570" s="14">
        <f>Tabela2[[#This Row],[nacionalFederal]]/100</f>
        <v>5.21E-2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2" t="s">
        <v>5089</v>
      </c>
      <c r="D3571"/>
      <c r="E3571">
        <v>0</v>
      </c>
      <c r="F3571" s="32" t="s">
        <v>5090</v>
      </c>
      <c r="G3571">
        <v>4.2</v>
      </c>
      <c r="H3571">
        <v>5.21</v>
      </c>
      <c r="I3571">
        <v>0</v>
      </c>
      <c r="J3571">
        <v>0</v>
      </c>
      <c r="K3571" s="31">
        <f>SUM(Tabela2[[#This Row],[Tributação federal para nacionais]:[Tributação municipal]])</f>
        <v>9.4100000000000003E-2</v>
      </c>
      <c r="L3571" s="14">
        <f>Tabela2[[#This Row],[importadosFederal]]/100</f>
        <v>4.2000000000000003E-2</v>
      </c>
      <c r="M3571" s="14">
        <f>Tabela2[[#This Row],[nacionalFederal]]/100</f>
        <v>5.21E-2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2" t="s">
        <v>5091</v>
      </c>
      <c r="D3572"/>
      <c r="E3572">
        <v>0</v>
      </c>
      <c r="F3572" s="32" t="s">
        <v>5092</v>
      </c>
      <c r="G3572">
        <v>4.2</v>
      </c>
      <c r="H3572">
        <v>5.21</v>
      </c>
      <c r="I3572">
        <v>0</v>
      </c>
      <c r="J3572">
        <v>0</v>
      </c>
      <c r="K3572" s="31">
        <f>SUM(Tabela2[[#This Row],[Tributação federal para nacionais]:[Tributação municipal]])</f>
        <v>9.4100000000000003E-2</v>
      </c>
      <c r="L3572" s="14">
        <f>Tabela2[[#This Row],[importadosFederal]]/100</f>
        <v>4.2000000000000003E-2</v>
      </c>
      <c r="M3572" s="14">
        <f>Tabela2[[#This Row],[nacionalFederal]]/100</f>
        <v>5.21E-2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2" t="s">
        <v>5093</v>
      </c>
      <c r="D3573"/>
      <c r="E3573">
        <v>0</v>
      </c>
      <c r="F3573" s="32" t="s">
        <v>5094</v>
      </c>
      <c r="G3573">
        <v>4.2</v>
      </c>
      <c r="H3573">
        <v>5.21</v>
      </c>
      <c r="I3573">
        <v>0</v>
      </c>
      <c r="J3573">
        <v>0</v>
      </c>
      <c r="K3573" s="31">
        <f>SUM(Tabela2[[#This Row],[Tributação federal para nacionais]:[Tributação municipal]])</f>
        <v>9.4100000000000003E-2</v>
      </c>
      <c r="L3573" s="14">
        <f>Tabela2[[#This Row],[importadosFederal]]/100</f>
        <v>4.2000000000000003E-2</v>
      </c>
      <c r="M3573" s="14">
        <f>Tabela2[[#This Row],[nacionalFederal]]/100</f>
        <v>5.21E-2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2" t="s">
        <v>5095</v>
      </c>
      <c r="D3574"/>
      <c r="E3574">
        <v>0</v>
      </c>
      <c r="F3574" s="32" t="s">
        <v>5096</v>
      </c>
      <c r="G3574">
        <v>4.2</v>
      </c>
      <c r="H3574">
        <v>5.21</v>
      </c>
      <c r="I3574">
        <v>0</v>
      </c>
      <c r="J3574">
        <v>0</v>
      </c>
      <c r="K3574" s="31">
        <f>SUM(Tabela2[[#This Row],[Tributação federal para nacionais]:[Tributação municipal]])</f>
        <v>9.4100000000000003E-2</v>
      </c>
      <c r="L3574" s="14">
        <f>Tabela2[[#This Row],[importadosFederal]]/100</f>
        <v>4.2000000000000003E-2</v>
      </c>
      <c r="M3574" s="14">
        <f>Tabela2[[#This Row],[nacionalFederal]]/100</f>
        <v>5.21E-2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2" t="s">
        <v>5097</v>
      </c>
      <c r="D3575"/>
      <c r="E3575">
        <v>0</v>
      </c>
      <c r="F3575" s="32" t="s">
        <v>17</v>
      </c>
      <c r="G3575">
        <v>4.2</v>
      </c>
      <c r="H3575">
        <v>5.21</v>
      </c>
      <c r="I3575">
        <v>0</v>
      </c>
      <c r="J3575">
        <v>0</v>
      </c>
      <c r="K3575" s="31">
        <f>SUM(Tabela2[[#This Row],[Tributação federal para nacionais]:[Tributação municipal]])</f>
        <v>9.4100000000000003E-2</v>
      </c>
      <c r="L3575" s="14">
        <f>Tabela2[[#This Row],[importadosFederal]]/100</f>
        <v>4.2000000000000003E-2</v>
      </c>
      <c r="M3575" s="14">
        <f>Tabela2[[#This Row],[nacionalFederal]]/100</f>
        <v>5.21E-2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2" t="s">
        <v>5098</v>
      </c>
      <c r="D3576"/>
      <c r="E3576">
        <v>0</v>
      </c>
      <c r="F3576" s="32" t="s">
        <v>17532</v>
      </c>
      <c r="G3576">
        <v>4.2</v>
      </c>
      <c r="H3576">
        <v>5.21</v>
      </c>
      <c r="I3576">
        <v>0</v>
      </c>
      <c r="J3576">
        <v>0</v>
      </c>
      <c r="K3576" s="31">
        <f>SUM(Tabela2[[#This Row],[Tributação federal para nacionais]:[Tributação municipal]])</f>
        <v>9.4100000000000003E-2</v>
      </c>
      <c r="L3576" s="14">
        <f>Tabela2[[#This Row],[importadosFederal]]/100</f>
        <v>4.2000000000000003E-2</v>
      </c>
      <c r="M3576" s="14">
        <f>Tabela2[[#This Row],[nacionalFederal]]/100</f>
        <v>5.21E-2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2" t="s">
        <v>5099</v>
      </c>
      <c r="D3577"/>
      <c r="E3577">
        <v>0</v>
      </c>
      <c r="F3577" s="32" t="s">
        <v>5100</v>
      </c>
      <c r="G3577">
        <v>4.2</v>
      </c>
      <c r="H3577">
        <v>7.38</v>
      </c>
      <c r="I3577">
        <v>0</v>
      </c>
      <c r="J3577">
        <v>0</v>
      </c>
      <c r="K3577" s="31">
        <f>SUM(Tabela2[[#This Row],[Tributação federal para nacionais]:[Tributação municipal]])</f>
        <v>0.11580000000000001</v>
      </c>
      <c r="L3577" s="14">
        <f>Tabela2[[#This Row],[importadosFederal]]/100</f>
        <v>4.2000000000000003E-2</v>
      </c>
      <c r="M3577" s="14">
        <f>Tabela2[[#This Row],[nacionalFederal]]/100</f>
        <v>7.3800000000000004E-2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2" t="s">
        <v>5101</v>
      </c>
      <c r="D3578"/>
      <c r="E3578">
        <v>0</v>
      </c>
      <c r="F3578" s="32" t="s">
        <v>17</v>
      </c>
      <c r="G3578">
        <v>4.2</v>
      </c>
      <c r="H3578">
        <v>5.21</v>
      </c>
      <c r="I3578">
        <v>0</v>
      </c>
      <c r="J3578">
        <v>0</v>
      </c>
      <c r="K3578" s="31">
        <f>SUM(Tabela2[[#This Row],[Tributação federal para nacionais]:[Tributação municipal]])</f>
        <v>9.4100000000000003E-2</v>
      </c>
      <c r="L3578" s="14">
        <f>Tabela2[[#This Row],[importadosFederal]]/100</f>
        <v>4.2000000000000003E-2</v>
      </c>
      <c r="M3578" s="14">
        <f>Tabela2[[#This Row],[nacionalFederal]]/100</f>
        <v>5.21E-2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2" t="s">
        <v>5102</v>
      </c>
      <c r="D3579"/>
      <c r="E3579">
        <v>0</v>
      </c>
      <c r="F3579" s="32" t="s">
        <v>5103</v>
      </c>
      <c r="G3579">
        <v>4.2</v>
      </c>
      <c r="H3579">
        <v>7.38</v>
      </c>
      <c r="I3579">
        <v>0</v>
      </c>
      <c r="J3579">
        <v>0</v>
      </c>
      <c r="K3579" s="31">
        <f>SUM(Tabela2[[#This Row],[Tributação federal para nacionais]:[Tributação municipal]])</f>
        <v>0.11580000000000001</v>
      </c>
      <c r="L3579" s="14">
        <f>Tabela2[[#This Row],[importadosFederal]]/100</f>
        <v>4.2000000000000003E-2</v>
      </c>
      <c r="M3579" s="14">
        <f>Tabela2[[#This Row],[nacionalFederal]]/100</f>
        <v>7.3800000000000004E-2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2" t="s">
        <v>5104</v>
      </c>
      <c r="D3580"/>
      <c r="E3580">
        <v>0</v>
      </c>
      <c r="F3580" s="32" t="s">
        <v>17</v>
      </c>
      <c r="G3580">
        <v>4.2</v>
      </c>
      <c r="H3580">
        <v>5.21</v>
      </c>
      <c r="I3580">
        <v>0</v>
      </c>
      <c r="J3580">
        <v>0</v>
      </c>
      <c r="K3580" s="31">
        <f>SUM(Tabela2[[#This Row],[Tributação federal para nacionais]:[Tributação municipal]])</f>
        <v>9.4100000000000003E-2</v>
      </c>
      <c r="L3580" s="14">
        <f>Tabela2[[#This Row],[importadosFederal]]/100</f>
        <v>4.2000000000000003E-2</v>
      </c>
      <c r="M3580" s="14">
        <f>Tabela2[[#This Row],[nacionalFederal]]/100</f>
        <v>5.21E-2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2" t="s">
        <v>5105</v>
      </c>
      <c r="D3581"/>
      <c r="E3581">
        <v>0</v>
      </c>
      <c r="F3581" s="32" t="s">
        <v>5106</v>
      </c>
      <c r="G3581">
        <v>4.2</v>
      </c>
      <c r="H3581">
        <v>5.21</v>
      </c>
      <c r="I3581">
        <v>0</v>
      </c>
      <c r="J3581">
        <v>0</v>
      </c>
      <c r="K3581" s="31">
        <f>SUM(Tabela2[[#This Row],[Tributação federal para nacionais]:[Tributação municipal]])</f>
        <v>9.4100000000000003E-2</v>
      </c>
      <c r="L3581" s="14">
        <f>Tabela2[[#This Row],[importadosFederal]]/100</f>
        <v>4.2000000000000003E-2</v>
      </c>
      <c r="M3581" s="14">
        <f>Tabela2[[#This Row],[nacionalFederal]]/100</f>
        <v>5.21E-2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2" t="s">
        <v>5107</v>
      </c>
      <c r="D3582"/>
      <c r="E3582">
        <v>0</v>
      </c>
      <c r="F3582" s="32" t="s">
        <v>5108</v>
      </c>
      <c r="G3582">
        <v>4.2</v>
      </c>
      <c r="H3582">
        <v>7.38</v>
      </c>
      <c r="I3582">
        <v>0</v>
      </c>
      <c r="J3582">
        <v>0</v>
      </c>
      <c r="K3582" s="31">
        <f>SUM(Tabela2[[#This Row],[Tributação federal para nacionais]:[Tributação municipal]])</f>
        <v>0.11580000000000001</v>
      </c>
      <c r="L3582" s="14">
        <f>Tabela2[[#This Row],[importadosFederal]]/100</f>
        <v>4.2000000000000003E-2</v>
      </c>
      <c r="M3582" s="14">
        <f>Tabela2[[#This Row],[nacionalFederal]]/100</f>
        <v>7.3800000000000004E-2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2" t="s">
        <v>5109</v>
      </c>
      <c r="D3583"/>
      <c r="E3583">
        <v>0</v>
      </c>
      <c r="F3583" s="32" t="s">
        <v>5110</v>
      </c>
      <c r="G3583">
        <v>4.2</v>
      </c>
      <c r="H3583">
        <v>7.38</v>
      </c>
      <c r="I3583">
        <v>0</v>
      </c>
      <c r="J3583">
        <v>0</v>
      </c>
      <c r="K3583" s="31">
        <f>SUM(Tabela2[[#This Row],[Tributação federal para nacionais]:[Tributação municipal]])</f>
        <v>0.11580000000000001</v>
      </c>
      <c r="L3583" s="14">
        <f>Tabela2[[#This Row],[importadosFederal]]/100</f>
        <v>4.2000000000000003E-2</v>
      </c>
      <c r="M3583" s="14">
        <f>Tabela2[[#This Row],[nacionalFederal]]/100</f>
        <v>7.3800000000000004E-2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2" t="s">
        <v>5111</v>
      </c>
      <c r="D3584"/>
      <c r="E3584">
        <v>0</v>
      </c>
      <c r="F3584" s="32" t="s">
        <v>17</v>
      </c>
      <c r="G3584">
        <v>4.2</v>
      </c>
      <c r="H3584">
        <v>5.21</v>
      </c>
      <c r="I3584">
        <v>0</v>
      </c>
      <c r="J3584">
        <v>0</v>
      </c>
      <c r="K3584" s="31">
        <f>SUM(Tabela2[[#This Row],[Tributação federal para nacionais]:[Tributação municipal]])</f>
        <v>9.4100000000000003E-2</v>
      </c>
      <c r="L3584" s="14">
        <f>Tabela2[[#This Row],[importadosFederal]]/100</f>
        <v>4.2000000000000003E-2</v>
      </c>
      <c r="M3584" s="14">
        <f>Tabela2[[#This Row],[nacionalFederal]]/100</f>
        <v>5.21E-2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2" t="s">
        <v>5112</v>
      </c>
      <c r="D3585"/>
      <c r="E3585">
        <v>0</v>
      </c>
      <c r="F3585" s="32" t="s">
        <v>5113</v>
      </c>
      <c r="G3585">
        <v>4.2</v>
      </c>
      <c r="H3585">
        <v>7.05</v>
      </c>
      <c r="I3585">
        <v>0</v>
      </c>
      <c r="J3585">
        <v>0</v>
      </c>
      <c r="K3585" s="31">
        <f>SUM(Tabela2[[#This Row],[Tributação federal para nacionais]:[Tributação municipal]])</f>
        <v>0.11249999999999999</v>
      </c>
      <c r="L3585" s="14">
        <f>Tabela2[[#This Row],[importadosFederal]]/100</f>
        <v>4.2000000000000003E-2</v>
      </c>
      <c r="M3585" s="14">
        <f>Tabela2[[#This Row],[nacionalFederal]]/100</f>
        <v>7.0499999999999993E-2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2" t="s">
        <v>5114</v>
      </c>
      <c r="D3586"/>
      <c r="E3586">
        <v>0</v>
      </c>
      <c r="F3586" s="32" t="s">
        <v>5115</v>
      </c>
      <c r="G3586">
        <v>4.2</v>
      </c>
      <c r="H3586">
        <v>7.05</v>
      </c>
      <c r="I3586">
        <v>0</v>
      </c>
      <c r="J3586">
        <v>0</v>
      </c>
      <c r="K3586" s="31">
        <f>SUM(Tabela2[[#This Row],[Tributação federal para nacionais]:[Tributação municipal]])</f>
        <v>0.11249999999999999</v>
      </c>
      <c r="L3586" s="14">
        <f>Tabela2[[#This Row],[importadosFederal]]/100</f>
        <v>4.2000000000000003E-2</v>
      </c>
      <c r="M3586" s="14">
        <f>Tabela2[[#This Row],[nacionalFederal]]/100</f>
        <v>7.0499999999999993E-2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2" t="s">
        <v>5116</v>
      </c>
      <c r="D3587"/>
      <c r="E3587">
        <v>0</v>
      </c>
      <c r="F3587" s="32" t="s">
        <v>5117</v>
      </c>
      <c r="G3587">
        <v>4.2</v>
      </c>
      <c r="H3587">
        <v>5.21</v>
      </c>
      <c r="I3587">
        <v>0</v>
      </c>
      <c r="J3587">
        <v>0</v>
      </c>
      <c r="K3587" s="31">
        <f>SUM(Tabela2[[#This Row],[Tributação federal para nacionais]:[Tributação municipal]])</f>
        <v>9.4100000000000003E-2</v>
      </c>
      <c r="L3587" s="14">
        <f>Tabela2[[#This Row],[importadosFederal]]/100</f>
        <v>4.2000000000000003E-2</v>
      </c>
      <c r="M3587" s="14">
        <f>Tabela2[[#This Row],[nacionalFederal]]/100</f>
        <v>5.21E-2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2" t="s">
        <v>5118</v>
      </c>
      <c r="D3588"/>
      <c r="E3588">
        <v>0</v>
      </c>
      <c r="F3588" s="32" t="s">
        <v>17</v>
      </c>
      <c r="G3588">
        <v>4.2</v>
      </c>
      <c r="H3588">
        <v>5.21</v>
      </c>
      <c r="I3588">
        <v>0</v>
      </c>
      <c r="J3588">
        <v>0</v>
      </c>
      <c r="K3588" s="31">
        <f>SUM(Tabela2[[#This Row],[Tributação federal para nacionais]:[Tributação municipal]])</f>
        <v>9.4100000000000003E-2</v>
      </c>
      <c r="L3588" s="14">
        <f>Tabela2[[#This Row],[importadosFederal]]/100</f>
        <v>4.2000000000000003E-2</v>
      </c>
      <c r="M3588" s="14">
        <f>Tabela2[[#This Row],[nacionalFederal]]/100</f>
        <v>5.21E-2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2" t="s">
        <v>5119</v>
      </c>
      <c r="D3589"/>
      <c r="E3589">
        <v>0</v>
      </c>
      <c r="F3589" s="32" t="s">
        <v>5120</v>
      </c>
      <c r="G3589">
        <v>4.2</v>
      </c>
      <c r="H3589">
        <v>5.21</v>
      </c>
      <c r="I3589">
        <v>0</v>
      </c>
      <c r="J3589">
        <v>0</v>
      </c>
      <c r="K3589" s="31">
        <f>SUM(Tabela2[[#This Row],[Tributação federal para nacionais]:[Tributação municipal]])</f>
        <v>9.4100000000000003E-2</v>
      </c>
      <c r="L3589" s="14">
        <f>Tabela2[[#This Row],[importadosFederal]]/100</f>
        <v>4.2000000000000003E-2</v>
      </c>
      <c r="M3589" s="14">
        <f>Tabela2[[#This Row],[nacionalFederal]]/100</f>
        <v>5.21E-2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2" t="s">
        <v>5121</v>
      </c>
      <c r="D3590"/>
      <c r="E3590">
        <v>0</v>
      </c>
      <c r="F3590" s="32" t="s">
        <v>5122</v>
      </c>
      <c r="G3590">
        <v>4.2</v>
      </c>
      <c r="H3590">
        <v>7.38</v>
      </c>
      <c r="I3590">
        <v>0</v>
      </c>
      <c r="J3590">
        <v>0</v>
      </c>
      <c r="K3590" s="31">
        <f>SUM(Tabela2[[#This Row],[Tributação federal para nacionais]:[Tributação municipal]])</f>
        <v>0.11580000000000001</v>
      </c>
      <c r="L3590" s="14">
        <f>Tabela2[[#This Row],[importadosFederal]]/100</f>
        <v>4.2000000000000003E-2</v>
      </c>
      <c r="M3590" s="14">
        <f>Tabela2[[#This Row],[nacionalFederal]]/100</f>
        <v>7.3800000000000004E-2</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2" t="s">
        <v>5123</v>
      </c>
      <c r="D3591"/>
      <c r="E3591">
        <v>0</v>
      </c>
      <c r="F3591" s="32" t="s">
        <v>5124</v>
      </c>
      <c r="G3591">
        <v>4.2</v>
      </c>
      <c r="H3591">
        <v>5.21</v>
      </c>
      <c r="I3591">
        <v>0</v>
      </c>
      <c r="J3591">
        <v>0</v>
      </c>
      <c r="K3591" s="31">
        <f>SUM(Tabela2[[#This Row],[Tributação federal para nacionais]:[Tributação municipal]])</f>
        <v>9.4100000000000003E-2</v>
      </c>
      <c r="L3591" s="14">
        <f>Tabela2[[#This Row],[importadosFederal]]/100</f>
        <v>4.2000000000000003E-2</v>
      </c>
      <c r="M3591" s="14">
        <f>Tabela2[[#This Row],[nacionalFederal]]/100</f>
        <v>5.21E-2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2" t="s">
        <v>5125</v>
      </c>
      <c r="D3592"/>
      <c r="E3592">
        <v>0</v>
      </c>
      <c r="F3592" s="32" t="s">
        <v>17</v>
      </c>
      <c r="G3592">
        <v>4.2</v>
      </c>
      <c r="H3592">
        <v>5.21</v>
      </c>
      <c r="I3592">
        <v>0</v>
      </c>
      <c r="J3592">
        <v>0</v>
      </c>
      <c r="K3592" s="31">
        <f>SUM(Tabela2[[#This Row],[Tributação federal para nacionais]:[Tributação municipal]])</f>
        <v>9.4100000000000003E-2</v>
      </c>
      <c r="L3592" s="14">
        <f>Tabela2[[#This Row],[importadosFederal]]/100</f>
        <v>4.2000000000000003E-2</v>
      </c>
      <c r="M3592" s="14">
        <f>Tabela2[[#This Row],[nacionalFederal]]/100</f>
        <v>5.21E-2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2" t="s">
        <v>5126</v>
      </c>
      <c r="D3593"/>
      <c r="E3593">
        <v>0</v>
      </c>
      <c r="F3593" s="32" t="s">
        <v>5127</v>
      </c>
      <c r="G3593">
        <v>4.2</v>
      </c>
      <c r="H3593">
        <v>5.21</v>
      </c>
      <c r="I3593">
        <v>0</v>
      </c>
      <c r="J3593">
        <v>0</v>
      </c>
      <c r="K3593" s="31">
        <f>SUM(Tabela2[[#This Row],[Tributação federal para nacionais]:[Tributação municipal]])</f>
        <v>9.4100000000000003E-2</v>
      </c>
      <c r="L3593" s="14">
        <f>Tabela2[[#This Row],[importadosFederal]]/100</f>
        <v>4.2000000000000003E-2</v>
      </c>
      <c r="M3593" s="14">
        <f>Tabela2[[#This Row],[nacionalFederal]]/100</f>
        <v>5.21E-2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2" t="s">
        <v>5128</v>
      </c>
      <c r="D3594"/>
      <c r="E3594">
        <v>0</v>
      </c>
      <c r="F3594" s="32" t="s">
        <v>5129</v>
      </c>
      <c r="G3594">
        <v>4.2</v>
      </c>
      <c r="H3594">
        <v>5.21</v>
      </c>
      <c r="I3594">
        <v>0</v>
      </c>
      <c r="J3594">
        <v>0</v>
      </c>
      <c r="K3594" s="31">
        <f>SUM(Tabela2[[#This Row],[Tributação federal para nacionais]:[Tributação municipal]])</f>
        <v>9.4100000000000003E-2</v>
      </c>
      <c r="L3594" s="14">
        <f>Tabela2[[#This Row],[importadosFederal]]/100</f>
        <v>4.2000000000000003E-2</v>
      </c>
      <c r="M3594" s="14">
        <f>Tabela2[[#This Row],[nacionalFederal]]/100</f>
        <v>5.21E-2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2" t="s">
        <v>5130</v>
      </c>
      <c r="D3595"/>
      <c r="E3595">
        <v>0</v>
      </c>
      <c r="F3595" s="32" t="s">
        <v>5131</v>
      </c>
      <c r="G3595">
        <v>4.2</v>
      </c>
      <c r="H3595">
        <v>5.21</v>
      </c>
      <c r="I3595">
        <v>0</v>
      </c>
      <c r="J3595">
        <v>0</v>
      </c>
      <c r="K3595" s="31">
        <f>SUM(Tabela2[[#This Row],[Tributação federal para nacionais]:[Tributação municipal]])</f>
        <v>9.4100000000000003E-2</v>
      </c>
      <c r="L3595" s="14">
        <f>Tabela2[[#This Row],[importadosFederal]]/100</f>
        <v>4.2000000000000003E-2</v>
      </c>
      <c r="M3595" s="14">
        <f>Tabela2[[#This Row],[nacionalFederal]]/100</f>
        <v>5.21E-2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2" t="s">
        <v>5132</v>
      </c>
      <c r="D3596"/>
      <c r="E3596">
        <v>0</v>
      </c>
      <c r="F3596" s="32" t="s">
        <v>17</v>
      </c>
      <c r="G3596">
        <v>4.2</v>
      </c>
      <c r="H3596">
        <v>5.21</v>
      </c>
      <c r="I3596">
        <v>0</v>
      </c>
      <c r="J3596">
        <v>0</v>
      </c>
      <c r="K3596" s="31">
        <f>SUM(Tabela2[[#This Row],[Tributação federal para nacionais]:[Tributação municipal]])</f>
        <v>9.4100000000000003E-2</v>
      </c>
      <c r="L3596" s="14">
        <f>Tabela2[[#This Row],[importadosFederal]]/100</f>
        <v>4.2000000000000003E-2</v>
      </c>
      <c r="M3596" s="14">
        <f>Tabela2[[#This Row],[nacionalFederal]]/100</f>
        <v>5.21E-2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2" t="s">
        <v>5133</v>
      </c>
      <c r="D3597"/>
      <c r="E3597">
        <v>0</v>
      </c>
      <c r="F3597" s="32" t="s">
        <v>5134</v>
      </c>
      <c r="G3597">
        <v>4.2</v>
      </c>
      <c r="H3597">
        <v>7.38</v>
      </c>
      <c r="I3597">
        <v>0</v>
      </c>
      <c r="J3597">
        <v>0</v>
      </c>
      <c r="K3597" s="31">
        <f>SUM(Tabela2[[#This Row],[Tributação federal para nacionais]:[Tributação municipal]])</f>
        <v>0.11580000000000001</v>
      </c>
      <c r="L3597" s="14">
        <f>Tabela2[[#This Row],[importadosFederal]]/100</f>
        <v>4.2000000000000003E-2</v>
      </c>
      <c r="M3597" s="14">
        <f>Tabela2[[#This Row],[nacionalFederal]]/100</f>
        <v>7.3800000000000004E-2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2" t="s">
        <v>5135</v>
      </c>
      <c r="D3598"/>
      <c r="E3598">
        <v>0</v>
      </c>
      <c r="F3598" s="32" t="s">
        <v>5136</v>
      </c>
      <c r="G3598">
        <v>4.2</v>
      </c>
      <c r="H3598">
        <v>7.38</v>
      </c>
      <c r="I3598">
        <v>0</v>
      </c>
      <c r="J3598">
        <v>0</v>
      </c>
      <c r="K3598" s="31">
        <f>SUM(Tabela2[[#This Row],[Tributação federal para nacionais]:[Tributação municipal]])</f>
        <v>0.11580000000000001</v>
      </c>
      <c r="L3598" s="14">
        <f>Tabela2[[#This Row],[importadosFederal]]/100</f>
        <v>4.2000000000000003E-2</v>
      </c>
      <c r="M3598" s="14">
        <f>Tabela2[[#This Row],[nacionalFederal]]/100</f>
        <v>7.3800000000000004E-2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2" t="s">
        <v>5137</v>
      </c>
      <c r="D3599"/>
      <c r="E3599">
        <v>0</v>
      </c>
      <c r="F3599" s="32" t="s">
        <v>5138</v>
      </c>
      <c r="G3599">
        <v>4.2</v>
      </c>
      <c r="H3599">
        <v>7.38</v>
      </c>
      <c r="I3599">
        <v>0</v>
      </c>
      <c r="J3599">
        <v>0</v>
      </c>
      <c r="K3599" s="31">
        <f>SUM(Tabela2[[#This Row],[Tributação federal para nacionais]:[Tributação municipal]])</f>
        <v>0.11580000000000001</v>
      </c>
      <c r="L3599" s="14">
        <f>Tabela2[[#This Row],[importadosFederal]]/100</f>
        <v>4.2000000000000003E-2</v>
      </c>
      <c r="M3599" s="14">
        <f>Tabela2[[#This Row],[nacionalFederal]]/100</f>
        <v>7.3800000000000004E-2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2" t="s">
        <v>5139</v>
      </c>
      <c r="D3600"/>
      <c r="E3600">
        <v>0</v>
      </c>
      <c r="F3600" s="32" t="s">
        <v>17</v>
      </c>
      <c r="G3600">
        <v>4.2</v>
      </c>
      <c r="H3600">
        <v>5.21</v>
      </c>
      <c r="I3600">
        <v>0</v>
      </c>
      <c r="J3600">
        <v>0</v>
      </c>
      <c r="K3600" s="31">
        <f>SUM(Tabela2[[#This Row],[Tributação federal para nacionais]:[Tributação municipal]])</f>
        <v>9.4100000000000003E-2</v>
      </c>
      <c r="L3600" s="14">
        <f>Tabela2[[#This Row],[importadosFederal]]/100</f>
        <v>4.2000000000000003E-2</v>
      </c>
      <c r="M3600" s="14">
        <f>Tabela2[[#This Row],[nacionalFederal]]/100</f>
        <v>5.21E-2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2" t="s">
        <v>5140</v>
      </c>
      <c r="D3601"/>
      <c r="E3601">
        <v>0</v>
      </c>
      <c r="F3601" s="32" t="s">
        <v>17</v>
      </c>
      <c r="G3601">
        <v>4.2</v>
      </c>
      <c r="H3601">
        <v>5.21</v>
      </c>
      <c r="I3601">
        <v>0</v>
      </c>
      <c r="J3601">
        <v>0</v>
      </c>
      <c r="K3601" s="31">
        <f>SUM(Tabela2[[#This Row],[Tributação federal para nacionais]:[Tributação municipal]])</f>
        <v>9.4100000000000003E-2</v>
      </c>
      <c r="L3601" s="14">
        <f>Tabela2[[#This Row],[importadosFederal]]/100</f>
        <v>4.2000000000000003E-2</v>
      </c>
      <c r="M3601" s="14">
        <f>Tabela2[[#This Row],[nacionalFederal]]/100</f>
        <v>5.21E-2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2" t="s">
        <v>5141</v>
      </c>
      <c r="D3602"/>
      <c r="E3602">
        <v>0</v>
      </c>
      <c r="F3602" s="32" t="s">
        <v>5142</v>
      </c>
      <c r="G3602">
        <v>4.2</v>
      </c>
      <c r="H3602">
        <v>5.21</v>
      </c>
      <c r="I3602">
        <v>0</v>
      </c>
      <c r="J3602">
        <v>0</v>
      </c>
      <c r="K3602" s="31">
        <f>SUM(Tabela2[[#This Row],[Tributação federal para nacionais]:[Tributação municipal]])</f>
        <v>9.4100000000000003E-2</v>
      </c>
      <c r="L3602" s="14">
        <f>Tabela2[[#This Row],[importadosFederal]]/100</f>
        <v>4.2000000000000003E-2</v>
      </c>
      <c r="M3602" s="14">
        <f>Tabela2[[#This Row],[nacionalFederal]]/100</f>
        <v>5.21E-2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2" t="s">
        <v>5143</v>
      </c>
      <c r="D3603"/>
      <c r="E3603">
        <v>0</v>
      </c>
      <c r="F3603" s="32" t="s">
        <v>17</v>
      </c>
      <c r="G3603">
        <v>4.2</v>
      </c>
      <c r="H3603">
        <v>5.21</v>
      </c>
      <c r="I3603">
        <v>0</v>
      </c>
      <c r="J3603">
        <v>0</v>
      </c>
      <c r="K3603" s="31">
        <f>SUM(Tabela2[[#This Row],[Tributação federal para nacionais]:[Tributação municipal]])</f>
        <v>9.4100000000000003E-2</v>
      </c>
      <c r="L3603" s="14">
        <f>Tabela2[[#This Row],[importadosFederal]]/100</f>
        <v>4.2000000000000003E-2</v>
      </c>
      <c r="M3603" s="14">
        <f>Tabela2[[#This Row],[nacionalFederal]]/100</f>
        <v>5.21E-2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2" t="s">
        <v>5144</v>
      </c>
      <c r="D3604"/>
      <c r="E3604">
        <v>0</v>
      </c>
      <c r="F3604" s="32" t="s">
        <v>5145</v>
      </c>
      <c r="G3604">
        <v>4.2</v>
      </c>
      <c r="H3604">
        <v>5.21</v>
      </c>
      <c r="I3604">
        <v>0</v>
      </c>
      <c r="J3604">
        <v>0</v>
      </c>
      <c r="K3604" s="31">
        <f>SUM(Tabela2[[#This Row],[Tributação federal para nacionais]:[Tributação municipal]])</f>
        <v>9.4100000000000003E-2</v>
      </c>
      <c r="L3604" s="14">
        <f>Tabela2[[#This Row],[importadosFederal]]/100</f>
        <v>4.2000000000000003E-2</v>
      </c>
      <c r="M3604" s="14">
        <f>Tabela2[[#This Row],[nacionalFederal]]/100</f>
        <v>5.21E-2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2" t="s">
        <v>5146</v>
      </c>
      <c r="D3605"/>
      <c r="E3605">
        <v>0</v>
      </c>
      <c r="F3605" s="32" t="s">
        <v>5147</v>
      </c>
      <c r="G3605">
        <v>4.2</v>
      </c>
      <c r="H3605">
        <v>5.21</v>
      </c>
      <c r="I3605">
        <v>0</v>
      </c>
      <c r="J3605">
        <v>0</v>
      </c>
      <c r="K3605" s="31">
        <f>SUM(Tabela2[[#This Row],[Tributação federal para nacionais]:[Tributação municipal]])</f>
        <v>9.4100000000000003E-2</v>
      </c>
      <c r="L3605" s="14">
        <f>Tabela2[[#This Row],[importadosFederal]]/100</f>
        <v>4.2000000000000003E-2</v>
      </c>
      <c r="M3605" s="14">
        <f>Tabela2[[#This Row],[nacionalFederal]]/100</f>
        <v>5.21E-2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2" t="s">
        <v>5148</v>
      </c>
      <c r="D3606"/>
      <c r="E3606">
        <v>0</v>
      </c>
      <c r="F3606" s="32" t="s">
        <v>5149</v>
      </c>
      <c r="G3606">
        <v>4.2</v>
      </c>
      <c r="H3606">
        <v>5.21</v>
      </c>
      <c r="I3606">
        <v>0</v>
      </c>
      <c r="J3606">
        <v>0</v>
      </c>
      <c r="K3606" s="31">
        <f>SUM(Tabela2[[#This Row],[Tributação federal para nacionais]:[Tributação municipal]])</f>
        <v>9.4100000000000003E-2</v>
      </c>
      <c r="L3606" s="14">
        <f>Tabela2[[#This Row],[importadosFederal]]/100</f>
        <v>4.2000000000000003E-2</v>
      </c>
      <c r="M3606" s="14">
        <f>Tabela2[[#This Row],[nacionalFederal]]/100</f>
        <v>5.21E-2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2" t="s">
        <v>5150</v>
      </c>
      <c r="D3607"/>
      <c r="E3607">
        <v>0</v>
      </c>
      <c r="F3607" s="32" t="s">
        <v>3341</v>
      </c>
      <c r="G3607">
        <v>4.2</v>
      </c>
      <c r="H3607">
        <v>5.21</v>
      </c>
      <c r="I3607">
        <v>0</v>
      </c>
      <c r="J3607">
        <v>0</v>
      </c>
      <c r="K3607" s="31">
        <f>SUM(Tabela2[[#This Row],[Tributação federal para nacionais]:[Tributação municipal]])</f>
        <v>9.4100000000000003E-2</v>
      </c>
      <c r="L3607" s="14">
        <f>Tabela2[[#This Row],[importadosFederal]]/100</f>
        <v>4.2000000000000003E-2</v>
      </c>
      <c r="M3607" s="14">
        <f>Tabela2[[#This Row],[nacionalFederal]]/100</f>
        <v>5.21E-2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2" t="s">
        <v>5151</v>
      </c>
      <c r="D3608"/>
      <c r="E3608">
        <v>0</v>
      </c>
      <c r="F3608" s="32" t="s">
        <v>17</v>
      </c>
      <c r="G3608">
        <v>4.2</v>
      </c>
      <c r="H3608">
        <v>5.21</v>
      </c>
      <c r="I3608">
        <v>0</v>
      </c>
      <c r="J3608">
        <v>0</v>
      </c>
      <c r="K3608" s="31">
        <f>SUM(Tabela2[[#This Row],[Tributação federal para nacionais]:[Tributação municipal]])</f>
        <v>9.4100000000000003E-2</v>
      </c>
      <c r="L3608" s="14">
        <f>Tabela2[[#This Row],[importadosFederal]]/100</f>
        <v>4.2000000000000003E-2</v>
      </c>
      <c r="M3608" s="14">
        <f>Tabela2[[#This Row],[nacionalFederal]]/100</f>
        <v>5.21E-2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2" t="s">
        <v>5152</v>
      </c>
      <c r="D3609"/>
      <c r="E3609">
        <v>0</v>
      </c>
      <c r="F3609" s="32" t="s">
        <v>5153</v>
      </c>
      <c r="G3609">
        <v>4.2</v>
      </c>
      <c r="H3609">
        <v>5.21</v>
      </c>
      <c r="I3609">
        <v>0</v>
      </c>
      <c r="J3609">
        <v>0</v>
      </c>
      <c r="K3609" s="31">
        <f>SUM(Tabela2[[#This Row],[Tributação federal para nacionais]:[Tributação municipal]])</f>
        <v>9.4100000000000003E-2</v>
      </c>
      <c r="L3609" s="14">
        <f>Tabela2[[#This Row],[importadosFederal]]/100</f>
        <v>4.2000000000000003E-2</v>
      </c>
      <c r="M3609" s="14">
        <f>Tabela2[[#This Row],[nacionalFederal]]/100</f>
        <v>5.21E-2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2" t="s">
        <v>5154</v>
      </c>
      <c r="D3610"/>
      <c r="E3610">
        <v>0</v>
      </c>
      <c r="F3610" s="32" t="s">
        <v>17</v>
      </c>
      <c r="G3610">
        <v>4.2</v>
      </c>
      <c r="H3610">
        <v>5.21</v>
      </c>
      <c r="I3610">
        <v>0</v>
      </c>
      <c r="J3610">
        <v>0</v>
      </c>
      <c r="K3610" s="31">
        <f>SUM(Tabela2[[#This Row],[Tributação federal para nacionais]:[Tributação municipal]])</f>
        <v>9.4100000000000003E-2</v>
      </c>
      <c r="L3610" s="14">
        <f>Tabela2[[#This Row],[importadosFederal]]/100</f>
        <v>4.2000000000000003E-2</v>
      </c>
      <c r="M3610" s="14">
        <f>Tabela2[[#This Row],[nacionalFederal]]/100</f>
        <v>5.21E-2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2" t="s">
        <v>5155</v>
      </c>
      <c r="D3611"/>
      <c r="E3611">
        <v>0</v>
      </c>
      <c r="F3611" s="32" t="s">
        <v>5156</v>
      </c>
      <c r="G3611">
        <v>4.2</v>
      </c>
      <c r="H3611">
        <v>5.21</v>
      </c>
      <c r="I3611">
        <v>0</v>
      </c>
      <c r="J3611">
        <v>0</v>
      </c>
      <c r="K3611" s="31">
        <f>SUM(Tabela2[[#This Row],[Tributação federal para nacionais]:[Tributação municipal]])</f>
        <v>9.4100000000000003E-2</v>
      </c>
      <c r="L3611" s="14">
        <f>Tabela2[[#This Row],[importadosFederal]]/100</f>
        <v>4.2000000000000003E-2</v>
      </c>
      <c r="M3611" s="14">
        <f>Tabela2[[#This Row],[nacionalFederal]]/100</f>
        <v>5.21E-2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2" t="s">
        <v>5157</v>
      </c>
      <c r="D3612"/>
      <c r="E3612">
        <v>0</v>
      </c>
      <c r="F3612" s="32" t="s">
        <v>17</v>
      </c>
      <c r="G3612">
        <v>4.2</v>
      </c>
      <c r="H3612">
        <v>5.21</v>
      </c>
      <c r="I3612">
        <v>0</v>
      </c>
      <c r="J3612">
        <v>0</v>
      </c>
      <c r="K3612" s="31">
        <f>SUM(Tabela2[[#This Row],[Tributação federal para nacionais]:[Tributação municipal]])</f>
        <v>9.4100000000000003E-2</v>
      </c>
      <c r="L3612" s="14">
        <f>Tabela2[[#This Row],[importadosFederal]]/100</f>
        <v>4.2000000000000003E-2</v>
      </c>
      <c r="M3612" s="14">
        <f>Tabela2[[#This Row],[nacionalFederal]]/100</f>
        <v>5.21E-2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2" t="s">
        <v>5158</v>
      </c>
      <c r="D3613"/>
      <c r="E3613">
        <v>0</v>
      </c>
      <c r="F3613" s="32" t="s">
        <v>5159</v>
      </c>
      <c r="G3613">
        <v>4.2</v>
      </c>
      <c r="H3613">
        <v>5.21</v>
      </c>
      <c r="I3613">
        <v>0</v>
      </c>
      <c r="J3613">
        <v>0</v>
      </c>
      <c r="K3613" s="31">
        <f>SUM(Tabela2[[#This Row],[Tributação federal para nacionais]:[Tributação municipal]])</f>
        <v>9.4100000000000003E-2</v>
      </c>
      <c r="L3613" s="14">
        <f>Tabela2[[#This Row],[importadosFederal]]/100</f>
        <v>4.2000000000000003E-2</v>
      </c>
      <c r="M3613" s="14">
        <f>Tabela2[[#This Row],[nacionalFederal]]/100</f>
        <v>5.21E-2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2" t="s">
        <v>5160</v>
      </c>
      <c r="D3614"/>
      <c r="E3614">
        <v>0</v>
      </c>
      <c r="F3614" s="32" t="s">
        <v>5161</v>
      </c>
      <c r="G3614">
        <v>4.2</v>
      </c>
      <c r="H3614">
        <v>7.38</v>
      </c>
      <c r="I3614">
        <v>0</v>
      </c>
      <c r="J3614">
        <v>0</v>
      </c>
      <c r="K3614" s="31">
        <f>SUM(Tabela2[[#This Row],[Tributação federal para nacionais]:[Tributação municipal]])</f>
        <v>0.11580000000000001</v>
      </c>
      <c r="L3614" s="14">
        <f>Tabela2[[#This Row],[importadosFederal]]/100</f>
        <v>4.2000000000000003E-2</v>
      </c>
      <c r="M3614" s="14">
        <f>Tabela2[[#This Row],[nacionalFederal]]/100</f>
        <v>7.3800000000000004E-2</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2" t="s">
        <v>5162</v>
      </c>
      <c r="D3615"/>
      <c r="E3615">
        <v>0</v>
      </c>
      <c r="F3615" s="32" t="s">
        <v>17</v>
      </c>
      <c r="G3615">
        <v>4.2</v>
      </c>
      <c r="H3615">
        <v>5.21</v>
      </c>
      <c r="I3615">
        <v>0</v>
      </c>
      <c r="J3615">
        <v>0</v>
      </c>
      <c r="K3615" s="31">
        <f>SUM(Tabela2[[#This Row],[Tributação federal para nacionais]:[Tributação municipal]])</f>
        <v>9.4100000000000003E-2</v>
      </c>
      <c r="L3615" s="14">
        <f>Tabela2[[#This Row],[importadosFederal]]/100</f>
        <v>4.2000000000000003E-2</v>
      </c>
      <c r="M3615" s="14">
        <f>Tabela2[[#This Row],[nacionalFederal]]/100</f>
        <v>5.21E-2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2" t="s">
        <v>5163</v>
      </c>
      <c r="D3616"/>
      <c r="E3616">
        <v>0</v>
      </c>
      <c r="F3616" s="32" t="s">
        <v>5164</v>
      </c>
      <c r="G3616">
        <v>4.2</v>
      </c>
      <c r="H3616">
        <v>5.21</v>
      </c>
      <c r="I3616">
        <v>0</v>
      </c>
      <c r="J3616">
        <v>0</v>
      </c>
      <c r="K3616" s="31">
        <f>SUM(Tabela2[[#This Row],[Tributação federal para nacionais]:[Tributação municipal]])</f>
        <v>9.4100000000000003E-2</v>
      </c>
      <c r="L3616" s="14">
        <f>Tabela2[[#This Row],[importadosFederal]]/100</f>
        <v>4.2000000000000003E-2</v>
      </c>
      <c r="M3616" s="14">
        <f>Tabela2[[#This Row],[nacionalFederal]]/100</f>
        <v>5.21E-2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2" t="s">
        <v>5165</v>
      </c>
      <c r="D3617"/>
      <c r="E3617">
        <v>0</v>
      </c>
      <c r="F3617" s="32" t="s">
        <v>17533</v>
      </c>
      <c r="G3617">
        <v>4.2</v>
      </c>
      <c r="H3617">
        <v>5.21</v>
      </c>
      <c r="I3617">
        <v>0</v>
      </c>
      <c r="J3617">
        <v>0</v>
      </c>
      <c r="K3617" s="31">
        <f>SUM(Tabela2[[#This Row],[Tributação federal para nacionais]:[Tributação municipal]])</f>
        <v>9.4100000000000003E-2</v>
      </c>
      <c r="L3617" s="14">
        <f>Tabela2[[#This Row],[importadosFederal]]/100</f>
        <v>4.2000000000000003E-2</v>
      </c>
      <c r="M3617" s="14">
        <f>Tabela2[[#This Row],[nacionalFederal]]/100</f>
        <v>5.21E-2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2" t="s">
        <v>5166</v>
      </c>
      <c r="D3618"/>
      <c r="E3618">
        <v>0</v>
      </c>
      <c r="F3618" s="32" t="s">
        <v>5167</v>
      </c>
      <c r="G3618">
        <v>4.2</v>
      </c>
      <c r="H3618">
        <v>5.21</v>
      </c>
      <c r="I3618">
        <v>0</v>
      </c>
      <c r="J3618">
        <v>0</v>
      </c>
      <c r="K3618" s="31">
        <f>SUM(Tabela2[[#This Row],[Tributação federal para nacionais]:[Tributação municipal]])</f>
        <v>9.4100000000000003E-2</v>
      </c>
      <c r="L3618" s="14">
        <f>Tabela2[[#This Row],[importadosFederal]]/100</f>
        <v>4.2000000000000003E-2</v>
      </c>
      <c r="M3618" s="14">
        <f>Tabela2[[#This Row],[nacionalFederal]]/100</f>
        <v>5.21E-2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2" t="s">
        <v>5168</v>
      </c>
      <c r="D3619"/>
      <c r="E3619">
        <v>0</v>
      </c>
      <c r="F3619" s="32" t="s">
        <v>17</v>
      </c>
      <c r="G3619">
        <v>4.2</v>
      </c>
      <c r="H3619">
        <v>5.21</v>
      </c>
      <c r="I3619">
        <v>0</v>
      </c>
      <c r="J3619">
        <v>0</v>
      </c>
      <c r="K3619" s="31">
        <f>SUM(Tabela2[[#This Row],[Tributação federal para nacionais]:[Tributação municipal]])</f>
        <v>9.4100000000000003E-2</v>
      </c>
      <c r="L3619" s="14">
        <f>Tabela2[[#This Row],[importadosFederal]]/100</f>
        <v>4.2000000000000003E-2</v>
      </c>
      <c r="M3619" s="14">
        <f>Tabela2[[#This Row],[nacionalFederal]]/100</f>
        <v>5.21E-2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2" t="s">
        <v>5169</v>
      </c>
      <c r="D3620"/>
      <c r="E3620">
        <v>0</v>
      </c>
      <c r="F3620" s="32" t="s">
        <v>5170</v>
      </c>
      <c r="G3620">
        <v>4.2</v>
      </c>
      <c r="H3620">
        <v>5.21</v>
      </c>
      <c r="I3620">
        <v>0</v>
      </c>
      <c r="J3620">
        <v>0</v>
      </c>
      <c r="K3620" s="31">
        <f>SUM(Tabela2[[#This Row],[Tributação federal para nacionais]:[Tributação municipal]])</f>
        <v>9.4100000000000003E-2</v>
      </c>
      <c r="L3620" s="14">
        <f>Tabela2[[#This Row],[importadosFederal]]/100</f>
        <v>4.2000000000000003E-2</v>
      </c>
      <c r="M3620" s="14">
        <f>Tabela2[[#This Row],[nacionalFederal]]/100</f>
        <v>5.21E-2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2" t="s">
        <v>5171</v>
      </c>
      <c r="D3621"/>
      <c r="E3621">
        <v>0</v>
      </c>
      <c r="F3621" s="32" t="s">
        <v>5172</v>
      </c>
      <c r="G3621">
        <v>4.2</v>
      </c>
      <c r="H3621">
        <v>5.21</v>
      </c>
      <c r="I3621">
        <v>0</v>
      </c>
      <c r="J3621">
        <v>0</v>
      </c>
      <c r="K3621" s="31">
        <f>SUM(Tabela2[[#This Row],[Tributação federal para nacionais]:[Tributação municipal]])</f>
        <v>9.4100000000000003E-2</v>
      </c>
      <c r="L3621" s="14">
        <f>Tabela2[[#This Row],[importadosFederal]]/100</f>
        <v>4.2000000000000003E-2</v>
      </c>
      <c r="M3621" s="14">
        <f>Tabela2[[#This Row],[nacionalFederal]]/100</f>
        <v>5.21E-2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2" t="s">
        <v>5173</v>
      </c>
      <c r="D3622"/>
      <c r="E3622">
        <v>0</v>
      </c>
      <c r="F3622" s="32" t="s">
        <v>17</v>
      </c>
      <c r="G3622">
        <v>4.2</v>
      </c>
      <c r="H3622">
        <v>5.21</v>
      </c>
      <c r="I3622">
        <v>0</v>
      </c>
      <c r="J3622">
        <v>0</v>
      </c>
      <c r="K3622" s="31">
        <f>SUM(Tabela2[[#This Row],[Tributação federal para nacionais]:[Tributação municipal]])</f>
        <v>9.4100000000000003E-2</v>
      </c>
      <c r="L3622" s="14">
        <f>Tabela2[[#This Row],[importadosFederal]]/100</f>
        <v>4.2000000000000003E-2</v>
      </c>
      <c r="M3622" s="14">
        <f>Tabela2[[#This Row],[nacionalFederal]]/100</f>
        <v>5.21E-2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2" t="s">
        <v>5174</v>
      </c>
      <c r="D3623"/>
      <c r="E3623">
        <v>0</v>
      </c>
      <c r="F3623" s="32" t="s">
        <v>5175</v>
      </c>
      <c r="G3623">
        <v>4.2</v>
      </c>
      <c r="H3623">
        <v>5.21</v>
      </c>
      <c r="I3623">
        <v>0</v>
      </c>
      <c r="J3623">
        <v>0</v>
      </c>
      <c r="K3623" s="31">
        <f>SUM(Tabela2[[#This Row],[Tributação federal para nacionais]:[Tributação municipal]])</f>
        <v>9.4100000000000003E-2</v>
      </c>
      <c r="L3623" s="14">
        <f>Tabela2[[#This Row],[importadosFederal]]/100</f>
        <v>4.2000000000000003E-2</v>
      </c>
      <c r="M3623" s="14">
        <f>Tabela2[[#This Row],[nacionalFederal]]/100</f>
        <v>5.21E-2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2" t="s">
        <v>5176</v>
      </c>
      <c r="D3624"/>
      <c r="E3624">
        <v>0</v>
      </c>
      <c r="F3624" s="32" t="s">
        <v>5177</v>
      </c>
      <c r="G3624">
        <v>4.2</v>
      </c>
      <c r="H3624">
        <v>5.21</v>
      </c>
      <c r="I3624">
        <v>0</v>
      </c>
      <c r="J3624">
        <v>0</v>
      </c>
      <c r="K3624" s="31">
        <f>SUM(Tabela2[[#This Row],[Tributação federal para nacionais]:[Tributação municipal]])</f>
        <v>9.4100000000000003E-2</v>
      </c>
      <c r="L3624" s="14">
        <f>Tabela2[[#This Row],[importadosFederal]]/100</f>
        <v>4.2000000000000003E-2</v>
      </c>
      <c r="M3624" s="14">
        <f>Tabela2[[#This Row],[nacionalFederal]]/100</f>
        <v>5.21E-2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2" t="s">
        <v>5178</v>
      </c>
      <c r="D3625"/>
      <c r="E3625">
        <v>0</v>
      </c>
      <c r="F3625" s="32" t="s">
        <v>5179</v>
      </c>
      <c r="G3625">
        <v>4.2</v>
      </c>
      <c r="H3625">
        <v>7.38</v>
      </c>
      <c r="I3625">
        <v>0</v>
      </c>
      <c r="J3625">
        <v>0</v>
      </c>
      <c r="K3625" s="31">
        <f>SUM(Tabela2[[#This Row],[Tributação federal para nacionais]:[Tributação municipal]])</f>
        <v>0.11580000000000001</v>
      </c>
      <c r="L3625" s="14">
        <f>Tabela2[[#This Row],[importadosFederal]]/100</f>
        <v>4.2000000000000003E-2</v>
      </c>
      <c r="M3625" s="14">
        <f>Tabela2[[#This Row],[nacionalFederal]]/100</f>
        <v>7.3800000000000004E-2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2" t="s">
        <v>5180</v>
      </c>
      <c r="D3626"/>
      <c r="E3626">
        <v>0</v>
      </c>
      <c r="F3626" s="32" t="s">
        <v>5181</v>
      </c>
      <c r="G3626">
        <v>4.2</v>
      </c>
      <c r="H3626">
        <v>5.21</v>
      </c>
      <c r="I3626">
        <v>0</v>
      </c>
      <c r="J3626">
        <v>0</v>
      </c>
      <c r="K3626" s="31">
        <f>SUM(Tabela2[[#This Row],[Tributação federal para nacionais]:[Tributação municipal]])</f>
        <v>9.4100000000000003E-2</v>
      </c>
      <c r="L3626" s="14">
        <f>Tabela2[[#This Row],[importadosFederal]]/100</f>
        <v>4.2000000000000003E-2</v>
      </c>
      <c r="M3626" s="14">
        <f>Tabela2[[#This Row],[nacionalFederal]]/100</f>
        <v>5.21E-2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2" t="s">
        <v>5182</v>
      </c>
      <c r="D3627"/>
      <c r="E3627">
        <v>0</v>
      </c>
      <c r="F3627" s="32" t="s">
        <v>5183</v>
      </c>
      <c r="G3627">
        <v>4.2</v>
      </c>
      <c r="H3627">
        <v>5.21</v>
      </c>
      <c r="I3627">
        <v>0</v>
      </c>
      <c r="J3627">
        <v>0</v>
      </c>
      <c r="K3627" s="31">
        <f>SUM(Tabela2[[#This Row],[Tributação federal para nacionais]:[Tributação municipal]])</f>
        <v>9.4100000000000003E-2</v>
      </c>
      <c r="L3627" s="14">
        <f>Tabela2[[#This Row],[importadosFederal]]/100</f>
        <v>4.2000000000000003E-2</v>
      </c>
      <c r="M3627" s="14">
        <f>Tabela2[[#This Row],[nacionalFederal]]/100</f>
        <v>5.21E-2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2" t="s">
        <v>5184</v>
      </c>
      <c r="D3628"/>
      <c r="E3628">
        <v>0</v>
      </c>
      <c r="F3628" s="32" t="s">
        <v>5185</v>
      </c>
      <c r="G3628">
        <v>4.2</v>
      </c>
      <c r="H3628">
        <v>5.21</v>
      </c>
      <c r="I3628">
        <v>0</v>
      </c>
      <c r="J3628">
        <v>0</v>
      </c>
      <c r="K3628" s="31">
        <f>SUM(Tabela2[[#This Row],[Tributação federal para nacionais]:[Tributação municipal]])</f>
        <v>9.4100000000000003E-2</v>
      </c>
      <c r="L3628" s="14">
        <f>Tabela2[[#This Row],[importadosFederal]]/100</f>
        <v>4.2000000000000003E-2</v>
      </c>
      <c r="M3628" s="14">
        <f>Tabela2[[#This Row],[nacionalFederal]]/100</f>
        <v>5.21E-2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2" t="s">
        <v>5186</v>
      </c>
      <c r="D3629"/>
      <c r="E3629">
        <v>0</v>
      </c>
      <c r="F3629" s="32" t="s">
        <v>5187</v>
      </c>
      <c r="G3629">
        <v>4.2</v>
      </c>
      <c r="H3629">
        <v>5.21</v>
      </c>
      <c r="I3629">
        <v>0</v>
      </c>
      <c r="J3629">
        <v>0</v>
      </c>
      <c r="K3629" s="31">
        <f>SUM(Tabela2[[#This Row],[Tributação federal para nacionais]:[Tributação municipal]])</f>
        <v>9.4100000000000003E-2</v>
      </c>
      <c r="L3629" s="14">
        <f>Tabela2[[#This Row],[importadosFederal]]/100</f>
        <v>4.2000000000000003E-2</v>
      </c>
      <c r="M3629" s="14">
        <f>Tabela2[[#This Row],[nacionalFederal]]/100</f>
        <v>5.21E-2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2" t="s">
        <v>5188</v>
      </c>
      <c r="D3630"/>
      <c r="E3630">
        <v>0</v>
      </c>
      <c r="F3630" s="32" t="s">
        <v>17</v>
      </c>
      <c r="G3630">
        <v>4.2</v>
      </c>
      <c r="H3630">
        <v>5.21</v>
      </c>
      <c r="I3630">
        <v>0</v>
      </c>
      <c r="J3630">
        <v>0</v>
      </c>
      <c r="K3630" s="31">
        <f>SUM(Tabela2[[#This Row],[Tributação federal para nacionais]:[Tributação municipal]])</f>
        <v>9.4100000000000003E-2</v>
      </c>
      <c r="L3630" s="14">
        <f>Tabela2[[#This Row],[importadosFederal]]/100</f>
        <v>4.2000000000000003E-2</v>
      </c>
      <c r="M3630" s="14">
        <f>Tabela2[[#This Row],[nacionalFederal]]/100</f>
        <v>5.21E-2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2" t="s">
        <v>5189</v>
      </c>
      <c r="D3631"/>
      <c r="E3631">
        <v>0</v>
      </c>
      <c r="F3631" s="32" t="s">
        <v>5190</v>
      </c>
      <c r="G3631">
        <v>4.2</v>
      </c>
      <c r="H3631">
        <v>5.21</v>
      </c>
      <c r="I3631">
        <v>0</v>
      </c>
      <c r="J3631">
        <v>0</v>
      </c>
      <c r="K3631" s="31">
        <f>SUM(Tabela2[[#This Row],[Tributação federal para nacionais]:[Tributação municipal]])</f>
        <v>9.4100000000000003E-2</v>
      </c>
      <c r="L3631" s="14">
        <f>Tabela2[[#This Row],[importadosFederal]]/100</f>
        <v>4.2000000000000003E-2</v>
      </c>
      <c r="M3631" s="14">
        <f>Tabela2[[#This Row],[nacionalFederal]]/100</f>
        <v>5.21E-2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2" t="s">
        <v>5191</v>
      </c>
      <c r="D3632"/>
      <c r="E3632">
        <v>0</v>
      </c>
      <c r="F3632" s="32" t="s">
        <v>17534</v>
      </c>
      <c r="G3632">
        <v>4.2</v>
      </c>
      <c r="H3632">
        <v>5.21</v>
      </c>
      <c r="I3632">
        <v>0</v>
      </c>
      <c r="J3632">
        <v>0</v>
      </c>
      <c r="K3632" s="31">
        <f>SUM(Tabela2[[#This Row],[Tributação federal para nacionais]:[Tributação municipal]])</f>
        <v>9.4100000000000003E-2</v>
      </c>
      <c r="L3632" s="14">
        <f>Tabela2[[#This Row],[importadosFederal]]/100</f>
        <v>4.2000000000000003E-2</v>
      </c>
      <c r="M3632" s="14">
        <f>Tabela2[[#This Row],[nacionalFederal]]/100</f>
        <v>5.21E-2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2" t="s">
        <v>5192</v>
      </c>
      <c r="D3633"/>
      <c r="E3633">
        <v>0</v>
      </c>
      <c r="F3633" s="32" t="s">
        <v>5193</v>
      </c>
      <c r="G3633">
        <v>4.2</v>
      </c>
      <c r="H3633">
        <v>7.38</v>
      </c>
      <c r="I3633">
        <v>0</v>
      </c>
      <c r="J3633">
        <v>0</v>
      </c>
      <c r="K3633" s="31">
        <f>SUM(Tabela2[[#This Row],[Tributação federal para nacionais]:[Tributação municipal]])</f>
        <v>0.11580000000000001</v>
      </c>
      <c r="L3633" s="14">
        <f>Tabela2[[#This Row],[importadosFederal]]/100</f>
        <v>4.2000000000000003E-2</v>
      </c>
      <c r="M3633" s="14">
        <f>Tabela2[[#This Row],[nacionalFederal]]/100</f>
        <v>7.3800000000000004E-2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2" t="s">
        <v>5194</v>
      </c>
      <c r="D3634"/>
      <c r="E3634">
        <v>0</v>
      </c>
      <c r="F3634" s="32" t="s">
        <v>17</v>
      </c>
      <c r="G3634">
        <v>4.2</v>
      </c>
      <c r="H3634">
        <v>5.21</v>
      </c>
      <c r="I3634">
        <v>0</v>
      </c>
      <c r="J3634">
        <v>0</v>
      </c>
      <c r="K3634" s="31">
        <f>SUM(Tabela2[[#This Row],[Tributação federal para nacionais]:[Tributação municipal]])</f>
        <v>9.4100000000000003E-2</v>
      </c>
      <c r="L3634" s="14">
        <f>Tabela2[[#This Row],[importadosFederal]]/100</f>
        <v>4.2000000000000003E-2</v>
      </c>
      <c r="M3634" s="14">
        <f>Tabela2[[#This Row],[nacionalFederal]]/100</f>
        <v>5.21E-2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2" t="s">
        <v>5195</v>
      </c>
      <c r="D3635"/>
      <c r="E3635">
        <v>0</v>
      </c>
      <c r="F3635" s="32" t="s">
        <v>17535</v>
      </c>
      <c r="G3635">
        <v>4.2</v>
      </c>
      <c r="H3635">
        <v>5.21</v>
      </c>
      <c r="I3635">
        <v>0</v>
      </c>
      <c r="J3635">
        <v>0</v>
      </c>
      <c r="K3635" s="31">
        <f>SUM(Tabela2[[#This Row],[Tributação federal para nacionais]:[Tributação municipal]])</f>
        <v>9.4100000000000003E-2</v>
      </c>
      <c r="L3635" s="14">
        <f>Tabela2[[#This Row],[importadosFederal]]/100</f>
        <v>4.2000000000000003E-2</v>
      </c>
      <c r="M3635" s="14">
        <f>Tabela2[[#This Row],[nacionalFederal]]/100</f>
        <v>5.21E-2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2" t="s">
        <v>5196</v>
      </c>
      <c r="D3636"/>
      <c r="E3636">
        <v>0</v>
      </c>
      <c r="F3636" s="32" t="s">
        <v>17</v>
      </c>
      <c r="G3636">
        <v>4.2</v>
      </c>
      <c r="H3636">
        <v>5.21</v>
      </c>
      <c r="I3636">
        <v>0</v>
      </c>
      <c r="J3636">
        <v>0</v>
      </c>
      <c r="K3636" s="31">
        <f>SUM(Tabela2[[#This Row],[Tributação federal para nacionais]:[Tributação municipal]])</f>
        <v>9.4100000000000003E-2</v>
      </c>
      <c r="L3636" s="14">
        <f>Tabela2[[#This Row],[importadosFederal]]/100</f>
        <v>4.2000000000000003E-2</v>
      </c>
      <c r="M3636" s="14">
        <f>Tabela2[[#This Row],[nacionalFederal]]/100</f>
        <v>5.21E-2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2" t="s">
        <v>5197</v>
      </c>
      <c r="D3637"/>
      <c r="E3637">
        <v>0</v>
      </c>
      <c r="F3637" s="32" t="s">
        <v>5198</v>
      </c>
      <c r="G3637">
        <v>4.2</v>
      </c>
      <c r="H3637">
        <v>5.21</v>
      </c>
      <c r="I3637">
        <v>0</v>
      </c>
      <c r="J3637">
        <v>0</v>
      </c>
      <c r="K3637" s="31">
        <f>SUM(Tabela2[[#This Row],[Tributação federal para nacionais]:[Tributação municipal]])</f>
        <v>9.4100000000000003E-2</v>
      </c>
      <c r="L3637" s="14">
        <f>Tabela2[[#This Row],[importadosFederal]]/100</f>
        <v>4.2000000000000003E-2</v>
      </c>
      <c r="M3637" s="14">
        <f>Tabela2[[#This Row],[nacionalFederal]]/100</f>
        <v>5.21E-2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2" t="s">
        <v>5199</v>
      </c>
      <c r="D3638"/>
      <c r="E3638">
        <v>0</v>
      </c>
      <c r="F3638" s="32" t="s">
        <v>5200</v>
      </c>
      <c r="G3638">
        <v>4.2</v>
      </c>
      <c r="H3638">
        <v>5.21</v>
      </c>
      <c r="I3638">
        <v>0</v>
      </c>
      <c r="J3638">
        <v>0</v>
      </c>
      <c r="K3638" s="31">
        <f>SUM(Tabela2[[#This Row],[Tributação federal para nacionais]:[Tributação municipal]])</f>
        <v>9.4100000000000003E-2</v>
      </c>
      <c r="L3638" s="14">
        <f>Tabela2[[#This Row],[importadosFederal]]/100</f>
        <v>4.2000000000000003E-2</v>
      </c>
      <c r="M3638" s="14">
        <f>Tabela2[[#This Row],[nacionalFederal]]/100</f>
        <v>5.21E-2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2" t="s">
        <v>5201</v>
      </c>
      <c r="D3639"/>
      <c r="E3639">
        <v>0</v>
      </c>
      <c r="F3639" s="32" t="s">
        <v>17</v>
      </c>
      <c r="G3639">
        <v>4.2</v>
      </c>
      <c r="H3639">
        <v>5.21</v>
      </c>
      <c r="I3639">
        <v>0</v>
      </c>
      <c r="J3639">
        <v>0</v>
      </c>
      <c r="K3639" s="31">
        <f>SUM(Tabela2[[#This Row],[Tributação federal para nacionais]:[Tributação municipal]])</f>
        <v>9.4100000000000003E-2</v>
      </c>
      <c r="L3639" s="14">
        <f>Tabela2[[#This Row],[importadosFederal]]/100</f>
        <v>4.2000000000000003E-2</v>
      </c>
      <c r="M3639" s="14">
        <f>Tabela2[[#This Row],[nacionalFederal]]/100</f>
        <v>5.21E-2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2" t="s">
        <v>5202</v>
      </c>
      <c r="D3640"/>
      <c r="E3640">
        <v>0</v>
      </c>
      <c r="F3640" s="32" t="s">
        <v>5203</v>
      </c>
      <c r="G3640">
        <v>4.2</v>
      </c>
      <c r="H3640">
        <v>5.21</v>
      </c>
      <c r="I3640">
        <v>0</v>
      </c>
      <c r="J3640">
        <v>0</v>
      </c>
      <c r="K3640" s="31">
        <f>SUM(Tabela2[[#This Row],[Tributação federal para nacionais]:[Tributação municipal]])</f>
        <v>9.4100000000000003E-2</v>
      </c>
      <c r="L3640" s="14">
        <f>Tabela2[[#This Row],[importadosFederal]]/100</f>
        <v>4.2000000000000003E-2</v>
      </c>
      <c r="M3640" s="14">
        <f>Tabela2[[#This Row],[nacionalFederal]]/100</f>
        <v>5.21E-2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2" t="s">
        <v>5204</v>
      </c>
      <c r="D3641"/>
      <c r="E3641">
        <v>0</v>
      </c>
      <c r="F3641" s="32" t="s">
        <v>5205</v>
      </c>
      <c r="G3641">
        <v>4.2</v>
      </c>
      <c r="H3641">
        <v>5.21</v>
      </c>
      <c r="I3641">
        <v>0</v>
      </c>
      <c r="J3641">
        <v>0</v>
      </c>
      <c r="K3641" s="31">
        <f>SUM(Tabela2[[#This Row],[Tributação federal para nacionais]:[Tributação municipal]])</f>
        <v>9.4100000000000003E-2</v>
      </c>
      <c r="L3641" s="14">
        <f>Tabela2[[#This Row],[importadosFederal]]/100</f>
        <v>4.2000000000000003E-2</v>
      </c>
      <c r="M3641" s="14">
        <f>Tabela2[[#This Row],[nacionalFederal]]/100</f>
        <v>5.21E-2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2" t="s">
        <v>5206</v>
      </c>
      <c r="D3642"/>
      <c r="E3642">
        <v>0</v>
      </c>
      <c r="F3642" s="32" t="s">
        <v>5207</v>
      </c>
      <c r="G3642">
        <v>4.2</v>
      </c>
      <c r="H3642">
        <v>5.21</v>
      </c>
      <c r="I3642">
        <v>0</v>
      </c>
      <c r="J3642">
        <v>0</v>
      </c>
      <c r="K3642" s="31">
        <f>SUM(Tabela2[[#This Row],[Tributação federal para nacionais]:[Tributação municipal]])</f>
        <v>9.4100000000000003E-2</v>
      </c>
      <c r="L3642" s="14">
        <f>Tabela2[[#This Row],[importadosFederal]]/100</f>
        <v>4.2000000000000003E-2</v>
      </c>
      <c r="M3642" s="14">
        <f>Tabela2[[#This Row],[nacionalFederal]]/100</f>
        <v>5.21E-2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2" t="s">
        <v>5208</v>
      </c>
      <c r="D3643"/>
      <c r="E3643">
        <v>0</v>
      </c>
      <c r="F3643" s="32" t="s">
        <v>17</v>
      </c>
      <c r="G3643">
        <v>4.2</v>
      </c>
      <c r="H3643">
        <v>5.21</v>
      </c>
      <c r="I3643">
        <v>0</v>
      </c>
      <c r="J3643">
        <v>0</v>
      </c>
      <c r="K3643" s="31">
        <f>SUM(Tabela2[[#This Row],[Tributação federal para nacionais]:[Tributação municipal]])</f>
        <v>9.4100000000000003E-2</v>
      </c>
      <c r="L3643" s="14">
        <f>Tabela2[[#This Row],[importadosFederal]]/100</f>
        <v>4.2000000000000003E-2</v>
      </c>
      <c r="M3643" s="14">
        <f>Tabela2[[#This Row],[nacionalFederal]]/100</f>
        <v>5.21E-2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2" t="s">
        <v>5209</v>
      </c>
      <c r="D3644"/>
      <c r="E3644">
        <v>0</v>
      </c>
      <c r="F3644" s="32" t="s">
        <v>5210</v>
      </c>
      <c r="G3644">
        <v>4.2</v>
      </c>
      <c r="H3644">
        <v>5.21</v>
      </c>
      <c r="I3644">
        <v>0</v>
      </c>
      <c r="J3644">
        <v>0</v>
      </c>
      <c r="K3644" s="31">
        <f>SUM(Tabela2[[#This Row],[Tributação federal para nacionais]:[Tributação municipal]])</f>
        <v>9.4100000000000003E-2</v>
      </c>
      <c r="L3644" s="14">
        <f>Tabela2[[#This Row],[importadosFederal]]/100</f>
        <v>4.2000000000000003E-2</v>
      </c>
      <c r="M3644" s="14">
        <f>Tabela2[[#This Row],[nacionalFederal]]/100</f>
        <v>5.21E-2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2" t="s">
        <v>5211</v>
      </c>
      <c r="D3645"/>
      <c r="E3645">
        <v>0</v>
      </c>
      <c r="F3645" s="32" t="s">
        <v>5212</v>
      </c>
      <c r="G3645">
        <v>4.2</v>
      </c>
      <c r="H3645">
        <v>5.21</v>
      </c>
      <c r="I3645">
        <v>0</v>
      </c>
      <c r="J3645">
        <v>0</v>
      </c>
      <c r="K3645" s="31">
        <f>SUM(Tabela2[[#This Row],[Tributação federal para nacionais]:[Tributação municipal]])</f>
        <v>9.4100000000000003E-2</v>
      </c>
      <c r="L3645" s="14">
        <f>Tabela2[[#This Row],[importadosFederal]]/100</f>
        <v>4.2000000000000003E-2</v>
      </c>
      <c r="M3645" s="14">
        <f>Tabela2[[#This Row],[nacionalFederal]]/100</f>
        <v>5.21E-2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2" t="s">
        <v>5213</v>
      </c>
      <c r="D3646"/>
      <c r="E3646">
        <v>0</v>
      </c>
      <c r="F3646" s="32" t="s">
        <v>5214</v>
      </c>
      <c r="G3646">
        <v>4.2</v>
      </c>
      <c r="H3646">
        <v>5.21</v>
      </c>
      <c r="I3646">
        <v>0</v>
      </c>
      <c r="J3646">
        <v>0</v>
      </c>
      <c r="K3646" s="31">
        <f>SUM(Tabela2[[#This Row],[Tributação federal para nacionais]:[Tributação municipal]])</f>
        <v>9.4100000000000003E-2</v>
      </c>
      <c r="L3646" s="14">
        <f>Tabela2[[#This Row],[importadosFederal]]/100</f>
        <v>4.2000000000000003E-2</v>
      </c>
      <c r="M3646" s="14">
        <f>Tabela2[[#This Row],[nacionalFederal]]/100</f>
        <v>5.21E-2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2" t="s">
        <v>5215</v>
      </c>
      <c r="D3647"/>
      <c r="E3647">
        <v>0</v>
      </c>
      <c r="F3647" s="32" t="s">
        <v>17</v>
      </c>
      <c r="G3647">
        <v>4.2</v>
      </c>
      <c r="H3647">
        <v>5.21</v>
      </c>
      <c r="I3647">
        <v>0</v>
      </c>
      <c r="J3647">
        <v>0</v>
      </c>
      <c r="K3647" s="31">
        <f>SUM(Tabela2[[#This Row],[Tributação federal para nacionais]:[Tributação municipal]])</f>
        <v>9.4100000000000003E-2</v>
      </c>
      <c r="L3647" s="14">
        <f>Tabela2[[#This Row],[importadosFederal]]/100</f>
        <v>4.2000000000000003E-2</v>
      </c>
      <c r="M3647" s="14">
        <f>Tabela2[[#This Row],[nacionalFederal]]/100</f>
        <v>5.21E-2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2" t="s">
        <v>5216</v>
      </c>
      <c r="D3648"/>
      <c r="E3648">
        <v>0</v>
      </c>
      <c r="F3648" s="32" t="s">
        <v>5217</v>
      </c>
      <c r="G3648">
        <v>4.2</v>
      </c>
      <c r="H3648">
        <v>5.21</v>
      </c>
      <c r="I3648">
        <v>0</v>
      </c>
      <c r="J3648">
        <v>0</v>
      </c>
      <c r="K3648" s="31">
        <f>SUM(Tabela2[[#This Row],[Tributação federal para nacionais]:[Tributação municipal]])</f>
        <v>9.4100000000000003E-2</v>
      </c>
      <c r="L3648" s="14">
        <f>Tabela2[[#This Row],[importadosFederal]]/100</f>
        <v>4.2000000000000003E-2</v>
      </c>
      <c r="M3648" s="14">
        <f>Tabela2[[#This Row],[nacionalFederal]]/100</f>
        <v>5.21E-2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2" t="s">
        <v>5218</v>
      </c>
      <c r="D3649"/>
      <c r="E3649">
        <v>0</v>
      </c>
      <c r="F3649" s="32" t="s">
        <v>5219</v>
      </c>
      <c r="G3649">
        <v>4.2</v>
      </c>
      <c r="H3649">
        <v>7.05</v>
      </c>
      <c r="I3649">
        <v>0</v>
      </c>
      <c r="J3649">
        <v>0</v>
      </c>
      <c r="K3649" s="31">
        <f>SUM(Tabela2[[#This Row],[Tributação federal para nacionais]:[Tributação municipal]])</f>
        <v>0.11249999999999999</v>
      </c>
      <c r="L3649" s="14">
        <f>Tabela2[[#This Row],[importadosFederal]]/100</f>
        <v>4.2000000000000003E-2</v>
      </c>
      <c r="M3649" s="14">
        <f>Tabela2[[#This Row],[nacionalFederal]]/100</f>
        <v>7.0499999999999993E-2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2" t="s">
        <v>5220</v>
      </c>
      <c r="D3650"/>
      <c r="E3650">
        <v>0</v>
      </c>
      <c r="F3650" s="32" t="s">
        <v>17</v>
      </c>
      <c r="G3650">
        <v>4.2</v>
      </c>
      <c r="H3650">
        <v>5.21</v>
      </c>
      <c r="I3650">
        <v>0</v>
      </c>
      <c r="J3650">
        <v>0</v>
      </c>
      <c r="K3650" s="31">
        <f>SUM(Tabela2[[#This Row],[Tributação federal para nacionais]:[Tributação municipal]])</f>
        <v>9.4100000000000003E-2</v>
      </c>
      <c r="L3650" s="14">
        <f>Tabela2[[#This Row],[importadosFederal]]/100</f>
        <v>4.2000000000000003E-2</v>
      </c>
      <c r="M3650" s="14">
        <f>Tabela2[[#This Row],[nacionalFederal]]/100</f>
        <v>5.21E-2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2" t="s">
        <v>5221</v>
      </c>
      <c r="D3651"/>
      <c r="E3651">
        <v>0</v>
      </c>
      <c r="F3651" s="32" t="s">
        <v>5222</v>
      </c>
      <c r="G3651">
        <v>4.2</v>
      </c>
      <c r="H3651">
        <v>5.21</v>
      </c>
      <c r="I3651">
        <v>0</v>
      </c>
      <c r="J3651">
        <v>0</v>
      </c>
      <c r="K3651" s="31">
        <f>SUM(Tabela2[[#This Row],[Tributação federal para nacionais]:[Tributação municipal]])</f>
        <v>9.4100000000000003E-2</v>
      </c>
      <c r="L3651" s="14">
        <f>Tabela2[[#This Row],[importadosFederal]]/100</f>
        <v>4.2000000000000003E-2</v>
      </c>
      <c r="M3651" s="14">
        <f>Tabela2[[#This Row],[nacionalFederal]]/100</f>
        <v>5.21E-2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2" t="s">
        <v>5223</v>
      </c>
      <c r="D3652"/>
      <c r="E3652">
        <v>0</v>
      </c>
      <c r="F3652" s="32" t="s">
        <v>5224</v>
      </c>
      <c r="G3652">
        <v>13.45</v>
      </c>
      <c r="H3652">
        <v>16.37</v>
      </c>
      <c r="I3652">
        <v>0</v>
      </c>
      <c r="J3652">
        <v>0</v>
      </c>
      <c r="K3652" s="31">
        <f>SUM(Tabela2[[#This Row],[Tributação federal para nacionais]:[Tributação municipal]])</f>
        <v>0.29820000000000002</v>
      </c>
      <c r="L3652" s="14">
        <f>Tabela2[[#This Row],[importadosFederal]]/100</f>
        <v>0.13449999999999998</v>
      </c>
      <c r="M3652" s="14">
        <f>Tabela2[[#This Row],[nacionalFederal]]/100</f>
        <v>0.16370000000000001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2" t="s">
        <v>5225</v>
      </c>
      <c r="D3653"/>
      <c r="E3653">
        <v>0</v>
      </c>
      <c r="F3653" s="32" t="s">
        <v>17</v>
      </c>
      <c r="G3653">
        <v>13.45</v>
      </c>
      <c r="H3653">
        <v>16.37</v>
      </c>
      <c r="I3653">
        <v>0</v>
      </c>
      <c r="J3653">
        <v>0</v>
      </c>
      <c r="K3653" s="31">
        <f>SUM(Tabela2[[#This Row],[Tributação federal para nacionais]:[Tributação municipal]])</f>
        <v>0.29820000000000002</v>
      </c>
      <c r="L3653" s="14">
        <f>Tabela2[[#This Row],[importadosFederal]]/100</f>
        <v>0.13449999999999998</v>
      </c>
      <c r="M3653" s="14">
        <f>Tabela2[[#This Row],[nacionalFederal]]/100</f>
        <v>0.16370000000000001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2" t="s">
        <v>5226</v>
      </c>
      <c r="D3654"/>
      <c r="E3654">
        <v>0</v>
      </c>
      <c r="F3654" s="32" t="s">
        <v>5227</v>
      </c>
      <c r="G3654">
        <v>13.45</v>
      </c>
      <c r="H3654">
        <v>17.09</v>
      </c>
      <c r="I3654">
        <v>0</v>
      </c>
      <c r="J3654">
        <v>0</v>
      </c>
      <c r="K3654" s="31">
        <f>SUM(Tabela2[[#This Row],[Tributação federal para nacionais]:[Tributação municipal]])</f>
        <v>0.3054</v>
      </c>
      <c r="L3654" s="14">
        <f>Tabela2[[#This Row],[importadosFederal]]/100</f>
        <v>0.13449999999999998</v>
      </c>
      <c r="M3654" s="14">
        <f>Tabela2[[#This Row],[nacionalFederal]]/100</f>
        <v>0.1709</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2" t="s">
        <v>5228</v>
      </c>
      <c r="D3655"/>
      <c r="E3655">
        <v>0</v>
      </c>
      <c r="F3655" s="32" t="s">
        <v>5229</v>
      </c>
      <c r="G3655">
        <v>13.45</v>
      </c>
      <c r="H3655">
        <v>14.85</v>
      </c>
      <c r="I3655">
        <v>0</v>
      </c>
      <c r="J3655">
        <v>0</v>
      </c>
      <c r="K3655" s="31">
        <f>SUM(Tabela2[[#This Row],[Tributação federal para nacionais]:[Tributação municipal]])</f>
        <v>0.28299999999999997</v>
      </c>
      <c r="L3655" s="14">
        <f>Tabela2[[#This Row],[importadosFederal]]/100</f>
        <v>0.13449999999999998</v>
      </c>
      <c r="M3655" s="14">
        <f>Tabela2[[#This Row],[nacionalFederal]]/100</f>
        <v>0.14849999999999999</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2" t="s">
        <v>5230</v>
      </c>
      <c r="D3656"/>
      <c r="E3656">
        <v>0</v>
      </c>
      <c r="F3656" s="32" t="s">
        <v>5231</v>
      </c>
      <c r="G3656">
        <v>13.45</v>
      </c>
      <c r="H3656">
        <v>15.63</v>
      </c>
      <c r="I3656">
        <v>0</v>
      </c>
      <c r="J3656">
        <v>0</v>
      </c>
      <c r="K3656" s="31">
        <f>SUM(Tabela2[[#This Row],[Tributação federal para nacionais]:[Tributação municipal]])</f>
        <v>0.29079999999999995</v>
      </c>
      <c r="L3656" s="14">
        <f>Tabela2[[#This Row],[importadosFederal]]/100</f>
        <v>0.13449999999999998</v>
      </c>
      <c r="M3656" s="14">
        <f>Tabela2[[#This Row],[nacionalFederal]]/100</f>
        <v>0.15629999999999999</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2" t="s">
        <v>5232</v>
      </c>
      <c r="D3657"/>
      <c r="E3657">
        <v>0</v>
      </c>
      <c r="F3657" s="32" t="s">
        <v>17</v>
      </c>
      <c r="G3657">
        <v>13.45</v>
      </c>
      <c r="H3657">
        <v>15.63</v>
      </c>
      <c r="I3657">
        <v>0</v>
      </c>
      <c r="J3657">
        <v>0</v>
      </c>
      <c r="K3657" s="31">
        <f>SUM(Tabela2[[#This Row],[Tributação federal para nacionais]:[Tributação municipal]])</f>
        <v>0.29079999999999995</v>
      </c>
      <c r="L3657" s="14">
        <f>Tabela2[[#This Row],[importadosFederal]]/100</f>
        <v>0.13449999999999998</v>
      </c>
      <c r="M3657" s="14">
        <f>Tabela2[[#This Row],[nacionalFederal]]/100</f>
        <v>0.15629999999999999</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2" t="s">
        <v>5233</v>
      </c>
      <c r="D3658"/>
      <c r="E3658">
        <v>0</v>
      </c>
      <c r="F3658" s="32" t="s">
        <v>17</v>
      </c>
      <c r="G3658">
        <v>13.45</v>
      </c>
      <c r="H3658">
        <v>14.85</v>
      </c>
      <c r="I3658">
        <v>0</v>
      </c>
      <c r="J3658">
        <v>0</v>
      </c>
      <c r="K3658" s="31">
        <f>SUM(Tabela2[[#This Row],[Tributação federal para nacionais]:[Tributação municipal]])</f>
        <v>0.28299999999999997</v>
      </c>
      <c r="L3658" s="14">
        <f>Tabela2[[#This Row],[importadosFederal]]/100</f>
        <v>0.13449999999999998</v>
      </c>
      <c r="M3658" s="14">
        <f>Tabela2[[#This Row],[nacionalFederal]]/100</f>
        <v>0.14849999999999999</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2" t="s">
        <v>5234</v>
      </c>
      <c r="D3659"/>
      <c r="E3659">
        <v>0</v>
      </c>
      <c r="F3659" s="32" t="s">
        <v>5235</v>
      </c>
      <c r="G3659">
        <v>13.45</v>
      </c>
      <c r="H3659">
        <v>19.79</v>
      </c>
      <c r="I3659">
        <v>0</v>
      </c>
      <c r="J3659">
        <v>0</v>
      </c>
      <c r="K3659" s="31">
        <f>SUM(Tabela2[[#This Row],[Tributação federal para nacionais]:[Tributação municipal]])</f>
        <v>0.33239999999999997</v>
      </c>
      <c r="L3659" s="14">
        <f>Tabela2[[#This Row],[importadosFederal]]/100</f>
        <v>0.13449999999999998</v>
      </c>
      <c r="M3659" s="14">
        <f>Tabela2[[#This Row],[nacionalFederal]]/100</f>
        <v>0.19789999999999999</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2" t="s">
        <v>5236</v>
      </c>
      <c r="D3660"/>
      <c r="E3660">
        <v>0</v>
      </c>
      <c r="F3660" s="32" t="s">
        <v>5237</v>
      </c>
      <c r="G3660">
        <v>13.45</v>
      </c>
      <c r="H3660">
        <v>17.03</v>
      </c>
      <c r="I3660">
        <v>0</v>
      </c>
      <c r="J3660">
        <v>0</v>
      </c>
      <c r="K3660" s="31">
        <f>SUM(Tabela2[[#This Row],[Tributação federal para nacionais]:[Tributação municipal]])</f>
        <v>0.30479999999999996</v>
      </c>
      <c r="L3660" s="14">
        <f>Tabela2[[#This Row],[importadosFederal]]/100</f>
        <v>0.13449999999999998</v>
      </c>
      <c r="M3660" s="14">
        <f>Tabela2[[#This Row],[nacionalFederal]]/100</f>
        <v>0.17030000000000001</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2" t="s">
        <v>5238</v>
      </c>
      <c r="D3661"/>
      <c r="E3661">
        <v>0</v>
      </c>
      <c r="F3661" s="32" t="s">
        <v>5239</v>
      </c>
      <c r="G3661">
        <v>13.45</v>
      </c>
      <c r="H3661">
        <v>17.03</v>
      </c>
      <c r="I3661">
        <v>0</v>
      </c>
      <c r="J3661">
        <v>0</v>
      </c>
      <c r="K3661" s="31">
        <f>SUM(Tabela2[[#This Row],[Tributação federal para nacionais]:[Tributação municipal]])</f>
        <v>0.30479999999999996</v>
      </c>
      <c r="L3661" s="14">
        <f>Tabela2[[#This Row],[importadosFederal]]/100</f>
        <v>0.13449999999999998</v>
      </c>
      <c r="M3661" s="14">
        <f>Tabela2[[#This Row],[nacionalFederal]]/100</f>
        <v>0.17030000000000001</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2" t="s">
        <v>5240</v>
      </c>
      <c r="D3662"/>
      <c r="E3662">
        <v>0</v>
      </c>
      <c r="F3662" s="32" t="s">
        <v>5241</v>
      </c>
      <c r="G3662">
        <v>13.45</v>
      </c>
      <c r="H3662">
        <v>17.03</v>
      </c>
      <c r="I3662">
        <v>0</v>
      </c>
      <c r="J3662">
        <v>0</v>
      </c>
      <c r="K3662" s="31">
        <f>SUM(Tabela2[[#This Row],[Tributação federal para nacionais]:[Tributação municipal]])</f>
        <v>0.30479999999999996</v>
      </c>
      <c r="L3662" s="14">
        <f>Tabela2[[#This Row],[importadosFederal]]/100</f>
        <v>0.13449999999999998</v>
      </c>
      <c r="M3662" s="14">
        <f>Tabela2[[#This Row],[nacionalFederal]]/100</f>
        <v>0.17030000000000001</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2" t="s">
        <v>5242</v>
      </c>
      <c r="D3663"/>
      <c r="E3663">
        <v>0</v>
      </c>
      <c r="F3663" s="32" t="s">
        <v>5243</v>
      </c>
      <c r="G3663">
        <v>13.45</v>
      </c>
      <c r="H3663">
        <v>17.03</v>
      </c>
      <c r="I3663">
        <v>0</v>
      </c>
      <c r="J3663">
        <v>0</v>
      </c>
      <c r="K3663" s="31">
        <f>SUM(Tabela2[[#This Row],[Tributação federal para nacionais]:[Tributação municipal]])</f>
        <v>0.30479999999999996</v>
      </c>
      <c r="L3663" s="14">
        <f>Tabela2[[#This Row],[importadosFederal]]/100</f>
        <v>0.13449999999999998</v>
      </c>
      <c r="M3663" s="14">
        <f>Tabela2[[#This Row],[nacionalFederal]]/100</f>
        <v>0.17030000000000001</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2" t="s">
        <v>5244</v>
      </c>
      <c r="D3664"/>
      <c r="E3664">
        <v>0</v>
      </c>
      <c r="F3664" s="32" t="s">
        <v>5245</v>
      </c>
      <c r="G3664">
        <v>13.45</v>
      </c>
      <c r="H3664">
        <v>17.03</v>
      </c>
      <c r="I3664">
        <v>0</v>
      </c>
      <c r="J3664">
        <v>0</v>
      </c>
      <c r="K3664" s="31">
        <f>SUM(Tabela2[[#This Row],[Tributação federal para nacionais]:[Tributação municipal]])</f>
        <v>0.30479999999999996</v>
      </c>
      <c r="L3664" s="14">
        <f>Tabela2[[#This Row],[importadosFederal]]/100</f>
        <v>0.13449999999999998</v>
      </c>
      <c r="M3664" s="14">
        <f>Tabela2[[#This Row],[nacionalFederal]]/100</f>
        <v>0.17030000000000001</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2" t="s">
        <v>5246</v>
      </c>
      <c r="D3665"/>
      <c r="E3665">
        <v>0</v>
      </c>
      <c r="F3665" s="32" t="s">
        <v>17</v>
      </c>
      <c r="G3665">
        <v>13.45</v>
      </c>
      <c r="H3665">
        <v>15.57</v>
      </c>
      <c r="I3665">
        <v>0</v>
      </c>
      <c r="J3665">
        <v>0</v>
      </c>
      <c r="K3665" s="31">
        <f>SUM(Tabela2[[#This Row],[Tributação federal para nacionais]:[Tributação municipal]])</f>
        <v>0.29020000000000001</v>
      </c>
      <c r="L3665" s="14">
        <f>Tabela2[[#This Row],[importadosFederal]]/100</f>
        <v>0.13449999999999998</v>
      </c>
      <c r="M3665" s="14">
        <f>Tabela2[[#This Row],[nacionalFederal]]/100</f>
        <v>0.15570000000000001</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2" t="s">
        <v>5247</v>
      </c>
      <c r="D3666"/>
      <c r="E3666">
        <v>0</v>
      </c>
      <c r="F3666" s="32" t="s">
        <v>5248</v>
      </c>
      <c r="G3666">
        <v>13.45</v>
      </c>
      <c r="H3666">
        <v>15.57</v>
      </c>
      <c r="I3666">
        <v>0</v>
      </c>
      <c r="J3666">
        <v>0</v>
      </c>
      <c r="K3666" s="31">
        <f>SUM(Tabela2[[#This Row],[Tributação federal para nacionais]:[Tributação municipal]])</f>
        <v>0.29020000000000001</v>
      </c>
      <c r="L3666" s="14">
        <f>Tabela2[[#This Row],[importadosFederal]]/100</f>
        <v>0.13449999999999998</v>
      </c>
      <c r="M3666" s="14">
        <f>Tabela2[[#This Row],[nacionalFederal]]/100</f>
        <v>0.15570000000000001</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2" t="s">
        <v>5249</v>
      </c>
      <c r="D3667"/>
      <c r="E3667">
        <v>0</v>
      </c>
      <c r="F3667" s="32" t="s">
        <v>5250</v>
      </c>
      <c r="G3667">
        <v>13.45</v>
      </c>
      <c r="H3667">
        <v>15.57</v>
      </c>
      <c r="I3667">
        <v>0</v>
      </c>
      <c r="J3667">
        <v>0</v>
      </c>
      <c r="K3667" s="31">
        <f>SUM(Tabela2[[#This Row],[Tributação federal para nacionais]:[Tributação municipal]])</f>
        <v>0.29020000000000001</v>
      </c>
      <c r="L3667" s="14">
        <f>Tabela2[[#This Row],[importadosFederal]]/100</f>
        <v>0.13449999999999998</v>
      </c>
      <c r="M3667" s="14">
        <f>Tabela2[[#This Row],[nacionalFederal]]/100</f>
        <v>0.15570000000000001</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2" t="s">
        <v>5251</v>
      </c>
      <c r="D3668"/>
      <c r="E3668">
        <v>0</v>
      </c>
      <c r="F3668" s="32" t="s">
        <v>5252</v>
      </c>
      <c r="G3668">
        <v>13.45</v>
      </c>
      <c r="H3668">
        <v>15.57</v>
      </c>
      <c r="I3668">
        <v>0</v>
      </c>
      <c r="J3668">
        <v>0</v>
      </c>
      <c r="K3668" s="31">
        <f>SUM(Tabela2[[#This Row],[Tributação federal para nacionais]:[Tributação municipal]])</f>
        <v>0.29020000000000001</v>
      </c>
      <c r="L3668" s="14">
        <f>Tabela2[[#This Row],[importadosFederal]]/100</f>
        <v>0.13449999999999998</v>
      </c>
      <c r="M3668" s="14">
        <f>Tabela2[[#This Row],[nacionalFederal]]/100</f>
        <v>0.15570000000000001</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2" t="s">
        <v>5253</v>
      </c>
      <c r="D3669"/>
      <c r="E3669">
        <v>0</v>
      </c>
      <c r="F3669" s="32" t="s">
        <v>5254</v>
      </c>
      <c r="G3669">
        <v>13.45</v>
      </c>
      <c r="H3669">
        <v>15.57</v>
      </c>
      <c r="I3669">
        <v>0</v>
      </c>
      <c r="J3669">
        <v>0</v>
      </c>
      <c r="K3669" s="31">
        <f>SUM(Tabela2[[#This Row],[Tributação federal para nacionais]:[Tributação municipal]])</f>
        <v>0.29020000000000001</v>
      </c>
      <c r="L3669" s="14">
        <f>Tabela2[[#This Row],[importadosFederal]]/100</f>
        <v>0.13449999999999998</v>
      </c>
      <c r="M3669" s="14">
        <f>Tabela2[[#This Row],[nacionalFederal]]/100</f>
        <v>0.15570000000000001</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2" t="s">
        <v>5255</v>
      </c>
      <c r="D3670"/>
      <c r="E3670">
        <v>0</v>
      </c>
      <c r="F3670" s="32" t="s">
        <v>5256</v>
      </c>
      <c r="G3670">
        <v>13.45</v>
      </c>
      <c r="H3670">
        <v>15.57</v>
      </c>
      <c r="I3670">
        <v>0</v>
      </c>
      <c r="J3670">
        <v>0</v>
      </c>
      <c r="K3670" s="31">
        <f>SUM(Tabela2[[#This Row],[Tributação federal para nacionais]:[Tributação municipal]])</f>
        <v>0.29020000000000001</v>
      </c>
      <c r="L3670" s="14">
        <f>Tabela2[[#This Row],[importadosFederal]]/100</f>
        <v>0.13449999999999998</v>
      </c>
      <c r="M3670" s="14">
        <f>Tabela2[[#This Row],[nacionalFederal]]/100</f>
        <v>0.15570000000000001</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2" t="s">
        <v>5257</v>
      </c>
      <c r="D3671"/>
      <c r="E3671">
        <v>0</v>
      </c>
      <c r="F3671" s="32" t="s">
        <v>17</v>
      </c>
      <c r="G3671">
        <v>13.45</v>
      </c>
      <c r="H3671">
        <v>15.57</v>
      </c>
      <c r="I3671">
        <v>0</v>
      </c>
      <c r="J3671">
        <v>0</v>
      </c>
      <c r="K3671" s="31">
        <f>SUM(Tabela2[[#This Row],[Tributação federal para nacionais]:[Tributação municipal]])</f>
        <v>0.29020000000000001</v>
      </c>
      <c r="L3671" s="14">
        <f>Tabela2[[#This Row],[importadosFederal]]/100</f>
        <v>0.13449999999999998</v>
      </c>
      <c r="M3671" s="14">
        <f>Tabela2[[#This Row],[nacionalFederal]]/100</f>
        <v>0.15570000000000001</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2" t="s">
        <v>5258</v>
      </c>
      <c r="D3672"/>
      <c r="E3672">
        <v>0</v>
      </c>
      <c r="F3672" s="32" t="s">
        <v>5259</v>
      </c>
      <c r="G3672">
        <v>13.45</v>
      </c>
      <c r="H3672">
        <v>15.57</v>
      </c>
      <c r="I3672">
        <v>0</v>
      </c>
      <c r="J3672">
        <v>0</v>
      </c>
      <c r="K3672" s="31">
        <f>SUM(Tabela2[[#This Row],[Tributação federal para nacionais]:[Tributação municipal]])</f>
        <v>0.29020000000000001</v>
      </c>
      <c r="L3672" s="14">
        <f>Tabela2[[#This Row],[importadosFederal]]/100</f>
        <v>0.13449999999999998</v>
      </c>
      <c r="M3672" s="14">
        <f>Tabela2[[#This Row],[nacionalFederal]]/100</f>
        <v>0.15570000000000001</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2" t="s">
        <v>5260</v>
      </c>
      <c r="D3673"/>
      <c r="E3673">
        <v>0</v>
      </c>
      <c r="F3673" s="32" t="s">
        <v>17536</v>
      </c>
      <c r="G3673">
        <v>13.45</v>
      </c>
      <c r="H3673">
        <v>14.05</v>
      </c>
      <c r="I3673">
        <v>0</v>
      </c>
      <c r="J3673">
        <v>0</v>
      </c>
      <c r="K3673" s="31">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2" t="s">
        <v>5261</v>
      </c>
      <c r="D3674"/>
      <c r="E3674">
        <v>0</v>
      </c>
      <c r="F3674" s="32" t="s">
        <v>5262</v>
      </c>
      <c r="G3674">
        <v>13.45</v>
      </c>
      <c r="H3674">
        <v>14.05</v>
      </c>
      <c r="I3674">
        <v>0</v>
      </c>
      <c r="J3674">
        <v>0</v>
      </c>
      <c r="K3674" s="31">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2" t="s">
        <v>5263</v>
      </c>
      <c r="D3675"/>
      <c r="E3675">
        <v>0</v>
      </c>
      <c r="F3675" s="32" t="s">
        <v>5264</v>
      </c>
      <c r="G3675">
        <v>13.45</v>
      </c>
      <c r="H3675">
        <v>19.79</v>
      </c>
      <c r="I3675">
        <v>0</v>
      </c>
      <c r="J3675">
        <v>0</v>
      </c>
      <c r="K3675" s="31">
        <f>SUM(Tabela2[[#This Row],[Tributação federal para nacionais]:[Tributação municipal]])</f>
        <v>0.33239999999999997</v>
      </c>
      <c r="L3675" s="14">
        <f>Tabela2[[#This Row],[importadosFederal]]/100</f>
        <v>0.13449999999999998</v>
      </c>
      <c r="M3675" s="14">
        <f>Tabela2[[#This Row],[nacionalFederal]]/100</f>
        <v>0.19789999999999999</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2" t="s">
        <v>5265</v>
      </c>
      <c r="D3676"/>
      <c r="E3676">
        <v>0</v>
      </c>
      <c r="F3676" s="32" t="s">
        <v>5266</v>
      </c>
      <c r="G3676">
        <v>13.45</v>
      </c>
      <c r="H3676">
        <v>19.79</v>
      </c>
      <c r="I3676">
        <v>0</v>
      </c>
      <c r="J3676">
        <v>0</v>
      </c>
      <c r="K3676" s="31">
        <f>SUM(Tabela2[[#This Row],[Tributação federal para nacionais]:[Tributação municipal]])</f>
        <v>0.33239999999999997</v>
      </c>
      <c r="L3676" s="14">
        <f>Tabela2[[#This Row],[importadosFederal]]/100</f>
        <v>0.13449999999999998</v>
      </c>
      <c r="M3676" s="14">
        <f>Tabela2[[#This Row],[nacionalFederal]]/100</f>
        <v>0.19789999999999999</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2" t="s">
        <v>5267</v>
      </c>
      <c r="D3677"/>
      <c r="E3677">
        <v>0</v>
      </c>
      <c r="F3677" s="32" t="s">
        <v>17537</v>
      </c>
      <c r="G3677">
        <v>13.45</v>
      </c>
      <c r="H3677">
        <v>14.05</v>
      </c>
      <c r="I3677">
        <v>0</v>
      </c>
      <c r="J3677">
        <v>0</v>
      </c>
      <c r="K3677" s="31">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2" t="s">
        <v>5268</v>
      </c>
      <c r="D3678"/>
      <c r="E3678">
        <v>0</v>
      </c>
      <c r="F3678" s="32" t="s">
        <v>5269</v>
      </c>
      <c r="G3678">
        <v>13.45</v>
      </c>
      <c r="H3678">
        <v>14.05</v>
      </c>
      <c r="I3678">
        <v>0</v>
      </c>
      <c r="J3678">
        <v>0</v>
      </c>
      <c r="K3678" s="31">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2" t="s">
        <v>5270</v>
      </c>
      <c r="D3679"/>
      <c r="E3679">
        <v>0</v>
      </c>
      <c r="F3679" s="32" t="s">
        <v>17538</v>
      </c>
      <c r="G3679">
        <v>13.45</v>
      </c>
      <c r="H3679">
        <v>14.05</v>
      </c>
      <c r="I3679">
        <v>0</v>
      </c>
      <c r="J3679">
        <v>0</v>
      </c>
      <c r="K3679" s="31">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2" t="s">
        <v>5271</v>
      </c>
      <c r="D3680"/>
      <c r="E3680">
        <v>0</v>
      </c>
      <c r="F3680" s="32" t="s">
        <v>17</v>
      </c>
      <c r="G3680">
        <v>13.45</v>
      </c>
      <c r="H3680">
        <v>15.57</v>
      </c>
      <c r="I3680">
        <v>0</v>
      </c>
      <c r="J3680">
        <v>0</v>
      </c>
      <c r="K3680" s="31">
        <f>SUM(Tabela2[[#This Row],[Tributação federal para nacionais]:[Tributação municipal]])</f>
        <v>0.29020000000000001</v>
      </c>
      <c r="L3680" s="14">
        <f>Tabela2[[#This Row],[importadosFederal]]/100</f>
        <v>0.13449999999999998</v>
      </c>
      <c r="M3680" s="14">
        <f>Tabela2[[#This Row],[nacionalFederal]]/100</f>
        <v>0.15570000000000001</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2" t="s">
        <v>5272</v>
      </c>
      <c r="D3681"/>
      <c r="E3681">
        <v>0</v>
      </c>
      <c r="F3681" s="32" t="s">
        <v>5273</v>
      </c>
      <c r="G3681">
        <v>13.45</v>
      </c>
      <c r="H3681">
        <v>15.57</v>
      </c>
      <c r="I3681">
        <v>0</v>
      </c>
      <c r="J3681">
        <v>0</v>
      </c>
      <c r="K3681" s="31">
        <f>SUM(Tabela2[[#This Row],[Tributação federal para nacionais]:[Tributação municipal]])</f>
        <v>0.29020000000000001</v>
      </c>
      <c r="L3681" s="14">
        <f>Tabela2[[#This Row],[importadosFederal]]/100</f>
        <v>0.13449999999999998</v>
      </c>
      <c r="M3681" s="14">
        <f>Tabela2[[#This Row],[nacionalFederal]]/100</f>
        <v>0.15570000000000001</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2" t="s">
        <v>5274</v>
      </c>
      <c r="D3682"/>
      <c r="E3682">
        <v>0</v>
      </c>
      <c r="F3682" s="32" t="s">
        <v>5275</v>
      </c>
      <c r="G3682">
        <v>13.45</v>
      </c>
      <c r="H3682">
        <v>15.57</v>
      </c>
      <c r="I3682">
        <v>0</v>
      </c>
      <c r="J3682">
        <v>0</v>
      </c>
      <c r="K3682" s="31">
        <f>SUM(Tabela2[[#This Row],[Tributação federal para nacionais]:[Tributação municipal]])</f>
        <v>0.29020000000000001</v>
      </c>
      <c r="L3682" s="14">
        <f>Tabela2[[#This Row],[importadosFederal]]/100</f>
        <v>0.13449999999999998</v>
      </c>
      <c r="M3682" s="14">
        <f>Tabela2[[#This Row],[nacionalFederal]]/100</f>
        <v>0.15570000000000001</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2" t="s">
        <v>5276</v>
      </c>
      <c r="D3683"/>
      <c r="E3683">
        <v>0</v>
      </c>
      <c r="F3683" s="32" t="s">
        <v>5277</v>
      </c>
      <c r="G3683">
        <v>13.45</v>
      </c>
      <c r="H3683">
        <v>15.57</v>
      </c>
      <c r="I3683">
        <v>0</v>
      </c>
      <c r="J3683">
        <v>0</v>
      </c>
      <c r="K3683" s="31">
        <f>SUM(Tabela2[[#This Row],[Tributação federal para nacionais]:[Tributação municipal]])</f>
        <v>0.29020000000000001</v>
      </c>
      <c r="L3683" s="14">
        <f>Tabela2[[#This Row],[importadosFederal]]/100</f>
        <v>0.13449999999999998</v>
      </c>
      <c r="M3683" s="14">
        <f>Tabela2[[#This Row],[nacionalFederal]]/100</f>
        <v>0.15570000000000001</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2" t="s">
        <v>5278</v>
      </c>
      <c r="D3684"/>
      <c r="E3684">
        <v>0</v>
      </c>
      <c r="F3684" s="32" t="s">
        <v>5279</v>
      </c>
      <c r="G3684">
        <v>13.45</v>
      </c>
      <c r="H3684">
        <v>15.57</v>
      </c>
      <c r="I3684">
        <v>0</v>
      </c>
      <c r="J3684">
        <v>0</v>
      </c>
      <c r="K3684" s="31">
        <f>SUM(Tabela2[[#This Row],[Tributação federal para nacionais]:[Tributação municipal]])</f>
        <v>0.29020000000000001</v>
      </c>
      <c r="L3684" s="14">
        <f>Tabela2[[#This Row],[importadosFederal]]/100</f>
        <v>0.13449999999999998</v>
      </c>
      <c r="M3684" s="14">
        <f>Tabela2[[#This Row],[nacionalFederal]]/100</f>
        <v>0.15570000000000001</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2" t="s">
        <v>5280</v>
      </c>
      <c r="D3685"/>
      <c r="E3685">
        <v>0</v>
      </c>
      <c r="F3685" s="32" t="s">
        <v>5281</v>
      </c>
      <c r="G3685">
        <v>13.45</v>
      </c>
      <c r="H3685">
        <v>15.57</v>
      </c>
      <c r="I3685">
        <v>0</v>
      </c>
      <c r="J3685">
        <v>0</v>
      </c>
      <c r="K3685" s="31">
        <f>SUM(Tabela2[[#This Row],[Tributação federal para nacionais]:[Tributação municipal]])</f>
        <v>0.29020000000000001</v>
      </c>
      <c r="L3685" s="14">
        <f>Tabela2[[#This Row],[importadosFederal]]/100</f>
        <v>0.13449999999999998</v>
      </c>
      <c r="M3685" s="14">
        <f>Tabela2[[#This Row],[nacionalFederal]]/100</f>
        <v>0.15570000000000001</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2" t="s">
        <v>5282</v>
      </c>
      <c r="D3686"/>
      <c r="E3686">
        <v>0</v>
      </c>
      <c r="F3686" s="32" t="s">
        <v>17539</v>
      </c>
      <c r="G3686">
        <v>13.45</v>
      </c>
      <c r="H3686">
        <v>15.57</v>
      </c>
      <c r="I3686">
        <v>0</v>
      </c>
      <c r="J3686">
        <v>0</v>
      </c>
      <c r="K3686" s="31">
        <f>SUM(Tabela2[[#This Row],[Tributação federal para nacionais]:[Tributação municipal]])</f>
        <v>0.29020000000000001</v>
      </c>
      <c r="L3686" s="14">
        <f>Tabela2[[#This Row],[importadosFederal]]/100</f>
        <v>0.13449999999999998</v>
      </c>
      <c r="M3686" s="14">
        <f>Tabela2[[#This Row],[nacionalFederal]]/100</f>
        <v>0.15570000000000001</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2" t="s">
        <v>5283</v>
      </c>
      <c r="D3687"/>
      <c r="E3687">
        <v>0</v>
      </c>
      <c r="F3687" s="32" t="s">
        <v>5284</v>
      </c>
      <c r="G3687">
        <v>13.45</v>
      </c>
      <c r="H3687">
        <v>17.03</v>
      </c>
      <c r="I3687">
        <v>0</v>
      </c>
      <c r="J3687">
        <v>0</v>
      </c>
      <c r="K3687" s="31">
        <f>SUM(Tabela2[[#This Row],[Tributação federal para nacionais]:[Tributação municipal]])</f>
        <v>0.30479999999999996</v>
      </c>
      <c r="L3687" s="14">
        <f>Tabela2[[#This Row],[importadosFederal]]/100</f>
        <v>0.13449999999999998</v>
      </c>
      <c r="M3687" s="14">
        <f>Tabela2[[#This Row],[nacionalFederal]]/100</f>
        <v>0.17030000000000001</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2" t="s">
        <v>5285</v>
      </c>
      <c r="D3688"/>
      <c r="E3688">
        <v>0</v>
      </c>
      <c r="F3688" s="32" t="s">
        <v>5286</v>
      </c>
      <c r="G3688">
        <v>13.45</v>
      </c>
      <c r="H3688">
        <v>15.57</v>
      </c>
      <c r="I3688">
        <v>0</v>
      </c>
      <c r="J3688">
        <v>0</v>
      </c>
      <c r="K3688" s="31">
        <f>SUM(Tabela2[[#This Row],[Tributação federal para nacionais]:[Tributação municipal]])</f>
        <v>0.29020000000000001</v>
      </c>
      <c r="L3688" s="14">
        <f>Tabela2[[#This Row],[importadosFederal]]/100</f>
        <v>0.13449999999999998</v>
      </c>
      <c r="M3688" s="14">
        <f>Tabela2[[#This Row],[nacionalFederal]]/100</f>
        <v>0.15570000000000001</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2" t="s">
        <v>5287</v>
      </c>
      <c r="D3689"/>
      <c r="E3689">
        <v>0</v>
      </c>
      <c r="F3689" s="32" t="s">
        <v>78</v>
      </c>
      <c r="G3689">
        <v>13.45</v>
      </c>
      <c r="H3689">
        <v>15.57</v>
      </c>
      <c r="I3689">
        <v>0</v>
      </c>
      <c r="J3689">
        <v>0</v>
      </c>
      <c r="K3689" s="31">
        <f>SUM(Tabela2[[#This Row],[Tributação federal para nacionais]:[Tributação municipal]])</f>
        <v>0.29020000000000001</v>
      </c>
      <c r="L3689" s="14">
        <f>Tabela2[[#This Row],[importadosFederal]]/100</f>
        <v>0.13449999999999998</v>
      </c>
      <c r="M3689" s="14">
        <f>Tabela2[[#This Row],[nacionalFederal]]/100</f>
        <v>0.15570000000000001</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2" t="s">
        <v>5288</v>
      </c>
      <c r="D3690"/>
      <c r="E3690">
        <v>0</v>
      </c>
      <c r="F3690" s="32" t="s">
        <v>5273</v>
      </c>
      <c r="G3690">
        <v>13.45</v>
      </c>
      <c r="H3690">
        <v>15.57</v>
      </c>
      <c r="I3690">
        <v>0</v>
      </c>
      <c r="J3690">
        <v>0</v>
      </c>
      <c r="K3690" s="31">
        <f>SUM(Tabela2[[#This Row],[Tributação federal para nacionais]:[Tributação municipal]])</f>
        <v>0.29020000000000001</v>
      </c>
      <c r="L3690" s="14">
        <f>Tabela2[[#This Row],[importadosFederal]]/100</f>
        <v>0.13449999999999998</v>
      </c>
      <c r="M3690" s="14">
        <f>Tabela2[[#This Row],[nacionalFederal]]/100</f>
        <v>0.15570000000000001</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2" t="s">
        <v>5289</v>
      </c>
      <c r="D3691"/>
      <c r="E3691">
        <v>0</v>
      </c>
      <c r="F3691" s="32" t="s">
        <v>5275</v>
      </c>
      <c r="G3691">
        <v>13.45</v>
      </c>
      <c r="H3691">
        <v>15.57</v>
      </c>
      <c r="I3691">
        <v>0</v>
      </c>
      <c r="J3691">
        <v>0</v>
      </c>
      <c r="K3691" s="31">
        <f>SUM(Tabela2[[#This Row],[Tributação federal para nacionais]:[Tributação municipal]])</f>
        <v>0.29020000000000001</v>
      </c>
      <c r="L3691" s="14">
        <f>Tabela2[[#This Row],[importadosFederal]]/100</f>
        <v>0.13449999999999998</v>
      </c>
      <c r="M3691" s="14">
        <f>Tabela2[[#This Row],[nacionalFederal]]/100</f>
        <v>0.15570000000000001</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2" t="s">
        <v>5290</v>
      </c>
      <c r="D3692"/>
      <c r="E3692">
        <v>0</v>
      </c>
      <c r="F3692" s="32" t="s">
        <v>5277</v>
      </c>
      <c r="G3692">
        <v>13.45</v>
      </c>
      <c r="H3692">
        <v>15.57</v>
      </c>
      <c r="I3692">
        <v>0</v>
      </c>
      <c r="J3692">
        <v>0</v>
      </c>
      <c r="K3692" s="31">
        <f>SUM(Tabela2[[#This Row],[Tributação federal para nacionais]:[Tributação municipal]])</f>
        <v>0.29020000000000001</v>
      </c>
      <c r="L3692" s="14">
        <f>Tabela2[[#This Row],[importadosFederal]]/100</f>
        <v>0.13449999999999998</v>
      </c>
      <c r="M3692" s="14">
        <f>Tabela2[[#This Row],[nacionalFederal]]/100</f>
        <v>0.15570000000000001</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2" t="s">
        <v>5291</v>
      </c>
      <c r="D3693"/>
      <c r="E3693">
        <v>0</v>
      </c>
      <c r="F3693" s="32" t="s">
        <v>5279</v>
      </c>
      <c r="G3693">
        <v>13.45</v>
      </c>
      <c r="H3693">
        <v>15.57</v>
      </c>
      <c r="I3693">
        <v>0</v>
      </c>
      <c r="J3693">
        <v>0</v>
      </c>
      <c r="K3693" s="31">
        <f>SUM(Tabela2[[#This Row],[Tributação federal para nacionais]:[Tributação municipal]])</f>
        <v>0.29020000000000001</v>
      </c>
      <c r="L3693" s="14">
        <f>Tabela2[[#This Row],[importadosFederal]]/100</f>
        <v>0.13449999999999998</v>
      </c>
      <c r="M3693" s="14">
        <f>Tabela2[[#This Row],[nacionalFederal]]/100</f>
        <v>0.15570000000000001</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2" t="s">
        <v>5292</v>
      </c>
      <c r="D3694"/>
      <c r="E3694">
        <v>0</v>
      </c>
      <c r="F3694" s="32" t="s">
        <v>5281</v>
      </c>
      <c r="G3694">
        <v>13.45</v>
      </c>
      <c r="H3694">
        <v>15.57</v>
      </c>
      <c r="I3694">
        <v>0</v>
      </c>
      <c r="J3694">
        <v>0</v>
      </c>
      <c r="K3694" s="31">
        <f>SUM(Tabela2[[#This Row],[Tributação federal para nacionais]:[Tributação municipal]])</f>
        <v>0.29020000000000001</v>
      </c>
      <c r="L3694" s="14">
        <f>Tabela2[[#This Row],[importadosFederal]]/100</f>
        <v>0.13449999999999998</v>
      </c>
      <c r="M3694" s="14">
        <f>Tabela2[[#This Row],[nacionalFederal]]/100</f>
        <v>0.15570000000000001</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2" t="s">
        <v>5293</v>
      </c>
      <c r="D3695"/>
      <c r="E3695">
        <v>0</v>
      </c>
      <c r="F3695" s="32" t="s">
        <v>17539</v>
      </c>
      <c r="G3695">
        <v>13.45</v>
      </c>
      <c r="H3695">
        <v>15.57</v>
      </c>
      <c r="I3695">
        <v>0</v>
      </c>
      <c r="J3695">
        <v>0</v>
      </c>
      <c r="K3695" s="31">
        <f>SUM(Tabela2[[#This Row],[Tributação federal para nacionais]:[Tributação municipal]])</f>
        <v>0.29020000000000001</v>
      </c>
      <c r="L3695" s="14">
        <f>Tabela2[[#This Row],[importadosFederal]]/100</f>
        <v>0.13449999999999998</v>
      </c>
      <c r="M3695" s="14">
        <f>Tabela2[[#This Row],[nacionalFederal]]/100</f>
        <v>0.15570000000000001</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2" t="s">
        <v>5294</v>
      </c>
      <c r="D3696"/>
      <c r="E3696">
        <v>0</v>
      </c>
      <c r="F3696" s="32" t="s">
        <v>5284</v>
      </c>
      <c r="G3696">
        <v>13.45</v>
      </c>
      <c r="H3696">
        <v>15.57</v>
      </c>
      <c r="I3696">
        <v>0</v>
      </c>
      <c r="J3696">
        <v>0</v>
      </c>
      <c r="K3696" s="31">
        <f>SUM(Tabela2[[#This Row],[Tributação federal para nacionais]:[Tributação municipal]])</f>
        <v>0.29020000000000001</v>
      </c>
      <c r="L3696" s="14">
        <f>Tabela2[[#This Row],[importadosFederal]]/100</f>
        <v>0.13449999999999998</v>
      </c>
      <c r="M3696" s="14">
        <f>Tabela2[[#This Row],[nacionalFederal]]/100</f>
        <v>0.15570000000000001</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2" t="s">
        <v>5295</v>
      </c>
      <c r="D3697"/>
      <c r="E3697">
        <v>0</v>
      </c>
      <c r="F3697" s="32" t="s">
        <v>5286</v>
      </c>
      <c r="G3697">
        <v>13.45</v>
      </c>
      <c r="H3697">
        <v>17.03</v>
      </c>
      <c r="I3697">
        <v>0</v>
      </c>
      <c r="J3697">
        <v>0</v>
      </c>
      <c r="K3697" s="31">
        <f>SUM(Tabela2[[#This Row],[Tributação federal para nacionais]:[Tributação municipal]])</f>
        <v>0.30479999999999996</v>
      </c>
      <c r="L3697" s="14">
        <f>Tabela2[[#This Row],[importadosFederal]]/100</f>
        <v>0.13449999999999998</v>
      </c>
      <c r="M3697" s="14">
        <f>Tabela2[[#This Row],[nacionalFederal]]/100</f>
        <v>0.17030000000000001</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2" t="s">
        <v>5296</v>
      </c>
      <c r="D3698"/>
      <c r="E3698">
        <v>0</v>
      </c>
      <c r="F3698" s="32" t="s">
        <v>78</v>
      </c>
      <c r="G3698">
        <v>13.45</v>
      </c>
      <c r="H3698">
        <v>15.57</v>
      </c>
      <c r="I3698">
        <v>0</v>
      </c>
      <c r="J3698">
        <v>0</v>
      </c>
      <c r="K3698" s="31">
        <f>SUM(Tabela2[[#This Row],[Tributação federal para nacionais]:[Tributação municipal]])</f>
        <v>0.29020000000000001</v>
      </c>
      <c r="L3698" s="14">
        <f>Tabela2[[#This Row],[importadosFederal]]/100</f>
        <v>0.13449999999999998</v>
      </c>
      <c r="M3698" s="14">
        <f>Tabela2[[#This Row],[nacionalFederal]]/100</f>
        <v>0.15570000000000001</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2" t="s">
        <v>5297</v>
      </c>
      <c r="D3699"/>
      <c r="E3699">
        <v>0</v>
      </c>
      <c r="F3699" s="32" t="s">
        <v>5298</v>
      </c>
      <c r="G3699">
        <v>4.2</v>
      </c>
      <c r="H3699">
        <v>7.78</v>
      </c>
      <c r="I3699">
        <v>0</v>
      </c>
      <c r="J3699">
        <v>0</v>
      </c>
      <c r="K3699" s="31">
        <f>SUM(Tabela2[[#This Row],[Tributação federal para nacionais]:[Tributação municipal]])</f>
        <v>0.11980000000000002</v>
      </c>
      <c r="L3699" s="14">
        <f>Tabela2[[#This Row],[importadosFederal]]/100</f>
        <v>4.2000000000000003E-2</v>
      </c>
      <c r="M3699" s="14">
        <f>Tabela2[[#This Row],[nacionalFederal]]/100</f>
        <v>7.7800000000000008E-2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2" t="s">
        <v>5299</v>
      </c>
      <c r="D3700"/>
      <c r="E3700">
        <v>0</v>
      </c>
      <c r="F3700" s="32" t="s">
        <v>5300</v>
      </c>
      <c r="G3700">
        <v>4.2</v>
      </c>
      <c r="H3700">
        <v>7.78</v>
      </c>
      <c r="I3700">
        <v>0</v>
      </c>
      <c r="J3700">
        <v>0</v>
      </c>
      <c r="K3700" s="31">
        <f>SUM(Tabela2[[#This Row],[Tributação federal para nacionais]:[Tributação municipal]])</f>
        <v>0.11980000000000002</v>
      </c>
      <c r="L3700" s="14">
        <f>Tabela2[[#This Row],[importadosFederal]]/100</f>
        <v>4.2000000000000003E-2</v>
      </c>
      <c r="M3700" s="14">
        <f>Tabela2[[#This Row],[nacionalFederal]]/100</f>
        <v>7.7800000000000008E-2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2" t="s">
        <v>5301</v>
      </c>
      <c r="D3701"/>
      <c r="E3701">
        <v>0</v>
      </c>
      <c r="F3701" s="32" t="s">
        <v>5302</v>
      </c>
      <c r="G3701">
        <v>4.2</v>
      </c>
      <c r="H3701">
        <v>7.78</v>
      </c>
      <c r="I3701">
        <v>0</v>
      </c>
      <c r="J3701">
        <v>0</v>
      </c>
      <c r="K3701" s="31">
        <f>SUM(Tabela2[[#This Row],[Tributação federal para nacionais]:[Tributação municipal]])</f>
        <v>0.11980000000000002</v>
      </c>
      <c r="L3701" s="14">
        <f>Tabela2[[#This Row],[importadosFederal]]/100</f>
        <v>4.2000000000000003E-2</v>
      </c>
      <c r="M3701" s="14">
        <f>Tabela2[[#This Row],[nacionalFederal]]/100</f>
        <v>7.7800000000000008E-2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2" t="s">
        <v>5303</v>
      </c>
      <c r="D3702"/>
      <c r="E3702">
        <v>0</v>
      </c>
      <c r="F3702" s="32" t="s">
        <v>5304</v>
      </c>
      <c r="G3702">
        <v>4.2</v>
      </c>
      <c r="H3702">
        <v>7.78</v>
      </c>
      <c r="I3702">
        <v>0</v>
      </c>
      <c r="J3702">
        <v>0</v>
      </c>
      <c r="K3702" s="31">
        <f>SUM(Tabela2[[#This Row],[Tributação federal para nacionais]:[Tributação municipal]])</f>
        <v>0.11980000000000002</v>
      </c>
      <c r="L3702" s="14">
        <f>Tabela2[[#This Row],[importadosFederal]]/100</f>
        <v>4.2000000000000003E-2</v>
      </c>
      <c r="M3702" s="14">
        <f>Tabela2[[#This Row],[nacionalFederal]]/100</f>
        <v>7.7800000000000008E-2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2" t="s">
        <v>5305</v>
      </c>
      <c r="D3703"/>
      <c r="E3703">
        <v>0</v>
      </c>
      <c r="F3703" s="32" t="s">
        <v>5306</v>
      </c>
      <c r="G3703">
        <v>4.2</v>
      </c>
      <c r="H3703">
        <v>7.78</v>
      </c>
      <c r="I3703">
        <v>0</v>
      </c>
      <c r="J3703">
        <v>0</v>
      </c>
      <c r="K3703" s="31">
        <f>SUM(Tabela2[[#This Row],[Tributação federal para nacionais]:[Tributação municipal]])</f>
        <v>0.11980000000000002</v>
      </c>
      <c r="L3703" s="14">
        <f>Tabela2[[#This Row],[importadosFederal]]/100</f>
        <v>4.2000000000000003E-2</v>
      </c>
      <c r="M3703" s="14">
        <f>Tabela2[[#This Row],[nacionalFederal]]/100</f>
        <v>7.7800000000000008E-2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2" t="s">
        <v>5307</v>
      </c>
      <c r="D3704"/>
      <c r="E3704">
        <v>0</v>
      </c>
      <c r="F3704" s="32" t="s">
        <v>5308</v>
      </c>
      <c r="G3704">
        <v>4.2</v>
      </c>
      <c r="H3704">
        <v>7.78</v>
      </c>
      <c r="I3704">
        <v>0</v>
      </c>
      <c r="J3704">
        <v>0</v>
      </c>
      <c r="K3704" s="31">
        <f>SUM(Tabela2[[#This Row],[Tributação federal para nacionais]:[Tributação municipal]])</f>
        <v>0.11980000000000002</v>
      </c>
      <c r="L3704" s="14">
        <f>Tabela2[[#This Row],[importadosFederal]]/100</f>
        <v>4.2000000000000003E-2</v>
      </c>
      <c r="M3704" s="14">
        <f>Tabela2[[#This Row],[nacionalFederal]]/100</f>
        <v>7.7800000000000008E-2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2" t="s">
        <v>5309</v>
      </c>
      <c r="D3705"/>
      <c r="E3705">
        <v>0</v>
      </c>
      <c r="F3705" s="32" t="s">
        <v>17540</v>
      </c>
      <c r="G3705">
        <v>4.2</v>
      </c>
      <c r="H3705">
        <v>7.78</v>
      </c>
      <c r="I3705">
        <v>0</v>
      </c>
      <c r="J3705">
        <v>0</v>
      </c>
      <c r="K3705" s="31">
        <f>SUM(Tabela2[[#This Row],[Tributação federal para nacionais]:[Tributação municipal]])</f>
        <v>0.11980000000000002</v>
      </c>
      <c r="L3705" s="14">
        <f>Tabela2[[#This Row],[importadosFederal]]/100</f>
        <v>4.2000000000000003E-2</v>
      </c>
      <c r="M3705" s="14">
        <f>Tabela2[[#This Row],[nacionalFederal]]/100</f>
        <v>7.7800000000000008E-2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2" t="s">
        <v>5310</v>
      </c>
      <c r="D3706"/>
      <c r="E3706">
        <v>0</v>
      </c>
      <c r="F3706" s="32" t="s">
        <v>5311</v>
      </c>
      <c r="G3706">
        <v>4.2</v>
      </c>
      <c r="H3706">
        <v>7.78</v>
      </c>
      <c r="I3706">
        <v>0</v>
      </c>
      <c r="J3706">
        <v>0</v>
      </c>
      <c r="K3706" s="31">
        <f>SUM(Tabela2[[#This Row],[Tributação federal para nacionais]:[Tributação municipal]])</f>
        <v>0.11980000000000002</v>
      </c>
      <c r="L3706" s="14">
        <f>Tabela2[[#This Row],[importadosFederal]]/100</f>
        <v>4.2000000000000003E-2</v>
      </c>
      <c r="M3706" s="14">
        <f>Tabela2[[#This Row],[nacionalFederal]]/100</f>
        <v>7.7800000000000008E-2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2" t="s">
        <v>5312</v>
      </c>
      <c r="D3707"/>
      <c r="E3707">
        <v>0</v>
      </c>
      <c r="F3707" s="32" t="s">
        <v>78</v>
      </c>
      <c r="G3707">
        <v>4.2</v>
      </c>
      <c r="H3707">
        <v>6.32</v>
      </c>
      <c r="I3707">
        <v>0</v>
      </c>
      <c r="J3707">
        <v>0</v>
      </c>
      <c r="K3707" s="31">
        <f>SUM(Tabela2[[#This Row],[Tributação federal para nacionais]:[Tributação municipal]])</f>
        <v>0.10520000000000002</v>
      </c>
      <c r="L3707" s="14">
        <f>Tabela2[[#This Row],[importadosFederal]]/100</f>
        <v>4.2000000000000003E-2</v>
      </c>
      <c r="M3707" s="14">
        <f>Tabela2[[#This Row],[nacionalFederal]]/100</f>
        <v>6.3200000000000006E-2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2" t="s">
        <v>5313</v>
      </c>
      <c r="D3708"/>
      <c r="E3708">
        <v>0</v>
      </c>
      <c r="F3708" s="32" t="s">
        <v>5314</v>
      </c>
      <c r="G3708">
        <v>4.2</v>
      </c>
      <c r="H3708">
        <v>11.84</v>
      </c>
      <c r="I3708">
        <v>0</v>
      </c>
      <c r="J3708">
        <v>0</v>
      </c>
      <c r="K3708" s="31">
        <f>SUM(Tabela2[[#This Row],[Tributação federal para nacionais]:[Tributação municipal]])</f>
        <v>0.16040000000000001</v>
      </c>
      <c r="L3708" s="14">
        <f>Tabela2[[#This Row],[importadosFederal]]/100</f>
        <v>4.2000000000000003E-2</v>
      </c>
      <c r="M3708" s="14">
        <f>Tabela2[[#This Row],[nacionalFederal]]/100</f>
        <v>0.11840000000000001</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2" t="s">
        <v>5315</v>
      </c>
      <c r="D3709"/>
      <c r="E3709">
        <v>0</v>
      </c>
      <c r="F3709" s="32" t="s">
        <v>5316</v>
      </c>
      <c r="G3709">
        <v>13.45</v>
      </c>
      <c r="H3709">
        <v>17.03</v>
      </c>
      <c r="I3709">
        <v>0</v>
      </c>
      <c r="J3709">
        <v>0</v>
      </c>
      <c r="K3709" s="31">
        <f>SUM(Tabela2[[#This Row],[Tributação federal para nacionais]:[Tributação municipal]])</f>
        <v>0.30479999999999996</v>
      </c>
      <c r="L3709" s="14">
        <f>Tabela2[[#This Row],[importadosFederal]]/100</f>
        <v>0.13449999999999998</v>
      </c>
      <c r="M3709" s="14">
        <f>Tabela2[[#This Row],[nacionalFederal]]/100</f>
        <v>0.17030000000000001</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2" t="s">
        <v>5317</v>
      </c>
      <c r="D3710"/>
      <c r="E3710">
        <v>0</v>
      </c>
      <c r="F3710" s="32" t="s">
        <v>5318</v>
      </c>
      <c r="G3710">
        <v>13.45</v>
      </c>
      <c r="H3710">
        <v>17.03</v>
      </c>
      <c r="I3710">
        <v>0</v>
      </c>
      <c r="J3710">
        <v>0</v>
      </c>
      <c r="K3710" s="31">
        <f>SUM(Tabela2[[#This Row],[Tributação federal para nacionais]:[Tributação municipal]])</f>
        <v>0.30479999999999996</v>
      </c>
      <c r="L3710" s="14">
        <f>Tabela2[[#This Row],[importadosFederal]]/100</f>
        <v>0.13449999999999998</v>
      </c>
      <c r="M3710" s="14">
        <f>Tabela2[[#This Row],[nacionalFederal]]/100</f>
        <v>0.17030000000000001</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2" t="s">
        <v>5319</v>
      </c>
      <c r="D3711"/>
      <c r="E3711">
        <v>0</v>
      </c>
      <c r="F3711" s="32" t="s">
        <v>5320</v>
      </c>
      <c r="G3711">
        <v>13.45</v>
      </c>
      <c r="H3711">
        <v>17.03</v>
      </c>
      <c r="I3711">
        <v>0</v>
      </c>
      <c r="J3711">
        <v>0</v>
      </c>
      <c r="K3711" s="31">
        <f>SUM(Tabela2[[#This Row],[Tributação federal para nacionais]:[Tributação municipal]])</f>
        <v>0.30479999999999996</v>
      </c>
      <c r="L3711" s="14">
        <f>Tabela2[[#This Row],[importadosFederal]]/100</f>
        <v>0.13449999999999998</v>
      </c>
      <c r="M3711" s="14">
        <f>Tabela2[[#This Row],[nacionalFederal]]/100</f>
        <v>0.17030000000000001</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2" t="s">
        <v>5321</v>
      </c>
      <c r="D3712"/>
      <c r="E3712">
        <v>0</v>
      </c>
      <c r="F3712" s="32" t="s">
        <v>5322</v>
      </c>
      <c r="G3712">
        <v>13.45</v>
      </c>
      <c r="H3712">
        <v>17.03</v>
      </c>
      <c r="I3712">
        <v>0</v>
      </c>
      <c r="J3712">
        <v>0</v>
      </c>
      <c r="K3712" s="31">
        <f>SUM(Tabela2[[#This Row],[Tributação federal para nacionais]:[Tributação municipal]])</f>
        <v>0.30479999999999996</v>
      </c>
      <c r="L3712" s="14">
        <f>Tabela2[[#This Row],[importadosFederal]]/100</f>
        <v>0.13449999999999998</v>
      </c>
      <c r="M3712" s="14">
        <f>Tabela2[[#This Row],[nacionalFederal]]/100</f>
        <v>0.17030000000000001</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2" t="s">
        <v>5323</v>
      </c>
      <c r="D3713"/>
      <c r="E3713">
        <v>0</v>
      </c>
      <c r="F3713" s="32" t="s">
        <v>5324</v>
      </c>
      <c r="G3713">
        <v>13.45</v>
      </c>
      <c r="H3713">
        <v>19.79</v>
      </c>
      <c r="I3713">
        <v>0</v>
      </c>
      <c r="J3713">
        <v>0</v>
      </c>
      <c r="K3713" s="31">
        <f>SUM(Tabela2[[#This Row],[Tributação federal para nacionais]:[Tributação municipal]])</f>
        <v>0.33239999999999997</v>
      </c>
      <c r="L3713" s="14">
        <f>Tabela2[[#This Row],[importadosFederal]]/100</f>
        <v>0.13449999999999998</v>
      </c>
      <c r="M3713" s="14">
        <f>Tabela2[[#This Row],[nacionalFederal]]/100</f>
        <v>0.19789999999999999</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2" t="s">
        <v>5325</v>
      </c>
      <c r="D3714"/>
      <c r="E3714">
        <v>0</v>
      </c>
      <c r="F3714" s="32" t="s">
        <v>5326</v>
      </c>
      <c r="G3714">
        <v>13.45</v>
      </c>
      <c r="H3714">
        <v>19.79</v>
      </c>
      <c r="I3714">
        <v>0</v>
      </c>
      <c r="J3714">
        <v>0</v>
      </c>
      <c r="K3714" s="31">
        <f>SUM(Tabela2[[#This Row],[Tributação federal para nacionais]:[Tributação municipal]])</f>
        <v>0.33239999999999997</v>
      </c>
      <c r="L3714" s="14">
        <f>Tabela2[[#This Row],[importadosFederal]]/100</f>
        <v>0.13449999999999998</v>
      </c>
      <c r="M3714" s="14">
        <f>Tabela2[[#This Row],[nacionalFederal]]/100</f>
        <v>0.19789999999999999</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2" t="s">
        <v>5327</v>
      </c>
      <c r="D3715"/>
      <c r="E3715">
        <v>0</v>
      </c>
      <c r="F3715" s="32" t="s">
        <v>17</v>
      </c>
      <c r="G3715">
        <v>13.45</v>
      </c>
      <c r="H3715">
        <v>19.79</v>
      </c>
      <c r="I3715">
        <v>0</v>
      </c>
      <c r="J3715">
        <v>0</v>
      </c>
      <c r="K3715" s="31">
        <f>SUM(Tabela2[[#This Row],[Tributação federal para nacionais]:[Tributação municipal]])</f>
        <v>0.33239999999999997</v>
      </c>
      <c r="L3715" s="14">
        <f>Tabela2[[#This Row],[importadosFederal]]/100</f>
        <v>0.13449999999999998</v>
      </c>
      <c r="M3715" s="14">
        <f>Tabela2[[#This Row],[nacionalFederal]]/100</f>
        <v>0.19789999999999999</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2" t="s">
        <v>5328</v>
      </c>
      <c r="D3716"/>
      <c r="E3716">
        <v>0</v>
      </c>
      <c r="F3716" s="32" t="s">
        <v>5329</v>
      </c>
      <c r="G3716">
        <v>13.45</v>
      </c>
      <c r="H3716">
        <v>23.56</v>
      </c>
      <c r="I3716">
        <v>0</v>
      </c>
      <c r="J3716">
        <v>0</v>
      </c>
      <c r="K3716" s="31">
        <f>SUM(Tabela2[[#This Row],[Tributação federal para nacionais]:[Tributação municipal]])</f>
        <v>0.37009999999999998</v>
      </c>
      <c r="L3716" s="14">
        <f>Tabela2[[#This Row],[importadosFederal]]/100</f>
        <v>0.13449999999999998</v>
      </c>
      <c r="M3716" s="14">
        <f>Tabela2[[#This Row],[nacionalFederal]]/100</f>
        <v>0.23559999999999998</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2" t="s">
        <v>5330</v>
      </c>
      <c r="D3717"/>
      <c r="E3717">
        <v>0</v>
      </c>
      <c r="F3717" s="32" t="s">
        <v>5331</v>
      </c>
      <c r="G3717">
        <v>13.45</v>
      </c>
      <c r="H3717">
        <v>19.79</v>
      </c>
      <c r="I3717">
        <v>0</v>
      </c>
      <c r="J3717">
        <v>0</v>
      </c>
      <c r="K3717" s="31">
        <f>SUM(Tabela2[[#This Row],[Tributação federal para nacionais]:[Tributação municipal]])</f>
        <v>0.33239999999999997</v>
      </c>
      <c r="L3717" s="14">
        <f>Tabela2[[#This Row],[importadosFederal]]/100</f>
        <v>0.13449999999999998</v>
      </c>
      <c r="M3717" s="14">
        <f>Tabela2[[#This Row],[nacionalFederal]]/100</f>
        <v>0.19789999999999999</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2" t="s">
        <v>5332</v>
      </c>
      <c r="D3718"/>
      <c r="E3718">
        <v>0</v>
      </c>
      <c r="F3718" s="32" t="s">
        <v>5136</v>
      </c>
      <c r="G3718">
        <v>13.45</v>
      </c>
      <c r="H3718">
        <v>23.56</v>
      </c>
      <c r="I3718">
        <v>0</v>
      </c>
      <c r="J3718">
        <v>0</v>
      </c>
      <c r="K3718" s="31">
        <f>SUM(Tabela2[[#This Row],[Tributação federal para nacionais]:[Tributação municipal]])</f>
        <v>0.37009999999999998</v>
      </c>
      <c r="L3718" s="14">
        <f>Tabela2[[#This Row],[importadosFederal]]/100</f>
        <v>0.13449999999999998</v>
      </c>
      <c r="M3718" s="14">
        <f>Tabela2[[#This Row],[nacionalFederal]]/100</f>
        <v>0.23559999999999998</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2" t="s">
        <v>5333</v>
      </c>
      <c r="D3719"/>
      <c r="E3719">
        <v>0</v>
      </c>
      <c r="F3719" s="32" t="s">
        <v>5134</v>
      </c>
      <c r="G3719">
        <v>13.45</v>
      </c>
      <c r="H3719">
        <v>23.56</v>
      </c>
      <c r="I3719">
        <v>0</v>
      </c>
      <c r="J3719">
        <v>0</v>
      </c>
      <c r="K3719" s="31">
        <f>SUM(Tabela2[[#This Row],[Tributação federal para nacionais]:[Tributação municipal]])</f>
        <v>0.37009999999999998</v>
      </c>
      <c r="L3719" s="14">
        <f>Tabela2[[#This Row],[importadosFederal]]/100</f>
        <v>0.13449999999999998</v>
      </c>
      <c r="M3719" s="14">
        <f>Tabela2[[#This Row],[nacionalFederal]]/100</f>
        <v>0.23559999999999998</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2" t="s">
        <v>5334</v>
      </c>
      <c r="D3720"/>
      <c r="E3720">
        <v>0</v>
      </c>
      <c r="F3720" s="32" t="s">
        <v>5138</v>
      </c>
      <c r="G3720">
        <v>13.45</v>
      </c>
      <c r="H3720">
        <v>23.56</v>
      </c>
      <c r="I3720">
        <v>0</v>
      </c>
      <c r="J3720">
        <v>0</v>
      </c>
      <c r="K3720" s="31">
        <f>SUM(Tabela2[[#This Row],[Tributação federal para nacionais]:[Tributação municipal]])</f>
        <v>0.37009999999999998</v>
      </c>
      <c r="L3720" s="14">
        <f>Tabela2[[#This Row],[importadosFederal]]/100</f>
        <v>0.13449999999999998</v>
      </c>
      <c r="M3720" s="14">
        <f>Tabela2[[#This Row],[nacionalFederal]]/100</f>
        <v>0.23559999999999998</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2" t="s">
        <v>5335</v>
      </c>
      <c r="D3721"/>
      <c r="E3721">
        <v>0</v>
      </c>
      <c r="F3721" s="32" t="s">
        <v>17</v>
      </c>
      <c r="G3721">
        <v>13.45</v>
      </c>
      <c r="H3721">
        <v>19.79</v>
      </c>
      <c r="I3721">
        <v>0</v>
      </c>
      <c r="J3721">
        <v>0</v>
      </c>
      <c r="K3721" s="31">
        <f>SUM(Tabela2[[#This Row],[Tributação federal para nacionais]:[Tributação municipal]])</f>
        <v>0.33239999999999997</v>
      </c>
      <c r="L3721" s="14">
        <f>Tabela2[[#This Row],[importadosFederal]]/100</f>
        <v>0.13449999999999998</v>
      </c>
      <c r="M3721" s="14">
        <f>Tabela2[[#This Row],[nacionalFederal]]/100</f>
        <v>0.19789999999999999</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2" t="s">
        <v>5336</v>
      </c>
      <c r="D3722"/>
      <c r="E3722">
        <v>0</v>
      </c>
      <c r="F3722" s="32" t="s">
        <v>5337</v>
      </c>
      <c r="G3722">
        <v>13.45</v>
      </c>
      <c r="H3722">
        <v>19.79</v>
      </c>
      <c r="I3722">
        <v>0</v>
      </c>
      <c r="J3722">
        <v>0</v>
      </c>
      <c r="K3722" s="31">
        <f>SUM(Tabela2[[#This Row],[Tributação federal para nacionais]:[Tributação municipal]])</f>
        <v>0.33239999999999997</v>
      </c>
      <c r="L3722" s="14">
        <f>Tabela2[[#This Row],[importadosFederal]]/100</f>
        <v>0.13449999999999998</v>
      </c>
      <c r="M3722" s="14">
        <f>Tabela2[[#This Row],[nacionalFederal]]/100</f>
        <v>0.19789999999999999</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2" t="s">
        <v>5338</v>
      </c>
      <c r="D3723"/>
      <c r="E3723">
        <v>0</v>
      </c>
      <c r="F3723" s="32" t="s">
        <v>5339</v>
      </c>
      <c r="G3723">
        <v>13.45</v>
      </c>
      <c r="H3723">
        <v>19.79</v>
      </c>
      <c r="I3723">
        <v>0</v>
      </c>
      <c r="J3723">
        <v>0</v>
      </c>
      <c r="K3723" s="31">
        <f>SUM(Tabela2[[#This Row],[Tributação federal para nacionais]:[Tributação municipal]])</f>
        <v>0.33239999999999997</v>
      </c>
      <c r="L3723" s="14">
        <f>Tabela2[[#This Row],[importadosFederal]]/100</f>
        <v>0.13449999999999998</v>
      </c>
      <c r="M3723" s="14">
        <f>Tabela2[[#This Row],[nacionalFederal]]/100</f>
        <v>0.19789999999999999</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2" t="s">
        <v>5340</v>
      </c>
      <c r="D3724"/>
      <c r="E3724">
        <v>0</v>
      </c>
      <c r="F3724" s="32" t="s">
        <v>17</v>
      </c>
      <c r="G3724">
        <v>13.45</v>
      </c>
      <c r="H3724">
        <v>19.79</v>
      </c>
      <c r="I3724">
        <v>0</v>
      </c>
      <c r="J3724">
        <v>0</v>
      </c>
      <c r="K3724" s="31">
        <f>SUM(Tabela2[[#This Row],[Tributação federal para nacionais]:[Tributação municipal]])</f>
        <v>0.33239999999999997</v>
      </c>
      <c r="L3724" s="14">
        <f>Tabela2[[#This Row],[importadosFederal]]/100</f>
        <v>0.13449999999999998</v>
      </c>
      <c r="M3724" s="14">
        <f>Tabela2[[#This Row],[nacionalFederal]]/100</f>
        <v>0.19789999999999999</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2" t="s">
        <v>5341</v>
      </c>
      <c r="D3725"/>
      <c r="E3725">
        <v>0</v>
      </c>
      <c r="F3725" s="32" t="s">
        <v>5342</v>
      </c>
      <c r="G3725">
        <v>13.45</v>
      </c>
      <c r="H3725">
        <v>23.56</v>
      </c>
      <c r="I3725">
        <v>0</v>
      </c>
      <c r="J3725">
        <v>0</v>
      </c>
      <c r="K3725" s="31">
        <f>SUM(Tabela2[[#This Row],[Tributação federal para nacionais]:[Tributação municipal]])</f>
        <v>0.37009999999999998</v>
      </c>
      <c r="L3725" s="14">
        <f>Tabela2[[#This Row],[importadosFederal]]/100</f>
        <v>0.13449999999999998</v>
      </c>
      <c r="M3725" s="14">
        <f>Tabela2[[#This Row],[nacionalFederal]]/100</f>
        <v>0.23559999999999998</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2" t="s">
        <v>5343</v>
      </c>
      <c r="D3726"/>
      <c r="E3726">
        <v>0</v>
      </c>
      <c r="F3726" s="32" t="s">
        <v>17</v>
      </c>
      <c r="G3726">
        <v>13.45</v>
      </c>
      <c r="H3726">
        <v>19.79</v>
      </c>
      <c r="I3726">
        <v>0</v>
      </c>
      <c r="J3726">
        <v>0</v>
      </c>
      <c r="K3726" s="31">
        <f>SUM(Tabela2[[#This Row],[Tributação federal para nacionais]:[Tributação municipal]])</f>
        <v>0.33239999999999997</v>
      </c>
      <c r="L3726" s="14">
        <f>Tabela2[[#This Row],[importadosFederal]]/100</f>
        <v>0.13449999999999998</v>
      </c>
      <c r="M3726" s="14">
        <f>Tabela2[[#This Row],[nacionalFederal]]/100</f>
        <v>0.19789999999999999</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2" t="s">
        <v>5344</v>
      </c>
      <c r="D3727"/>
      <c r="E3727">
        <v>0</v>
      </c>
      <c r="F3727" s="32" t="s">
        <v>5167</v>
      </c>
      <c r="G3727">
        <v>13.45</v>
      </c>
      <c r="H3727">
        <v>19.79</v>
      </c>
      <c r="I3727">
        <v>0</v>
      </c>
      <c r="J3727">
        <v>0</v>
      </c>
      <c r="K3727" s="31">
        <f>SUM(Tabela2[[#This Row],[Tributação federal para nacionais]:[Tributação municipal]])</f>
        <v>0.33239999999999997</v>
      </c>
      <c r="L3727" s="14">
        <f>Tabela2[[#This Row],[importadosFederal]]/100</f>
        <v>0.13449999999999998</v>
      </c>
      <c r="M3727" s="14">
        <f>Tabela2[[#This Row],[nacionalFederal]]/100</f>
        <v>0.19789999999999999</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2" t="s">
        <v>5345</v>
      </c>
      <c r="D3728"/>
      <c r="E3728">
        <v>0</v>
      </c>
      <c r="F3728" s="32" t="s">
        <v>5346</v>
      </c>
      <c r="G3728">
        <v>13.45</v>
      </c>
      <c r="H3728">
        <v>19.79</v>
      </c>
      <c r="I3728">
        <v>0</v>
      </c>
      <c r="J3728">
        <v>0</v>
      </c>
      <c r="K3728" s="31">
        <f>SUM(Tabela2[[#This Row],[Tributação federal para nacionais]:[Tributação municipal]])</f>
        <v>0.33239999999999997</v>
      </c>
      <c r="L3728" s="14">
        <f>Tabela2[[#This Row],[importadosFederal]]/100</f>
        <v>0.13449999999999998</v>
      </c>
      <c r="M3728" s="14">
        <f>Tabela2[[#This Row],[nacionalFederal]]/100</f>
        <v>0.19789999999999999</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2" t="s">
        <v>5347</v>
      </c>
      <c r="D3729"/>
      <c r="E3729">
        <v>0</v>
      </c>
      <c r="F3729" s="32" t="s">
        <v>17</v>
      </c>
      <c r="G3729">
        <v>13.45</v>
      </c>
      <c r="H3729">
        <v>19.79</v>
      </c>
      <c r="I3729">
        <v>0</v>
      </c>
      <c r="J3729">
        <v>0</v>
      </c>
      <c r="K3729" s="31">
        <f>SUM(Tabela2[[#This Row],[Tributação federal para nacionais]:[Tributação municipal]])</f>
        <v>0.33239999999999997</v>
      </c>
      <c r="L3729" s="14">
        <f>Tabela2[[#This Row],[importadosFederal]]/100</f>
        <v>0.13449999999999998</v>
      </c>
      <c r="M3729" s="14">
        <f>Tabela2[[#This Row],[nacionalFederal]]/100</f>
        <v>0.19789999999999999</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2" t="s">
        <v>5348</v>
      </c>
      <c r="D3730"/>
      <c r="E3730">
        <v>0</v>
      </c>
      <c r="F3730" s="32" t="s">
        <v>5170</v>
      </c>
      <c r="G3730">
        <v>13.45</v>
      </c>
      <c r="H3730">
        <v>23.56</v>
      </c>
      <c r="I3730">
        <v>0</v>
      </c>
      <c r="J3730">
        <v>0</v>
      </c>
      <c r="K3730" s="31">
        <f>SUM(Tabela2[[#This Row],[Tributação federal para nacionais]:[Tributação municipal]])</f>
        <v>0.37009999999999998</v>
      </c>
      <c r="L3730" s="14">
        <f>Tabela2[[#This Row],[importadosFederal]]/100</f>
        <v>0.13449999999999998</v>
      </c>
      <c r="M3730" s="14">
        <f>Tabela2[[#This Row],[nacionalFederal]]/100</f>
        <v>0.23559999999999998</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2" t="s">
        <v>5349</v>
      </c>
      <c r="D3731"/>
      <c r="E3731">
        <v>0</v>
      </c>
      <c r="F3731" s="32" t="s">
        <v>17</v>
      </c>
      <c r="G3731">
        <v>13.45</v>
      </c>
      <c r="H3731">
        <v>19.79</v>
      </c>
      <c r="I3731">
        <v>0</v>
      </c>
      <c r="J3731">
        <v>0</v>
      </c>
      <c r="K3731" s="31">
        <f>SUM(Tabela2[[#This Row],[Tributação federal para nacionais]:[Tributação municipal]])</f>
        <v>0.33239999999999997</v>
      </c>
      <c r="L3731" s="14">
        <f>Tabela2[[#This Row],[importadosFederal]]/100</f>
        <v>0.13449999999999998</v>
      </c>
      <c r="M3731" s="14">
        <f>Tabela2[[#This Row],[nacionalFederal]]/100</f>
        <v>0.19789999999999999</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2" t="s">
        <v>5350</v>
      </c>
      <c r="D3732"/>
      <c r="E3732">
        <v>0</v>
      </c>
      <c r="F3732" s="32" t="s">
        <v>5351</v>
      </c>
      <c r="G3732">
        <v>13.45</v>
      </c>
      <c r="H3732">
        <v>23.56</v>
      </c>
      <c r="I3732">
        <v>0</v>
      </c>
      <c r="J3732">
        <v>0</v>
      </c>
      <c r="K3732" s="31">
        <f>SUM(Tabela2[[#This Row],[Tributação federal para nacionais]:[Tributação municipal]])</f>
        <v>0.37009999999999998</v>
      </c>
      <c r="L3732" s="14">
        <f>Tabela2[[#This Row],[importadosFederal]]/100</f>
        <v>0.13449999999999998</v>
      </c>
      <c r="M3732" s="14">
        <f>Tabela2[[#This Row],[nacionalFederal]]/100</f>
        <v>0.23559999999999998</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2" t="s">
        <v>5352</v>
      </c>
      <c r="D3733"/>
      <c r="E3733">
        <v>0</v>
      </c>
      <c r="F3733" s="32" t="s">
        <v>5353</v>
      </c>
      <c r="G3733">
        <v>13.45</v>
      </c>
      <c r="H3733">
        <v>23.56</v>
      </c>
      <c r="I3733">
        <v>0</v>
      </c>
      <c r="J3733">
        <v>0</v>
      </c>
      <c r="K3733" s="31">
        <f>SUM(Tabela2[[#This Row],[Tributação federal para nacionais]:[Tributação municipal]])</f>
        <v>0.37009999999999998</v>
      </c>
      <c r="L3733" s="14">
        <f>Tabela2[[#This Row],[importadosFederal]]/100</f>
        <v>0.13449999999999998</v>
      </c>
      <c r="M3733" s="14">
        <f>Tabela2[[#This Row],[nacionalFederal]]/100</f>
        <v>0.23559999999999998</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2" t="s">
        <v>5354</v>
      </c>
      <c r="D3734"/>
      <c r="E3734">
        <v>0</v>
      </c>
      <c r="F3734" s="32" t="s">
        <v>17</v>
      </c>
      <c r="G3734">
        <v>13.45</v>
      </c>
      <c r="H3734">
        <v>19.79</v>
      </c>
      <c r="I3734">
        <v>0</v>
      </c>
      <c r="J3734">
        <v>0</v>
      </c>
      <c r="K3734" s="31">
        <f>SUM(Tabela2[[#This Row],[Tributação federal para nacionais]:[Tributação municipal]])</f>
        <v>0.33239999999999997</v>
      </c>
      <c r="L3734" s="14">
        <f>Tabela2[[#This Row],[importadosFederal]]/100</f>
        <v>0.13449999999999998</v>
      </c>
      <c r="M3734" s="14">
        <f>Tabela2[[#This Row],[nacionalFederal]]/100</f>
        <v>0.19789999999999999</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2" t="s">
        <v>5355</v>
      </c>
      <c r="D3735"/>
      <c r="E3735">
        <v>0</v>
      </c>
      <c r="F3735" s="32" t="s">
        <v>5193</v>
      </c>
      <c r="G3735">
        <v>13.45</v>
      </c>
      <c r="H3735">
        <v>23.56</v>
      </c>
      <c r="I3735">
        <v>0</v>
      </c>
      <c r="J3735">
        <v>0</v>
      </c>
      <c r="K3735" s="31">
        <f>SUM(Tabela2[[#This Row],[Tributação federal para nacionais]:[Tributação municipal]])</f>
        <v>0.37009999999999998</v>
      </c>
      <c r="L3735" s="14">
        <f>Tabela2[[#This Row],[importadosFederal]]/100</f>
        <v>0.13449999999999998</v>
      </c>
      <c r="M3735" s="14">
        <f>Tabela2[[#This Row],[nacionalFederal]]/100</f>
        <v>0.23559999999999998</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2" t="s">
        <v>5356</v>
      </c>
      <c r="D3736"/>
      <c r="E3736">
        <v>0</v>
      </c>
      <c r="F3736" s="32" t="s">
        <v>5357</v>
      </c>
      <c r="G3736">
        <v>13.45</v>
      </c>
      <c r="H3736">
        <v>14.05</v>
      </c>
      <c r="I3736">
        <v>0</v>
      </c>
      <c r="J3736">
        <v>0</v>
      </c>
      <c r="K3736" s="31">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2" t="s">
        <v>5358</v>
      </c>
      <c r="D3737"/>
      <c r="E3737">
        <v>0</v>
      </c>
      <c r="F3737" s="32" t="s">
        <v>17541</v>
      </c>
      <c r="G3737">
        <v>13.45</v>
      </c>
      <c r="H3737">
        <v>14.05</v>
      </c>
      <c r="I3737">
        <v>0</v>
      </c>
      <c r="J3737">
        <v>0</v>
      </c>
      <c r="K3737" s="31">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2" t="s">
        <v>5359</v>
      </c>
      <c r="D3738"/>
      <c r="E3738">
        <v>0</v>
      </c>
      <c r="F3738" s="32" t="s">
        <v>17</v>
      </c>
      <c r="G3738">
        <v>13.45</v>
      </c>
      <c r="H3738">
        <v>19.79</v>
      </c>
      <c r="I3738">
        <v>0</v>
      </c>
      <c r="J3738">
        <v>0</v>
      </c>
      <c r="K3738" s="31">
        <f>SUM(Tabela2[[#This Row],[Tributação federal para nacionais]:[Tributação municipal]])</f>
        <v>0.33239999999999997</v>
      </c>
      <c r="L3738" s="14">
        <f>Tabela2[[#This Row],[importadosFederal]]/100</f>
        <v>0.13449999999999998</v>
      </c>
      <c r="M3738" s="14">
        <f>Tabela2[[#This Row],[nacionalFederal]]/100</f>
        <v>0.19789999999999999</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2" t="s">
        <v>5360</v>
      </c>
      <c r="D3739"/>
      <c r="E3739">
        <v>0</v>
      </c>
      <c r="F3739" s="32" t="s">
        <v>5361</v>
      </c>
      <c r="G3739">
        <v>13.45</v>
      </c>
      <c r="H3739">
        <v>19.79</v>
      </c>
      <c r="I3739">
        <v>0</v>
      </c>
      <c r="J3739">
        <v>0</v>
      </c>
      <c r="K3739" s="31">
        <f>SUM(Tabela2[[#This Row],[Tributação federal para nacionais]:[Tributação municipal]])</f>
        <v>0.33239999999999997</v>
      </c>
      <c r="L3739" s="14">
        <f>Tabela2[[#This Row],[importadosFederal]]/100</f>
        <v>0.13449999999999998</v>
      </c>
      <c r="M3739" s="14">
        <f>Tabela2[[#This Row],[nacionalFederal]]/100</f>
        <v>0.19789999999999999</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2" t="s">
        <v>5362</v>
      </c>
      <c r="D3740"/>
      <c r="E3740">
        <v>0</v>
      </c>
      <c r="F3740" s="32" t="s">
        <v>5363</v>
      </c>
      <c r="G3740">
        <v>13.45</v>
      </c>
      <c r="H3740">
        <v>14.05</v>
      </c>
      <c r="I3740">
        <v>0</v>
      </c>
      <c r="J3740">
        <v>0</v>
      </c>
      <c r="K3740" s="31">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2" t="s">
        <v>5364</v>
      </c>
      <c r="D3741"/>
      <c r="E3741">
        <v>0</v>
      </c>
      <c r="F3741" s="32" t="s">
        <v>5365</v>
      </c>
      <c r="G3741">
        <v>13.45</v>
      </c>
      <c r="H3741">
        <v>14.05</v>
      </c>
      <c r="I3741">
        <v>0</v>
      </c>
      <c r="J3741">
        <v>0</v>
      </c>
      <c r="K3741" s="31">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2" t="s">
        <v>5366</v>
      </c>
      <c r="D3742"/>
      <c r="E3742">
        <v>0</v>
      </c>
      <c r="F3742" s="32" t="s">
        <v>17</v>
      </c>
      <c r="G3742">
        <v>13.45</v>
      </c>
      <c r="H3742">
        <v>19.79</v>
      </c>
      <c r="I3742">
        <v>0</v>
      </c>
      <c r="J3742">
        <v>0</v>
      </c>
      <c r="K3742" s="31">
        <f>SUM(Tabela2[[#This Row],[Tributação federal para nacionais]:[Tributação municipal]])</f>
        <v>0.33239999999999997</v>
      </c>
      <c r="L3742" s="14">
        <f>Tabela2[[#This Row],[importadosFederal]]/100</f>
        <v>0.13449999999999998</v>
      </c>
      <c r="M3742" s="14">
        <f>Tabela2[[#This Row],[nacionalFederal]]/100</f>
        <v>0.19789999999999999</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2" t="s">
        <v>5367</v>
      </c>
      <c r="D3743"/>
      <c r="E3743">
        <v>0</v>
      </c>
      <c r="F3743" s="32" t="s">
        <v>5368</v>
      </c>
      <c r="G3743">
        <v>13.45</v>
      </c>
      <c r="H3743">
        <v>14.05</v>
      </c>
      <c r="I3743">
        <v>0</v>
      </c>
      <c r="J3743">
        <v>0</v>
      </c>
      <c r="K3743" s="31">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2" t="s">
        <v>5369</v>
      </c>
      <c r="D3744"/>
      <c r="E3744">
        <v>0</v>
      </c>
      <c r="F3744" s="32" t="s">
        <v>5219</v>
      </c>
      <c r="G3744">
        <v>13.45</v>
      </c>
      <c r="H3744">
        <v>19.79</v>
      </c>
      <c r="I3744">
        <v>0</v>
      </c>
      <c r="J3744">
        <v>0</v>
      </c>
      <c r="K3744" s="31">
        <f>SUM(Tabela2[[#This Row],[Tributação federal para nacionais]:[Tributação municipal]])</f>
        <v>0.33239999999999997</v>
      </c>
      <c r="L3744" s="14">
        <f>Tabela2[[#This Row],[importadosFederal]]/100</f>
        <v>0.13449999999999998</v>
      </c>
      <c r="M3744" s="14">
        <f>Tabela2[[#This Row],[nacionalFederal]]/100</f>
        <v>0.19789999999999999</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2" t="s">
        <v>5370</v>
      </c>
      <c r="D3745"/>
      <c r="E3745">
        <v>0</v>
      </c>
      <c r="F3745" s="32" t="s">
        <v>5371</v>
      </c>
      <c r="G3745">
        <v>13.45</v>
      </c>
      <c r="H3745">
        <v>14.05</v>
      </c>
      <c r="I3745">
        <v>0</v>
      </c>
      <c r="J3745">
        <v>0</v>
      </c>
      <c r="K3745" s="31">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2" t="s">
        <v>5372</v>
      </c>
      <c r="D3746"/>
      <c r="E3746">
        <v>0</v>
      </c>
      <c r="F3746" s="32" t="s">
        <v>5373</v>
      </c>
      <c r="G3746">
        <v>13.45</v>
      </c>
      <c r="H3746">
        <v>14.05</v>
      </c>
      <c r="I3746">
        <v>0</v>
      </c>
      <c r="J3746">
        <v>0</v>
      </c>
      <c r="K3746" s="31">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2" t="s">
        <v>5374</v>
      </c>
      <c r="D3747"/>
      <c r="E3747">
        <v>0</v>
      </c>
      <c r="F3747" s="32" t="s">
        <v>5375</v>
      </c>
      <c r="G3747">
        <v>13.45</v>
      </c>
      <c r="H3747">
        <v>14.05</v>
      </c>
      <c r="I3747">
        <v>0</v>
      </c>
      <c r="J3747">
        <v>0</v>
      </c>
      <c r="K3747" s="31">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2" t="s">
        <v>5376</v>
      </c>
      <c r="D3748"/>
      <c r="E3748">
        <v>0</v>
      </c>
      <c r="F3748" s="32" t="s">
        <v>17</v>
      </c>
      <c r="G3748">
        <v>13.45</v>
      </c>
      <c r="H3748">
        <v>19.79</v>
      </c>
      <c r="I3748">
        <v>0</v>
      </c>
      <c r="J3748">
        <v>0</v>
      </c>
      <c r="K3748" s="31">
        <f>SUM(Tabela2[[#This Row],[Tributação federal para nacionais]:[Tributação municipal]])</f>
        <v>0.33239999999999997</v>
      </c>
      <c r="L3748" s="14">
        <f>Tabela2[[#This Row],[importadosFederal]]/100</f>
        <v>0.13449999999999998</v>
      </c>
      <c r="M3748" s="14">
        <f>Tabela2[[#This Row],[nacionalFederal]]/100</f>
        <v>0.19789999999999999</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2" t="s">
        <v>5377</v>
      </c>
      <c r="D3749"/>
      <c r="E3749">
        <v>0</v>
      </c>
      <c r="F3749" s="32" t="s">
        <v>5378</v>
      </c>
      <c r="G3749">
        <v>13.45</v>
      </c>
      <c r="H3749">
        <v>23.56</v>
      </c>
      <c r="I3749">
        <v>0</v>
      </c>
      <c r="J3749">
        <v>0</v>
      </c>
      <c r="K3749" s="31">
        <f>SUM(Tabela2[[#This Row],[Tributação federal para nacionais]:[Tributação municipal]])</f>
        <v>0.37009999999999998</v>
      </c>
      <c r="L3749" s="14">
        <f>Tabela2[[#This Row],[importadosFederal]]/100</f>
        <v>0.13449999999999998</v>
      </c>
      <c r="M3749" s="14">
        <f>Tabela2[[#This Row],[nacionalFederal]]/100</f>
        <v>0.23559999999999998</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2" t="s">
        <v>5379</v>
      </c>
      <c r="D3750"/>
      <c r="E3750">
        <v>0</v>
      </c>
      <c r="F3750" s="32" t="s">
        <v>5380</v>
      </c>
      <c r="G3750">
        <v>13.45</v>
      </c>
      <c r="H3750">
        <v>14.05</v>
      </c>
      <c r="I3750">
        <v>0</v>
      </c>
      <c r="J3750">
        <v>0</v>
      </c>
      <c r="K3750" s="31">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2" t="s">
        <v>5381</v>
      </c>
      <c r="D3751"/>
      <c r="E3751">
        <v>0</v>
      </c>
      <c r="F3751" s="32" t="s">
        <v>17542</v>
      </c>
      <c r="G3751">
        <v>13.45</v>
      </c>
      <c r="H3751">
        <v>23.56</v>
      </c>
      <c r="I3751">
        <v>0</v>
      </c>
      <c r="J3751">
        <v>0</v>
      </c>
      <c r="K3751" s="31">
        <f>SUM(Tabela2[[#This Row],[Tributação federal para nacionais]:[Tributação municipal]])</f>
        <v>0.37009999999999998</v>
      </c>
      <c r="L3751" s="14">
        <f>Tabela2[[#This Row],[importadosFederal]]/100</f>
        <v>0.13449999999999998</v>
      </c>
      <c r="M3751" s="14">
        <f>Tabela2[[#This Row],[nacionalFederal]]/100</f>
        <v>0.23559999999999998</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2" t="s">
        <v>5382</v>
      </c>
      <c r="D3752"/>
      <c r="E3752">
        <v>0</v>
      </c>
      <c r="F3752" s="32" t="s">
        <v>4935</v>
      </c>
      <c r="G3752">
        <v>13.45</v>
      </c>
      <c r="H3752">
        <v>23.56</v>
      </c>
      <c r="I3752">
        <v>0</v>
      </c>
      <c r="J3752">
        <v>0</v>
      </c>
      <c r="K3752" s="31">
        <f>SUM(Tabela2[[#This Row],[Tributação federal para nacionais]:[Tributação municipal]])</f>
        <v>0.37009999999999998</v>
      </c>
      <c r="L3752" s="14">
        <f>Tabela2[[#This Row],[importadosFederal]]/100</f>
        <v>0.13449999999999998</v>
      </c>
      <c r="M3752" s="14">
        <f>Tabela2[[#This Row],[nacionalFederal]]/100</f>
        <v>0.23559999999999998</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2" t="s">
        <v>5383</v>
      </c>
      <c r="D3753"/>
      <c r="E3753">
        <v>0</v>
      </c>
      <c r="F3753" s="32" t="s">
        <v>17543</v>
      </c>
      <c r="G3753">
        <v>13.45</v>
      </c>
      <c r="H3753">
        <v>19.79</v>
      </c>
      <c r="I3753">
        <v>0</v>
      </c>
      <c r="J3753">
        <v>0</v>
      </c>
      <c r="K3753" s="31">
        <f>SUM(Tabela2[[#This Row],[Tributação federal para nacionais]:[Tributação municipal]])</f>
        <v>0.33239999999999997</v>
      </c>
      <c r="L3753" s="14">
        <f>Tabela2[[#This Row],[importadosFederal]]/100</f>
        <v>0.13449999999999998</v>
      </c>
      <c r="M3753" s="14">
        <f>Tabela2[[#This Row],[nacionalFederal]]/100</f>
        <v>0.19789999999999999</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2" t="s">
        <v>5384</v>
      </c>
      <c r="D3754"/>
      <c r="E3754">
        <v>0</v>
      </c>
      <c r="F3754" s="32" t="s">
        <v>17544</v>
      </c>
      <c r="G3754">
        <v>13.45</v>
      </c>
      <c r="H3754">
        <v>19.79</v>
      </c>
      <c r="I3754">
        <v>0</v>
      </c>
      <c r="J3754">
        <v>0</v>
      </c>
      <c r="K3754" s="31">
        <f>SUM(Tabela2[[#This Row],[Tributação federal para nacionais]:[Tributação municipal]])</f>
        <v>0.33239999999999997</v>
      </c>
      <c r="L3754" s="14">
        <f>Tabela2[[#This Row],[importadosFederal]]/100</f>
        <v>0.13449999999999998</v>
      </c>
      <c r="M3754" s="14">
        <f>Tabela2[[#This Row],[nacionalFederal]]/100</f>
        <v>0.19789999999999999</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2" t="s">
        <v>5385</v>
      </c>
      <c r="D3755"/>
      <c r="E3755">
        <v>0</v>
      </c>
      <c r="F3755" s="32" t="s">
        <v>5386</v>
      </c>
      <c r="G3755">
        <v>13.45</v>
      </c>
      <c r="H3755">
        <v>14.05</v>
      </c>
      <c r="I3755">
        <v>0</v>
      </c>
      <c r="J3755">
        <v>0</v>
      </c>
      <c r="K3755" s="31">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2" t="s">
        <v>5387</v>
      </c>
      <c r="D3756"/>
      <c r="E3756">
        <v>0</v>
      </c>
      <c r="F3756" s="32" t="s">
        <v>5388</v>
      </c>
      <c r="G3756">
        <v>13.45</v>
      </c>
      <c r="H3756">
        <v>14.05</v>
      </c>
      <c r="I3756">
        <v>0</v>
      </c>
      <c r="J3756">
        <v>0</v>
      </c>
      <c r="K3756" s="31">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2" t="s">
        <v>5389</v>
      </c>
      <c r="D3757"/>
      <c r="E3757">
        <v>0</v>
      </c>
      <c r="F3757" s="32" t="s">
        <v>5390</v>
      </c>
      <c r="G3757">
        <v>13.45</v>
      </c>
      <c r="H3757">
        <v>14.05</v>
      </c>
      <c r="I3757">
        <v>0</v>
      </c>
      <c r="J3757">
        <v>0</v>
      </c>
      <c r="K3757" s="31">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2" t="s">
        <v>5391</v>
      </c>
      <c r="D3758"/>
      <c r="E3758">
        <v>0</v>
      </c>
      <c r="F3758" s="32" t="s">
        <v>5392</v>
      </c>
      <c r="G3758">
        <v>13.45</v>
      </c>
      <c r="H3758">
        <v>14.05</v>
      </c>
      <c r="I3758">
        <v>0</v>
      </c>
      <c r="J3758">
        <v>0</v>
      </c>
      <c r="K3758" s="31">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2" t="s">
        <v>5393</v>
      </c>
      <c r="D3759"/>
      <c r="E3759">
        <v>0</v>
      </c>
      <c r="F3759" s="32" t="s">
        <v>17545</v>
      </c>
      <c r="G3759">
        <v>13.45</v>
      </c>
      <c r="H3759">
        <v>14.05</v>
      </c>
      <c r="I3759">
        <v>0</v>
      </c>
      <c r="J3759">
        <v>0</v>
      </c>
      <c r="K3759" s="31">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2" t="s">
        <v>5394</v>
      </c>
      <c r="D3760"/>
      <c r="E3760">
        <v>0</v>
      </c>
      <c r="F3760" s="32" t="s">
        <v>4937</v>
      </c>
      <c r="G3760">
        <v>13.45</v>
      </c>
      <c r="H3760">
        <v>23.56</v>
      </c>
      <c r="I3760">
        <v>0</v>
      </c>
      <c r="J3760">
        <v>0</v>
      </c>
      <c r="K3760" s="31">
        <f>SUM(Tabela2[[#This Row],[Tributação federal para nacionais]:[Tributação municipal]])</f>
        <v>0.37009999999999998</v>
      </c>
      <c r="L3760" s="14">
        <f>Tabela2[[#This Row],[importadosFederal]]/100</f>
        <v>0.13449999999999998</v>
      </c>
      <c r="M3760" s="14">
        <f>Tabela2[[#This Row],[nacionalFederal]]/100</f>
        <v>0.23559999999999998</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2" t="s">
        <v>5395</v>
      </c>
      <c r="D3761"/>
      <c r="E3761">
        <v>0</v>
      </c>
      <c r="F3761" s="32" t="s">
        <v>5396</v>
      </c>
      <c r="G3761">
        <v>13.45</v>
      </c>
      <c r="H3761">
        <v>23.56</v>
      </c>
      <c r="I3761">
        <v>0</v>
      </c>
      <c r="J3761">
        <v>0</v>
      </c>
      <c r="K3761" s="31">
        <f>SUM(Tabela2[[#This Row],[Tributação federal para nacionais]:[Tributação municipal]])</f>
        <v>0.37009999999999998</v>
      </c>
      <c r="L3761" s="14">
        <f>Tabela2[[#This Row],[importadosFederal]]/100</f>
        <v>0.13449999999999998</v>
      </c>
      <c r="M3761" s="14">
        <f>Tabela2[[#This Row],[nacionalFederal]]/100</f>
        <v>0.23559999999999998</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2" t="s">
        <v>5397</v>
      </c>
      <c r="D3762"/>
      <c r="E3762">
        <v>0</v>
      </c>
      <c r="F3762" s="32" t="s">
        <v>5398</v>
      </c>
      <c r="G3762">
        <v>13.45</v>
      </c>
      <c r="H3762">
        <v>14.05</v>
      </c>
      <c r="I3762">
        <v>0</v>
      </c>
      <c r="J3762">
        <v>0</v>
      </c>
      <c r="K3762" s="31">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2" t="s">
        <v>5399</v>
      </c>
      <c r="D3763"/>
      <c r="E3763">
        <v>0</v>
      </c>
      <c r="F3763" s="32" t="s">
        <v>5400</v>
      </c>
      <c r="G3763">
        <v>13.45</v>
      </c>
      <c r="H3763">
        <v>14.05</v>
      </c>
      <c r="I3763">
        <v>0</v>
      </c>
      <c r="J3763">
        <v>0</v>
      </c>
      <c r="K3763" s="31">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2" t="s">
        <v>5401</v>
      </c>
      <c r="D3764"/>
      <c r="E3764">
        <v>0</v>
      </c>
      <c r="F3764" s="32" t="s">
        <v>5402</v>
      </c>
      <c r="G3764">
        <v>13.45</v>
      </c>
      <c r="H3764">
        <v>14.05</v>
      </c>
      <c r="I3764">
        <v>0</v>
      </c>
      <c r="J3764">
        <v>0</v>
      </c>
      <c r="K3764" s="31">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2" t="s">
        <v>5403</v>
      </c>
      <c r="D3765"/>
      <c r="E3765">
        <v>0</v>
      </c>
      <c r="F3765" s="32" t="s">
        <v>5404</v>
      </c>
      <c r="G3765">
        <v>13.45</v>
      </c>
      <c r="H3765">
        <v>14.05</v>
      </c>
      <c r="I3765">
        <v>0</v>
      </c>
      <c r="J3765">
        <v>0</v>
      </c>
      <c r="K3765" s="31">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2" t="s">
        <v>5405</v>
      </c>
      <c r="D3766"/>
      <c r="E3766">
        <v>0</v>
      </c>
      <c r="F3766" s="32" t="s">
        <v>17</v>
      </c>
      <c r="G3766">
        <v>13.45</v>
      </c>
      <c r="H3766">
        <v>19.79</v>
      </c>
      <c r="I3766">
        <v>0</v>
      </c>
      <c r="J3766">
        <v>0</v>
      </c>
      <c r="K3766" s="31">
        <f>SUM(Tabela2[[#This Row],[Tributação federal para nacionais]:[Tributação municipal]])</f>
        <v>0.33239999999999997</v>
      </c>
      <c r="L3766" s="14">
        <f>Tabela2[[#This Row],[importadosFederal]]/100</f>
        <v>0.13449999999999998</v>
      </c>
      <c r="M3766" s="14">
        <f>Tabela2[[#This Row],[nacionalFederal]]/100</f>
        <v>0.19789999999999999</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2" t="s">
        <v>5406</v>
      </c>
      <c r="D3767"/>
      <c r="E3767">
        <v>0</v>
      </c>
      <c r="F3767" s="32" t="s">
        <v>4964</v>
      </c>
      <c r="G3767">
        <v>13.45</v>
      </c>
      <c r="H3767">
        <v>23.56</v>
      </c>
      <c r="I3767">
        <v>0</v>
      </c>
      <c r="J3767">
        <v>0</v>
      </c>
      <c r="K3767" s="31">
        <f>SUM(Tabela2[[#This Row],[Tributação federal para nacionais]:[Tributação municipal]])</f>
        <v>0.37009999999999998</v>
      </c>
      <c r="L3767" s="14">
        <f>Tabela2[[#This Row],[importadosFederal]]/100</f>
        <v>0.13449999999999998</v>
      </c>
      <c r="M3767" s="14">
        <f>Tabela2[[#This Row],[nacionalFederal]]/100</f>
        <v>0.23559999999999998</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2" t="s">
        <v>5407</v>
      </c>
      <c r="D3768"/>
      <c r="E3768">
        <v>0</v>
      </c>
      <c r="F3768" s="32" t="s">
        <v>5408</v>
      </c>
      <c r="G3768">
        <v>13.45</v>
      </c>
      <c r="H3768">
        <v>23.56</v>
      </c>
      <c r="I3768">
        <v>0</v>
      </c>
      <c r="J3768">
        <v>0</v>
      </c>
      <c r="K3768" s="31">
        <f>SUM(Tabela2[[#This Row],[Tributação federal para nacionais]:[Tributação municipal]])</f>
        <v>0.37009999999999998</v>
      </c>
      <c r="L3768" s="14">
        <f>Tabela2[[#This Row],[importadosFederal]]/100</f>
        <v>0.13449999999999998</v>
      </c>
      <c r="M3768" s="14">
        <f>Tabela2[[#This Row],[nacionalFederal]]/100</f>
        <v>0.23559999999999998</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2" t="s">
        <v>5409</v>
      </c>
      <c r="D3769"/>
      <c r="E3769">
        <v>0</v>
      </c>
      <c r="F3769" s="32" t="s">
        <v>5410</v>
      </c>
      <c r="G3769">
        <v>13.45</v>
      </c>
      <c r="H3769">
        <v>23.56</v>
      </c>
      <c r="I3769">
        <v>0</v>
      </c>
      <c r="J3769">
        <v>0</v>
      </c>
      <c r="K3769" s="31">
        <f>SUM(Tabela2[[#This Row],[Tributação federal para nacionais]:[Tributação municipal]])</f>
        <v>0.37009999999999998</v>
      </c>
      <c r="L3769" s="14">
        <f>Tabela2[[#This Row],[importadosFederal]]/100</f>
        <v>0.13449999999999998</v>
      </c>
      <c r="M3769" s="14">
        <f>Tabela2[[#This Row],[nacionalFederal]]/100</f>
        <v>0.23559999999999998</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2" t="s">
        <v>5411</v>
      </c>
      <c r="D3770"/>
      <c r="E3770">
        <v>0</v>
      </c>
      <c r="F3770" s="32" t="s">
        <v>4968</v>
      </c>
      <c r="G3770">
        <v>13.45</v>
      </c>
      <c r="H3770">
        <v>23.56</v>
      </c>
      <c r="I3770">
        <v>0</v>
      </c>
      <c r="J3770">
        <v>0</v>
      </c>
      <c r="K3770" s="31">
        <f>SUM(Tabela2[[#This Row],[Tributação federal para nacionais]:[Tributação municipal]])</f>
        <v>0.37009999999999998</v>
      </c>
      <c r="L3770" s="14">
        <f>Tabela2[[#This Row],[importadosFederal]]/100</f>
        <v>0.13449999999999998</v>
      </c>
      <c r="M3770" s="14">
        <f>Tabela2[[#This Row],[nacionalFederal]]/100</f>
        <v>0.23559999999999998</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2" t="s">
        <v>5412</v>
      </c>
      <c r="D3771"/>
      <c r="E3771">
        <v>0</v>
      </c>
      <c r="F3771" s="32" t="s">
        <v>4973</v>
      </c>
      <c r="G3771">
        <v>13.45</v>
      </c>
      <c r="H3771">
        <v>23.56</v>
      </c>
      <c r="I3771">
        <v>0</v>
      </c>
      <c r="J3771">
        <v>0</v>
      </c>
      <c r="K3771" s="31">
        <f>SUM(Tabela2[[#This Row],[Tributação federal para nacionais]:[Tributação municipal]])</f>
        <v>0.37009999999999998</v>
      </c>
      <c r="L3771" s="14">
        <f>Tabela2[[#This Row],[importadosFederal]]/100</f>
        <v>0.13449999999999998</v>
      </c>
      <c r="M3771" s="14">
        <f>Tabela2[[#This Row],[nacionalFederal]]/100</f>
        <v>0.23559999999999998</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2" t="s">
        <v>5413</v>
      </c>
      <c r="D3772"/>
      <c r="E3772">
        <v>0</v>
      </c>
      <c r="F3772" s="32" t="s">
        <v>17546</v>
      </c>
      <c r="G3772">
        <v>13.45</v>
      </c>
      <c r="H3772">
        <v>14.05</v>
      </c>
      <c r="I3772">
        <v>0</v>
      </c>
      <c r="J3772">
        <v>0</v>
      </c>
      <c r="K3772" s="31">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2" t="s">
        <v>5414</v>
      </c>
      <c r="D3773"/>
      <c r="E3773">
        <v>0</v>
      </c>
      <c r="F3773" s="32" t="s">
        <v>4971</v>
      </c>
      <c r="G3773">
        <v>13.45</v>
      </c>
      <c r="H3773">
        <v>23.56</v>
      </c>
      <c r="I3773">
        <v>0</v>
      </c>
      <c r="J3773">
        <v>0</v>
      </c>
      <c r="K3773" s="31">
        <f>SUM(Tabela2[[#This Row],[Tributação federal para nacionais]:[Tributação municipal]])</f>
        <v>0.37009999999999998</v>
      </c>
      <c r="L3773" s="14">
        <f>Tabela2[[#This Row],[importadosFederal]]/100</f>
        <v>0.13449999999999998</v>
      </c>
      <c r="M3773" s="14">
        <f>Tabela2[[#This Row],[nacionalFederal]]/100</f>
        <v>0.23559999999999998</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2" t="s">
        <v>5415</v>
      </c>
      <c r="D3774"/>
      <c r="E3774">
        <v>0</v>
      </c>
      <c r="F3774" s="32" t="s">
        <v>17</v>
      </c>
      <c r="G3774">
        <v>13.45</v>
      </c>
      <c r="H3774">
        <v>19.79</v>
      </c>
      <c r="I3774">
        <v>0</v>
      </c>
      <c r="J3774">
        <v>0</v>
      </c>
      <c r="K3774" s="31">
        <f>SUM(Tabela2[[#This Row],[Tributação federal para nacionais]:[Tributação municipal]])</f>
        <v>0.33239999999999997</v>
      </c>
      <c r="L3774" s="14">
        <f>Tabela2[[#This Row],[importadosFederal]]/100</f>
        <v>0.13449999999999998</v>
      </c>
      <c r="M3774" s="14">
        <f>Tabela2[[#This Row],[nacionalFederal]]/100</f>
        <v>0.19789999999999999</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2" t="s">
        <v>5416</v>
      </c>
      <c r="D3775"/>
      <c r="E3775">
        <v>0</v>
      </c>
      <c r="F3775" s="32" t="s">
        <v>4997</v>
      </c>
      <c r="G3775">
        <v>13.45</v>
      </c>
      <c r="H3775">
        <v>22.35</v>
      </c>
      <c r="I3775">
        <v>0</v>
      </c>
      <c r="J3775">
        <v>0</v>
      </c>
      <c r="K3775" s="31">
        <f>SUM(Tabela2[[#This Row],[Tributação federal para nacionais]:[Tributação municipal]])</f>
        <v>0.35799999999999998</v>
      </c>
      <c r="L3775" s="14">
        <f>Tabela2[[#This Row],[importadosFederal]]/100</f>
        <v>0.13449999999999998</v>
      </c>
      <c r="M3775" s="14">
        <f>Tabela2[[#This Row],[nacionalFederal]]/100</f>
        <v>0.2235</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2" t="s">
        <v>5417</v>
      </c>
      <c r="D3776"/>
      <c r="E3776">
        <v>0</v>
      </c>
      <c r="F3776" s="32" t="s">
        <v>4999</v>
      </c>
      <c r="G3776">
        <v>13.45</v>
      </c>
      <c r="H3776">
        <v>22.35</v>
      </c>
      <c r="I3776">
        <v>0</v>
      </c>
      <c r="J3776">
        <v>0</v>
      </c>
      <c r="K3776" s="31">
        <f>SUM(Tabela2[[#This Row],[Tributação federal para nacionais]:[Tributação municipal]])</f>
        <v>0.35799999999999998</v>
      </c>
      <c r="L3776" s="14">
        <f>Tabela2[[#This Row],[importadosFederal]]/100</f>
        <v>0.13449999999999998</v>
      </c>
      <c r="M3776" s="14">
        <f>Tabela2[[#This Row],[nacionalFederal]]/100</f>
        <v>0.2235</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2" t="s">
        <v>5418</v>
      </c>
      <c r="D3777"/>
      <c r="E3777">
        <v>0</v>
      </c>
      <c r="F3777" s="32" t="s">
        <v>17547</v>
      </c>
      <c r="G3777">
        <v>13.45</v>
      </c>
      <c r="H3777">
        <v>14.05</v>
      </c>
      <c r="I3777">
        <v>0</v>
      </c>
      <c r="J3777">
        <v>0</v>
      </c>
      <c r="K3777" s="31">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2" t="s">
        <v>5419</v>
      </c>
      <c r="D3778"/>
      <c r="E3778">
        <v>0</v>
      </c>
      <c r="F3778" s="32" t="s">
        <v>17548</v>
      </c>
      <c r="G3778">
        <v>13.45</v>
      </c>
      <c r="H3778">
        <v>23.56</v>
      </c>
      <c r="I3778">
        <v>0</v>
      </c>
      <c r="J3778">
        <v>0</v>
      </c>
      <c r="K3778" s="31">
        <f>SUM(Tabela2[[#This Row],[Tributação federal para nacionais]:[Tributação municipal]])</f>
        <v>0.37009999999999998</v>
      </c>
      <c r="L3778" s="14">
        <f>Tabela2[[#This Row],[importadosFederal]]/100</f>
        <v>0.13449999999999998</v>
      </c>
      <c r="M3778" s="14">
        <f>Tabela2[[#This Row],[nacionalFederal]]/100</f>
        <v>0.23559999999999998</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2" t="s">
        <v>5420</v>
      </c>
      <c r="D3779"/>
      <c r="E3779">
        <v>0</v>
      </c>
      <c r="F3779" s="32" t="s">
        <v>4989</v>
      </c>
      <c r="G3779">
        <v>13.45</v>
      </c>
      <c r="H3779">
        <v>23.56</v>
      </c>
      <c r="I3779">
        <v>0</v>
      </c>
      <c r="J3779">
        <v>0</v>
      </c>
      <c r="K3779" s="31">
        <f>SUM(Tabela2[[#This Row],[Tributação federal para nacionais]:[Tributação municipal]])</f>
        <v>0.37009999999999998</v>
      </c>
      <c r="L3779" s="14">
        <f>Tabela2[[#This Row],[importadosFederal]]/100</f>
        <v>0.13449999999999998</v>
      </c>
      <c r="M3779" s="14">
        <f>Tabela2[[#This Row],[nacionalFederal]]/100</f>
        <v>0.23559999999999998</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2" t="s">
        <v>5421</v>
      </c>
      <c r="D3780"/>
      <c r="E3780">
        <v>0</v>
      </c>
      <c r="F3780" s="32" t="s">
        <v>5422</v>
      </c>
      <c r="G3780">
        <v>13.45</v>
      </c>
      <c r="H3780">
        <v>14.05</v>
      </c>
      <c r="I3780">
        <v>0</v>
      </c>
      <c r="J3780">
        <v>0</v>
      </c>
      <c r="K3780" s="31">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2" t="s">
        <v>5423</v>
      </c>
      <c r="D3781"/>
      <c r="E3781">
        <v>0</v>
      </c>
      <c r="F3781" s="32" t="s">
        <v>17</v>
      </c>
      <c r="G3781">
        <v>13.45</v>
      </c>
      <c r="H3781">
        <v>19.79</v>
      </c>
      <c r="I3781">
        <v>0</v>
      </c>
      <c r="J3781">
        <v>0</v>
      </c>
      <c r="K3781" s="31">
        <f>SUM(Tabela2[[#This Row],[Tributação federal para nacionais]:[Tributação municipal]])</f>
        <v>0.33239999999999997</v>
      </c>
      <c r="L3781" s="14">
        <f>Tabela2[[#This Row],[importadosFederal]]/100</f>
        <v>0.13449999999999998</v>
      </c>
      <c r="M3781" s="14">
        <f>Tabela2[[#This Row],[nacionalFederal]]/100</f>
        <v>0.19789999999999999</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2" t="s">
        <v>5424</v>
      </c>
      <c r="D3782"/>
      <c r="E3782">
        <v>0</v>
      </c>
      <c r="F3782" s="32" t="s">
        <v>17549</v>
      </c>
      <c r="G3782">
        <v>13.45</v>
      </c>
      <c r="H3782">
        <v>14.05</v>
      </c>
      <c r="I3782">
        <v>0</v>
      </c>
      <c r="J3782">
        <v>0</v>
      </c>
      <c r="K3782" s="31">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2" t="s">
        <v>5425</v>
      </c>
      <c r="D3783"/>
      <c r="E3783">
        <v>0</v>
      </c>
      <c r="F3783" s="32" t="s">
        <v>5426</v>
      </c>
      <c r="G3783">
        <v>13.45</v>
      </c>
      <c r="H3783">
        <v>23.56</v>
      </c>
      <c r="I3783">
        <v>0</v>
      </c>
      <c r="J3783">
        <v>0</v>
      </c>
      <c r="K3783" s="31">
        <f>SUM(Tabela2[[#This Row],[Tributação federal para nacionais]:[Tributação municipal]])</f>
        <v>0.37009999999999998</v>
      </c>
      <c r="L3783" s="14">
        <f>Tabela2[[#This Row],[importadosFederal]]/100</f>
        <v>0.13449999999999998</v>
      </c>
      <c r="M3783" s="14">
        <f>Tabela2[[#This Row],[nacionalFederal]]/100</f>
        <v>0.23559999999999998</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2" t="s">
        <v>5427</v>
      </c>
      <c r="D3784"/>
      <c r="E3784">
        <v>0</v>
      </c>
      <c r="F3784" s="32" t="s">
        <v>5081</v>
      </c>
      <c r="G3784">
        <v>13.45</v>
      </c>
      <c r="H3784">
        <v>19.79</v>
      </c>
      <c r="I3784">
        <v>0</v>
      </c>
      <c r="J3784">
        <v>0</v>
      </c>
      <c r="K3784" s="31">
        <f>SUM(Tabela2[[#This Row],[Tributação federal para nacionais]:[Tributação municipal]])</f>
        <v>0.33239999999999997</v>
      </c>
      <c r="L3784" s="14">
        <f>Tabela2[[#This Row],[importadosFederal]]/100</f>
        <v>0.13449999999999998</v>
      </c>
      <c r="M3784" s="14">
        <f>Tabela2[[#This Row],[nacionalFederal]]/100</f>
        <v>0.19789999999999999</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2" t="s">
        <v>5428</v>
      </c>
      <c r="D3785"/>
      <c r="E3785">
        <v>0</v>
      </c>
      <c r="F3785" s="32" t="s">
        <v>5429</v>
      </c>
      <c r="G3785">
        <v>13.45</v>
      </c>
      <c r="H3785">
        <v>23.56</v>
      </c>
      <c r="I3785">
        <v>0</v>
      </c>
      <c r="J3785">
        <v>0</v>
      </c>
      <c r="K3785" s="31">
        <f>SUM(Tabela2[[#This Row],[Tributação federal para nacionais]:[Tributação municipal]])</f>
        <v>0.37009999999999998</v>
      </c>
      <c r="L3785" s="14">
        <f>Tabela2[[#This Row],[importadosFederal]]/100</f>
        <v>0.13449999999999998</v>
      </c>
      <c r="M3785" s="14">
        <f>Tabela2[[#This Row],[nacionalFederal]]/100</f>
        <v>0.23559999999999998</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2" t="s">
        <v>5430</v>
      </c>
      <c r="D3786"/>
      <c r="E3786">
        <v>0</v>
      </c>
      <c r="F3786" s="32" t="s">
        <v>17550</v>
      </c>
      <c r="G3786">
        <v>13.45</v>
      </c>
      <c r="H3786">
        <v>14.05</v>
      </c>
      <c r="I3786">
        <v>0</v>
      </c>
      <c r="J3786">
        <v>0</v>
      </c>
      <c r="K3786" s="31">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2" t="s">
        <v>5431</v>
      </c>
      <c r="D3787"/>
      <c r="E3787">
        <v>0</v>
      </c>
      <c r="F3787" s="32" t="s">
        <v>17</v>
      </c>
      <c r="G3787">
        <v>13.45</v>
      </c>
      <c r="H3787">
        <v>19.79</v>
      </c>
      <c r="I3787">
        <v>0</v>
      </c>
      <c r="J3787">
        <v>0</v>
      </c>
      <c r="K3787" s="31">
        <f>SUM(Tabela2[[#This Row],[Tributação federal para nacionais]:[Tributação municipal]])</f>
        <v>0.33239999999999997</v>
      </c>
      <c r="L3787" s="14">
        <f>Tabela2[[#This Row],[importadosFederal]]/100</f>
        <v>0.13449999999999998</v>
      </c>
      <c r="M3787" s="14">
        <f>Tabela2[[#This Row],[nacionalFederal]]/100</f>
        <v>0.19789999999999999</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2" t="s">
        <v>5432</v>
      </c>
      <c r="D3788"/>
      <c r="E3788">
        <v>0</v>
      </c>
      <c r="F3788" s="32" t="s">
        <v>17551</v>
      </c>
      <c r="G3788">
        <v>13.45</v>
      </c>
      <c r="H3788">
        <v>19.79</v>
      </c>
      <c r="I3788">
        <v>0</v>
      </c>
      <c r="J3788">
        <v>0</v>
      </c>
      <c r="K3788" s="31">
        <f>SUM(Tabela2[[#This Row],[Tributação federal para nacionais]:[Tributação municipal]])</f>
        <v>0.33239999999999997</v>
      </c>
      <c r="L3788" s="14">
        <f>Tabela2[[#This Row],[importadosFederal]]/100</f>
        <v>0.13449999999999998</v>
      </c>
      <c r="M3788" s="14">
        <f>Tabela2[[#This Row],[nacionalFederal]]/100</f>
        <v>0.19789999999999999</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2" t="s">
        <v>5433</v>
      </c>
      <c r="D3789"/>
      <c r="E3789">
        <v>0</v>
      </c>
      <c r="F3789" s="32" t="s">
        <v>4920</v>
      </c>
      <c r="G3789">
        <v>13.45</v>
      </c>
      <c r="H3789">
        <v>23.56</v>
      </c>
      <c r="I3789">
        <v>0</v>
      </c>
      <c r="J3789">
        <v>0</v>
      </c>
      <c r="K3789" s="31">
        <f>SUM(Tabela2[[#This Row],[Tributação federal para nacionais]:[Tributação municipal]])</f>
        <v>0.37009999999999998</v>
      </c>
      <c r="L3789" s="14">
        <f>Tabela2[[#This Row],[importadosFederal]]/100</f>
        <v>0.13449999999999998</v>
      </c>
      <c r="M3789" s="14">
        <f>Tabela2[[#This Row],[nacionalFederal]]/100</f>
        <v>0.23559999999999998</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2" t="s">
        <v>5434</v>
      </c>
      <c r="D3790"/>
      <c r="E3790">
        <v>0</v>
      </c>
      <c r="F3790" s="32" t="s">
        <v>17552</v>
      </c>
      <c r="G3790">
        <v>13.45</v>
      </c>
      <c r="H3790">
        <v>23.56</v>
      </c>
      <c r="I3790">
        <v>0</v>
      </c>
      <c r="J3790">
        <v>0</v>
      </c>
      <c r="K3790" s="31">
        <f>SUM(Tabela2[[#This Row],[Tributação federal para nacionais]:[Tributação municipal]])</f>
        <v>0.37009999999999998</v>
      </c>
      <c r="L3790" s="14">
        <f>Tabela2[[#This Row],[importadosFederal]]/100</f>
        <v>0.13449999999999998</v>
      </c>
      <c r="M3790" s="14">
        <f>Tabela2[[#This Row],[nacionalFederal]]/100</f>
        <v>0.23559999999999998</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2" t="s">
        <v>5435</v>
      </c>
      <c r="D3791"/>
      <c r="E3791">
        <v>0</v>
      </c>
      <c r="F3791" s="32" t="s">
        <v>17553</v>
      </c>
      <c r="G3791">
        <v>13.45</v>
      </c>
      <c r="H3791">
        <v>23.56</v>
      </c>
      <c r="I3791">
        <v>0</v>
      </c>
      <c r="J3791">
        <v>0</v>
      </c>
      <c r="K3791" s="31">
        <f>SUM(Tabela2[[#This Row],[Tributação federal para nacionais]:[Tributação municipal]])</f>
        <v>0.37009999999999998</v>
      </c>
      <c r="L3791" s="14">
        <f>Tabela2[[#This Row],[importadosFederal]]/100</f>
        <v>0.13449999999999998</v>
      </c>
      <c r="M3791" s="14">
        <f>Tabela2[[#This Row],[nacionalFederal]]/100</f>
        <v>0.23559999999999998</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2" t="s">
        <v>5436</v>
      </c>
      <c r="D3792"/>
      <c r="E3792">
        <v>0</v>
      </c>
      <c r="F3792" s="32" t="s">
        <v>17554</v>
      </c>
      <c r="G3792">
        <v>13.45</v>
      </c>
      <c r="H3792">
        <v>19.79</v>
      </c>
      <c r="I3792">
        <v>0</v>
      </c>
      <c r="J3792">
        <v>0</v>
      </c>
      <c r="K3792" s="31">
        <f>SUM(Tabela2[[#This Row],[Tributação federal para nacionais]:[Tributação municipal]])</f>
        <v>0.33239999999999997</v>
      </c>
      <c r="L3792" s="14">
        <f>Tabela2[[#This Row],[importadosFederal]]/100</f>
        <v>0.13449999999999998</v>
      </c>
      <c r="M3792" s="14">
        <f>Tabela2[[#This Row],[nacionalFederal]]/100</f>
        <v>0.19789999999999999</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2" t="s">
        <v>5437</v>
      </c>
      <c r="D3793"/>
      <c r="E3793">
        <v>0</v>
      </c>
      <c r="F3793" s="32" t="s">
        <v>5438</v>
      </c>
      <c r="G3793">
        <v>13.45</v>
      </c>
      <c r="H3793">
        <v>19.79</v>
      </c>
      <c r="I3793">
        <v>0</v>
      </c>
      <c r="J3793">
        <v>0</v>
      </c>
      <c r="K3793" s="31">
        <f>SUM(Tabela2[[#This Row],[Tributação federal para nacionais]:[Tributação municipal]])</f>
        <v>0.33239999999999997</v>
      </c>
      <c r="L3793" s="14">
        <f>Tabela2[[#This Row],[importadosFederal]]/100</f>
        <v>0.13449999999999998</v>
      </c>
      <c r="M3793" s="14">
        <f>Tabela2[[#This Row],[nacionalFederal]]/100</f>
        <v>0.19789999999999999</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2" t="s">
        <v>5439</v>
      </c>
      <c r="D3794"/>
      <c r="E3794">
        <v>0</v>
      </c>
      <c r="F3794" s="32" t="s">
        <v>17555</v>
      </c>
      <c r="G3794">
        <v>13.45</v>
      </c>
      <c r="H3794">
        <v>14.05</v>
      </c>
      <c r="I3794">
        <v>0</v>
      </c>
      <c r="J3794">
        <v>0</v>
      </c>
      <c r="K3794" s="31">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2" t="s">
        <v>5440</v>
      </c>
      <c r="D3795"/>
      <c r="E3795">
        <v>0</v>
      </c>
      <c r="F3795" s="32" t="s">
        <v>17</v>
      </c>
      <c r="G3795">
        <v>13.45</v>
      </c>
      <c r="H3795">
        <v>19.79</v>
      </c>
      <c r="I3795">
        <v>0</v>
      </c>
      <c r="J3795">
        <v>0</v>
      </c>
      <c r="K3795" s="31">
        <f>SUM(Tabela2[[#This Row],[Tributação federal para nacionais]:[Tributação municipal]])</f>
        <v>0.33239999999999997</v>
      </c>
      <c r="L3795" s="14">
        <f>Tabela2[[#This Row],[importadosFederal]]/100</f>
        <v>0.13449999999999998</v>
      </c>
      <c r="M3795" s="14">
        <f>Tabela2[[#This Row],[nacionalFederal]]/100</f>
        <v>0.19789999999999999</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2" t="s">
        <v>5441</v>
      </c>
      <c r="D3796"/>
      <c r="E3796">
        <v>0</v>
      </c>
      <c r="F3796" s="32" t="s">
        <v>5442</v>
      </c>
      <c r="G3796">
        <v>13.45</v>
      </c>
      <c r="H3796">
        <v>14.05</v>
      </c>
      <c r="I3796">
        <v>0</v>
      </c>
      <c r="J3796">
        <v>0</v>
      </c>
      <c r="K3796" s="31">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2" t="s">
        <v>5443</v>
      </c>
      <c r="D3797"/>
      <c r="E3797">
        <v>0</v>
      </c>
      <c r="F3797" s="32" t="s">
        <v>5444</v>
      </c>
      <c r="G3797">
        <v>13.45</v>
      </c>
      <c r="H3797">
        <v>14.05</v>
      </c>
      <c r="I3797">
        <v>0</v>
      </c>
      <c r="J3797">
        <v>0</v>
      </c>
      <c r="K3797" s="31">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2" t="s">
        <v>5445</v>
      </c>
      <c r="D3798"/>
      <c r="E3798">
        <v>0</v>
      </c>
      <c r="F3798" s="32" t="s">
        <v>5446</v>
      </c>
      <c r="G3798">
        <v>13.45</v>
      </c>
      <c r="H3798">
        <v>14.05</v>
      </c>
      <c r="I3798">
        <v>0</v>
      </c>
      <c r="J3798">
        <v>0</v>
      </c>
      <c r="K3798" s="31">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2" t="s">
        <v>5447</v>
      </c>
      <c r="D3799"/>
      <c r="E3799">
        <v>0</v>
      </c>
      <c r="F3799" s="32" t="s">
        <v>17</v>
      </c>
      <c r="G3799">
        <v>13.45</v>
      </c>
      <c r="H3799">
        <v>19.79</v>
      </c>
      <c r="I3799">
        <v>0</v>
      </c>
      <c r="J3799">
        <v>0</v>
      </c>
      <c r="K3799" s="31">
        <f>SUM(Tabela2[[#This Row],[Tributação federal para nacionais]:[Tributação municipal]])</f>
        <v>0.33239999999999997</v>
      </c>
      <c r="L3799" s="14">
        <f>Tabela2[[#This Row],[importadosFederal]]/100</f>
        <v>0.13449999999999998</v>
      </c>
      <c r="M3799" s="14">
        <f>Tabela2[[#This Row],[nacionalFederal]]/100</f>
        <v>0.19789999999999999</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2" t="s">
        <v>5448</v>
      </c>
      <c r="D3800"/>
      <c r="E3800">
        <v>0</v>
      </c>
      <c r="F3800" s="32" t="s">
        <v>17556</v>
      </c>
      <c r="G3800">
        <v>13.45</v>
      </c>
      <c r="H3800">
        <v>23.56</v>
      </c>
      <c r="I3800">
        <v>0</v>
      </c>
      <c r="J3800">
        <v>0</v>
      </c>
      <c r="K3800" s="31">
        <f>SUM(Tabela2[[#This Row],[Tributação federal para nacionais]:[Tributação municipal]])</f>
        <v>0.37009999999999998</v>
      </c>
      <c r="L3800" s="14">
        <f>Tabela2[[#This Row],[importadosFederal]]/100</f>
        <v>0.13449999999999998</v>
      </c>
      <c r="M3800" s="14">
        <f>Tabela2[[#This Row],[nacionalFederal]]/100</f>
        <v>0.23559999999999998</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2" t="s">
        <v>5449</v>
      </c>
      <c r="D3801"/>
      <c r="E3801">
        <v>0</v>
      </c>
      <c r="F3801" s="32" t="s">
        <v>17557</v>
      </c>
      <c r="G3801">
        <v>13.45</v>
      </c>
      <c r="H3801">
        <v>23.56</v>
      </c>
      <c r="I3801">
        <v>0</v>
      </c>
      <c r="J3801">
        <v>0</v>
      </c>
      <c r="K3801" s="31">
        <f>SUM(Tabela2[[#This Row],[Tributação federal para nacionais]:[Tributação municipal]])</f>
        <v>0.37009999999999998</v>
      </c>
      <c r="L3801" s="14">
        <f>Tabela2[[#This Row],[importadosFederal]]/100</f>
        <v>0.13449999999999998</v>
      </c>
      <c r="M3801" s="14">
        <f>Tabela2[[#This Row],[nacionalFederal]]/100</f>
        <v>0.23559999999999998</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2" t="s">
        <v>5450</v>
      </c>
      <c r="D3802"/>
      <c r="E3802">
        <v>0</v>
      </c>
      <c r="F3802" s="32" t="s">
        <v>5451</v>
      </c>
      <c r="G3802">
        <v>13.45</v>
      </c>
      <c r="H3802">
        <v>23.56</v>
      </c>
      <c r="I3802">
        <v>0</v>
      </c>
      <c r="J3802">
        <v>0</v>
      </c>
      <c r="K3802" s="31">
        <f>SUM(Tabela2[[#This Row],[Tributação federal para nacionais]:[Tributação municipal]])</f>
        <v>0.37009999999999998</v>
      </c>
      <c r="L3802" s="14">
        <f>Tabela2[[#This Row],[importadosFederal]]/100</f>
        <v>0.13449999999999998</v>
      </c>
      <c r="M3802" s="14">
        <f>Tabela2[[#This Row],[nacionalFederal]]/100</f>
        <v>0.23559999999999998</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2" t="s">
        <v>5452</v>
      </c>
      <c r="D3803"/>
      <c r="E3803">
        <v>0</v>
      </c>
      <c r="F3803" s="32" t="s">
        <v>17558</v>
      </c>
      <c r="G3803">
        <v>13.45</v>
      </c>
      <c r="H3803">
        <v>23.56</v>
      </c>
      <c r="I3803">
        <v>0</v>
      </c>
      <c r="J3803">
        <v>0</v>
      </c>
      <c r="K3803" s="31">
        <f>SUM(Tabela2[[#This Row],[Tributação federal para nacionais]:[Tributação municipal]])</f>
        <v>0.37009999999999998</v>
      </c>
      <c r="L3803" s="14">
        <f>Tabela2[[#This Row],[importadosFederal]]/100</f>
        <v>0.13449999999999998</v>
      </c>
      <c r="M3803" s="14">
        <f>Tabela2[[#This Row],[nacionalFederal]]/100</f>
        <v>0.23559999999999998</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2" t="s">
        <v>5453</v>
      </c>
      <c r="D3804"/>
      <c r="E3804">
        <v>0</v>
      </c>
      <c r="F3804" s="32" t="s">
        <v>3601</v>
      </c>
      <c r="G3804">
        <v>13.45</v>
      </c>
      <c r="H3804">
        <v>23.56</v>
      </c>
      <c r="I3804">
        <v>0</v>
      </c>
      <c r="J3804">
        <v>0</v>
      </c>
      <c r="K3804" s="31">
        <f>SUM(Tabela2[[#This Row],[Tributação federal para nacionais]:[Tributação municipal]])</f>
        <v>0.37009999999999998</v>
      </c>
      <c r="L3804" s="14">
        <f>Tabela2[[#This Row],[importadosFederal]]/100</f>
        <v>0.13449999999999998</v>
      </c>
      <c r="M3804" s="14">
        <f>Tabela2[[#This Row],[nacionalFederal]]/100</f>
        <v>0.23559999999999998</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2" t="s">
        <v>5454</v>
      </c>
      <c r="D3805"/>
      <c r="E3805">
        <v>0</v>
      </c>
      <c r="F3805" s="32" t="s">
        <v>17559</v>
      </c>
      <c r="G3805">
        <v>13.45</v>
      </c>
      <c r="H3805">
        <v>23.56</v>
      </c>
      <c r="I3805">
        <v>0</v>
      </c>
      <c r="J3805">
        <v>0</v>
      </c>
      <c r="K3805" s="31">
        <f>SUM(Tabela2[[#This Row],[Tributação federal para nacionais]:[Tributação municipal]])</f>
        <v>0.37009999999999998</v>
      </c>
      <c r="L3805" s="14">
        <f>Tabela2[[#This Row],[importadosFederal]]/100</f>
        <v>0.13449999999999998</v>
      </c>
      <c r="M3805" s="14">
        <f>Tabela2[[#This Row],[nacionalFederal]]/100</f>
        <v>0.23559999999999998</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2" t="s">
        <v>5455</v>
      </c>
      <c r="D3806"/>
      <c r="E3806">
        <v>0</v>
      </c>
      <c r="F3806" s="32" t="s">
        <v>5456</v>
      </c>
      <c r="G3806">
        <v>13.45</v>
      </c>
      <c r="H3806">
        <v>23.56</v>
      </c>
      <c r="I3806">
        <v>0</v>
      </c>
      <c r="J3806">
        <v>0</v>
      </c>
      <c r="K3806" s="31">
        <f>SUM(Tabela2[[#This Row],[Tributação federal para nacionais]:[Tributação municipal]])</f>
        <v>0.37009999999999998</v>
      </c>
      <c r="L3806" s="14">
        <f>Tabela2[[#This Row],[importadosFederal]]/100</f>
        <v>0.13449999999999998</v>
      </c>
      <c r="M3806" s="14">
        <f>Tabela2[[#This Row],[nacionalFederal]]/100</f>
        <v>0.23559999999999998</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2" t="s">
        <v>5457</v>
      </c>
      <c r="D3807"/>
      <c r="E3807">
        <v>0</v>
      </c>
      <c r="F3807" s="32" t="s">
        <v>17560</v>
      </c>
      <c r="G3807">
        <v>13.45</v>
      </c>
      <c r="H3807">
        <v>14.05</v>
      </c>
      <c r="I3807">
        <v>0</v>
      </c>
      <c r="J3807">
        <v>0</v>
      </c>
      <c r="K3807" s="31">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2" t="s">
        <v>5458</v>
      </c>
      <c r="D3808"/>
      <c r="E3808">
        <v>0</v>
      </c>
      <c r="F3808" s="32" t="s">
        <v>17</v>
      </c>
      <c r="G3808">
        <v>13.45</v>
      </c>
      <c r="H3808">
        <v>19.79</v>
      </c>
      <c r="I3808">
        <v>0</v>
      </c>
      <c r="J3808">
        <v>0</v>
      </c>
      <c r="K3808" s="31">
        <f>SUM(Tabela2[[#This Row],[Tributação federal para nacionais]:[Tributação municipal]])</f>
        <v>0.33239999999999997</v>
      </c>
      <c r="L3808" s="14">
        <f>Tabela2[[#This Row],[importadosFederal]]/100</f>
        <v>0.13449999999999998</v>
      </c>
      <c r="M3808" s="14">
        <f>Tabela2[[#This Row],[nacionalFederal]]/100</f>
        <v>0.19789999999999999</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2" t="s">
        <v>5459</v>
      </c>
      <c r="D3809"/>
      <c r="E3809">
        <v>0</v>
      </c>
      <c r="F3809" s="32" t="s">
        <v>17561</v>
      </c>
      <c r="G3809">
        <v>13.45</v>
      </c>
      <c r="H3809">
        <v>23.56</v>
      </c>
      <c r="I3809">
        <v>0</v>
      </c>
      <c r="J3809">
        <v>0</v>
      </c>
      <c r="K3809" s="31">
        <f>SUM(Tabela2[[#This Row],[Tributação federal para nacionais]:[Tributação municipal]])</f>
        <v>0.37009999999999998</v>
      </c>
      <c r="L3809" s="14">
        <f>Tabela2[[#This Row],[importadosFederal]]/100</f>
        <v>0.13449999999999998</v>
      </c>
      <c r="M3809" s="14">
        <f>Tabela2[[#This Row],[nacionalFederal]]/100</f>
        <v>0.23559999999999998</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2" t="s">
        <v>5460</v>
      </c>
      <c r="D3810"/>
      <c r="E3810">
        <v>0</v>
      </c>
      <c r="F3810" s="32" t="s">
        <v>5461</v>
      </c>
      <c r="G3810">
        <v>13.45</v>
      </c>
      <c r="H3810">
        <v>23.56</v>
      </c>
      <c r="I3810">
        <v>0</v>
      </c>
      <c r="J3810">
        <v>0</v>
      </c>
      <c r="K3810" s="31">
        <f>SUM(Tabela2[[#This Row],[Tributação federal para nacionais]:[Tributação municipal]])</f>
        <v>0.37009999999999998</v>
      </c>
      <c r="L3810" s="14">
        <f>Tabela2[[#This Row],[importadosFederal]]/100</f>
        <v>0.13449999999999998</v>
      </c>
      <c r="M3810" s="14">
        <f>Tabela2[[#This Row],[nacionalFederal]]/100</f>
        <v>0.23559999999999998</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2" t="s">
        <v>5462</v>
      </c>
      <c r="D3811"/>
      <c r="E3811">
        <v>0</v>
      </c>
      <c r="F3811" s="32" t="s">
        <v>5463</v>
      </c>
      <c r="G3811">
        <v>13.45</v>
      </c>
      <c r="H3811">
        <v>23.56</v>
      </c>
      <c r="I3811">
        <v>0</v>
      </c>
      <c r="J3811">
        <v>0</v>
      </c>
      <c r="K3811" s="31">
        <f>SUM(Tabela2[[#This Row],[Tributação federal para nacionais]:[Tributação municipal]])</f>
        <v>0.37009999999999998</v>
      </c>
      <c r="L3811" s="14">
        <f>Tabela2[[#This Row],[importadosFederal]]/100</f>
        <v>0.13449999999999998</v>
      </c>
      <c r="M3811" s="14">
        <f>Tabela2[[#This Row],[nacionalFederal]]/100</f>
        <v>0.23559999999999998</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2" t="s">
        <v>5464</v>
      </c>
      <c r="D3812"/>
      <c r="E3812">
        <v>0</v>
      </c>
      <c r="F3812" s="32" t="s">
        <v>5465</v>
      </c>
      <c r="G3812">
        <v>13.45</v>
      </c>
      <c r="H3812">
        <v>23.56</v>
      </c>
      <c r="I3812">
        <v>0</v>
      </c>
      <c r="J3812">
        <v>0</v>
      </c>
      <c r="K3812" s="31">
        <f>SUM(Tabela2[[#This Row],[Tributação federal para nacionais]:[Tributação municipal]])</f>
        <v>0.37009999999999998</v>
      </c>
      <c r="L3812" s="14">
        <f>Tabela2[[#This Row],[importadosFederal]]/100</f>
        <v>0.13449999999999998</v>
      </c>
      <c r="M3812" s="14">
        <f>Tabela2[[#This Row],[nacionalFederal]]/100</f>
        <v>0.23559999999999998</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2" t="s">
        <v>5466</v>
      </c>
      <c r="D3813"/>
      <c r="E3813">
        <v>0</v>
      </c>
      <c r="F3813" s="32" t="s">
        <v>17562</v>
      </c>
      <c r="G3813">
        <v>13.45</v>
      </c>
      <c r="H3813">
        <v>23.56</v>
      </c>
      <c r="I3813">
        <v>0</v>
      </c>
      <c r="J3813">
        <v>0</v>
      </c>
      <c r="K3813" s="31">
        <f>SUM(Tabela2[[#This Row],[Tributação federal para nacionais]:[Tributação municipal]])</f>
        <v>0.37009999999999998</v>
      </c>
      <c r="L3813" s="14">
        <f>Tabela2[[#This Row],[importadosFederal]]/100</f>
        <v>0.13449999999999998</v>
      </c>
      <c r="M3813" s="14">
        <f>Tabela2[[#This Row],[nacionalFederal]]/100</f>
        <v>0.23559999999999998</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2" t="s">
        <v>5467</v>
      </c>
      <c r="D3814"/>
      <c r="E3814">
        <v>0</v>
      </c>
      <c r="F3814" s="32" t="s">
        <v>17563</v>
      </c>
      <c r="G3814">
        <v>13.45</v>
      </c>
      <c r="H3814">
        <v>23.56</v>
      </c>
      <c r="I3814">
        <v>0</v>
      </c>
      <c r="J3814">
        <v>0</v>
      </c>
      <c r="K3814" s="31">
        <f>SUM(Tabela2[[#This Row],[Tributação federal para nacionais]:[Tributação municipal]])</f>
        <v>0.37009999999999998</v>
      </c>
      <c r="L3814" s="14">
        <f>Tabela2[[#This Row],[importadosFederal]]/100</f>
        <v>0.13449999999999998</v>
      </c>
      <c r="M3814" s="14">
        <f>Tabela2[[#This Row],[nacionalFederal]]/100</f>
        <v>0.23559999999999998</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2" t="s">
        <v>5468</v>
      </c>
      <c r="D3815"/>
      <c r="E3815">
        <v>0</v>
      </c>
      <c r="F3815" s="32" t="s">
        <v>17564</v>
      </c>
      <c r="G3815">
        <v>13.45</v>
      </c>
      <c r="H3815">
        <v>23.56</v>
      </c>
      <c r="I3815">
        <v>0</v>
      </c>
      <c r="J3815">
        <v>0</v>
      </c>
      <c r="K3815" s="31">
        <f>SUM(Tabela2[[#This Row],[Tributação federal para nacionais]:[Tributação municipal]])</f>
        <v>0.37009999999999998</v>
      </c>
      <c r="L3815" s="14">
        <f>Tabela2[[#This Row],[importadosFederal]]/100</f>
        <v>0.13449999999999998</v>
      </c>
      <c r="M3815" s="14">
        <f>Tabela2[[#This Row],[nacionalFederal]]/100</f>
        <v>0.23559999999999998</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2" t="s">
        <v>5469</v>
      </c>
      <c r="D3816"/>
      <c r="E3816">
        <v>0</v>
      </c>
      <c r="F3816" s="32" t="s">
        <v>17565</v>
      </c>
      <c r="G3816">
        <v>13.45</v>
      </c>
      <c r="H3816">
        <v>14.05</v>
      </c>
      <c r="I3816">
        <v>0</v>
      </c>
      <c r="J3816">
        <v>0</v>
      </c>
      <c r="K3816" s="31">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2" t="s">
        <v>5470</v>
      </c>
      <c r="D3817"/>
      <c r="E3817">
        <v>0</v>
      </c>
      <c r="F3817" s="32" t="s">
        <v>17</v>
      </c>
      <c r="G3817">
        <v>13.45</v>
      </c>
      <c r="H3817">
        <v>19.79</v>
      </c>
      <c r="I3817">
        <v>0</v>
      </c>
      <c r="J3817">
        <v>0</v>
      </c>
      <c r="K3817" s="31">
        <f>SUM(Tabela2[[#This Row],[Tributação federal para nacionais]:[Tributação municipal]])</f>
        <v>0.33239999999999997</v>
      </c>
      <c r="L3817" s="14">
        <f>Tabela2[[#This Row],[importadosFederal]]/100</f>
        <v>0.13449999999999998</v>
      </c>
      <c r="M3817" s="14">
        <f>Tabela2[[#This Row],[nacionalFederal]]/100</f>
        <v>0.19789999999999999</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2" t="s">
        <v>5471</v>
      </c>
      <c r="D3818"/>
      <c r="E3818">
        <v>0</v>
      </c>
      <c r="F3818" s="32" t="s">
        <v>17566</v>
      </c>
      <c r="G3818">
        <v>13.45</v>
      </c>
      <c r="H3818">
        <v>23.56</v>
      </c>
      <c r="I3818">
        <v>0</v>
      </c>
      <c r="J3818">
        <v>0</v>
      </c>
      <c r="K3818" s="31">
        <f>SUM(Tabela2[[#This Row],[Tributação federal para nacionais]:[Tributação municipal]])</f>
        <v>0.37009999999999998</v>
      </c>
      <c r="L3818" s="14">
        <f>Tabela2[[#This Row],[importadosFederal]]/100</f>
        <v>0.13449999999999998</v>
      </c>
      <c r="M3818" s="14">
        <f>Tabela2[[#This Row],[nacionalFederal]]/100</f>
        <v>0.23559999999999998</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2" t="s">
        <v>5472</v>
      </c>
      <c r="D3819"/>
      <c r="E3819">
        <v>0</v>
      </c>
      <c r="F3819" s="32" t="s">
        <v>17567</v>
      </c>
      <c r="G3819">
        <v>13.45</v>
      </c>
      <c r="H3819">
        <v>23.56</v>
      </c>
      <c r="I3819">
        <v>0</v>
      </c>
      <c r="J3819">
        <v>0</v>
      </c>
      <c r="K3819" s="31">
        <f>SUM(Tabela2[[#This Row],[Tributação federal para nacionais]:[Tributação municipal]])</f>
        <v>0.37009999999999998</v>
      </c>
      <c r="L3819" s="14">
        <f>Tabela2[[#This Row],[importadosFederal]]/100</f>
        <v>0.13449999999999998</v>
      </c>
      <c r="M3819" s="14">
        <f>Tabela2[[#This Row],[nacionalFederal]]/100</f>
        <v>0.23559999999999998</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2" t="s">
        <v>5473</v>
      </c>
      <c r="D3820"/>
      <c r="E3820">
        <v>0</v>
      </c>
      <c r="F3820" s="32" t="s">
        <v>17568</v>
      </c>
      <c r="G3820">
        <v>13.45</v>
      </c>
      <c r="H3820">
        <v>23.56</v>
      </c>
      <c r="I3820">
        <v>0</v>
      </c>
      <c r="J3820">
        <v>0</v>
      </c>
      <c r="K3820" s="31">
        <f>SUM(Tabela2[[#This Row],[Tributação federal para nacionais]:[Tributação municipal]])</f>
        <v>0.37009999999999998</v>
      </c>
      <c r="L3820" s="14">
        <f>Tabela2[[#This Row],[importadosFederal]]/100</f>
        <v>0.13449999999999998</v>
      </c>
      <c r="M3820" s="14">
        <f>Tabela2[[#This Row],[nacionalFederal]]/100</f>
        <v>0.23559999999999998</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2" t="s">
        <v>5474</v>
      </c>
      <c r="D3821"/>
      <c r="E3821">
        <v>0</v>
      </c>
      <c r="F3821" s="32" t="s">
        <v>5475</v>
      </c>
      <c r="G3821">
        <v>13.45</v>
      </c>
      <c r="H3821">
        <v>23.56</v>
      </c>
      <c r="I3821">
        <v>0</v>
      </c>
      <c r="J3821">
        <v>0</v>
      </c>
      <c r="K3821" s="31">
        <f>SUM(Tabela2[[#This Row],[Tributação federal para nacionais]:[Tributação municipal]])</f>
        <v>0.37009999999999998</v>
      </c>
      <c r="L3821" s="14">
        <f>Tabela2[[#This Row],[importadosFederal]]/100</f>
        <v>0.13449999999999998</v>
      </c>
      <c r="M3821" s="14">
        <f>Tabela2[[#This Row],[nacionalFederal]]/100</f>
        <v>0.23559999999999998</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2" t="s">
        <v>5476</v>
      </c>
      <c r="D3822"/>
      <c r="E3822">
        <v>0</v>
      </c>
      <c r="F3822" s="32" t="s">
        <v>17569</v>
      </c>
      <c r="G3822">
        <v>13.45</v>
      </c>
      <c r="H3822">
        <v>23.56</v>
      </c>
      <c r="I3822">
        <v>0</v>
      </c>
      <c r="J3822">
        <v>0</v>
      </c>
      <c r="K3822" s="31">
        <f>SUM(Tabela2[[#This Row],[Tributação federal para nacionais]:[Tributação municipal]])</f>
        <v>0.37009999999999998</v>
      </c>
      <c r="L3822" s="14">
        <f>Tabela2[[#This Row],[importadosFederal]]/100</f>
        <v>0.13449999999999998</v>
      </c>
      <c r="M3822" s="14">
        <f>Tabela2[[#This Row],[nacionalFederal]]/100</f>
        <v>0.23559999999999998</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2" t="s">
        <v>5477</v>
      </c>
      <c r="D3823"/>
      <c r="E3823">
        <v>0</v>
      </c>
      <c r="F3823" s="32" t="s">
        <v>17570</v>
      </c>
      <c r="G3823">
        <v>13.45</v>
      </c>
      <c r="H3823">
        <v>23.56</v>
      </c>
      <c r="I3823">
        <v>0</v>
      </c>
      <c r="J3823">
        <v>0</v>
      </c>
      <c r="K3823" s="31">
        <f>SUM(Tabela2[[#This Row],[Tributação federal para nacionais]:[Tributação municipal]])</f>
        <v>0.37009999999999998</v>
      </c>
      <c r="L3823" s="14">
        <f>Tabela2[[#This Row],[importadosFederal]]/100</f>
        <v>0.13449999999999998</v>
      </c>
      <c r="M3823" s="14">
        <f>Tabela2[[#This Row],[nacionalFederal]]/100</f>
        <v>0.23559999999999998</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2" t="s">
        <v>5478</v>
      </c>
      <c r="D3824"/>
      <c r="E3824">
        <v>0</v>
      </c>
      <c r="F3824" s="32" t="s">
        <v>17571</v>
      </c>
      <c r="G3824">
        <v>13.45</v>
      </c>
      <c r="H3824">
        <v>23.56</v>
      </c>
      <c r="I3824">
        <v>0</v>
      </c>
      <c r="J3824">
        <v>0</v>
      </c>
      <c r="K3824" s="31">
        <f>SUM(Tabela2[[#This Row],[Tributação federal para nacionais]:[Tributação municipal]])</f>
        <v>0.37009999999999998</v>
      </c>
      <c r="L3824" s="14">
        <f>Tabela2[[#This Row],[importadosFederal]]/100</f>
        <v>0.13449999999999998</v>
      </c>
      <c r="M3824" s="14">
        <f>Tabela2[[#This Row],[nacionalFederal]]/100</f>
        <v>0.23559999999999998</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2" t="s">
        <v>5479</v>
      </c>
      <c r="D3825"/>
      <c r="E3825">
        <v>0</v>
      </c>
      <c r="F3825" s="32" t="s">
        <v>17572</v>
      </c>
      <c r="G3825">
        <v>13.45</v>
      </c>
      <c r="H3825">
        <v>14.05</v>
      </c>
      <c r="I3825">
        <v>0</v>
      </c>
      <c r="J3825">
        <v>0</v>
      </c>
      <c r="K3825" s="31">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2" t="s">
        <v>5480</v>
      </c>
      <c r="D3826"/>
      <c r="E3826">
        <v>0</v>
      </c>
      <c r="F3826" s="32" t="s">
        <v>17</v>
      </c>
      <c r="G3826">
        <v>13.45</v>
      </c>
      <c r="H3826">
        <v>19.79</v>
      </c>
      <c r="I3826">
        <v>0</v>
      </c>
      <c r="J3826">
        <v>0</v>
      </c>
      <c r="K3826" s="31">
        <f>SUM(Tabela2[[#This Row],[Tributação federal para nacionais]:[Tributação municipal]])</f>
        <v>0.33239999999999997</v>
      </c>
      <c r="L3826" s="14">
        <f>Tabela2[[#This Row],[importadosFederal]]/100</f>
        <v>0.13449999999999998</v>
      </c>
      <c r="M3826" s="14">
        <f>Tabela2[[#This Row],[nacionalFederal]]/100</f>
        <v>0.19789999999999999</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2" t="s">
        <v>5481</v>
      </c>
      <c r="D3827"/>
      <c r="E3827">
        <v>0</v>
      </c>
      <c r="F3827" s="32" t="s">
        <v>4294</v>
      </c>
      <c r="G3827">
        <v>13.45</v>
      </c>
      <c r="H3827">
        <v>23.56</v>
      </c>
      <c r="I3827">
        <v>0</v>
      </c>
      <c r="J3827">
        <v>0</v>
      </c>
      <c r="K3827" s="31">
        <f>SUM(Tabela2[[#This Row],[Tributação federal para nacionais]:[Tributação municipal]])</f>
        <v>0.37009999999999998</v>
      </c>
      <c r="L3827" s="14">
        <f>Tabela2[[#This Row],[importadosFederal]]/100</f>
        <v>0.13449999999999998</v>
      </c>
      <c r="M3827" s="14">
        <f>Tabela2[[#This Row],[nacionalFederal]]/100</f>
        <v>0.23559999999999998</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2" t="s">
        <v>5482</v>
      </c>
      <c r="D3828"/>
      <c r="E3828">
        <v>0</v>
      </c>
      <c r="F3828" s="32" t="s">
        <v>4186</v>
      </c>
      <c r="G3828">
        <v>13.45</v>
      </c>
      <c r="H3828">
        <v>19.79</v>
      </c>
      <c r="I3828">
        <v>0</v>
      </c>
      <c r="J3828">
        <v>0</v>
      </c>
      <c r="K3828" s="31">
        <f>SUM(Tabela2[[#This Row],[Tributação federal para nacionais]:[Tributação municipal]])</f>
        <v>0.33239999999999997</v>
      </c>
      <c r="L3828" s="14">
        <f>Tabela2[[#This Row],[importadosFederal]]/100</f>
        <v>0.13449999999999998</v>
      </c>
      <c r="M3828" s="14">
        <f>Tabela2[[#This Row],[nacionalFederal]]/100</f>
        <v>0.19789999999999999</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2" t="s">
        <v>5483</v>
      </c>
      <c r="D3829"/>
      <c r="E3829">
        <v>0</v>
      </c>
      <c r="F3829" s="32" t="s">
        <v>4221</v>
      </c>
      <c r="G3829">
        <v>13.45</v>
      </c>
      <c r="H3829">
        <v>23.56</v>
      </c>
      <c r="I3829">
        <v>0</v>
      </c>
      <c r="J3829">
        <v>0</v>
      </c>
      <c r="K3829" s="31">
        <f>SUM(Tabela2[[#This Row],[Tributação federal para nacionais]:[Tributação municipal]])</f>
        <v>0.37009999999999998</v>
      </c>
      <c r="L3829" s="14">
        <f>Tabela2[[#This Row],[importadosFederal]]/100</f>
        <v>0.13449999999999998</v>
      </c>
      <c r="M3829" s="14">
        <f>Tabela2[[#This Row],[nacionalFederal]]/100</f>
        <v>0.23559999999999998</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2" t="s">
        <v>5484</v>
      </c>
      <c r="D3830"/>
      <c r="E3830">
        <v>0</v>
      </c>
      <c r="F3830" s="32" t="s">
        <v>4300</v>
      </c>
      <c r="G3830">
        <v>13.45</v>
      </c>
      <c r="H3830">
        <v>23.56</v>
      </c>
      <c r="I3830">
        <v>0</v>
      </c>
      <c r="J3830">
        <v>0</v>
      </c>
      <c r="K3830" s="31">
        <f>SUM(Tabela2[[#This Row],[Tributação federal para nacionais]:[Tributação municipal]])</f>
        <v>0.37009999999999998</v>
      </c>
      <c r="L3830" s="14">
        <f>Tabela2[[#This Row],[importadosFederal]]/100</f>
        <v>0.13449999999999998</v>
      </c>
      <c r="M3830" s="14">
        <f>Tabela2[[#This Row],[nacionalFederal]]/100</f>
        <v>0.23559999999999998</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2" t="s">
        <v>5485</v>
      </c>
      <c r="D3831"/>
      <c r="E3831">
        <v>0</v>
      </c>
      <c r="F3831" s="32" t="s">
        <v>17573</v>
      </c>
      <c r="G3831">
        <v>13.45</v>
      </c>
      <c r="H3831">
        <v>23.56</v>
      </c>
      <c r="I3831">
        <v>0</v>
      </c>
      <c r="J3831">
        <v>0</v>
      </c>
      <c r="K3831" s="31">
        <f>SUM(Tabela2[[#This Row],[Tributação federal para nacionais]:[Tributação municipal]])</f>
        <v>0.37009999999999998</v>
      </c>
      <c r="L3831" s="14">
        <f>Tabela2[[#This Row],[importadosFederal]]/100</f>
        <v>0.13449999999999998</v>
      </c>
      <c r="M3831" s="14">
        <f>Tabela2[[#This Row],[nacionalFederal]]/100</f>
        <v>0.23559999999999998</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2" t="s">
        <v>5486</v>
      </c>
      <c r="D3832"/>
      <c r="E3832">
        <v>0</v>
      </c>
      <c r="F3832" s="32" t="s">
        <v>17574</v>
      </c>
      <c r="G3832">
        <v>13.45</v>
      </c>
      <c r="H3832">
        <v>14.05</v>
      </c>
      <c r="I3832">
        <v>0</v>
      </c>
      <c r="J3832">
        <v>0</v>
      </c>
      <c r="K3832" s="31">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2" t="s">
        <v>5487</v>
      </c>
      <c r="D3833"/>
      <c r="E3833">
        <v>0</v>
      </c>
      <c r="F3833" s="32" t="s">
        <v>17575</v>
      </c>
      <c r="G3833">
        <v>13.45</v>
      </c>
      <c r="H3833">
        <v>23.56</v>
      </c>
      <c r="I3833">
        <v>0</v>
      </c>
      <c r="J3833">
        <v>0</v>
      </c>
      <c r="K3833" s="31">
        <f>SUM(Tabela2[[#This Row],[Tributação federal para nacionais]:[Tributação municipal]])</f>
        <v>0.37009999999999998</v>
      </c>
      <c r="L3833" s="14">
        <f>Tabela2[[#This Row],[importadosFederal]]/100</f>
        <v>0.13449999999999998</v>
      </c>
      <c r="M3833" s="14">
        <f>Tabela2[[#This Row],[nacionalFederal]]/100</f>
        <v>0.23559999999999998</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2" t="s">
        <v>5488</v>
      </c>
      <c r="D3834"/>
      <c r="E3834">
        <v>0</v>
      </c>
      <c r="F3834" s="32" t="s">
        <v>17</v>
      </c>
      <c r="G3834">
        <v>13.45</v>
      </c>
      <c r="H3834">
        <v>19.79</v>
      </c>
      <c r="I3834">
        <v>0</v>
      </c>
      <c r="J3834">
        <v>0</v>
      </c>
      <c r="K3834" s="31">
        <f>SUM(Tabela2[[#This Row],[Tributação federal para nacionais]:[Tributação municipal]])</f>
        <v>0.33239999999999997</v>
      </c>
      <c r="L3834" s="14">
        <f>Tabela2[[#This Row],[importadosFederal]]/100</f>
        <v>0.13449999999999998</v>
      </c>
      <c r="M3834" s="14">
        <f>Tabela2[[#This Row],[nacionalFederal]]/100</f>
        <v>0.19789999999999999</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2" t="s">
        <v>5489</v>
      </c>
      <c r="D3835"/>
      <c r="E3835">
        <v>0</v>
      </c>
      <c r="F3835" s="32" t="s">
        <v>17576</v>
      </c>
      <c r="G3835">
        <v>13.45</v>
      </c>
      <c r="H3835">
        <v>23.56</v>
      </c>
      <c r="I3835">
        <v>0</v>
      </c>
      <c r="J3835">
        <v>0</v>
      </c>
      <c r="K3835" s="31">
        <f>SUM(Tabela2[[#This Row],[Tributação federal para nacionais]:[Tributação municipal]])</f>
        <v>0.37009999999999998</v>
      </c>
      <c r="L3835" s="14">
        <f>Tabela2[[#This Row],[importadosFederal]]/100</f>
        <v>0.13449999999999998</v>
      </c>
      <c r="M3835" s="14">
        <f>Tabela2[[#This Row],[nacionalFederal]]/100</f>
        <v>0.23559999999999998</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2" t="s">
        <v>5490</v>
      </c>
      <c r="D3836"/>
      <c r="E3836">
        <v>0</v>
      </c>
      <c r="F3836" s="32" t="s">
        <v>17577</v>
      </c>
      <c r="G3836">
        <v>13.45</v>
      </c>
      <c r="H3836">
        <v>23.56</v>
      </c>
      <c r="I3836">
        <v>0</v>
      </c>
      <c r="J3836">
        <v>0</v>
      </c>
      <c r="K3836" s="31">
        <f>SUM(Tabela2[[#This Row],[Tributação federal para nacionais]:[Tributação municipal]])</f>
        <v>0.37009999999999998</v>
      </c>
      <c r="L3836" s="14">
        <f>Tabela2[[#This Row],[importadosFederal]]/100</f>
        <v>0.13449999999999998</v>
      </c>
      <c r="M3836" s="14">
        <f>Tabela2[[#This Row],[nacionalFederal]]/100</f>
        <v>0.23559999999999998</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2" t="s">
        <v>5491</v>
      </c>
      <c r="D3837"/>
      <c r="E3837">
        <v>0</v>
      </c>
      <c r="F3837" s="32" t="s">
        <v>17578</v>
      </c>
      <c r="G3837">
        <v>13.45</v>
      </c>
      <c r="H3837">
        <v>23.56</v>
      </c>
      <c r="I3837">
        <v>0</v>
      </c>
      <c r="J3837">
        <v>0</v>
      </c>
      <c r="K3837" s="31">
        <f>SUM(Tabela2[[#This Row],[Tributação federal para nacionais]:[Tributação municipal]])</f>
        <v>0.37009999999999998</v>
      </c>
      <c r="L3837" s="14">
        <f>Tabela2[[#This Row],[importadosFederal]]/100</f>
        <v>0.13449999999999998</v>
      </c>
      <c r="M3837" s="14">
        <f>Tabela2[[#This Row],[nacionalFederal]]/100</f>
        <v>0.23559999999999998</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2" t="s">
        <v>5492</v>
      </c>
      <c r="D3838"/>
      <c r="E3838">
        <v>0</v>
      </c>
      <c r="F3838" s="32" t="s">
        <v>17579</v>
      </c>
      <c r="G3838">
        <v>13.45</v>
      </c>
      <c r="H3838">
        <v>23.56</v>
      </c>
      <c r="I3838">
        <v>0</v>
      </c>
      <c r="J3838">
        <v>0</v>
      </c>
      <c r="K3838" s="31">
        <f>SUM(Tabela2[[#This Row],[Tributação federal para nacionais]:[Tributação municipal]])</f>
        <v>0.37009999999999998</v>
      </c>
      <c r="L3838" s="14">
        <f>Tabela2[[#This Row],[importadosFederal]]/100</f>
        <v>0.13449999999999998</v>
      </c>
      <c r="M3838" s="14">
        <f>Tabela2[[#This Row],[nacionalFederal]]/100</f>
        <v>0.23559999999999998</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2" t="s">
        <v>5493</v>
      </c>
      <c r="D3839"/>
      <c r="E3839">
        <v>0</v>
      </c>
      <c r="F3839" s="32" t="s">
        <v>17580</v>
      </c>
      <c r="G3839">
        <v>13.45</v>
      </c>
      <c r="H3839">
        <v>23.56</v>
      </c>
      <c r="I3839">
        <v>0</v>
      </c>
      <c r="J3839">
        <v>0</v>
      </c>
      <c r="K3839" s="31">
        <f>SUM(Tabela2[[#This Row],[Tributação federal para nacionais]:[Tributação municipal]])</f>
        <v>0.37009999999999998</v>
      </c>
      <c r="L3839" s="14">
        <f>Tabela2[[#This Row],[importadosFederal]]/100</f>
        <v>0.13449999999999998</v>
      </c>
      <c r="M3839" s="14">
        <f>Tabela2[[#This Row],[nacionalFederal]]/100</f>
        <v>0.23559999999999998</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2" t="s">
        <v>5494</v>
      </c>
      <c r="D3840"/>
      <c r="E3840">
        <v>0</v>
      </c>
      <c r="F3840" s="32" t="s">
        <v>17581</v>
      </c>
      <c r="G3840">
        <v>13.45</v>
      </c>
      <c r="H3840">
        <v>23.56</v>
      </c>
      <c r="I3840">
        <v>0</v>
      </c>
      <c r="J3840">
        <v>0</v>
      </c>
      <c r="K3840" s="31">
        <f>SUM(Tabela2[[#This Row],[Tributação federal para nacionais]:[Tributação municipal]])</f>
        <v>0.37009999999999998</v>
      </c>
      <c r="L3840" s="14">
        <f>Tabela2[[#This Row],[importadosFederal]]/100</f>
        <v>0.13449999999999998</v>
      </c>
      <c r="M3840" s="14">
        <f>Tabela2[[#This Row],[nacionalFederal]]/100</f>
        <v>0.23559999999999998</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2" t="s">
        <v>5495</v>
      </c>
      <c r="D3841"/>
      <c r="E3841">
        <v>0</v>
      </c>
      <c r="F3841" s="32" t="s">
        <v>17582</v>
      </c>
      <c r="G3841">
        <v>13.45</v>
      </c>
      <c r="H3841">
        <v>23.56</v>
      </c>
      <c r="I3841">
        <v>0</v>
      </c>
      <c r="J3841">
        <v>0</v>
      </c>
      <c r="K3841" s="31">
        <f>SUM(Tabela2[[#This Row],[Tributação federal para nacionais]:[Tributação municipal]])</f>
        <v>0.37009999999999998</v>
      </c>
      <c r="L3841" s="14">
        <f>Tabela2[[#This Row],[importadosFederal]]/100</f>
        <v>0.13449999999999998</v>
      </c>
      <c r="M3841" s="14">
        <f>Tabela2[[#This Row],[nacionalFederal]]/100</f>
        <v>0.23559999999999998</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2" t="s">
        <v>5496</v>
      </c>
      <c r="D3842"/>
      <c r="E3842">
        <v>0</v>
      </c>
      <c r="F3842" s="32" t="s">
        <v>17583</v>
      </c>
      <c r="G3842">
        <v>13.45</v>
      </c>
      <c r="H3842">
        <v>14.05</v>
      </c>
      <c r="I3842">
        <v>0</v>
      </c>
      <c r="J3842">
        <v>0</v>
      </c>
      <c r="K3842" s="31">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2" t="s">
        <v>5497</v>
      </c>
      <c r="D3843"/>
      <c r="E3843">
        <v>0</v>
      </c>
      <c r="F3843" s="32" t="s">
        <v>17</v>
      </c>
      <c r="G3843">
        <v>13.45</v>
      </c>
      <c r="H3843">
        <v>19.79</v>
      </c>
      <c r="I3843">
        <v>0</v>
      </c>
      <c r="J3843">
        <v>0</v>
      </c>
      <c r="K3843" s="31">
        <f>SUM(Tabela2[[#This Row],[Tributação federal para nacionais]:[Tributação municipal]])</f>
        <v>0.33239999999999997</v>
      </c>
      <c r="L3843" s="14">
        <f>Tabela2[[#This Row],[importadosFederal]]/100</f>
        <v>0.13449999999999998</v>
      </c>
      <c r="M3843" s="14">
        <f>Tabela2[[#This Row],[nacionalFederal]]/100</f>
        <v>0.19789999999999999</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2" t="s">
        <v>5498</v>
      </c>
      <c r="D3844"/>
      <c r="E3844">
        <v>0</v>
      </c>
      <c r="F3844" s="32" t="s">
        <v>17584</v>
      </c>
      <c r="G3844">
        <v>13.45</v>
      </c>
      <c r="H3844">
        <v>19.79</v>
      </c>
      <c r="I3844">
        <v>0</v>
      </c>
      <c r="J3844">
        <v>0</v>
      </c>
      <c r="K3844" s="31">
        <f>SUM(Tabela2[[#This Row],[Tributação federal para nacionais]:[Tributação municipal]])</f>
        <v>0.33239999999999997</v>
      </c>
      <c r="L3844" s="14">
        <f>Tabela2[[#This Row],[importadosFederal]]/100</f>
        <v>0.13449999999999998</v>
      </c>
      <c r="M3844" s="14">
        <f>Tabela2[[#This Row],[nacionalFederal]]/100</f>
        <v>0.19789999999999999</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2" t="s">
        <v>5499</v>
      </c>
      <c r="D3845"/>
      <c r="E3845">
        <v>0</v>
      </c>
      <c r="F3845" s="32" t="s">
        <v>17585</v>
      </c>
      <c r="G3845">
        <v>13.45</v>
      </c>
      <c r="H3845">
        <v>23.56</v>
      </c>
      <c r="I3845">
        <v>0</v>
      </c>
      <c r="J3845">
        <v>0</v>
      </c>
      <c r="K3845" s="31">
        <f>SUM(Tabela2[[#This Row],[Tributação federal para nacionais]:[Tributação municipal]])</f>
        <v>0.37009999999999998</v>
      </c>
      <c r="L3845" s="14">
        <f>Tabela2[[#This Row],[importadosFederal]]/100</f>
        <v>0.13449999999999998</v>
      </c>
      <c r="M3845" s="14">
        <f>Tabela2[[#This Row],[nacionalFederal]]/100</f>
        <v>0.23559999999999998</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2" t="s">
        <v>5500</v>
      </c>
      <c r="D3846"/>
      <c r="E3846">
        <v>0</v>
      </c>
      <c r="F3846" s="32" t="s">
        <v>17586</v>
      </c>
      <c r="G3846">
        <v>13.45</v>
      </c>
      <c r="H3846">
        <v>23.56</v>
      </c>
      <c r="I3846">
        <v>0</v>
      </c>
      <c r="J3846">
        <v>0</v>
      </c>
      <c r="K3846" s="31">
        <f>SUM(Tabela2[[#This Row],[Tributação federal para nacionais]:[Tributação municipal]])</f>
        <v>0.37009999999999998</v>
      </c>
      <c r="L3846" s="14">
        <f>Tabela2[[#This Row],[importadosFederal]]/100</f>
        <v>0.13449999999999998</v>
      </c>
      <c r="M3846" s="14">
        <f>Tabela2[[#This Row],[nacionalFederal]]/100</f>
        <v>0.23559999999999998</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2" t="s">
        <v>5501</v>
      </c>
      <c r="D3847"/>
      <c r="E3847">
        <v>0</v>
      </c>
      <c r="F3847" s="32" t="s">
        <v>17587</v>
      </c>
      <c r="G3847">
        <v>13.45</v>
      </c>
      <c r="H3847">
        <v>23.56</v>
      </c>
      <c r="I3847">
        <v>0</v>
      </c>
      <c r="J3847">
        <v>0</v>
      </c>
      <c r="K3847" s="31">
        <f>SUM(Tabela2[[#This Row],[Tributação federal para nacionais]:[Tributação municipal]])</f>
        <v>0.37009999999999998</v>
      </c>
      <c r="L3847" s="14">
        <f>Tabela2[[#This Row],[importadosFederal]]/100</f>
        <v>0.13449999999999998</v>
      </c>
      <c r="M3847" s="14">
        <f>Tabela2[[#This Row],[nacionalFederal]]/100</f>
        <v>0.23559999999999998</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2" t="s">
        <v>5502</v>
      </c>
      <c r="D3848"/>
      <c r="E3848">
        <v>0</v>
      </c>
      <c r="F3848" s="32" t="s">
        <v>17588</v>
      </c>
      <c r="G3848">
        <v>13.45</v>
      </c>
      <c r="H3848">
        <v>23.56</v>
      </c>
      <c r="I3848">
        <v>0</v>
      </c>
      <c r="J3848">
        <v>0</v>
      </c>
      <c r="K3848" s="31">
        <f>SUM(Tabela2[[#This Row],[Tributação federal para nacionais]:[Tributação municipal]])</f>
        <v>0.37009999999999998</v>
      </c>
      <c r="L3848" s="14">
        <f>Tabela2[[#This Row],[importadosFederal]]/100</f>
        <v>0.13449999999999998</v>
      </c>
      <c r="M3848" s="14">
        <f>Tabela2[[#This Row],[nacionalFederal]]/100</f>
        <v>0.23559999999999998</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2" t="s">
        <v>5503</v>
      </c>
      <c r="D3849"/>
      <c r="E3849">
        <v>0</v>
      </c>
      <c r="F3849" s="32" t="s">
        <v>17589</v>
      </c>
      <c r="G3849">
        <v>13.45</v>
      </c>
      <c r="H3849">
        <v>23.56</v>
      </c>
      <c r="I3849">
        <v>0</v>
      </c>
      <c r="J3849">
        <v>0</v>
      </c>
      <c r="K3849" s="31">
        <f>SUM(Tabela2[[#This Row],[Tributação federal para nacionais]:[Tributação municipal]])</f>
        <v>0.37009999999999998</v>
      </c>
      <c r="L3849" s="14">
        <f>Tabela2[[#This Row],[importadosFederal]]/100</f>
        <v>0.13449999999999998</v>
      </c>
      <c r="M3849" s="14">
        <f>Tabela2[[#This Row],[nacionalFederal]]/100</f>
        <v>0.23559999999999998</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2" t="s">
        <v>5504</v>
      </c>
      <c r="D3850"/>
      <c r="E3850">
        <v>0</v>
      </c>
      <c r="F3850" s="32" t="s">
        <v>17590</v>
      </c>
      <c r="G3850">
        <v>13.45</v>
      </c>
      <c r="H3850">
        <v>23.56</v>
      </c>
      <c r="I3850">
        <v>0</v>
      </c>
      <c r="J3850">
        <v>0</v>
      </c>
      <c r="K3850" s="31">
        <f>SUM(Tabela2[[#This Row],[Tributação federal para nacionais]:[Tributação municipal]])</f>
        <v>0.37009999999999998</v>
      </c>
      <c r="L3850" s="14">
        <f>Tabela2[[#This Row],[importadosFederal]]/100</f>
        <v>0.13449999999999998</v>
      </c>
      <c r="M3850" s="14">
        <f>Tabela2[[#This Row],[nacionalFederal]]/100</f>
        <v>0.23559999999999998</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2" t="s">
        <v>5505</v>
      </c>
      <c r="D3851"/>
      <c r="E3851">
        <v>0</v>
      </c>
      <c r="F3851" s="32" t="s">
        <v>17591</v>
      </c>
      <c r="G3851">
        <v>13.45</v>
      </c>
      <c r="H3851">
        <v>14.05</v>
      </c>
      <c r="I3851">
        <v>0</v>
      </c>
      <c r="J3851">
        <v>0</v>
      </c>
      <c r="K3851" s="31">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2" t="s">
        <v>5506</v>
      </c>
      <c r="D3852"/>
      <c r="E3852">
        <v>0</v>
      </c>
      <c r="F3852" s="32" t="s">
        <v>17</v>
      </c>
      <c r="G3852">
        <v>13.45</v>
      </c>
      <c r="H3852">
        <v>19.79</v>
      </c>
      <c r="I3852">
        <v>0</v>
      </c>
      <c r="J3852">
        <v>0</v>
      </c>
      <c r="K3852" s="31">
        <f>SUM(Tabela2[[#This Row],[Tributação federal para nacionais]:[Tributação municipal]])</f>
        <v>0.33239999999999997</v>
      </c>
      <c r="L3852" s="14">
        <f>Tabela2[[#This Row],[importadosFederal]]/100</f>
        <v>0.13449999999999998</v>
      </c>
      <c r="M3852" s="14">
        <f>Tabela2[[#This Row],[nacionalFederal]]/100</f>
        <v>0.19789999999999999</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2" t="s">
        <v>5507</v>
      </c>
      <c r="D3853"/>
      <c r="E3853">
        <v>0</v>
      </c>
      <c r="F3853" s="32" t="s">
        <v>5508</v>
      </c>
      <c r="G3853">
        <v>13.45</v>
      </c>
      <c r="H3853">
        <v>19.79</v>
      </c>
      <c r="I3853">
        <v>0</v>
      </c>
      <c r="J3853">
        <v>0</v>
      </c>
      <c r="K3853" s="31">
        <f>SUM(Tabela2[[#This Row],[Tributação federal para nacionais]:[Tributação municipal]])</f>
        <v>0.33239999999999997</v>
      </c>
      <c r="L3853" s="14">
        <f>Tabela2[[#This Row],[importadosFederal]]/100</f>
        <v>0.13449999999999998</v>
      </c>
      <c r="M3853" s="14">
        <f>Tabela2[[#This Row],[nacionalFederal]]/100</f>
        <v>0.19789999999999999</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2" t="s">
        <v>5509</v>
      </c>
      <c r="D3854"/>
      <c r="E3854">
        <v>0</v>
      </c>
      <c r="F3854" s="32" t="s">
        <v>17592</v>
      </c>
      <c r="G3854">
        <v>13.45</v>
      </c>
      <c r="H3854">
        <v>23.56</v>
      </c>
      <c r="I3854">
        <v>0</v>
      </c>
      <c r="J3854">
        <v>0</v>
      </c>
      <c r="K3854" s="31">
        <f>SUM(Tabela2[[#This Row],[Tributação federal para nacionais]:[Tributação municipal]])</f>
        <v>0.37009999999999998</v>
      </c>
      <c r="L3854" s="14">
        <f>Tabela2[[#This Row],[importadosFederal]]/100</f>
        <v>0.13449999999999998</v>
      </c>
      <c r="M3854" s="14">
        <f>Tabela2[[#This Row],[nacionalFederal]]/100</f>
        <v>0.23559999999999998</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2" t="s">
        <v>5510</v>
      </c>
      <c r="D3855"/>
      <c r="E3855">
        <v>0</v>
      </c>
      <c r="F3855" s="32" t="s">
        <v>5511</v>
      </c>
      <c r="G3855">
        <v>13.45</v>
      </c>
      <c r="H3855">
        <v>23.56</v>
      </c>
      <c r="I3855">
        <v>0</v>
      </c>
      <c r="J3855">
        <v>0</v>
      </c>
      <c r="K3855" s="31">
        <f>SUM(Tabela2[[#This Row],[Tributação federal para nacionais]:[Tributação municipal]])</f>
        <v>0.37009999999999998</v>
      </c>
      <c r="L3855" s="14">
        <f>Tabela2[[#This Row],[importadosFederal]]/100</f>
        <v>0.13449999999999998</v>
      </c>
      <c r="M3855" s="14">
        <f>Tabela2[[#This Row],[nacionalFederal]]/100</f>
        <v>0.23559999999999998</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2" t="s">
        <v>5512</v>
      </c>
      <c r="D3856"/>
      <c r="E3856">
        <v>0</v>
      </c>
      <c r="F3856" s="32" t="s">
        <v>1162</v>
      </c>
      <c r="G3856">
        <v>13.45</v>
      </c>
      <c r="H3856">
        <v>19.79</v>
      </c>
      <c r="I3856">
        <v>0</v>
      </c>
      <c r="J3856">
        <v>0</v>
      </c>
      <c r="K3856" s="31">
        <f>SUM(Tabela2[[#This Row],[Tributação federal para nacionais]:[Tributação municipal]])</f>
        <v>0.33239999999999997</v>
      </c>
      <c r="L3856" s="14">
        <f>Tabela2[[#This Row],[importadosFederal]]/100</f>
        <v>0.13449999999999998</v>
      </c>
      <c r="M3856" s="14">
        <f>Tabela2[[#This Row],[nacionalFederal]]/100</f>
        <v>0.19789999999999999</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2" t="s">
        <v>5513</v>
      </c>
      <c r="D3857"/>
      <c r="E3857">
        <v>0</v>
      </c>
      <c r="F3857" s="32" t="s">
        <v>17593</v>
      </c>
      <c r="G3857">
        <v>13.45</v>
      </c>
      <c r="H3857">
        <v>14.05</v>
      </c>
      <c r="I3857">
        <v>0</v>
      </c>
      <c r="J3857">
        <v>0</v>
      </c>
      <c r="K3857" s="31">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2" t="s">
        <v>5514</v>
      </c>
      <c r="D3858"/>
      <c r="E3858">
        <v>0</v>
      </c>
      <c r="F3858" s="32" t="s">
        <v>5515</v>
      </c>
      <c r="G3858">
        <v>13.45</v>
      </c>
      <c r="H3858">
        <v>23.56</v>
      </c>
      <c r="I3858">
        <v>0</v>
      </c>
      <c r="J3858">
        <v>0</v>
      </c>
      <c r="K3858" s="31">
        <f>SUM(Tabela2[[#This Row],[Tributação federal para nacionais]:[Tributação municipal]])</f>
        <v>0.37009999999999998</v>
      </c>
      <c r="L3858" s="14">
        <f>Tabela2[[#This Row],[importadosFederal]]/100</f>
        <v>0.13449999999999998</v>
      </c>
      <c r="M3858" s="14">
        <f>Tabela2[[#This Row],[nacionalFederal]]/100</f>
        <v>0.23559999999999998</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2" t="s">
        <v>5516</v>
      </c>
      <c r="D3859"/>
      <c r="E3859">
        <v>0</v>
      </c>
      <c r="F3859" s="32" t="s">
        <v>17</v>
      </c>
      <c r="G3859">
        <v>13.45</v>
      </c>
      <c r="H3859">
        <v>19.79</v>
      </c>
      <c r="I3859">
        <v>0</v>
      </c>
      <c r="J3859">
        <v>0</v>
      </c>
      <c r="K3859" s="31">
        <f>SUM(Tabela2[[#This Row],[Tributação federal para nacionais]:[Tributação municipal]])</f>
        <v>0.33239999999999997</v>
      </c>
      <c r="L3859" s="14">
        <f>Tabela2[[#This Row],[importadosFederal]]/100</f>
        <v>0.13449999999999998</v>
      </c>
      <c r="M3859" s="14">
        <f>Tabela2[[#This Row],[nacionalFederal]]/100</f>
        <v>0.19789999999999999</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2" t="s">
        <v>5517</v>
      </c>
      <c r="D3860"/>
      <c r="E3860">
        <v>0</v>
      </c>
      <c r="F3860" s="32" t="s">
        <v>5329</v>
      </c>
      <c r="G3860">
        <v>13.45</v>
      </c>
      <c r="H3860">
        <v>23.56</v>
      </c>
      <c r="I3860">
        <v>0</v>
      </c>
      <c r="J3860">
        <v>0</v>
      </c>
      <c r="K3860" s="31">
        <f>SUM(Tabela2[[#This Row],[Tributação federal para nacionais]:[Tributação municipal]])</f>
        <v>0.37009999999999998</v>
      </c>
      <c r="L3860" s="14">
        <f>Tabela2[[#This Row],[importadosFederal]]/100</f>
        <v>0.13449999999999998</v>
      </c>
      <c r="M3860" s="14">
        <f>Tabela2[[#This Row],[nacionalFederal]]/100</f>
        <v>0.23559999999999998</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2" t="s">
        <v>5518</v>
      </c>
      <c r="D3861"/>
      <c r="E3861">
        <v>0</v>
      </c>
      <c r="F3861" s="32" t="s">
        <v>5331</v>
      </c>
      <c r="G3861">
        <v>13.45</v>
      </c>
      <c r="H3861">
        <v>19.79</v>
      </c>
      <c r="I3861">
        <v>0</v>
      </c>
      <c r="J3861">
        <v>0</v>
      </c>
      <c r="K3861" s="31">
        <f>SUM(Tabela2[[#This Row],[Tributação federal para nacionais]:[Tributação municipal]])</f>
        <v>0.33239999999999997</v>
      </c>
      <c r="L3861" s="14">
        <f>Tabela2[[#This Row],[importadosFederal]]/100</f>
        <v>0.13449999999999998</v>
      </c>
      <c r="M3861" s="14">
        <f>Tabela2[[#This Row],[nacionalFederal]]/100</f>
        <v>0.19789999999999999</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2" t="s">
        <v>5519</v>
      </c>
      <c r="D3862"/>
      <c r="E3862">
        <v>0</v>
      </c>
      <c r="F3862" s="32" t="s">
        <v>5136</v>
      </c>
      <c r="G3862">
        <v>13.45</v>
      </c>
      <c r="H3862">
        <v>23.56</v>
      </c>
      <c r="I3862">
        <v>0</v>
      </c>
      <c r="J3862">
        <v>0</v>
      </c>
      <c r="K3862" s="31">
        <f>SUM(Tabela2[[#This Row],[Tributação federal para nacionais]:[Tributação municipal]])</f>
        <v>0.37009999999999998</v>
      </c>
      <c r="L3862" s="14">
        <f>Tabela2[[#This Row],[importadosFederal]]/100</f>
        <v>0.13449999999999998</v>
      </c>
      <c r="M3862" s="14">
        <f>Tabela2[[#This Row],[nacionalFederal]]/100</f>
        <v>0.23559999999999998</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2" t="s">
        <v>5520</v>
      </c>
      <c r="D3863"/>
      <c r="E3863">
        <v>0</v>
      </c>
      <c r="F3863" s="32" t="s">
        <v>5134</v>
      </c>
      <c r="G3863">
        <v>13.45</v>
      </c>
      <c r="H3863">
        <v>23.56</v>
      </c>
      <c r="I3863">
        <v>0</v>
      </c>
      <c r="J3863">
        <v>0</v>
      </c>
      <c r="K3863" s="31">
        <f>SUM(Tabela2[[#This Row],[Tributação federal para nacionais]:[Tributação municipal]])</f>
        <v>0.37009999999999998</v>
      </c>
      <c r="L3863" s="14">
        <f>Tabela2[[#This Row],[importadosFederal]]/100</f>
        <v>0.13449999999999998</v>
      </c>
      <c r="M3863" s="14">
        <f>Tabela2[[#This Row],[nacionalFederal]]/100</f>
        <v>0.23559999999999998</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2" t="s">
        <v>5521</v>
      </c>
      <c r="D3864"/>
      <c r="E3864">
        <v>0</v>
      </c>
      <c r="F3864" s="32" t="s">
        <v>5138</v>
      </c>
      <c r="G3864">
        <v>13.45</v>
      </c>
      <c r="H3864">
        <v>23.56</v>
      </c>
      <c r="I3864">
        <v>0</v>
      </c>
      <c r="J3864">
        <v>0</v>
      </c>
      <c r="K3864" s="31">
        <f>SUM(Tabela2[[#This Row],[Tributação federal para nacionais]:[Tributação municipal]])</f>
        <v>0.37009999999999998</v>
      </c>
      <c r="L3864" s="14">
        <f>Tabela2[[#This Row],[importadosFederal]]/100</f>
        <v>0.13449999999999998</v>
      </c>
      <c r="M3864" s="14">
        <f>Tabela2[[#This Row],[nacionalFederal]]/100</f>
        <v>0.23559999999999998</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2" t="s">
        <v>5522</v>
      </c>
      <c r="D3865"/>
      <c r="E3865">
        <v>0</v>
      </c>
      <c r="F3865" s="32" t="s">
        <v>17</v>
      </c>
      <c r="G3865">
        <v>13.45</v>
      </c>
      <c r="H3865">
        <v>19.79</v>
      </c>
      <c r="I3865">
        <v>0</v>
      </c>
      <c r="J3865">
        <v>0</v>
      </c>
      <c r="K3865" s="31">
        <f>SUM(Tabela2[[#This Row],[Tributação federal para nacionais]:[Tributação municipal]])</f>
        <v>0.33239999999999997</v>
      </c>
      <c r="L3865" s="14">
        <f>Tabela2[[#This Row],[importadosFederal]]/100</f>
        <v>0.13449999999999998</v>
      </c>
      <c r="M3865" s="14">
        <f>Tabela2[[#This Row],[nacionalFederal]]/100</f>
        <v>0.19789999999999999</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2" t="s">
        <v>5523</v>
      </c>
      <c r="D3866"/>
      <c r="E3866">
        <v>0</v>
      </c>
      <c r="F3866" s="32" t="s">
        <v>5337</v>
      </c>
      <c r="G3866">
        <v>13.45</v>
      </c>
      <c r="H3866">
        <v>19.79</v>
      </c>
      <c r="I3866">
        <v>0</v>
      </c>
      <c r="J3866">
        <v>0</v>
      </c>
      <c r="K3866" s="31">
        <f>SUM(Tabela2[[#This Row],[Tributação federal para nacionais]:[Tributação municipal]])</f>
        <v>0.33239999999999997</v>
      </c>
      <c r="L3866" s="14">
        <f>Tabela2[[#This Row],[importadosFederal]]/100</f>
        <v>0.13449999999999998</v>
      </c>
      <c r="M3866" s="14">
        <f>Tabela2[[#This Row],[nacionalFederal]]/100</f>
        <v>0.19789999999999999</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2" t="s">
        <v>5524</v>
      </c>
      <c r="D3867"/>
      <c r="E3867">
        <v>0</v>
      </c>
      <c r="F3867" s="32" t="s">
        <v>5339</v>
      </c>
      <c r="G3867">
        <v>13.45</v>
      </c>
      <c r="H3867">
        <v>19.79</v>
      </c>
      <c r="I3867">
        <v>0</v>
      </c>
      <c r="J3867">
        <v>0</v>
      </c>
      <c r="K3867" s="31">
        <f>SUM(Tabela2[[#This Row],[Tributação federal para nacionais]:[Tributação municipal]])</f>
        <v>0.33239999999999997</v>
      </c>
      <c r="L3867" s="14">
        <f>Tabela2[[#This Row],[importadosFederal]]/100</f>
        <v>0.13449999999999998</v>
      </c>
      <c r="M3867" s="14">
        <f>Tabela2[[#This Row],[nacionalFederal]]/100</f>
        <v>0.19789999999999999</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2" t="s">
        <v>5525</v>
      </c>
      <c r="D3868"/>
      <c r="E3868">
        <v>0</v>
      </c>
      <c r="F3868" s="32" t="s">
        <v>17</v>
      </c>
      <c r="G3868">
        <v>13.45</v>
      </c>
      <c r="H3868">
        <v>19.79</v>
      </c>
      <c r="I3868">
        <v>0</v>
      </c>
      <c r="J3868">
        <v>0</v>
      </c>
      <c r="K3868" s="31">
        <f>SUM(Tabela2[[#This Row],[Tributação federal para nacionais]:[Tributação municipal]])</f>
        <v>0.33239999999999997</v>
      </c>
      <c r="L3868" s="14">
        <f>Tabela2[[#This Row],[importadosFederal]]/100</f>
        <v>0.13449999999999998</v>
      </c>
      <c r="M3868" s="14">
        <f>Tabela2[[#This Row],[nacionalFederal]]/100</f>
        <v>0.19789999999999999</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2" t="s">
        <v>5526</v>
      </c>
      <c r="D3869"/>
      <c r="E3869">
        <v>0</v>
      </c>
      <c r="F3869" s="32" t="s">
        <v>5342</v>
      </c>
      <c r="G3869">
        <v>13.45</v>
      </c>
      <c r="H3869">
        <v>23.56</v>
      </c>
      <c r="I3869">
        <v>0</v>
      </c>
      <c r="J3869">
        <v>0</v>
      </c>
      <c r="K3869" s="31">
        <f>SUM(Tabela2[[#This Row],[Tributação federal para nacionais]:[Tributação municipal]])</f>
        <v>0.37009999999999998</v>
      </c>
      <c r="L3869" s="14">
        <f>Tabela2[[#This Row],[importadosFederal]]/100</f>
        <v>0.13449999999999998</v>
      </c>
      <c r="M3869" s="14">
        <f>Tabela2[[#This Row],[nacionalFederal]]/100</f>
        <v>0.23559999999999998</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2" t="s">
        <v>5527</v>
      </c>
      <c r="D3870"/>
      <c r="E3870">
        <v>0</v>
      </c>
      <c r="F3870" s="32" t="s">
        <v>17</v>
      </c>
      <c r="G3870">
        <v>13.45</v>
      </c>
      <c r="H3870">
        <v>19.79</v>
      </c>
      <c r="I3870">
        <v>0</v>
      </c>
      <c r="J3870">
        <v>0</v>
      </c>
      <c r="K3870" s="31">
        <f>SUM(Tabela2[[#This Row],[Tributação federal para nacionais]:[Tributação municipal]])</f>
        <v>0.33239999999999997</v>
      </c>
      <c r="L3870" s="14">
        <f>Tabela2[[#This Row],[importadosFederal]]/100</f>
        <v>0.13449999999999998</v>
      </c>
      <c r="M3870" s="14">
        <f>Tabela2[[#This Row],[nacionalFederal]]/100</f>
        <v>0.19789999999999999</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2" t="s">
        <v>5528</v>
      </c>
      <c r="D3871"/>
      <c r="E3871">
        <v>0</v>
      </c>
      <c r="F3871" s="32" t="s">
        <v>5167</v>
      </c>
      <c r="G3871">
        <v>13.45</v>
      </c>
      <c r="H3871">
        <v>19.79</v>
      </c>
      <c r="I3871">
        <v>0</v>
      </c>
      <c r="J3871">
        <v>0</v>
      </c>
      <c r="K3871" s="31">
        <f>SUM(Tabela2[[#This Row],[Tributação federal para nacionais]:[Tributação municipal]])</f>
        <v>0.33239999999999997</v>
      </c>
      <c r="L3871" s="14">
        <f>Tabela2[[#This Row],[importadosFederal]]/100</f>
        <v>0.13449999999999998</v>
      </c>
      <c r="M3871" s="14">
        <f>Tabela2[[#This Row],[nacionalFederal]]/100</f>
        <v>0.19789999999999999</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2" t="s">
        <v>5529</v>
      </c>
      <c r="D3872"/>
      <c r="E3872">
        <v>0</v>
      </c>
      <c r="F3872" s="32" t="s">
        <v>5346</v>
      </c>
      <c r="G3872">
        <v>13.45</v>
      </c>
      <c r="H3872">
        <v>19.79</v>
      </c>
      <c r="I3872">
        <v>0</v>
      </c>
      <c r="J3872">
        <v>0</v>
      </c>
      <c r="K3872" s="31">
        <f>SUM(Tabela2[[#This Row],[Tributação federal para nacionais]:[Tributação municipal]])</f>
        <v>0.33239999999999997</v>
      </c>
      <c r="L3872" s="14">
        <f>Tabela2[[#This Row],[importadosFederal]]/100</f>
        <v>0.13449999999999998</v>
      </c>
      <c r="M3872" s="14">
        <f>Tabela2[[#This Row],[nacionalFederal]]/100</f>
        <v>0.19789999999999999</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2" t="s">
        <v>5530</v>
      </c>
      <c r="D3873"/>
      <c r="E3873">
        <v>0</v>
      </c>
      <c r="F3873" s="32" t="s">
        <v>17</v>
      </c>
      <c r="G3873">
        <v>13.45</v>
      </c>
      <c r="H3873">
        <v>19.79</v>
      </c>
      <c r="I3873">
        <v>0</v>
      </c>
      <c r="J3873">
        <v>0</v>
      </c>
      <c r="K3873" s="31">
        <f>SUM(Tabela2[[#This Row],[Tributação federal para nacionais]:[Tributação municipal]])</f>
        <v>0.33239999999999997</v>
      </c>
      <c r="L3873" s="14">
        <f>Tabela2[[#This Row],[importadosFederal]]/100</f>
        <v>0.13449999999999998</v>
      </c>
      <c r="M3873" s="14">
        <f>Tabela2[[#This Row],[nacionalFederal]]/100</f>
        <v>0.19789999999999999</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2" t="s">
        <v>5531</v>
      </c>
      <c r="D3874"/>
      <c r="E3874">
        <v>0</v>
      </c>
      <c r="F3874" s="32" t="s">
        <v>5170</v>
      </c>
      <c r="G3874">
        <v>13.45</v>
      </c>
      <c r="H3874">
        <v>23.56</v>
      </c>
      <c r="I3874">
        <v>0</v>
      </c>
      <c r="J3874">
        <v>0</v>
      </c>
      <c r="K3874" s="31">
        <f>SUM(Tabela2[[#This Row],[Tributação federal para nacionais]:[Tributação municipal]])</f>
        <v>0.37009999999999998</v>
      </c>
      <c r="L3874" s="14">
        <f>Tabela2[[#This Row],[importadosFederal]]/100</f>
        <v>0.13449999999999998</v>
      </c>
      <c r="M3874" s="14">
        <f>Tabela2[[#This Row],[nacionalFederal]]/100</f>
        <v>0.23559999999999998</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2" t="s">
        <v>5532</v>
      </c>
      <c r="D3875"/>
      <c r="E3875">
        <v>0</v>
      </c>
      <c r="F3875" s="32" t="s">
        <v>17</v>
      </c>
      <c r="G3875">
        <v>13.45</v>
      </c>
      <c r="H3875">
        <v>19.79</v>
      </c>
      <c r="I3875">
        <v>0</v>
      </c>
      <c r="J3875">
        <v>0</v>
      </c>
      <c r="K3875" s="31">
        <f>SUM(Tabela2[[#This Row],[Tributação federal para nacionais]:[Tributação municipal]])</f>
        <v>0.33239999999999997</v>
      </c>
      <c r="L3875" s="14">
        <f>Tabela2[[#This Row],[importadosFederal]]/100</f>
        <v>0.13449999999999998</v>
      </c>
      <c r="M3875" s="14">
        <f>Tabela2[[#This Row],[nacionalFederal]]/100</f>
        <v>0.19789999999999999</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2" t="s">
        <v>5533</v>
      </c>
      <c r="D3876"/>
      <c r="E3876">
        <v>0</v>
      </c>
      <c r="F3876" s="32" t="s">
        <v>5351</v>
      </c>
      <c r="G3876">
        <v>13.45</v>
      </c>
      <c r="H3876">
        <v>23.56</v>
      </c>
      <c r="I3876">
        <v>0</v>
      </c>
      <c r="J3876">
        <v>0</v>
      </c>
      <c r="K3876" s="31">
        <f>SUM(Tabela2[[#This Row],[Tributação federal para nacionais]:[Tributação municipal]])</f>
        <v>0.37009999999999998</v>
      </c>
      <c r="L3876" s="14">
        <f>Tabela2[[#This Row],[importadosFederal]]/100</f>
        <v>0.13449999999999998</v>
      </c>
      <c r="M3876" s="14">
        <f>Tabela2[[#This Row],[nacionalFederal]]/100</f>
        <v>0.23559999999999998</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2" t="s">
        <v>5534</v>
      </c>
      <c r="D3877"/>
      <c r="E3877">
        <v>0</v>
      </c>
      <c r="F3877" s="32" t="s">
        <v>5353</v>
      </c>
      <c r="G3877">
        <v>13.45</v>
      </c>
      <c r="H3877">
        <v>23.56</v>
      </c>
      <c r="I3877">
        <v>0</v>
      </c>
      <c r="J3877">
        <v>0</v>
      </c>
      <c r="K3877" s="31">
        <f>SUM(Tabela2[[#This Row],[Tributação federal para nacionais]:[Tributação municipal]])</f>
        <v>0.37009999999999998</v>
      </c>
      <c r="L3877" s="14">
        <f>Tabela2[[#This Row],[importadosFederal]]/100</f>
        <v>0.13449999999999998</v>
      </c>
      <c r="M3877" s="14">
        <f>Tabela2[[#This Row],[nacionalFederal]]/100</f>
        <v>0.23559999999999998</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2" t="s">
        <v>5535</v>
      </c>
      <c r="D3878"/>
      <c r="E3878">
        <v>0</v>
      </c>
      <c r="F3878" s="32" t="s">
        <v>17</v>
      </c>
      <c r="G3878">
        <v>13.45</v>
      </c>
      <c r="H3878">
        <v>19.79</v>
      </c>
      <c r="I3878">
        <v>0</v>
      </c>
      <c r="J3878">
        <v>0</v>
      </c>
      <c r="K3878" s="31">
        <f>SUM(Tabela2[[#This Row],[Tributação federal para nacionais]:[Tributação municipal]])</f>
        <v>0.33239999999999997</v>
      </c>
      <c r="L3878" s="14">
        <f>Tabela2[[#This Row],[importadosFederal]]/100</f>
        <v>0.13449999999999998</v>
      </c>
      <c r="M3878" s="14">
        <f>Tabela2[[#This Row],[nacionalFederal]]/100</f>
        <v>0.19789999999999999</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2" t="s">
        <v>5536</v>
      </c>
      <c r="D3879"/>
      <c r="E3879">
        <v>0</v>
      </c>
      <c r="F3879" s="32" t="s">
        <v>5193</v>
      </c>
      <c r="G3879">
        <v>13.45</v>
      </c>
      <c r="H3879">
        <v>23.56</v>
      </c>
      <c r="I3879">
        <v>0</v>
      </c>
      <c r="J3879">
        <v>0</v>
      </c>
      <c r="K3879" s="31">
        <f>SUM(Tabela2[[#This Row],[Tributação federal para nacionais]:[Tributação municipal]])</f>
        <v>0.37009999999999998</v>
      </c>
      <c r="L3879" s="14">
        <f>Tabela2[[#This Row],[importadosFederal]]/100</f>
        <v>0.13449999999999998</v>
      </c>
      <c r="M3879" s="14">
        <f>Tabela2[[#This Row],[nacionalFederal]]/100</f>
        <v>0.23559999999999998</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2" t="s">
        <v>5537</v>
      </c>
      <c r="D3880"/>
      <c r="E3880">
        <v>0</v>
      </c>
      <c r="F3880" s="32" t="s">
        <v>5357</v>
      </c>
      <c r="G3880">
        <v>13.45</v>
      </c>
      <c r="H3880">
        <v>14.05</v>
      </c>
      <c r="I3880">
        <v>0</v>
      </c>
      <c r="J3880">
        <v>0</v>
      </c>
      <c r="K3880" s="31">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2" t="s">
        <v>5538</v>
      </c>
      <c r="D3881"/>
      <c r="E3881">
        <v>0</v>
      </c>
      <c r="F3881" s="32" t="s">
        <v>17541</v>
      </c>
      <c r="G3881">
        <v>13.45</v>
      </c>
      <c r="H3881">
        <v>14.05</v>
      </c>
      <c r="I3881">
        <v>0</v>
      </c>
      <c r="J3881">
        <v>0</v>
      </c>
      <c r="K3881" s="31">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2" t="s">
        <v>5539</v>
      </c>
      <c r="D3882"/>
      <c r="E3882">
        <v>0</v>
      </c>
      <c r="F3882" s="32" t="s">
        <v>17</v>
      </c>
      <c r="G3882">
        <v>13.45</v>
      </c>
      <c r="H3882">
        <v>19.79</v>
      </c>
      <c r="I3882">
        <v>0</v>
      </c>
      <c r="J3882">
        <v>0</v>
      </c>
      <c r="K3882" s="31">
        <f>SUM(Tabela2[[#This Row],[Tributação federal para nacionais]:[Tributação municipal]])</f>
        <v>0.33239999999999997</v>
      </c>
      <c r="L3882" s="14">
        <f>Tabela2[[#This Row],[importadosFederal]]/100</f>
        <v>0.13449999999999998</v>
      </c>
      <c r="M3882" s="14">
        <f>Tabela2[[#This Row],[nacionalFederal]]/100</f>
        <v>0.19789999999999999</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2" t="s">
        <v>5540</v>
      </c>
      <c r="D3883"/>
      <c r="E3883">
        <v>0</v>
      </c>
      <c r="F3883" s="32" t="s">
        <v>5361</v>
      </c>
      <c r="G3883">
        <v>13.45</v>
      </c>
      <c r="H3883">
        <v>19.79</v>
      </c>
      <c r="I3883">
        <v>0</v>
      </c>
      <c r="J3883">
        <v>0</v>
      </c>
      <c r="K3883" s="31">
        <f>SUM(Tabela2[[#This Row],[Tributação federal para nacionais]:[Tributação municipal]])</f>
        <v>0.33239999999999997</v>
      </c>
      <c r="L3883" s="14">
        <f>Tabela2[[#This Row],[importadosFederal]]/100</f>
        <v>0.13449999999999998</v>
      </c>
      <c r="M3883" s="14">
        <f>Tabela2[[#This Row],[nacionalFederal]]/100</f>
        <v>0.19789999999999999</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2" t="s">
        <v>5541</v>
      </c>
      <c r="D3884"/>
      <c r="E3884">
        <v>0</v>
      </c>
      <c r="F3884" s="32" t="s">
        <v>5363</v>
      </c>
      <c r="G3884">
        <v>13.45</v>
      </c>
      <c r="H3884">
        <v>14.05</v>
      </c>
      <c r="I3884">
        <v>0</v>
      </c>
      <c r="J3884">
        <v>0</v>
      </c>
      <c r="K3884" s="31">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2" t="s">
        <v>5542</v>
      </c>
      <c r="D3885"/>
      <c r="E3885">
        <v>0</v>
      </c>
      <c r="F3885" s="32" t="s">
        <v>5365</v>
      </c>
      <c r="G3885">
        <v>13.45</v>
      </c>
      <c r="H3885">
        <v>14.05</v>
      </c>
      <c r="I3885">
        <v>0</v>
      </c>
      <c r="J3885">
        <v>0</v>
      </c>
      <c r="K3885" s="31">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2" t="s">
        <v>5543</v>
      </c>
      <c r="D3886"/>
      <c r="E3886">
        <v>0</v>
      </c>
      <c r="F3886" s="32" t="s">
        <v>17</v>
      </c>
      <c r="G3886">
        <v>13.45</v>
      </c>
      <c r="H3886">
        <v>19.79</v>
      </c>
      <c r="I3886">
        <v>0</v>
      </c>
      <c r="J3886">
        <v>0</v>
      </c>
      <c r="K3886" s="31">
        <f>SUM(Tabela2[[#This Row],[Tributação federal para nacionais]:[Tributação municipal]])</f>
        <v>0.33239999999999997</v>
      </c>
      <c r="L3886" s="14">
        <f>Tabela2[[#This Row],[importadosFederal]]/100</f>
        <v>0.13449999999999998</v>
      </c>
      <c r="M3886" s="14">
        <f>Tabela2[[#This Row],[nacionalFederal]]/100</f>
        <v>0.19789999999999999</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2" t="s">
        <v>5544</v>
      </c>
      <c r="D3887"/>
      <c r="E3887">
        <v>0</v>
      </c>
      <c r="F3887" s="32" t="s">
        <v>5368</v>
      </c>
      <c r="G3887">
        <v>13.45</v>
      </c>
      <c r="H3887">
        <v>14.05</v>
      </c>
      <c r="I3887">
        <v>0</v>
      </c>
      <c r="J3887">
        <v>0</v>
      </c>
      <c r="K3887" s="31">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2" t="s">
        <v>5545</v>
      </c>
      <c r="D3888"/>
      <c r="E3888">
        <v>0</v>
      </c>
      <c r="F3888" s="32" t="s">
        <v>5219</v>
      </c>
      <c r="G3888">
        <v>13.45</v>
      </c>
      <c r="H3888">
        <v>19.79</v>
      </c>
      <c r="I3888">
        <v>0</v>
      </c>
      <c r="J3888">
        <v>0</v>
      </c>
      <c r="K3888" s="31">
        <f>SUM(Tabela2[[#This Row],[Tributação federal para nacionais]:[Tributação municipal]])</f>
        <v>0.33239999999999997</v>
      </c>
      <c r="L3888" s="14">
        <f>Tabela2[[#This Row],[importadosFederal]]/100</f>
        <v>0.13449999999999998</v>
      </c>
      <c r="M3888" s="14">
        <f>Tabela2[[#This Row],[nacionalFederal]]/100</f>
        <v>0.19789999999999999</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2" t="s">
        <v>5546</v>
      </c>
      <c r="D3889"/>
      <c r="E3889">
        <v>0</v>
      </c>
      <c r="F3889" s="32" t="s">
        <v>5371</v>
      </c>
      <c r="G3889">
        <v>13.45</v>
      </c>
      <c r="H3889">
        <v>14.05</v>
      </c>
      <c r="I3889">
        <v>0</v>
      </c>
      <c r="J3889">
        <v>0</v>
      </c>
      <c r="K3889" s="31">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2" t="s">
        <v>5547</v>
      </c>
      <c r="D3890"/>
      <c r="E3890">
        <v>0</v>
      </c>
      <c r="F3890" s="32" t="s">
        <v>5373</v>
      </c>
      <c r="G3890">
        <v>13.45</v>
      </c>
      <c r="H3890">
        <v>14.05</v>
      </c>
      <c r="I3890">
        <v>0</v>
      </c>
      <c r="J3890">
        <v>0</v>
      </c>
      <c r="K3890" s="31">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2" t="s">
        <v>5548</v>
      </c>
      <c r="D3891"/>
      <c r="E3891">
        <v>0</v>
      </c>
      <c r="F3891" s="32" t="s">
        <v>5375</v>
      </c>
      <c r="G3891">
        <v>13.45</v>
      </c>
      <c r="H3891">
        <v>14.05</v>
      </c>
      <c r="I3891">
        <v>0</v>
      </c>
      <c r="J3891">
        <v>0</v>
      </c>
      <c r="K3891" s="31">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2" t="s">
        <v>5549</v>
      </c>
      <c r="D3892"/>
      <c r="E3892">
        <v>0</v>
      </c>
      <c r="F3892" s="32" t="s">
        <v>17</v>
      </c>
      <c r="G3892">
        <v>13.45</v>
      </c>
      <c r="H3892">
        <v>19.79</v>
      </c>
      <c r="I3892">
        <v>0</v>
      </c>
      <c r="J3892">
        <v>0</v>
      </c>
      <c r="K3892" s="31">
        <f>SUM(Tabela2[[#This Row],[Tributação federal para nacionais]:[Tributação municipal]])</f>
        <v>0.33239999999999997</v>
      </c>
      <c r="L3892" s="14">
        <f>Tabela2[[#This Row],[importadosFederal]]/100</f>
        <v>0.13449999999999998</v>
      </c>
      <c r="M3892" s="14">
        <f>Tabela2[[#This Row],[nacionalFederal]]/100</f>
        <v>0.19789999999999999</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2" t="s">
        <v>5550</v>
      </c>
      <c r="D3893"/>
      <c r="E3893">
        <v>0</v>
      </c>
      <c r="F3893" s="32" t="s">
        <v>5378</v>
      </c>
      <c r="G3893">
        <v>13.45</v>
      </c>
      <c r="H3893">
        <v>23.56</v>
      </c>
      <c r="I3893">
        <v>0</v>
      </c>
      <c r="J3893">
        <v>0</v>
      </c>
      <c r="K3893" s="31">
        <f>SUM(Tabela2[[#This Row],[Tributação federal para nacionais]:[Tributação municipal]])</f>
        <v>0.37009999999999998</v>
      </c>
      <c r="L3893" s="14">
        <f>Tabela2[[#This Row],[importadosFederal]]/100</f>
        <v>0.13449999999999998</v>
      </c>
      <c r="M3893" s="14">
        <f>Tabela2[[#This Row],[nacionalFederal]]/100</f>
        <v>0.23559999999999998</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2" t="s">
        <v>5551</v>
      </c>
      <c r="D3894"/>
      <c r="E3894">
        <v>0</v>
      </c>
      <c r="F3894" s="32" t="s">
        <v>5552</v>
      </c>
      <c r="G3894">
        <v>13.45</v>
      </c>
      <c r="H3894">
        <v>23.56</v>
      </c>
      <c r="I3894">
        <v>0</v>
      </c>
      <c r="J3894">
        <v>0</v>
      </c>
      <c r="K3894" s="31">
        <f>SUM(Tabela2[[#This Row],[Tributação federal para nacionais]:[Tributação municipal]])</f>
        <v>0.37009999999999998</v>
      </c>
      <c r="L3894" s="14">
        <f>Tabela2[[#This Row],[importadosFederal]]/100</f>
        <v>0.13449999999999998</v>
      </c>
      <c r="M3894" s="14">
        <f>Tabela2[[#This Row],[nacionalFederal]]/100</f>
        <v>0.23559999999999998</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2" t="s">
        <v>5553</v>
      </c>
      <c r="D3895"/>
      <c r="E3895">
        <v>0</v>
      </c>
      <c r="F3895" s="32" t="s">
        <v>4989</v>
      </c>
      <c r="G3895">
        <v>13.45</v>
      </c>
      <c r="H3895">
        <v>23.56</v>
      </c>
      <c r="I3895">
        <v>0</v>
      </c>
      <c r="J3895">
        <v>0</v>
      </c>
      <c r="K3895" s="31">
        <f>SUM(Tabela2[[#This Row],[Tributação federal para nacionais]:[Tributação municipal]])</f>
        <v>0.37009999999999998</v>
      </c>
      <c r="L3895" s="14">
        <f>Tabela2[[#This Row],[importadosFederal]]/100</f>
        <v>0.13449999999999998</v>
      </c>
      <c r="M3895" s="14">
        <f>Tabela2[[#This Row],[nacionalFederal]]/100</f>
        <v>0.23559999999999998</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2" t="s">
        <v>5554</v>
      </c>
      <c r="D3896"/>
      <c r="E3896">
        <v>0</v>
      </c>
      <c r="F3896" s="32" t="s">
        <v>17</v>
      </c>
      <c r="G3896">
        <v>13.45</v>
      </c>
      <c r="H3896">
        <v>19.79</v>
      </c>
      <c r="I3896">
        <v>0</v>
      </c>
      <c r="J3896">
        <v>0</v>
      </c>
      <c r="K3896" s="31">
        <f>SUM(Tabela2[[#This Row],[Tributação federal para nacionais]:[Tributação municipal]])</f>
        <v>0.33239999999999997</v>
      </c>
      <c r="L3896" s="14">
        <f>Tabela2[[#This Row],[importadosFederal]]/100</f>
        <v>0.13449999999999998</v>
      </c>
      <c r="M3896" s="14">
        <f>Tabela2[[#This Row],[nacionalFederal]]/100</f>
        <v>0.19789999999999999</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2" t="s">
        <v>5555</v>
      </c>
      <c r="D3897"/>
      <c r="E3897">
        <v>0</v>
      </c>
      <c r="F3897" s="32" t="s">
        <v>5380</v>
      </c>
      <c r="G3897">
        <v>13.45</v>
      </c>
      <c r="H3897">
        <v>14.05</v>
      </c>
      <c r="I3897">
        <v>0</v>
      </c>
      <c r="J3897">
        <v>0</v>
      </c>
      <c r="K3897" s="31">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2" t="s">
        <v>5556</v>
      </c>
      <c r="D3898"/>
      <c r="E3898">
        <v>0</v>
      </c>
      <c r="F3898" s="32" t="s">
        <v>17542</v>
      </c>
      <c r="G3898">
        <v>13.45</v>
      </c>
      <c r="H3898">
        <v>23.56</v>
      </c>
      <c r="I3898">
        <v>0</v>
      </c>
      <c r="J3898">
        <v>0</v>
      </c>
      <c r="K3898" s="31">
        <f>SUM(Tabela2[[#This Row],[Tributação federal para nacionais]:[Tributação municipal]])</f>
        <v>0.37009999999999998</v>
      </c>
      <c r="L3898" s="14">
        <f>Tabela2[[#This Row],[importadosFederal]]/100</f>
        <v>0.13449999999999998</v>
      </c>
      <c r="M3898" s="14">
        <f>Tabela2[[#This Row],[nacionalFederal]]/100</f>
        <v>0.23559999999999998</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2" t="s">
        <v>5557</v>
      </c>
      <c r="D3899"/>
      <c r="E3899">
        <v>0</v>
      </c>
      <c r="F3899" s="32" t="s">
        <v>4935</v>
      </c>
      <c r="G3899">
        <v>13.45</v>
      </c>
      <c r="H3899">
        <v>23.56</v>
      </c>
      <c r="I3899">
        <v>0</v>
      </c>
      <c r="J3899">
        <v>0</v>
      </c>
      <c r="K3899" s="31">
        <f>SUM(Tabela2[[#This Row],[Tributação federal para nacionais]:[Tributação municipal]])</f>
        <v>0.37009999999999998</v>
      </c>
      <c r="L3899" s="14">
        <f>Tabela2[[#This Row],[importadosFederal]]/100</f>
        <v>0.13449999999999998</v>
      </c>
      <c r="M3899" s="14">
        <f>Tabela2[[#This Row],[nacionalFederal]]/100</f>
        <v>0.23559999999999998</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2" t="s">
        <v>5558</v>
      </c>
      <c r="D3900"/>
      <c r="E3900">
        <v>0</v>
      </c>
      <c r="F3900" s="32" t="s">
        <v>17543</v>
      </c>
      <c r="G3900">
        <v>13.45</v>
      </c>
      <c r="H3900">
        <v>19.79</v>
      </c>
      <c r="I3900">
        <v>0</v>
      </c>
      <c r="J3900">
        <v>0</v>
      </c>
      <c r="K3900" s="31">
        <f>SUM(Tabela2[[#This Row],[Tributação federal para nacionais]:[Tributação municipal]])</f>
        <v>0.33239999999999997</v>
      </c>
      <c r="L3900" s="14">
        <f>Tabela2[[#This Row],[importadosFederal]]/100</f>
        <v>0.13449999999999998</v>
      </c>
      <c r="M3900" s="14">
        <f>Tabela2[[#This Row],[nacionalFederal]]/100</f>
        <v>0.19789999999999999</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2" t="s">
        <v>5559</v>
      </c>
      <c r="D3901"/>
      <c r="E3901">
        <v>0</v>
      </c>
      <c r="F3901" s="32" t="s">
        <v>17544</v>
      </c>
      <c r="G3901">
        <v>13.45</v>
      </c>
      <c r="H3901">
        <v>19.79</v>
      </c>
      <c r="I3901">
        <v>0</v>
      </c>
      <c r="J3901">
        <v>0</v>
      </c>
      <c r="K3901" s="31">
        <f>SUM(Tabela2[[#This Row],[Tributação federal para nacionais]:[Tributação municipal]])</f>
        <v>0.33239999999999997</v>
      </c>
      <c r="L3901" s="14">
        <f>Tabela2[[#This Row],[importadosFederal]]/100</f>
        <v>0.13449999999999998</v>
      </c>
      <c r="M3901" s="14">
        <f>Tabela2[[#This Row],[nacionalFederal]]/100</f>
        <v>0.19789999999999999</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2" t="s">
        <v>5560</v>
      </c>
      <c r="D3902"/>
      <c r="E3902">
        <v>0</v>
      </c>
      <c r="F3902" s="32" t="s">
        <v>5386</v>
      </c>
      <c r="G3902">
        <v>13.45</v>
      </c>
      <c r="H3902">
        <v>14.05</v>
      </c>
      <c r="I3902">
        <v>0</v>
      </c>
      <c r="J3902">
        <v>0</v>
      </c>
      <c r="K3902" s="31">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2" t="s">
        <v>5561</v>
      </c>
      <c r="D3903"/>
      <c r="E3903">
        <v>0</v>
      </c>
      <c r="F3903" s="32" t="s">
        <v>5388</v>
      </c>
      <c r="G3903">
        <v>13.45</v>
      </c>
      <c r="H3903">
        <v>14.05</v>
      </c>
      <c r="I3903">
        <v>0</v>
      </c>
      <c r="J3903">
        <v>0</v>
      </c>
      <c r="K3903" s="31">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2" t="s">
        <v>5562</v>
      </c>
      <c r="D3904"/>
      <c r="E3904">
        <v>0</v>
      </c>
      <c r="F3904" s="32" t="s">
        <v>5390</v>
      </c>
      <c r="G3904">
        <v>13.45</v>
      </c>
      <c r="H3904">
        <v>14.05</v>
      </c>
      <c r="I3904">
        <v>0</v>
      </c>
      <c r="J3904">
        <v>0</v>
      </c>
      <c r="K3904" s="31">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2" t="s">
        <v>5563</v>
      </c>
      <c r="D3905"/>
      <c r="E3905">
        <v>0</v>
      </c>
      <c r="F3905" s="32" t="s">
        <v>5392</v>
      </c>
      <c r="G3905">
        <v>13.45</v>
      </c>
      <c r="H3905">
        <v>14.05</v>
      </c>
      <c r="I3905">
        <v>0</v>
      </c>
      <c r="J3905">
        <v>0</v>
      </c>
      <c r="K3905" s="31">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2" t="s">
        <v>5564</v>
      </c>
      <c r="D3906"/>
      <c r="E3906">
        <v>0</v>
      </c>
      <c r="F3906" s="32" t="s">
        <v>17545</v>
      </c>
      <c r="G3906">
        <v>13.45</v>
      </c>
      <c r="H3906">
        <v>14.05</v>
      </c>
      <c r="I3906">
        <v>0</v>
      </c>
      <c r="J3906">
        <v>0</v>
      </c>
      <c r="K3906" s="31">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2" t="s">
        <v>5565</v>
      </c>
      <c r="D3907"/>
      <c r="E3907">
        <v>0</v>
      </c>
      <c r="F3907" s="32" t="s">
        <v>4937</v>
      </c>
      <c r="G3907">
        <v>13.45</v>
      </c>
      <c r="H3907">
        <v>23.56</v>
      </c>
      <c r="I3907">
        <v>0</v>
      </c>
      <c r="J3907">
        <v>0</v>
      </c>
      <c r="K3907" s="31">
        <f>SUM(Tabela2[[#This Row],[Tributação federal para nacionais]:[Tributação municipal]])</f>
        <v>0.37009999999999998</v>
      </c>
      <c r="L3907" s="14">
        <f>Tabela2[[#This Row],[importadosFederal]]/100</f>
        <v>0.13449999999999998</v>
      </c>
      <c r="M3907" s="14">
        <f>Tabela2[[#This Row],[nacionalFederal]]/100</f>
        <v>0.23559999999999998</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2" t="s">
        <v>5566</v>
      </c>
      <c r="D3908"/>
      <c r="E3908">
        <v>0</v>
      </c>
      <c r="F3908" s="32" t="s">
        <v>5396</v>
      </c>
      <c r="G3908">
        <v>13.45</v>
      </c>
      <c r="H3908">
        <v>23.56</v>
      </c>
      <c r="I3908">
        <v>0</v>
      </c>
      <c r="J3908">
        <v>0</v>
      </c>
      <c r="K3908" s="31">
        <f>SUM(Tabela2[[#This Row],[Tributação federal para nacionais]:[Tributação municipal]])</f>
        <v>0.37009999999999998</v>
      </c>
      <c r="L3908" s="14">
        <f>Tabela2[[#This Row],[importadosFederal]]/100</f>
        <v>0.13449999999999998</v>
      </c>
      <c r="M3908" s="14">
        <f>Tabela2[[#This Row],[nacionalFederal]]/100</f>
        <v>0.23559999999999998</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2" t="s">
        <v>5567</v>
      </c>
      <c r="D3909"/>
      <c r="E3909">
        <v>0</v>
      </c>
      <c r="F3909" s="32" t="s">
        <v>5398</v>
      </c>
      <c r="G3909">
        <v>13.45</v>
      </c>
      <c r="H3909">
        <v>14.05</v>
      </c>
      <c r="I3909">
        <v>0</v>
      </c>
      <c r="J3909">
        <v>0</v>
      </c>
      <c r="K3909" s="31">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2" t="s">
        <v>5568</v>
      </c>
      <c r="D3910"/>
      <c r="E3910">
        <v>0</v>
      </c>
      <c r="F3910" s="32" t="s">
        <v>5569</v>
      </c>
      <c r="G3910">
        <v>13.45</v>
      </c>
      <c r="H3910">
        <v>19.79</v>
      </c>
      <c r="I3910">
        <v>0</v>
      </c>
      <c r="J3910">
        <v>0</v>
      </c>
      <c r="K3910" s="31">
        <f>SUM(Tabela2[[#This Row],[Tributação federal para nacionais]:[Tributação municipal]])</f>
        <v>0.33239999999999997</v>
      </c>
      <c r="L3910" s="14">
        <f>Tabela2[[#This Row],[importadosFederal]]/100</f>
        <v>0.13449999999999998</v>
      </c>
      <c r="M3910" s="14">
        <f>Tabela2[[#This Row],[nacionalFederal]]/100</f>
        <v>0.19789999999999999</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2" t="s">
        <v>5570</v>
      </c>
      <c r="D3911"/>
      <c r="E3911">
        <v>0</v>
      </c>
      <c r="F3911" s="32" t="s">
        <v>5400</v>
      </c>
      <c r="G3911">
        <v>13.45</v>
      </c>
      <c r="H3911">
        <v>14.05</v>
      </c>
      <c r="I3911">
        <v>0</v>
      </c>
      <c r="J3911">
        <v>0</v>
      </c>
      <c r="K3911" s="31">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2" t="s">
        <v>5571</v>
      </c>
      <c r="D3912"/>
      <c r="E3912">
        <v>0</v>
      </c>
      <c r="F3912" s="32" t="s">
        <v>5402</v>
      </c>
      <c r="G3912">
        <v>13.45</v>
      </c>
      <c r="H3912">
        <v>14.05</v>
      </c>
      <c r="I3912">
        <v>0</v>
      </c>
      <c r="J3912">
        <v>0</v>
      </c>
      <c r="K3912" s="31">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2" t="s">
        <v>5572</v>
      </c>
      <c r="D3913"/>
      <c r="E3913">
        <v>0</v>
      </c>
      <c r="F3913" s="32" t="s">
        <v>5404</v>
      </c>
      <c r="G3913">
        <v>13.45</v>
      </c>
      <c r="H3913">
        <v>14.05</v>
      </c>
      <c r="I3913">
        <v>0</v>
      </c>
      <c r="J3913">
        <v>0</v>
      </c>
      <c r="K3913" s="31">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2" t="s">
        <v>5573</v>
      </c>
      <c r="D3914"/>
      <c r="E3914">
        <v>0</v>
      </c>
      <c r="F3914" s="32" t="s">
        <v>17</v>
      </c>
      <c r="G3914">
        <v>13.45</v>
      </c>
      <c r="H3914">
        <v>19.79</v>
      </c>
      <c r="I3914">
        <v>0</v>
      </c>
      <c r="J3914">
        <v>0</v>
      </c>
      <c r="K3914" s="31">
        <f>SUM(Tabela2[[#This Row],[Tributação federal para nacionais]:[Tributação municipal]])</f>
        <v>0.33239999999999997</v>
      </c>
      <c r="L3914" s="14">
        <f>Tabela2[[#This Row],[importadosFederal]]/100</f>
        <v>0.13449999999999998</v>
      </c>
      <c r="M3914" s="14">
        <f>Tabela2[[#This Row],[nacionalFederal]]/100</f>
        <v>0.19789999999999999</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2" t="s">
        <v>5574</v>
      </c>
      <c r="D3915"/>
      <c r="E3915">
        <v>0</v>
      </c>
      <c r="F3915" s="32" t="s">
        <v>4964</v>
      </c>
      <c r="G3915">
        <v>13.45</v>
      </c>
      <c r="H3915">
        <v>23.56</v>
      </c>
      <c r="I3915">
        <v>0</v>
      </c>
      <c r="J3915">
        <v>0</v>
      </c>
      <c r="K3915" s="31">
        <f>SUM(Tabela2[[#This Row],[Tributação federal para nacionais]:[Tributação municipal]])</f>
        <v>0.37009999999999998</v>
      </c>
      <c r="L3915" s="14">
        <f>Tabela2[[#This Row],[importadosFederal]]/100</f>
        <v>0.13449999999999998</v>
      </c>
      <c r="M3915" s="14">
        <f>Tabela2[[#This Row],[nacionalFederal]]/100</f>
        <v>0.23559999999999998</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2" t="s">
        <v>5575</v>
      </c>
      <c r="D3916"/>
      <c r="E3916">
        <v>0</v>
      </c>
      <c r="F3916" s="32" t="s">
        <v>5408</v>
      </c>
      <c r="G3916">
        <v>13.45</v>
      </c>
      <c r="H3916">
        <v>23.56</v>
      </c>
      <c r="I3916">
        <v>0</v>
      </c>
      <c r="J3916">
        <v>0</v>
      </c>
      <c r="K3916" s="31">
        <f>SUM(Tabela2[[#This Row],[Tributação federal para nacionais]:[Tributação municipal]])</f>
        <v>0.37009999999999998</v>
      </c>
      <c r="L3916" s="14">
        <f>Tabela2[[#This Row],[importadosFederal]]/100</f>
        <v>0.13449999999999998</v>
      </c>
      <c r="M3916" s="14">
        <f>Tabela2[[#This Row],[nacionalFederal]]/100</f>
        <v>0.23559999999999998</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2" t="s">
        <v>5576</v>
      </c>
      <c r="D3917"/>
      <c r="E3917">
        <v>0</v>
      </c>
      <c r="F3917" s="32" t="s">
        <v>5410</v>
      </c>
      <c r="G3917">
        <v>13.45</v>
      </c>
      <c r="H3917">
        <v>23.56</v>
      </c>
      <c r="I3917">
        <v>0</v>
      </c>
      <c r="J3917">
        <v>0</v>
      </c>
      <c r="K3917" s="31">
        <f>SUM(Tabela2[[#This Row],[Tributação federal para nacionais]:[Tributação municipal]])</f>
        <v>0.37009999999999998</v>
      </c>
      <c r="L3917" s="14">
        <f>Tabela2[[#This Row],[importadosFederal]]/100</f>
        <v>0.13449999999999998</v>
      </c>
      <c r="M3917" s="14">
        <f>Tabela2[[#This Row],[nacionalFederal]]/100</f>
        <v>0.23559999999999998</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2" t="s">
        <v>5577</v>
      </c>
      <c r="D3918"/>
      <c r="E3918">
        <v>0</v>
      </c>
      <c r="F3918" s="32" t="s">
        <v>4968</v>
      </c>
      <c r="G3918">
        <v>13.45</v>
      </c>
      <c r="H3918">
        <v>23.56</v>
      </c>
      <c r="I3918">
        <v>0</v>
      </c>
      <c r="J3918">
        <v>0</v>
      </c>
      <c r="K3918" s="31">
        <f>SUM(Tabela2[[#This Row],[Tributação federal para nacionais]:[Tributação municipal]])</f>
        <v>0.37009999999999998</v>
      </c>
      <c r="L3918" s="14">
        <f>Tabela2[[#This Row],[importadosFederal]]/100</f>
        <v>0.13449999999999998</v>
      </c>
      <c r="M3918" s="14">
        <f>Tabela2[[#This Row],[nacionalFederal]]/100</f>
        <v>0.23559999999999998</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2" t="s">
        <v>5578</v>
      </c>
      <c r="D3919"/>
      <c r="E3919">
        <v>0</v>
      </c>
      <c r="F3919" s="32" t="s">
        <v>4973</v>
      </c>
      <c r="G3919">
        <v>13.45</v>
      </c>
      <c r="H3919">
        <v>23.56</v>
      </c>
      <c r="I3919">
        <v>0</v>
      </c>
      <c r="J3919">
        <v>0</v>
      </c>
      <c r="K3919" s="31">
        <f>SUM(Tabela2[[#This Row],[Tributação federal para nacionais]:[Tributação municipal]])</f>
        <v>0.37009999999999998</v>
      </c>
      <c r="L3919" s="14">
        <f>Tabela2[[#This Row],[importadosFederal]]/100</f>
        <v>0.13449999999999998</v>
      </c>
      <c r="M3919" s="14">
        <f>Tabela2[[#This Row],[nacionalFederal]]/100</f>
        <v>0.23559999999999998</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2" t="s">
        <v>5579</v>
      </c>
      <c r="D3920"/>
      <c r="E3920">
        <v>0</v>
      </c>
      <c r="F3920" s="32" t="s">
        <v>17546</v>
      </c>
      <c r="G3920">
        <v>13.45</v>
      </c>
      <c r="H3920">
        <v>14.05</v>
      </c>
      <c r="I3920">
        <v>0</v>
      </c>
      <c r="J3920">
        <v>0</v>
      </c>
      <c r="K3920" s="31">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2" t="s">
        <v>5580</v>
      </c>
      <c r="D3921"/>
      <c r="E3921">
        <v>0</v>
      </c>
      <c r="F3921" s="32" t="s">
        <v>4971</v>
      </c>
      <c r="G3921">
        <v>13.45</v>
      </c>
      <c r="H3921">
        <v>23.56</v>
      </c>
      <c r="I3921">
        <v>0</v>
      </c>
      <c r="J3921">
        <v>0</v>
      </c>
      <c r="K3921" s="31">
        <f>SUM(Tabela2[[#This Row],[Tributação federal para nacionais]:[Tributação municipal]])</f>
        <v>0.37009999999999998</v>
      </c>
      <c r="L3921" s="14">
        <f>Tabela2[[#This Row],[importadosFederal]]/100</f>
        <v>0.13449999999999998</v>
      </c>
      <c r="M3921" s="14">
        <f>Tabela2[[#This Row],[nacionalFederal]]/100</f>
        <v>0.23559999999999998</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2" t="s">
        <v>5581</v>
      </c>
      <c r="D3922"/>
      <c r="E3922">
        <v>0</v>
      </c>
      <c r="F3922" s="32" t="s">
        <v>17</v>
      </c>
      <c r="G3922">
        <v>13.45</v>
      </c>
      <c r="H3922">
        <v>19.79</v>
      </c>
      <c r="I3922">
        <v>0</v>
      </c>
      <c r="J3922">
        <v>0</v>
      </c>
      <c r="K3922" s="31">
        <f>SUM(Tabela2[[#This Row],[Tributação federal para nacionais]:[Tributação municipal]])</f>
        <v>0.33239999999999997</v>
      </c>
      <c r="L3922" s="14">
        <f>Tabela2[[#This Row],[importadosFederal]]/100</f>
        <v>0.13449999999999998</v>
      </c>
      <c r="M3922" s="14">
        <f>Tabela2[[#This Row],[nacionalFederal]]/100</f>
        <v>0.19789999999999999</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2" t="s">
        <v>5582</v>
      </c>
      <c r="D3923"/>
      <c r="E3923">
        <v>0</v>
      </c>
      <c r="F3923" s="32" t="s">
        <v>4997</v>
      </c>
      <c r="G3923">
        <v>13.45</v>
      </c>
      <c r="H3923">
        <v>22.35</v>
      </c>
      <c r="I3923">
        <v>0</v>
      </c>
      <c r="J3923">
        <v>0</v>
      </c>
      <c r="K3923" s="31">
        <f>SUM(Tabela2[[#This Row],[Tributação federal para nacionais]:[Tributação municipal]])</f>
        <v>0.35799999999999998</v>
      </c>
      <c r="L3923" s="14">
        <f>Tabela2[[#This Row],[importadosFederal]]/100</f>
        <v>0.13449999999999998</v>
      </c>
      <c r="M3923" s="14">
        <f>Tabela2[[#This Row],[nacionalFederal]]/100</f>
        <v>0.2235</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2" t="s">
        <v>5583</v>
      </c>
      <c r="D3924"/>
      <c r="E3924">
        <v>0</v>
      </c>
      <c r="F3924" s="32" t="s">
        <v>4999</v>
      </c>
      <c r="G3924">
        <v>13.45</v>
      </c>
      <c r="H3924">
        <v>22.35</v>
      </c>
      <c r="I3924">
        <v>0</v>
      </c>
      <c r="J3924">
        <v>0</v>
      </c>
      <c r="K3924" s="31">
        <f>SUM(Tabela2[[#This Row],[Tributação federal para nacionais]:[Tributação municipal]])</f>
        <v>0.35799999999999998</v>
      </c>
      <c r="L3924" s="14">
        <f>Tabela2[[#This Row],[importadosFederal]]/100</f>
        <v>0.13449999999999998</v>
      </c>
      <c r="M3924" s="14">
        <f>Tabela2[[#This Row],[nacionalFederal]]/100</f>
        <v>0.2235</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2" t="s">
        <v>5584</v>
      </c>
      <c r="D3925"/>
      <c r="E3925">
        <v>0</v>
      </c>
      <c r="F3925" s="32" t="s">
        <v>17547</v>
      </c>
      <c r="G3925">
        <v>13.45</v>
      </c>
      <c r="H3925">
        <v>14.05</v>
      </c>
      <c r="I3925">
        <v>0</v>
      </c>
      <c r="J3925">
        <v>0</v>
      </c>
      <c r="K3925" s="31">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2" t="s">
        <v>5585</v>
      </c>
      <c r="D3926"/>
      <c r="E3926">
        <v>0</v>
      </c>
      <c r="F3926" s="32" t="s">
        <v>17548</v>
      </c>
      <c r="G3926">
        <v>13.45</v>
      </c>
      <c r="H3926">
        <v>23.56</v>
      </c>
      <c r="I3926">
        <v>0</v>
      </c>
      <c r="J3926">
        <v>0</v>
      </c>
      <c r="K3926" s="31">
        <f>SUM(Tabela2[[#This Row],[Tributação federal para nacionais]:[Tributação municipal]])</f>
        <v>0.37009999999999998</v>
      </c>
      <c r="L3926" s="14">
        <f>Tabela2[[#This Row],[importadosFederal]]/100</f>
        <v>0.13449999999999998</v>
      </c>
      <c r="M3926" s="14">
        <f>Tabela2[[#This Row],[nacionalFederal]]/100</f>
        <v>0.23559999999999998</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2" t="s">
        <v>5586</v>
      </c>
      <c r="D3927"/>
      <c r="E3927">
        <v>0</v>
      </c>
      <c r="F3927" s="32" t="s">
        <v>5422</v>
      </c>
      <c r="G3927">
        <v>13.45</v>
      </c>
      <c r="H3927">
        <v>14.05</v>
      </c>
      <c r="I3927">
        <v>0</v>
      </c>
      <c r="J3927">
        <v>0</v>
      </c>
      <c r="K3927" s="31">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2" t="s">
        <v>5587</v>
      </c>
      <c r="D3928"/>
      <c r="E3928">
        <v>0</v>
      </c>
      <c r="F3928" s="32" t="s">
        <v>17</v>
      </c>
      <c r="G3928">
        <v>13.45</v>
      </c>
      <c r="H3928">
        <v>19.79</v>
      </c>
      <c r="I3928">
        <v>0</v>
      </c>
      <c r="J3928">
        <v>0</v>
      </c>
      <c r="K3928" s="31">
        <f>SUM(Tabela2[[#This Row],[Tributação federal para nacionais]:[Tributação municipal]])</f>
        <v>0.33239999999999997</v>
      </c>
      <c r="L3928" s="14">
        <f>Tabela2[[#This Row],[importadosFederal]]/100</f>
        <v>0.13449999999999998</v>
      </c>
      <c r="M3928" s="14">
        <f>Tabela2[[#This Row],[nacionalFederal]]/100</f>
        <v>0.19789999999999999</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2" t="s">
        <v>5588</v>
      </c>
      <c r="D3929"/>
      <c r="E3929">
        <v>0</v>
      </c>
      <c r="F3929" s="32" t="s">
        <v>17549</v>
      </c>
      <c r="G3929">
        <v>13.45</v>
      </c>
      <c r="H3929">
        <v>14.05</v>
      </c>
      <c r="I3929">
        <v>0</v>
      </c>
      <c r="J3929">
        <v>0</v>
      </c>
      <c r="K3929" s="31">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2" t="s">
        <v>5589</v>
      </c>
      <c r="D3930"/>
      <c r="E3930">
        <v>0</v>
      </c>
      <c r="F3930" s="32" t="s">
        <v>5426</v>
      </c>
      <c r="G3930">
        <v>13.45</v>
      </c>
      <c r="H3930">
        <v>23.56</v>
      </c>
      <c r="I3930">
        <v>0</v>
      </c>
      <c r="J3930">
        <v>0</v>
      </c>
      <c r="K3930" s="31">
        <f>SUM(Tabela2[[#This Row],[Tributação federal para nacionais]:[Tributação municipal]])</f>
        <v>0.37009999999999998</v>
      </c>
      <c r="L3930" s="14">
        <f>Tabela2[[#This Row],[importadosFederal]]/100</f>
        <v>0.13449999999999998</v>
      </c>
      <c r="M3930" s="14">
        <f>Tabela2[[#This Row],[nacionalFederal]]/100</f>
        <v>0.23559999999999998</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2" t="s">
        <v>5590</v>
      </c>
      <c r="D3931"/>
      <c r="E3931">
        <v>0</v>
      </c>
      <c r="F3931" s="32" t="s">
        <v>5081</v>
      </c>
      <c r="G3931">
        <v>13.45</v>
      </c>
      <c r="H3931">
        <v>19.79</v>
      </c>
      <c r="I3931">
        <v>0</v>
      </c>
      <c r="J3931">
        <v>0</v>
      </c>
      <c r="K3931" s="31">
        <f>SUM(Tabela2[[#This Row],[Tributação federal para nacionais]:[Tributação municipal]])</f>
        <v>0.33239999999999997</v>
      </c>
      <c r="L3931" s="14">
        <f>Tabela2[[#This Row],[importadosFederal]]/100</f>
        <v>0.13449999999999998</v>
      </c>
      <c r="M3931" s="14">
        <f>Tabela2[[#This Row],[nacionalFederal]]/100</f>
        <v>0.19789999999999999</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2" t="s">
        <v>5591</v>
      </c>
      <c r="D3932"/>
      <c r="E3932">
        <v>0</v>
      </c>
      <c r="F3932" s="32" t="s">
        <v>5429</v>
      </c>
      <c r="G3932">
        <v>13.45</v>
      </c>
      <c r="H3932">
        <v>23.56</v>
      </c>
      <c r="I3932">
        <v>0</v>
      </c>
      <c r="J3932">
        <v>0</v>
      </c>
      <c r="K3932" s="31">
        <f>SUM(Tabela2[[#This Row],[Tributação federal para nacionais]:[Tributação municipal]])</f>
        <v>0.37009999999999998</v>
      </c>
      <c r="L3932" s="14">
        <f>Tabela2[[#This Row],[importadosFederal]]/100</f>
        <v>0.13449999999999998</v>
      </c>
      <c r="M3932" s="14">
        <f>Tabela2[[#This Row],[nacionalFederal]]/100</f>
        <v>0.23559999999999998</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2" t="s">
        <v>5592</v>
      </c>
      <c r="D3933"/>
      <c r="E3933">
        <v>0</v>
      </c>
      <c r="F3933" s="32" t="s">
        <v>17550</v>
      </c>
      <c r="G3933">
        <v>13.45</v>
      </c>
      <c r="H3933">
        <v>14.05</v>
      </c>
      <c r="I3933">
        <v>0</v>
      </c>
      <c r="J3933">
        <v>0</v>
      </c>
      <c r="K3933" s="31">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2" t="s">
        <v>5593</v>
      </c>
      <c r="D3934"/>
      <c r="E3934">
        <v>0</v>
      </c>
      <c r="F3934" s="32" t="s">
        <v>17</v>
      </c>
      <c r="G3934">
        <v>13.45</v>
      </c>
      <c r="H3934">
        <v>19.79</v>
      </c>
      <c r="I3934">
        <v>0</v>
      </c>
      <c r="J3934">
        <v>0</v>
      </c>
      <c r="K3934" s="31">
        <f>SUM(Tabela2[[#This Row],[Tributação federal para nacionais]:[Tributação municipal]])</f>
        <v>0.33239999999999997</v>
      </c>
      <c r="L3934" s="14">
        <f>Tabela2[[#This Row],[importadosFederal]]/100</f>
        <v>0.13449999999999998</v>
      </c>
      <c r="M3934" s="14">
        <f>Tabela2[[#This Row],[nacionalFederal]]/100</f>
        <v>0.19789999999999999</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2" t="s">
        <v>5594</v>
      </c>
      <c r="D3935"/>
      <c r="E3935">
        <v>0</v>
      </c>
      <c r="F3935" s="32" t="s">
        <v>17551</v>
      </c>
      <c r="G3935">
        <v>13.45</v>
      </c>
      <c r="H3935">
        <v>19.79</v>
      </c>
      <c r="I3935">
        <v>0</v>
      </c>
      <c r="J3935">
        <v>0</v>
      </c>
      <c r="K3935" s="31">
        <f>SUM(Tabela2[[#This Row],[Tributação federal para nacionais]:[Tributação municipal]])</f>
        <v>0.33239999999999997</v>
      </c>
      <c r="L3935" s="14">
        <f>Tabela2[[#This Row],[importadosFederal]]/100</f>
        <v>0.13449999999999998</v>
      </c>
      <c r="M3935" s="14">
        <f>Tabela2[[#This Row],[nacionalFederal]]/100</f>
        <v>0.19789999999999999</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2" t="s">
        <v>5595</v>
      </c>
      <c r="D3936"/>
      <c r="E3936">
        <v>0</v>
      </c>
      <c r="F3936" s="32" t="s">
        <v>4920</v>
      </c>
      <c r="G3936">
        <v>13.45</v>
      </c>
      <c r="H3936">
        <v>23.56</v>
      </c>
      <c r="I3936">
        <v>0</v>
      </c>
      <c r="J3936">
        <v>0</v>
      </c>
      <c r="K3936" s="31">
        <f>SUM(Tabela2[[#This Row],[Tributação federal para nacionais]:[Tributação municipal]])</f>
        <v>0.37009999999999998</v>
      </c>
      <c r="L3936" s="14">
        <f>Tabela2[[#This Row],[importadosFederal]]/100</f>
        <v>0.13449999999999998</v>
      </c>
      <c r="M3936" s="14">
        <f>Tabela2[[#This Row],[nacionalFederal]]/100</f>
        <v>0.23559999999999998</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2" t="s">
        <v>5596</v>
      </c>
      <c r="D3937"/>
      <c r="E3937">
        <v>0</v>
      </c>
      <c r="F3937" s="32" t="s">
        <v>17552</v>
      </c>
      <c r="G3937">
        <v>13.45</v>
      </c>
      <c r="H3937">
        <v>23.56</v>
      </c>
      <c r="I3937">
        <v>0</v>
      </c>
      <c r="J3937">
        <v>0</v>
      </c>
      <c r="K3937" s="31">
        <f>SUM(Tabela2[[#This Row],[Tributação federal para nacionais]:[Tributação municipal]])</f>
        <v>0.37009999999999998</v>
      </c>
      <c r="L3937" s="14">
        <f>Tabela2[[#This Row],[importadosFederal]]/100</f>
        <v>0.13449999999999998</v>
      </c>
      <c r="M3937" s="14">
        <f>Tabela2[[#This Row],[nacionalFederal]]/100</f>
        <v>0.23559999999999998</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2" t="s">
        <v>5597</v>
      </c>
      <c r="D3938"/>
      <c r="E3938">
        <v>0</v>
      </c>
      <c r="F3938" s="32" t="s">
        <v>17553</v>
      </c>
      <c r="G3938">
        <v>13.45</v>
      </c>
      <c r="H3938">
        <v>23.56</v>
      </c>
      <c r="I3938">
        <v>0</v>
      </c>
      <c r="J3938">
        <v>0</v>
      </c>
      <c r="K3938" s="31">
        <f>SUM(Tabela2[[#This Row],[Tributação federal para nacionais]:[Tributação municipal]])</f>
        <v>0.37009999999999998</v>
      </c>
      <c r="L3938" s="14">
        <f>Tabela2[[#This Row],[importadosFederal]]/100</f>
        <v>0.13449999999999998</v>
      </c>
      <c r="M3938" s="14">
        <f>Tabela2[[#This Row],[nacionalFederal]]/100</f>
        <v>0.23559999999999998</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2" t="s">
        <v>5598</v>
      </c>
      <c r="D3939"/>
      <c r="E3939">
        <v>0</v>
      </c>
      <c r="F3939" s="32" t="s">
        <v>17554</v>
      </c>
      <c r="G3939">
        <v>13.45</v>
      </c>
      <c r="H3939">
        <v>19.79</v>
      </c>
      <c r="I3939">
        <v>0</v>
      </c>
      <c r="J3939">
        <v>0</v>
      </c>
      <c r="K3939" s="31">
        <f>SUM(Tabela2[[#This Row],[Tributação federal para nacionais]:[Tributação municipal]])</f>
        <v>0.33239999999999997</v>
      </c>
      <c r="L3939" s="14">
        <f>Tabela2[[#This Row],[importadosFederal]]/100</f>
        <v>0.13449999999999998</v>
      </c>
      <c r="M3939" s="14">
        <f>Tabela2[[#This Row],[nacionalFederal]]/100</f>
        <v>0.19789999999999999</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2" t="s">
        <v>5599</v>
      </c>
      <c r="D3940"/>
      <c r="E3940">
        <v>0</v>
      </c>
      <c r="F3940" s="32" t="s">
        <v>17555</v>
      </c>
      <c r="G3940">
        <v>13.45</v>
      </c>
      <c r="H3940">
        <v>14.05</v>
      </c>
      <c r="I3940">
        <v>0</v>
      </c>
      <c r="J3940">
        <v>0</v>
      </c>
      <c r="K3940" s="31">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2" t="s">
        <v>5600</v>
      </c>
      <c r="D3941"/>
      <c r="E3941">
        <v>0</v>
      </c>
      <c r="F3941" s="32" t="s">
        <v>17</v>
      </c>
      <c r="G3941">
        <v>13.45</v>
      </c>
      <c r="H3941">
        <v>19.79</v>
      </c>
      <c r="I3941">
        <v>0</v>
      </c>
      <c r="J3941">
        <v>0</v>
      </c>
      <c r="K3941" s="31">
        <f>SUM(Tabela2[[#This Row],[Tributação federal para nacionais]:[Tributação municipal]])</f>
        <v>0.33239999999999997</v>
      </c>
      <c r="L3941" s="14">
        <f>Tabela2[[#This Row],[importadosFederal]]/100</f>
        <v>0.13449999999999998</v>
      </c>
      <c r="M3941" s="14">
        <f>Tabela2[[#This Row],[nacionalFederal]]/100</f>
        <v>0.19789999999999999</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2" t="s">
        <v>5601</v>
      </c>
      <c r="D3942"/>
      <c r="E3942">
        <v>0</v>
      </c>
      <c r="F3942" s="32" t="s">
        <v>5442</v>
      </c>
      <c r="G3942">
        <v>13.45</v>
      </c>
      <c r="H3942">
        <v>14.05</v>
      </c>
      <c r="I3942">
        <v>0</v>
      </c>
      <c r="J3942">
        <v>0</v>
      </c>
      <c r="K3942" s="31">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2" t="s">
        <v>5602</v>
      </c>
      <c r="D3943"/>
      <c r="E3943">
        <v>0</v>
      </c>
      <c r="F3943" s="32" t="s">
        <v>5444</v>
      </c>
      <c r="G3943">
        <v>13.45</v>
      </c>
      <c r="H3943">
        <v>14.05</v>
      </c>
      <c r="I3943">
        <v>0</v>
      </c>
      <c r="J3943">
        <v>0</v>
      </c>
      <c r="K3943" s="31">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2" t="s">
        <v>5603</v>
      </c>
      <c r="D3944"/>
      <c r="E3944">
        <v>0</v>
      </c>
      <c r="F3944" s="32" t="s">
        <v>5446</v>
      </c>
      <c r="G3944">
        <v>13.45</v>
      </c>
      <c r="H3944">
        <v>14.05</v>
      </c>
      <c r="I3944">
        <v>0</v>
      </c>
      <c r="J3944">
        <v>0</v>
      </c>
      <c r="K3944" s="31">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2" t="s">
        <v>5604</v>
      </c>
      <c r="D3945"/>
      <c r="E3945">
        <v>0</v>
      </c>
      <c r="F3945" s="32" t="s">
        <v>17</v>
      </c>
      <c r="G3945">
        <v>13.45</v>
      </c>
      <c r="H3945">
        <v>19.79</v>
      </c>
      <c r="I3945">
        <v>0</v>
      </c>
      <c r="J3945">
        <v>0</v>
      </c>
      <c r="K3945" s="31">
        <f>SUM(Tabela2[[#This Row],[Tributação federal para nacionais]:[Tributação municipal]])</f>
        <v>0.33239999999999997</v>
      </c>
      <c r="L3945" s="14">
        <f>Tabela2[[#This Row],[importadosFederal]]/100</f>
        <v>0.13449999999999998</v>
      </c>
      <c r="M3945" s="14">
        <f>Tabela2[[#This Row],[nacionalFederal]]/100</f>
        <v>0.19789999999999999</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2" t="s">
        <v>5605</v>
      </c>
      <c r="D3946"/>
      <c r="E3946">
        <v>0</v>
      </c>
      <c r="F3946" s="32" t="s">
        <v>17556</v>
      </c>
      <c r="G3946">
        <v>13.45</v>
      </c>
      <c r="H3946">
        <v>23.56</v>
      </c>
      <c r="I3946">
        <v>0</v>
      </c>
      <c r="J3946">
        <v>0</v>
      </c>
      <c r="K3946" s="31">
        <f>SUM(Tabela2[[#This Row],[Tributação federal para nacionais]:[Tributação municipal]])</f>
        <v>0.37009999999999998</v>
      </c>
      <c r="L3946" s="14">
        <f>Tabela2[[#This Row],[importadosFederal]]/100</f>
        <v>0.13449999999999998</v>
      </c>
      <c r="M3946" s="14">
        <f>Tabela2[[#This Row],[nacionalFederal]]/100</f>
        <v>0.23559999999999998</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2" t="s">
        <v>5606</v>
      </c>
      <c r="D3947"/>
      <c r="E3947">
        <v>0</v>
      </c>
      <c r="F3947" s="32" t="s">
        <v>17557</v>
      </c>
      <c r="G3947">
        <v>13.45</v>
      </c>
      <c r="H3947">
        <v>23.56</v>
      </c>
      <c r="I3947">
        <v>0</v>
      </c>
      <c r="J3947">
        <v>0</v>
      </c>
      <c r="K3947" s="31">
        <f>SUM(Tabela2[[#This Row],[Tributação federal para nacionais]:[Tributação municipal]])</f>
        <v>0.37009999999999998</v>
      </c>
      <c r="L3947" s="14">
        <f>Tabela2[[#This Row],[importadosFederal]]/100</f>
        <v>0.13449999999999998</v>
      </c>
      <c r="M3947" s="14">
        <f>Tabela2[[#This Row],[nacionalFederal]]/100</f>
        <v>0.23559999999999998</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2" t="s">
        <v>5607</v>
      </c>
      <c r="D3948"/>
      <c r="E3948">
        <v>0</v>
      </c>
      <c r="F3948" s="32" t="s">
        <v>5451</v>
      </c>
      <c r="G3948">
        <v>13.45</v>
      </c>
      <c r="H3948">
        <v>23.56</v>
      </c>
      <c r="I3948">
        <v>0</v>
      </c>
      <c r="J3948">
        <v>0</v>
      </c>
      <c r="K3948" s="31">
        <f>SUM(Tabela2[[#This Row],[Tributação federal para nacionais]:[Tributação municipal]])</f>
        <v>0.37009999999999998</v>
      </c>
      <c r="L3948" s="14">
        <f>Tabela2[[#This Row],[importadosFederal]]/100</f>
        <v>0.13449999999999998</v>
      </c>
      <c r="M3948" s="14">
        <f>Tabela2[[#This Row],[nacionalFederal]]/100</f>
        <v>0.23559999999999998</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2" t="s">
        <v>5608</v>
      </c>
      <c r="D3949"/>
      <c r="E3949">
        <v>0</v>
      </c>
      <c r="F3949" s="32" t="s">
        <v>17558</v>
      </c>
      <c r="G3949">
        <v>13.45</v>
      </c>
      <c r="H3949">
        <v>23.56</v>
      </c>
      <c r="I3949">
        <v>0</v>
      </c>
      <c r="J3949">
        <v>0</v>
      </c>
      <c r="K3949" s="31">
        <f>SUM(Tabela2[[#This Row],[Tributação federal para nacionais]:[Tributação municipal]])</f>
        <v>0.37009999999999998</v>
      </c>
      <c r="L3949" s="14">
        <f>Tabela2[[#This Row],[importadosFederal]]/100</f>
        <v>0.13449999999999998</v>
      </c>
      <c r="M3949" s="14">
        <f>Tabela2[[#This Row],[nacionalFederal]]/100</f>
        <v>0.23559999999999998</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2" t="s">
        <v>5609</v>
      </c>
      <c r="D3950"/>
      <c r="E3950">
        <v>0</v>
      </c>
      <c r="F3950" s="32" t="s">
        <v>3601</v>
      </c>
      <c r="G3950">
        <v>13.45</v>
      </c>
      <c r="H3950">
        <v>23.56</v>
      </c>
      <c r="I3950">
        <v>0</v>
      </c>
      <c r="J3950">
        <v>0</v>
      </c>
      <c r="K3950" s="31">
        <f>SUM(Tabela2[[#This Row],[Tributação federal para nacionais]:[Tributação municipal]])</f>
        <v>0.37009999999999998</v>
      </c>
      <c r="L3950" s="14">
        <f>Tabela2[[#This Row],[importadosFederal]]/100</f>
        <v>0.13449999999999998</v>
      </c>
      <c r="M3950" s="14">
        <f>Tabela2[[#This Row],[nacionalFederal]]/100</f>
        <v>0.23559999999999998</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2" t="s">
        <v>5610</v>
      </c>
      <c r="D3951"/>
      <c r="E3951">
        <v>0</v>
      </c>
      <c r="F3951" s="32" t="s">
        <v>17594</v>
      </c>
      <c r="G3951">
        <v>13.45</v>
      </c>
      <c r="H3951">
        <v>23.56</v>
      </c>
      <c r="I3951">
        <v>0</v>
      </c>
      <c r="J3951">
        <v>0</v>
      </c>
      <c r="K3951" s="31">
        <f>SUM(Tabela2[[#This Row],[Tributação federal para nacionais]:[Tributação municipal]])</f>
        <v>0.37009999999999998</v>
      </c>
      <c r="L3951" s="14">
        <f>Tabela2[[#This Row],[importadosFederal]]/100</f>
        <v>0.13449999999999998</v>
      </c>
      <c r="M3951" s="14">
        <f>Tabela2[[#This Row],[nacionalFederal]]/100</f>
        <v>0.23559999999999998</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2" t="s">
        <v>5611</v>
      </c>
      <c r="D3952"/>
      <c r="E3952">
        <v>0</v>
      </c>
      <c r="F3952" s="32" t="s">
        <v>5612</v>
      </c>
      <c r="G3952">
        <v>13.45</v>
      </c>
      <c r="H3952">
        <v>15.57</v>
      </c>
      <c r="I3952">
        <v>0</v>
      </c>
      <c r="J3952">
        <v>0</v>
      </c>
      <c r="K3952" s="31">
        <f>SUM(Tabela2[[#This Row],[Tributação federal para nacionais]:[Tributação municipal]])</f>
        <v>0.29020000000000001</v>
      </c>
      <c r="L3952" s="14">
        <f>Tabela2[[#This Row],[importadosFederal]]/100</f>
        <v>0.13449999999999998</v>
      </c>
      <c r="M3952" s="14">
        <f>Tabela2[[#This Row],[nacionalFederal]]/100</f>
        <v>0.15570000000000001</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2" t="s">
        <v>5613</v>
      </c>
      <c r="D3953"/>
      <c r="E3953">
        <v>0</v>
      </c>
      <c r="F3953" s="32" t="s">
        <v>17560</v>
      </c>
      <c r="G3953">
        <v>13.45</v>
      </c>
      <c r="H3953">
        <v>14.05</v>
      </c>
      <c r="I3953">
        <v>0</v>
      </c>
      <c r="J3953">
        <v>0</v>
      </c>
      <c r="K3953" s="31">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2" t="s">
        <v>5614</v>
      </c>
      <c r="D3954"/>
      <c r="E3954">
        <v>0</v>
      </c>
      <c r="F3954" s="32" t="s">
        <v>17</v>
      </c>
      <c r="G3954">
        <v>13.45</v>
      </c>
      <c r="H3954">
        <v>19.79</v>
      </c>
      <c r="I3954">
        <v>0</v>
      </c>
      <c r="J3954">
        <v>0</v>
      </c>
      <c r="K3954" s="31">
        <f>SUM(Tabela2[[#This Row],[Tributação federal para nacionais]:[Tributação municipal]])</f>
        <v>0.33239999999999997</v>
      </c>
      <c r="L3954" s="14">
        <f>Tabela2[[#This Row],[importadosFederal]]/100</f>
        <v>0.13449999999999998</v>
      </c>
      <c r="M3954" s="14">
        <f>Tabela2[[#This Row],[nacionalFederal]]/100</f>
        <v>0.19789999999999999</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2" t="s">
        <v>5615</v>
      </c>
      <c r="D3955"/>
      <c r="E3955">
        <v>0</v>
      </c>
      <c r="F3955" s="32" t="s">
        <v>17561</v>
      </c>
      <c r="G3955">
        <v>13.45</v>
      </c>
      <c r="H3955">
        <v>23.56</v>
      </c>
      <c r="I3955">
        <v>0</v>
      </c>
      <c r="J3955">
        <v>0</v>
      </c>
      <c r="K3955" s="31">
        <f>SUM(Tabela2[[#This Row],[Tributação federal para nacionais]:[Tributação municipal]])</f>
        <v>0.37009999999999998</v>
      </c>
      <c r="L3955" s="14">
        <f>Tabela2[[#This Row],[importadosFederal]]/100</f>
        <v>0.13449999999999998</v>
      </c>
      <c r="M3955" s="14">
        <f>Tabela2[[#This Row],[nacionalFederal]]/100</f>
        <v>0.23559999999999998</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2" t="s">
        <v>5616</v>
      </c>
      <c r="D3956"/>
      <c r="E3956">
        <v>0</v>
      </c>
      <c r="F3956" s="32" t="s">
        <v>5461</v>
      </c>
      <c r="G3956">
        <v>13.45</v>
      </c>
      <c r="H3956">
        <v>23.56</v>
      </c>
      <c r="I3956">
        <v>0</v>
      </c>
      <c r="J3956">
        <v>0</v>
      </c>
      <c r="K3956" s="31">
        <f>SUM(Tabela2[[#This Row],[Tributação federal para nacionais]:[Tributação municipal]])</f>
        <v>0.37009999999999998</v>
      </c>
      <c r="L3956" s="14">
        <f>Tabela2[[#This Row],[importadosFederal]]/100</f>
        <v>0.13449999999999998</v>
      </c>
      <c r="M3956" s="14">
        <f>Tabela2[[#This Row],[nacionalFederal]]/100</f>
        <v>0.23559999999999998</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2" t="s">
        <v>5617</v>
      </c>
      <c r="D3957"/>
      <c r="E3957">
        <v>0</v>
      </c>
      <c r="F3957" s="32" t="s">
        <v>5463</v>
      </c>
      <c r="G3957">
        <v>13.45</v>
      </c>
      <c r="H3957">
        <v>23.56</v>
      </c>
      <c r="I3957">
        <v>0</v>
      </c>
      <c r="J3957">
        <v>0</v>
      </c>
      <c r="K3957" s="31">
        <f>SUM(Tabela2[[#This Row],[Tributação federal para nacionais]:[Tributação municipal]])</f>
        <v>0.37009999999999998</v>
      </c>
      <c r="L3957" s="14">
        <f>Tabela2[[#This Row],[importadosFederal]]/100</f>
        <v>0.13449999999999998</v>
      </c>
      <c r="M3957" s="14">
        <f>Tabela2[[#This Row],[nacionalFederal]]/100</f>
        <v>0.23559999999999998</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2" t="s">
        <v>5618</v>
      </c>
      <c r="D3958"/>
      <c r="E3958">
        <v>0</v>
      </c>
      <c r="F3958" s="32" t="s">
        <v>5465</v>
      </c>
      <c r="G3958">
        <v>13.45</v>
      </c>
      <c r="H3958">
        <v>23.56</v>
      </c>
      <c r="I3958">
        <v>0</v>
      </c>
      <c r="J3958">
        <v>0</v>
      </c>
      <c r="K3958" s="31">
        <f>SUM(Tabela2[[#This Row],[Tributação federal para nacionais]:[Tributação municipal]])</f>
        <v>0.37009999999999998</v>
      </c>
      <c r="L3958" s="14">
        <f>Tabela2[[#This Row],[importadosFederal]]/100</f>
        <v>0.13449999999999998</v>
      </c>
      <c r="M3958" s="14">
        <f>Tabela2[[#This Row],[nacionalFederal]]/100</f>
        <v>0.23559999999999998</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2" t="s">
        <v>5619</v>
      </c>
      <c r="D3959"/>
      <c r="E3959">
        <v>0</v>
      </c>
      <c r="F3959" s="32" t="s">
        <v>17562</v>
      </c>
      <c r="G3959">
        <v>13.45</v>
      </c>
      <c r="H3959">
        <v>23.56</v>
      </c>
      <c r="I3959">
        <v>0</v>
      </c>
      <c r="J3959">
        <v>0</v>
      </c>
      <c r="K3959" s="31">
        <f>SUM(Tabela2[[#This Row],[Tributação federal para nacionais]:[Tributação municipal]])</f>
        <v>0.37009999999999998</v>
      </c>
      <c r="L3959" s="14">
        <f>Tabela2[[#This Row],[importadosFederal]]/100</f>
        <v>0.13449999999999998</v>
      </c>
      <c r="M3959" s="14">
        <f>Tabela2[[#This Row],[nacionalFederal]]/100</f>
        <v>0.23559999999999998</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2" t="s">
        <v>5620</v>
      </c>
      <c r="D3960"/>
      <c r="E3960">
        <v>0</v>
      </c>
      <c r="F3960" s="32" t="s">
        <v>17563</v>
      </c>
      <c r="G3960">
        <v>13.45</v>
      </c>
      <c r="H3960">
        <v>23.56</v>
      </c>
      <c r="I3960">
        <v>0</v>
      </c>
      <c r="J3960">
        <v>0</v>
      </c>
      <c r="K3960" s="31">
        <f>SUM(Tabela2[[#This Row],[Tributação federal para nacionais]:[Tributação municipal]])</f>
        <v>0.37009999999999998</v>
      </c>
      <c r="L3960" s="14">
        <f>Tabela2[[#This Row],[importadosFederal]]/100</f>
        <v>0.13449999999999998</v>
      </c>
      <c r="M3960" s="14">
        <f>Tabela2[[#This Row],[nacionalFederal]]/100</f>
        <v>0.23559999999999998</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2" t="s">
        <v>5621</v>
      </c>
      <c r="D3961"/>
      <c r="E3961">
        <v>0</v>
      </c>
      <c r="F3961" s="32" t="s">
        <v>17564</v>
      </c>
      <c r="G3961">
        <v>13.45</v>
      </c>
      <c r="H3961">
        <v>23.56</v>
      </c>
      <c r="I3961">
        <v>0</v>
      </c>
      <c r="J3961">
        <v>0</v>
      </c>
      <c r="K3961" s="31">
        <f>SUM(Tabela2[[#This Row],[Tributação federal para nacionais]:[Tributação municipal]])</f>
        <v>0.37009999999999998</v>
      </c>
      <c r="L3961" s="14">
        <f>Tabela2[[#This Row],[importadosFederal]]/100</f>
        <v>0.13449999999999998</v>
      </c>
      <c r="M3961" s="14">
        <f>Tabela2[[#This Row],[nacionalFederal]]/100</f>
        <v>0.23559999999999998</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2" t="s">
        <v>5622</v>
      </c>
      <c r="D3962"/>
      <c r="E3962">
        <v>0</v>
      </c>
      <c r="F3962" s="32" t="s">
        <v>17565</v>
      </c>
      <c r="G3962">
        <v>13.45</v>
      </c>
      <c r="H3962">
        <v>14.05</v>
      </c>
      <c r="I3962">
        <v>0</v>
      </c>
      <c r="J3962">
        <v>0</v>
      </c>
      <c r="K3962" s="31">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2" t="s">
        <v>5623</v>
      </c>
      <c r="D3963"/>
      <c r="E3963">
        <v>0</v>
      </c>
      <c r="F3963" s="32" t="s">
        <v>17</v>
      </c>
      <c r="G3963">
        <v>13.45</v>
      </c>
      <c r="H3963">
        <v>19.79</v>
      </c>
      <c r="I3963">
        <v>0</v>
      </c>
      <c r="J3963">
        <v>0</v>
      </c>
      <c r="K3963" s="31">
        <f>SUM(Tabela2[[#This Row],[Tributação federal para nacionais]:[Tributação municipal]])</f>
        <v>0.33239999999999997</v>
      </c>
      <c r="L3963" s="14">
        <f>Tabela2[[#This Row],[importadosFederal]]/100</f>
        <v>0.13449999999999998</v>
      </c>
      <c r="M3963" s="14">
        <f>Tabela2[[#This Row],[nacionalFederal]]/100</f>
        <v>0.19789999999999999</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2" t="s">
        <v>5624</v>
      </c>
      <c r="D3964"/>
      <c r="E3964">
        <v>0</v>
      </c>
      <c r="F3964" s="32" t="s">
        <v>17566</v>
      </c>
      <c r="G3964">
        <v>13.45</v>
      </c>
      <c r="H3964">
        <v>23.56</v>
      </c>
      <c r="I3964">
        <v>0</v>
      </c>
      <c r="J3964">
        <v>0</v>
      </c>
      <c r="K3964" s="31">
        <f>SUM(Tabela2[[#This Row],[Tributação federal para nacionais]:[Tributação municipal]])</f>
        <v>0.37009999999999998</v>
      </c>
      <c r="L3964" s="14">
        <f>Tabela2[[#This Row],[importadosFederal]]/100</f>
        <v>0.13449999999999998</v>
      </c>
      <c r="M3964" s="14">
        <f>Tabela2[[#This Row],[nacionalFederal]]/100</f>
        <v>0.23559999999999998</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2" t="s">
        <v>5625</v>
      </c>
      <c r="D3965"/>
      <c r="E3965">
        <v>0</v>
      </c>
      <c r="F3965" s="32" t="s">
        <v>17567</v>
      </c>
      <c r="G3965">
        <v>13.45</v>
      </c>
      <c r="H3965">
        <v>23.56</v>
      </c>
      <c r="I3965">
        <v>0</v>
      </c>
      <c r="J3965">
        <v>0</v>
      </c>
      <c r="K3965" s="31">
        <f>SUM(Tabela2[[#This Row],[Tributação federal para nacionais]:[Tributação municipal]])</f>
        <v>0.37009999999999998</v>
      </c>
      <c r="L3965" s="14">
        <f>Tabela2[[#This Row],[importadosFederal]]/100</f>
        <v>0.13449999999999998</v>
      </c>
      <c r="M3965" s="14">
        <f>Tabela2[[#This Row],[nacionalFederal]]/100</f>
        <v>0.23559999999999998</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2" t="s">
        <v>5626</v>
      </c>
      <c r="D3966"/>
      <c r="E3966">
        <v>0</v>
      </c>
      <c r="F3966" s="32" t="s">
        <v>17568</v>
      </c>
      <c r="G3966">
        <v>13.45</v>
      </c>
      <c r="H3966">
        <v>23.56</v>
      </c>
      <c r="I3966">
        <v>0</v>
      </c>
      <c r="J3966">
        <v>0</v>
      </c>
      <c r="K3966" s="31">
        <f>SUM(Tabela2[[#This Row],[Tributação federal para nacionais]:[Tributação municipal]])</f>
        <v>0.37009999999999998</v>
      </c>
      <c r="L3966" s="14">
        <f>Tabela2[[#This Row],[importadosFederal]]/100</f>
        <v>0.13449999999999998</v>
      </c>
      <c r="M3966" s="14">
        <f>Tabela2[[#This Row],[nacionalFederal]]/100</f>
        <v>0.23559999999999998</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2" t="s">
        <v>5627</v>
      </c>
      <c r="D3967"/>
      <c r="E3967">
        <v>0</v>
      </c>
      <c r="F3967" s="32" t="s">
        <v>5475</v>
      </c>
      <c r="G3967">
        <v>13.45</v>
      </c>
      <c r="H3967">
        <v>23.56</v>
      </c>
      <c r="I3967">
        <v>0</v>
      </c>
      <c r="J3967">
        <v>0</v>
      </c>
      <c r="K3967" s="31">
        <f>SUM(Tabela2[[#This Row],[Tributação federal para nacionais]:[Tributação municipal]])</f>
        <v>0.37009999999999998</v>
      </c>
      <c r="L3967" s="14">
        <f>Tabela2[[#This Row],[importadosFederal]]/100</f>
        <v>0.13449999999999998</v>
      </c>
      <c r="M3967" s="14">
        <f>Tabela2[[#This Row],[nacionalFederal]]/100</f>
        <v>0.23559999999999998</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2" t="s">
        <v>5628</v>
      </c>
      <c r="D3968"/>
      <c r="E3968">
        <v>0</v>
      </c>
      <c r="F3968" s="32" t="s">
        <v>17569</v>
      </c>
      <c r="G3968">
        <v>13.45</v>
      </c>
      <c r="H3968">
        <v>23.56</v>
      </c>
      <c r="I3968">
        <v>0</v>
      </c>
      <c r="J3968">
        <v>0</v>
      </c>
      <c r="K3968" s="31">
        <f>SUM(Tabela2[[#This Row],[Tributação federal para nacionais]:[Tributação municipal]])</f>
        <v>0.37009999999999998</v>
      </c>
      <c r="L3968" s="14">
        <f>Tabela2[[#This Row],[importadosFederal]]/100</f>
        <v>0.13449999999999998</v>
      </c>
      <c r="M3968" s="14">
        <f>Tabela2[[#This Row],[nacionalFederal]]/100</f>
        <v>0.23559999999999998</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2" t="s">
        <v>5629</v>
      </c>
      <c r="D3969"/>
      <c r="E3969">
        <v>0</v>
      </c>
      <c r="F3969" s="32" t="s">
        <v>17570</v>
      </c>
      <c r="G3969">
        <v>13.45</v>
      </c>
      <c r="H3969">
        <v>23.56</v>
      </c>
      <c r="I3969">
        <v>0</v>
      </c>
      <c r="J3969">
        <v>0</v>
      </c>
      <c r="K3969" s="31">
        <f>SUM(Tabela2[[#This Row],[Tributação federal para nacionais]:[Tributação municipal]])</f>
        <v>0.37009999999999998</v>
      </c>
      <c r="L3969" s="14">
        <f>Tabela2[[#This Row],[importadosFederal]]/100</f>
        <v>0.13449999999999998</v>
      </c>
      <c r="M3969" s="14">
        <f>Tabela2[[#This Row],[nacionalFederal]]/100</f>
        <v>0.23559999999999998</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2" t="s">
        <v>5630</v>
      </c>
      <c r="D3970"/>
      <c r="E3970">
        <v>0</v>
      </c>
      <c r="F3970" s="32" t="s">
        <v>17571</v>
      </c>
      <c r="G3970">
        <v>13.45</v>
      </c>
      <c r="H3970">
        <v>23.56</v>
      </c>
      <c r="I3970">
        <v>0</v>
      </c>
      <c r="J3970">
        <v>0</v>
      </c>
      <c r="K3970" s="31">
        <f>SUM(Tabela2[[#This Row],[Tributação federal para nacionais]:[Tributação municipal]])</f>
        <v>0.37009999999999998</v>
      </c>
      <c r="L3970" s="14">
        <f>Tabela2[[#This Row],[importadosFederal]]/100</f>
        <v>0.13449999999999998</v>
      </c>
      <c r="M3970" s="14">
        <f>Tabela2[[#This Row],[nacionalFederal]]/100</f>
        <v>0.23559999999999998</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2" t="s">
        <v>5631</v>
      </c>
      <c r="D3971"/>
      <c r="E3971">
        <v>0</v>
      </c>
      <c r="F3971" s="32" t="s">
        <v>17572</v>
      </c>
      <c r="G3971">
        <v>13.45</v>
      </c>
      <c r="H3971">
        <v>14.05</v>
      </c>
      <c r="I3971">
        <v>0</v>
      </c>
      <c r="J3971">
        <v>0</v>
      </c>
      <c r="K3971" s="31">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2" t="s">
        <v>5632</v>
      </c>
      <c r="D3972"/>
      <c r="E3972">
        <v>0</v>
      </c>
      <c r="F3972" s="32" t="s">
        <v>17</v>
      </c>
      <c r="G3972">
        <v>13.45</v>
      </c>
      <c r="H3972">
        <v>19.79</v>
      </c>
      <c r="I3972">
        <v>0</v>
      </c>
      <c r="J3972">
        <v>0</v>
      </c>
      <c r="K3972" s="31">
        <f>SUM(Tabela2[[#This Row],[Tributação federal para nacionais]:[Tributação municipal]])</f>
        <v>0.33239999999999997</v>
      </c>
      <c r="L3972" s="14">
        <f>Tabela2[[#This Row],[importadosFederal]]/100</f>
        <v>0.13449999999999998</v>
      </c>
      <c r="M3972" s="14">
        <f>Tabela2[[#This Row],[nacionalFederal]]/100</f>
        <v>0.19789999999999999</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2" t="s">
        <v>5633</v>
      </c>
      <c r="D3973"/>
      <c r="E3973">
        <v>0</v>
      </c>
      <c r="F3973" s="32" t="s">
        <v>4294</v>
      </c>
      <c r="G3973">
        <v>13.45</v>
      </c>
      <c r="H3973">
        <v>23.56</v>
      </c>
      <c r="I3973">
        <v>0</v>
      </c>
      <c r="J3973">
        <v>0</v>
      </c>
      <c r="K3973" s="31">
        <f>SUM(Tabela2[[#This Row],[Tributação federal para nacionais]:[Tributação municipal]])</f>
        <v>0.37009999999999998</v>
      </c>
      <c r="L3973" s="14">
        <f>Tabela2[[#This Row],[importadosFederal]]/100</f>
        <v>0.13449999999999998</v>
      </c>
      <c r="M3973" s="14">
        <f>Tabela2[[#This Row],[nacionalFederal]]/100</f>
        <v>0.23559999999999998</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2" t="s">
        <v>5634</v>
      </c>
      <c r="D3974"/>
      <c r="E3974">
        <v>0</v>
      </c>
      <c r="F3974" s="32" t="s">
        <v>4186</v>
      </c>
      <c r="G3974">
        <v>13.45</v>
      </c>
      <c r="H3974">
        <v>19.79</v>
      </c>
      <c r="I3974">
        <v>0</v>
      </c>
      <c r="J3974">
        <v>0</v>
      </c>
      <c r="K3974" s="31">
        <f>SUM(Tabela2[[#This Row],[Tributação federal para nacionais]:[Tributação municipal]])</f>
        <v>0.33239999999999997</v>
      </c>
      <c r="L3974" s="14">
        <f>Tabela2[[#This Row],[importadosFederal]]/100</f>
        <v>0.13449999999999998</v>
      </c>
      <c r="M3974" s="14">
        <f>Tabela2[[#This Row],[nacionalFederal]]/100</f>
        <v>0.19789999999999999</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2" t="s">
        <v>5635</v>
      </c>
      <c r="D3975"/>
      <c r="E3975">
        <v>0</v>
      </c>
      <c r="F3975" s="32" t="s">
        <v>4221</v>
      </c>
      <c r="G3975">
        <v>13.45</v>
      </c>
      <c r="H3975">
        <v>23.56</v>
      </c>
      <c r="I3975">
        <v>0</v>
      </c>
      <c r="J3975">
        <v>0</v>
      </c>
      <c r="K3975" s="31">
        <f>SUM(Tabela2[[#This Row],[Tributação federal para nacionais]:[Tributação municipal]])</f>
        <v>0.37009999999999998</v>
      </c>
      <c r="L3975" s="14">
        <f>Tabela2[[#This Row],[importadosFederal]]/100</f>
        <v>0.13449999999999998</v>
      </c>
      <c r="M3975" s="14">
        <f>Tabela2[[#This Row],[nacionalFederal]]/100</f>
        <v>0.23559999999999998</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2" t="s">
        <v>5636</v>
      </c>
      <c r="D3976"/>
      <c r="E3976">
        <v>0</v>
      </c>
      <c r="F3976" s="32" t="s">
        <v>4300</v>
      </c>
      <c r="G3976">
        <v>13.45</v>
      </c>
      <c r="H3976">
        <v>23.56</v>
      </c>
      <c r="I3976">
        <v>0</v>
      </c>
      <c r="J3976">
        <v>0</v>
      </c>
      <c r="K3976" s="31">
        <f>SUM(Tabela2[[#This Row],[Tributação federal para nacionais]:[Tributação municipal]])</f>
        <v>0.37009999999999998</v>
      </c>
      <c r="L3976" s="14">
        <f>Tabela2[[#This Row],[importadosFederal]]/100</f>
        <v>0.13449999999999998</v>
      </c>
      <c r="M3976" s="14">
        <f>Tabela2[[#This Row],[nacionalFederal]]/100</f>
        <v>0.23559999999999998</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2" t="s">
        <v>5637</v>
      </c>
      <c r="D3977"/>
      <c r="E3977">
        <v>0</v>
      </c>
      <c r="F3977" s="32" t="s">
        <v>17573</v>
      </c>
      <c r="G3977">
        <v>13.45</v>
      </c>
      <c r="H3977">
        <v>23.56</v>
      </c>
      <c r="I3977">
        <v>0</v>
      </c>
      <c r="J3977">
        <v>0</v>
      </c>
      <c r="K3977" s="31">
        <f>SUM(Tabela2[[#This Row],[Tributação federal para nacionais]:[Tributação municipal]])</f>
        <v>0.37009999999999998</v>
      </c>
      <c r="L3977" s="14">
        <f>Tabela2[[#This Row],[importadosFederal]]/100</f>
        <v>0.13449999999999998</v>
      </c>
      <c r="M3977" s="14">
        <f>Tabela2[[#This Row],[nacionalFederal]]/100</f>
        <v>0.23559999999999998</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2" t="s">
        <v>5638</v>
      </c>
      <c r="D3978"/>
      <c r="E3978">
        <v>0</v>
      </c>
      <c r="F3978" s="32" t="s">
        <v>17575</v>
      </c>
      <c r="G3978">
        <v>13.45</v>
      </c>
      <c r="H3978">
        <v>23.56</v>
      </c>
      <c r="I3978">
        <v>0</v>
      </c>
      <c r="J3978">
        <v>0</v>
      </c>
      <c r="K3978" s="31">
        <f>SUM(Tabela2[[#This Row],[Tributação federal para nacionais]:[Tributação municipal]])</f>
        <v>0.37009999999999998</v>
      </c>
      <c r="L3978" s="14">
        <f>Tabela2[[#This Row],[importadosFederal]]/100</f>
        <v>0.13449999999999998</v>
      </c>
      <c r="M3978" s="14">
        <f>Tabela2[[#This Row],[nacionalFederal]]/100</f>
        <v>0.23559999999999998</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2" t="s">
        <v>5639</v>
      </c>
      <c r="D3979"/>
      <c r="E3979">
        <v>0</v>
      </c>
      <c r="F3979" s="32" t="s">
        <v>17574</v>
      </c>
      <c r="G3979">
        <v>13.45</v>
      </c>
      <c r="H3979">
        <v>14.05</v>
      </c>
      <c r="I3979">
        <v>0</v>
      </c>
      <c r="J3979">
        <v>0</v>
      </c>
      <c r="K3979" s="31">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2" t="s">
        <v>5640</v>
      </c>
      <c r="D3980"/>
      <c r="E3980">
        <v>0</v>
      </c>
      <c r="F3980" s="32" t="s">
        <v>17</v>
      </c>
      <c r="G3980">
        <v>13.45</v>
      </c>
      <c r="H3980">
        <v>19.79</v>
      </c>
      <c r="I3980">
        <v>0</v>
      </c>
      <c r="J3980">
        <v>0</v>
      </c>
      <c r="K3980" s="31">
        <f>SUM(Tabela2[[#This Row],[Tributação federal para nacionais]:[Tributação municipal]])</f>
        <v>0.33239999999999997</v>
      </c>
      <c r="L3980" s="14">
        <f>Tabela2[[#This Row],[importadosFederal]]/100</f>
        <v>0.13449999999999998</v>
      </c>
      <c r="M3980" s="14">
        <f>Tabela2[[#This Row],[nacionalFederal]]/100</f>
        <v>0.19789999999999999</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2" t="s">
        <v>5641</v>
      </c>
      <c r="D3981"/>
      <c r="E3981">
        <v>0</v>
      </c>
      <c r="F3981" s="32" t="s">
        <v>17576</v>
      </c>
      <c r="G3981">
        <v>13.45</v>
      </c>
      <c r="H3981">
        <v>23.56</v>
      </c>
      <c r="I3981">
        <v>0</v>
      </c>
      <c r="J3981">
        <v>0</v>
      </c>
      <c r="K3981" s="31">
        <f>SUM(Tabela2[[#This Row],[Tributação federal para nacionais]:[Tributação municipal]])</f>
        <v>0.37009999999999998</v>
      </c>
      <c r="L3981" s="14">
        <f>Tabela2[[#This Row],[importadosFederal]]/100</f>
        <v>0.13449999999999998</v>
      </c>
      <c r="M3981" s="14">
        <f>Tabela2[[#This Row],[nacionalFederal]]/100</f>
        <v>0.23559999999999998</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2" t="s">
        <v>5642</v>
      </c>
      <c r="D3982"/>
      <c r="E3982">
        <v>0</v>
      </c>
      <c r="F3982" s="32" t="s">
        <v>17595</v>
      </c>
      <c r="G3982">
        <v>13.45</v>
      </c>
      <c r="H3982">
        <v>23.56</v>
      </c>
      <c r="I3982">
        <v>0</v>
      </c>
      <c r="J3982">
        <v>0</v>
      </c>
      <c r="K3982" s="31">
        <f>SUM(Tabela2[[#This Row],[Tributação federal para nacionais]:[Tributação municipal]])</f>
        <v>0.37009999999999998</v>
      </c>
      <c r="L3982" s="14">
        <f>Tabela2[[#This Row],[importadosFederal]]/100</f>
        <v>0.13449999999999998</v>
      </c>
      <c r="M3982" s="14">
        <f>Tabela2[[#This Row],[nacionalFederal]]/100</f>
        <v>0.23559999999999998</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2" t="s">
        <v>5643</v>
      </c>
      <c r="D3983"/>
      <c r="E3983">
        <v>0</v>
      </c>
      <c r="F3983" s="32" t="s">
        <v>17578</v>
      </c>
      <c r="G3983">
        <v>13.45</v>
      </c>
      <c r="H3983">
        <v>23.56</v>
      </c>
      <c r="I3983">
        <v>0</v>
      </c>
      <c r="J3983">
        <v>0</v>
      </c>
      <c r="K3983" s="31">
        <f>SUM(Tabela2[[#This Row],[Tributação federal para nacionais]:[Tributação municipal]])</f>
        <v>0.37009999999999998</v>
      </c>
      <c r="L3983" s="14">
        <f>Tabela2[[#This Row],[importadosFederal]]/100</f>
        <v>0.13449999999999998</v>
      </c>
      <c r="M3983" s="14">
        <f>Tabela2[[#This Row],[nacionalFederal]]/100</f>
        <v>0.23559999999999998</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2" t="s">
        <v>5644</v>
      </c>
      <c r="D3984"/>
      <c r="E3984">
        <v>0</v>
      </c>
      <c r="F3984" s="32" t="s">
        <v>17579</v>
      </c>
      <c r="G3984">
        <v>13.45</v>
      </c>
      <c r="H3984">
        <v>23.56</v>
      </c>
      <c r="I3984">
        <v>0</v>
      </c>
      <c r="J3984">
        <v>0</v>
      </c>
      <c r="K3984" s="31">
        <f>SUM(Tabela2[[#This Row],[Tributação federal para nacionais]:[Tributação municipal]])</f>
        <v>0.37009999999999998</v>
      </c>
      <c r="L3984" s="14">
        <f>Tabela2[[#This Row],[importadosFederal]]/100</f>
        <v>0.13449999999999998</v>
      </c>
      <c r="M3984" s="14">
        <f>Tabela2[[#This Row],[nacionalFederal]]/100</f>
        <v>0.23559999999999998</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2" t="s">
        <v>5645</v>
      </c>
      <c r="D3985"/>
      <c r="E3985">
        <v>0</v>
      </c>
      <c r="F3985" s="32" t="s">
        <v>17580</v>
      </c>
      <c r="G3985">
        <v>13.45</v>
      </c>
      <c r="H3985">
        <v>23.56</v>
      </c>
      <c r="I3985">
        <v>0</v>
      </c>
      <c r="J3985">
        <v>0</v>
      </c>
      <c r="K3985" s="31">
        <f>SUM(Tabela2[[#This Row],[Tributação federal para nacionais]:[Tributação municipal]])</f>
        <v>0.37009999999999998</v>
      </c>
      <c r="L3985" s="14">
        <f>Tabela2[[#This Row],[importadosFederal]]/100</f>
        <v>0.13449999999999998</v>
      </c>
      <c r="M3985" s="14">
        <f>Tabela2[[#This Row],[nacionalFederal]]/100</f>
        <v>0.23559999999999998</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2" t="s">
        <v>5646</v>
      </c>
      <c r="D3986"/>
      <c r="E3986">
        <v>0</v>
      </c>
      <c r="F3986" s="32" t="s">
        <v>17581</v>
      </c>
      <c r="G3986">
        <v>13.45</v>
      </c>
      <c r="H3986">
        <v>23.56</v>
      </c>
      <c r="I3986">
        <v>0</v>
      </c>
      <c r="J3986">
        <v>0</v>
      </c>
      <c r="K3986" s="31">
        <f>SUM(Tabela2[[#This Row],[Tributação federal para nacionais]:[Tributação municipal]])</f>
        <v>0.37009999999999998</v>
      </c>
      <c r="L3986" s="14">
        <f>Tabela2[[#This Row],[importadosFederal]]/100</f>
        <v>0.13449999999999998</v>
      </c>
      <c r="M3986" s="14">
        <f>Tabela2[[#This Row],[nacionalFederal]]/100</f>
        <v>0.23559999999999998</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2" t="s">
        <v>5647</v>
      </c>
      <c r="D3987"/>
      <c r="E3987">
        <v>0</v>
      </c>
      <c r="F3987" s="32" t="s">
        <v>17582</v>
      </c>
      <c r="G3987">
        <v>13.45</v>
      </c>
      <c r="H3987">
        <v>23.56</v>
      </c>
      <c r="I3987">
        <v>0</v>
      </c>
      <c r="J3987">
        <v>0</v>
      </c>
      <c r="K3987" s="31">
        <f>SUM(Tabela2[[#This Row],[Tributação federal para nacionais]:[Tributação municipal]])</f>
        <v>0.37009999999999998</v>
      </c>
      <c r="L3987" s="14">
        <f>Tabela2[[#This Row],[importadosFederal]]/100</f>
        <v>0.13449999999999998</v>
      </c>
      <c r="M3987" s="14">
        <f>Tabela2[[#This Row],[nacionalFederal]]/100</f>
        <v>0.23559999999999998</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2" t="s">
        <v>5648</v>
      </c>
      <c r="D3988"/>
      <c r="E3988">
        <v>0</v>
      </c>
      <c r="F3988" s="32" t="s">
        <v>17583</v>
      </c>
      <c r="G3988">
        <v>13.45</v>
      </c>
      <c r="H3988">
        <v>14.05</v>
      </c>
      <c r="I3988">
        <v>0</v>
      </c>
      <c r="J3988">
        <v>0</v>
      </c>
      <c r="K3988" s="31">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2" t="s">
        <v>5649</v>
      </c>
      <c r="D3989"/>
      <c r="E3989">
        <v>0</v>
      </c>
      <c r="F3989" s="32" t="s">
        <v>17</v>
      </c>
      <c r="G3989">
        <v>13.45</v>
      </c>
      <c r="H3989">
        <v>19.79</v>
      </c>
      <c r="I3989">
        <v>0</v>
      </c>
      <c r="J3989">
        <v>0</v>
      </c>
      <c r="K3989" s="31">
        <f>SUM(Tabela2[[#This Row],[Tributação federal para nacionais]:[Tributação municipal]])</f>
        <v>0.33239999999999997</v>
      </c>
      <c r="L3989" s="14">
        <f>Tabela2[[#This Row],[importadosFederal]]/100</f>
        <v>0.13449999999999998</v>
      </c>
      <c r="M3989" s="14">
        <f>Tabela2[[#This Row],[nacionalFederal]]/100</f>
        <v>0.19789999999999999</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2" t="s">
        <v>5650</v>
      </c>
      <c r="D3990"/>
      <c r="E3990">
        <v>0</v>
      </c>
      <c r="F3990" s="32" t="s">
        <v>17584</v>
      </c>
      <c r="G3990">
        <v>13.45</v>
      </c>
      <c r="H3990">
        <v>19.79</v>
      </c>
      <c r="I3990">
        <v>0</v>
      </c>
      <c r="J3990">
        <v>0</v>
      </c>
      <c r="K3990" s="31">
        <f>SUM(Tabela2[[#This Row],[Tributação federal para nacionais]:[Tributação municipal]])</f>
        <v>0.33239999999999997</v>
      </c>
      <c r="L3990" s="14">
        <f>Tabela2[[#This Row],[importadosFederal]]/100</f>
        <v>0.13449999999999998</v>
      </c>
      <c r="M3990" s="14">
        <f>Tabela2[[#This Row],[nacionalFederal]]/100</f>
        <v>0.19789999999999999</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2" t="s">
        <v>5651</v>
      </c>
      <c r="D3991"/>
      <c r="E3991">
        <v>0</v>
      </c>
      <c r="F3991" s="32" t="s">
        <v>17585</v>
      </c>
      <c r="G3991">
        <v>13.45</v>
      </c>
      <c r="H3991">
        <v>23.56</v>
      </c>
      <c r="I3991">
        <v>0</v>
      </c>
      <c r="J3991">
        <v>0</v>
      </c>
      <c r="K3991" s="31">
        <f>SUM(Tabela2[[#This Row],[Tributação federal para nacionais]:[Tributação municipal]])</f>
        <v>0.37009999999999998</v>
      </c>
      <c r="L3991" s="14">
        <f>Tabela2[[#This Row],[importadosFederal]]/100</f>
        <v>0.13449999999999998</v>
      </c>
      <c r="M3991" s="14">
        <f>Tabela2[[#This Row],[nacionalFederal]]/100</f>
        <v>0.23559999999999998</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2" t="s">
        <v>5652</v>
      </c>
      <c r="D3992"/>
      <c r="E3992">
        <v>0</v>
      </c>
      <c r="F3992" s="32" t="s">
        <v>17586</v>
      </c>
      <c r="G3992">
        <v>13.45</v>
      </c>
      <c r="H3992">
        <v>23.56</v>
      </c>
      <c r="I3992">
        <v>0</v>
      </c>
      <c r="J3992">
        <v>0</v>
      </c>
      <c r="K3992" s="31">
        <f>SUM(Tabela2[[#This Row],[Tributação federal para nacionais]:[Tributação municipal]])</f>
        <v>0.37009999999999998</v>
      </c>
      <c r="L3992" s="14">
        <f>Tabela2[[#This Row],[importadosFederal]]/100</f>
        <v>0.13449999999999998</v>
      </c>
      <c r="M3992" s="14">
        <f>Tabela2[[#This Row],[nacionalFederal]]/100</f>
        <v>0.23559999999999998</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2" t="s">
        <v>5653</v>
      </c>
      <c r="D3993"/>
      <c r="E3993">
        <v>0</v>
      </c>
      <c r="F3993" s="32" t="s">
        <v>17587</v>
      </c>
      <c r="G3993">
        <v>13.45</v>
      </c>
      <c r="H3993">
        <v>23.56</v>
      </c>
      <c r="I3993">
        <v>0</v>
      </c>
      <c r="J3993">
        <v>0</v>
      </c>
      <c r="K3993" s="31">
        <f>SUM(Tabela2[[#This Row],[Tributação federal para nacionais]:[Tributação municipal]])</f>
        <v>0.37009999999999998</v>
      </c>
      <c r="L3993" s="14">
        <f>Tabela2[[#This Row],[importadosFederal]]/100</f>
        <v>0.13449999999999998</v>
      </c>
      <c r="M3993" s="14">
        <f>Tabela2[[#This Row],[nacionalFederal]]/100</f>
        <v>0.23559999999999998</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2" t="s">
        <v>5654</v>
      </c>
      <c r="D3994"/>
      <c r="E3994">
        <v>0</v>
      </c>
      <c r="F3994" s="32" t="s">
        <v>17588</v>
      </c>
      <c r="G3994">
        <v>13.45</v>
      </c>
      <c r="H3994">
        <v>23.56</v>
      </c>
      <c r="I3994">
        <v>0</v>
      </c>
      <c r="J3994">
        <v>0</v>
      </c>
      <c r="K3994" s="31">
        <f>SUM(Tabela2[[#This Row],[Tributação federal para nacionais]:[Tributação municipal]])</f>
        <v>0.37009999999999998</v>
      </c>
      <c r="L3994" s="14">
        <f>Tabela2[[#This Row],[importadosFederal]]/100</f>
        <v>0.13449999999999998</v>
      </c>
      <c r="M3994" s="14">
        <f>Tabela2[[#This Row],[nacionalFederal]]/100</f>
        <v>0.23559999999999998</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2" t="s">
        <v>5655</v>
      </c>
      <c r="D3995"/>
      <c r="E3995">
        <v>0</v>
      </c>
      <c r="F3995" s="32" t="s">
        <v>17589</v>
      </c>
      <c r="G3995">
        <v>13.45</v>
      </c>
      <c r="H3995">
        <v>23.56</v>
      </c>
      <c r="I3995">
        <v>0</v>
      </c>
      <c r="J3995">
        <v>0</v>
      </c>
      <c r="K3995" s="31">
        <f>SUM(Tabela2[[#This Row],[Tributação federal para nacionais]:[Tributação municipal]])</f>
        <v>0.37009999999999998</v>
      </c>
      <c r="L3995" s="14">
        <f>Tabela2[[#This Row],[importadosFederal]]/100</f>
        <v>0.13449999999999998</v>
      </c>
      <c r="M3995" s="14">
        <f>Tabela2[[#This Row],[nacionalFederal]]/100</f>
        <v>0.23559999999999998</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2" t="s">
        <v>5656</v>
      </c>
      <c r="D3996"/>
      <c r="E3996">
        <v>0</v>
      </c>
      <c r="F3996" s="32" t="s">
        <v>17590</v>
      </c>
      <c r="G3996">
        <v>13.45</v>
      </c>
      <c r="H3996">
        <v>23.56</v>
      </c>
      <c r="I3996">
        <v>0</v>
      </c>
      <c r="J3996">
        <v>0</v>
      </c>
      <c r="K3996" s="31">
        <f>SUM(Tabela2[[#This Row],[Tributação federal para nacionais]:[Tributação municipal]])</f>
        <v>0.37009999999999998</v>
      </c>
      <c r="L3996" s="14">
        <f>Tabela2[[#This Row],[importadosFederal]]/100</f>
        <v>0.13449999999999998</v>
      </c>
      <c r="M3996" s="14">
        <f>Tabela2[[#This Row],[nacionalFederal]]/100</f>
        <v>0.23559999999999998</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2" t="s">
        <v>5657</v>
      </c>
      <c r="D3997"/>
      <c r="E3997">
        <v>0</v>
      </c>
      <c r="F3997" s="32" t="s">
        <v>17591</v>
      </c>
      <c r="G3997">
        <v>13.45</v>
      </c>
      <c r="H3997">
        <v>23.56</v>
      </c>
      <c r="I3997">
        <v>0</v>
      </c>
      <c r="J3997">
        <v>0</v>
      </c>
      <c r="K3997" s="31">
        <f>SUM(Tabela2[[#This Row],[Tributação federal para nacionais]:[Tributação municipal]])</f>
        <v>0.37009999999999998</v>
      </c>
      <c r="L3997" s="14">
        <f>Tabela2[[#This Row],[importadosFederal]]/100</f>
        <v>0.13449999999999998</v>
      </c>
      <c r="M3997" s="14">
        <f>Tabela2[[#This Row],[nacionalFederal]]/100</f>
        <v>0.23559999999999998</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2" t="s">
        <v>5658</v>
      </c>
      <c r="D3998"/>
      <c r="E3998">
        <v>0</v>
      </c>
      <c r="F3998" s="32" t="s">
        <v>17</v>
      </c>
      <c r="G3998">
        <v>13.45</v>
      </c>
      <c r="H3998">
        <v>19.79</v>
      </c>
      <c r="I3998">
        <v>0</v>
      </c>
      <c r="J3998">
        <v>0</v>
      </c>
      <c r="K3998" s="31">
        <f>SUM(Tabela2[[#This Row],[Tributação federal para nacionais]:[Tributação municipal]])</f>
        <v>0.33239999999999997</v>
      </c>
      <c r="L3998" s="14">
        <f>Tabela2[[#This Row],[importadosFederal]]/100</f>
        <v>0.13449999999999998</v>
      </c>
      <c r="M3998" s="14">
        <f>Tabela2[[#This Row],[nacionalFederal]]/100</f>
        <v>0.19789999999999999</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2" t="s">
        <v>5659</v>
      </c>
      <c r="D3999"/>
      <c r="E3999">
        <v>0</v>
      </c>
      <c r="F3999" s="32" t="s">
        <v>5508</v>
      </c>
      <c r="G3999">
        <v>13.45</v>
      </c>
      <c r="H3999">
        <v>19.79</v>
      </c>
      <c r="I3999">
        <v>0</v>
      </c>
      <c r="J3999">
        <v>0</v>
      </c>
      <c r="K3999" s="31">
        <f>SUM(Tabela2[[#This Row],[Tributação federal para nacionais]:[Tributação municipal]])</f>
        <v>0.33239999999999997</v>
      </c>
      <c r="L3999" s="14">
        <f>Tabela2[[#This Row],[importadosFederal]]/100</f>
        <v>0.13449999999999998</v>
      </c>
      <c r="M3999" s="14">
        <f>Tabela2[[#This Row],[nacionalFederal]]/100</f>
        <v>0.19789999999999999</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2" t="s">
        <v>5660</v>
      </c>
      <c r="D4000"/>
      <c r="E4000">
        <v>0</v>
      </c>
      <c r="F4000" s="32" t="s">
        <v>17592</v>
      </c>
      <c r="G4000">
        <v>13.45</v>
      </c>
      <c r="H4000">
        <v>23.56</v>
      </c>
      <c r="I4000">
        <v>0</v>
      </c>
      <c r="J4000">
        <v>0</v>
      </c>
      <c r="K4000" s="31">
        <f>SUM(Tabela2[[#This Row],[Tributação federal para nacionais]:[Tributação municipal]])</f>
        <v>0.37009999999999998</v>
      </c>
      <c r="L4000" s="14">
        <f>Tabela2[[#This Row],[importadosFederal]]/100</f>
        <v>0.13449999999999998</v>
      </c>
      <c r="M4000" s="14">
        <f>Tabela2[[#This Row],[nacionalFederal]]/100</f>
        <v>0.23559999999999998</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2" t="s">
        <v>5661</v>
      </c>
      <c r="D4001"/>
      <c r="E4001">
        <v>0</v>
      </c>
      <c r="F4001" s="32" t="s">
        <v>5511</v>
      </c>
      <c r="G4001">
        <v>13.45</v>
      </c>
      <c r="H4001">
        <v>23.56</v>
      </c>
      <c r="I4001">
        <v>0</v>
      </c>
      <c r="J4001">
        <v>0</v>
      </c>
      <c r="K4001" s="31">
        <f>SUM(Tabela2[[#This Row],[Tributação federal para nacionais]:[Tributação municipal]])</f>
        <v>0.37009999999999998</v>
      </c>
      <c r="L4001" s="14">
        <f>Tabela2[[#This Row],[importadosFederal]]/100</f>
        <v>0.13449999999999998</v>
      </c>
      <c r="M4001" s="14">
        <f>Tabela2[[#This Row],[nacionalFederal]]/100</f>
        <v>0.23559999999999998</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2" t="s">
        <v>5662</v>
      </c>
      <c r="D4002"/>
      <c r="E4002">
        <v>0</v>
      </c>
      <c r="F4002" s="32" t="s">
        <v>1162</v>
      </c>
      <c r="G4002">
        <v>13.45</v>
      </c>
      <c r="H4002">
        <v>19.79</v>
      </c>
      <c r="I4002">
        <v>0</v>
      </c>
      <c r="J4002">
        <v>0</v>
      </c>
      <c r="K4002" s="31">
        <f>SUM(Tabela2[[#This Row],[Tributação federal para nacionais]:[Tributação municipal]])</f>
        <v>0.33239999999999997</v>
      </c>
      <c r="L4002" s="14">
        <f>Tabela2[[#This Row],[importadosFederal]]/100</f>
        <v>0.13449999999999998</v>
      </c>
      <c r="M4002" s="14">
        <f>Tabela2[[#This Row],[nacionalFederal]]/100</f>
        <v>0.19789999999999999</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2" t="s">
        <v>5663</v>
      </c>
      <c r="D4003"/>
      <c r="E4003">
        <v>0</v>
      </c>
      <c r="F4003" s="32" t="s">
        <v>17593</v>
      </c>
      <c r="G4003">
        <v>13.45</v>
      </c>
      <c r="H4003">
        <v>14.05</v>
      </c>
      <c r="I4003">
        <v>0</v>
      </c>
      <c r="J4003">
        <v>0</v>
      </c>
      <c r="K4003" s="31">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2" t="s">
        <v>5664</v>
      </c>
      <c r="D4004"/>
      <c r="E4004">
        <v>0</v>
      </c>
      <c r="F4004" s="32" t="s">
        <v>5515</v>
      </c>
      <c r="G4004">
        <v>13.45</v>
      </c>
      <c r="H4004">
        <v>23.56</v>
      </c>
      <c r="I4004">
        <v>0</v>
      </c>
      <c r="J4004">
        <v>0</v>
      </c>
      <c r="K4004" s="31">
        <f>SUM(Tabela2[[#This Row],[Tributação federal para nacionais]:[Tributação municipal]])</f>
        <v>0.37009999999999998</v>
      </c>
      <c r="L4004" s="14">
        <f>Tabela2[[#This Row],[importadosFederal]]/100</f>
        <v>0.13449999999999998</v>
      </c>
      <c r="M4004" s="14">
        <f>Tabela2[[#This Row],[nacionalFederal]]/100</f>
        <v>0.23559999999999998</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2" t="s">
        <v>5665</v>
      </c>
      <c r="D4005"/>
      <c r="E4005">
        <v>0</v>
      </c>
      <c r="F4005" s="32" t="s">
        <v>17</v>
      </c>
      <c r="G4005">
        <v>13.45</v>
      </c>
      <c r="H4005">
        <v>23.56</v>
      </c>
      <c r="I4005">
        <v>0</v>
      </c>
      <c r="J4005">
        <v>0</v>
      </c>
      <c r="K4005" s="31">
        <f>SUM(Tabela2[[#This Row],[Tributação federal para nacionais]:[Tributação municipal]])</f>
        <v>0.37009999999999998</v>
      </c>
      <c r="L4005" s="14">
        <f>Tabela2[[#This Row],[importadosFederal]]/100</f>
        <v>0.13449999999999998</v>
      </c>
      <c r="M4005" s="14">
        <f>Tabela2[[#This Row],[nacionalFederal]]/100</f>
        <v>0.23559999999999998</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2" t="s">
        <v>5666</v>
      </c>
      <c r="D4006"/>
      <c r="E4006">
        <v>0</v>
      </c>
      <c r="F4006" s="32" t="s">
        <v>5667</v>
      </c>
      <c r="G4006">
        <v>13.45</v>
      </c>
      <c r="H4006">
        <v>18.440000000000001</v>
      </c>
      <c r="I4006">
        <v>0</v>
      </c>
      <c r="J4006">
        <v>0</v>
      </c>
      <c r="K4006" s="31">
        <f>SUM(Tabela2[[#This Row],[Tributação federal para nacionais]:[Tributação municipal]])</f>
        <v>0.31889999999999996</v>
      </c>
      <c r="L4006" s="14">
        <f>Tabela2[[#This Row],[importadosFederal]]/100</f>
        <v>0.13449999999999998</v>
      </c>
      <c r="M4006" s="14">
        <f>Tabela2[[#This Row],[nacionalFederal]]/100</f>
        <v>0.18440000000000001</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2" t="s">
        <v>5668</v>
      </c>
      <c r="D4007"/>
      <c r="E4007">
        <v>0</v>
      </c>
      <c r="F4007" s="32" t="s">
        <v>17596</v>
      </c>
      <c r="G4007">
        <v>13.45</v>
      </c>
      <c r="H4007">
        <v>18.440000000000001</v>
      </c>
      <c r="I4007">
        <v>0</v>
      </c>
      <c r="J4007">
        <v>0</v>
      </c>
      <c r="K4007" s="31">
        <f>SUM(Tabela2[[#This Row],[Tributação federal para nacionais]:[Tributação municipal]])</f>
        <v>0.31889999999999996</v>
      </c>
      <c r="L4007" s="14">
        <f>Tabela2[[#This Row],[importadosFederal]]/100</f>
        <v>0.13449999999999998</v>
      </c>
      <c r="M4007" s="14">
        <f>Tabela2[[#This Row],[nacionalFederal]]/100</f>
        <v>0.18440000000000001</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2" t="s">
        <v>5669</v>
      </c>
      <c r="D4008"/>
      <c r="E4008">
        <v>0</v>
      </c>
      <c r="F4008" s="32" t="s">
        <v>17597</v>
      </c>
      <c r="G4008">
        <v>13.45</v>
      </c>
      <c r="H4008">
        <v>18.440000000000001</v>
      </c>
      <c r="I4008">
        <v>0</v>
      </c>
      <c r="J4008">
        <v>0</v>
      </c>
      <c r="K4008" s="31">
        <f>SUM(Tabela2[[#This Row],[Tributação federal para nacionais]:[Tributação municipal]])</f>
        <v>0.31889999999999996</v>
      </c>
      <c r="L4008" s="14">
        <f>Tabela2[[#This Row],[importadosFederal]]/100</f>
        <v>0.13449999999999998</v>
      </c>
      <c r="M4008" s="14">
        <f>Tabela2[[#This Row],[nacionalFederal]]/100</f>
        <v>0.18440000000000001</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2" t="s">
        <v>5670</v>
      </c>
      <c r="D4009"/>
      <c r="E4009">
        <v>0</v>
      </c>
      <c r="F4009" s="32" t="s">
        <v>17598</v>
      </c>
      <c r="G4009">
        <v>13.45</v>
      </c>
      <c r="H4009">
        <v>14.85</v>
      </c>
      <c r="I4009">
        <v>0</v>
      </c>
      <c r="J4009">
        <v>0</v>
      </c>
      <c r="K4009" s="31">
        <f>SUM(Tabela2[[#This Row],[Tributação federal para nacionais]:[Tributação municipal]])</f>
        <v>0.28299999999999997</v>
      </c>
      <c r="L4009" s="14">
        <f>Tabela2[[#This Row],[importadosFederal]]/100</f>
        <v>0.13449999999999998</v>
      </c>
      <c r="M4009" s="14">
        <f>Tabela2[[#This Row],[nacionalFederal]]/100</f>
        <v>0.14849999999999999</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2" t="s">
        <v>5671</v>
      </c>
      <c r="D4010"/>
      <c r="E4010">
        <v>0</v>
      </c>
      <c r="F4010" s="32" t="s">
        <v>17599</v>
      </c>
      <c r="G4010">
        <v>13.45</v>
      </c>
      <c r="H4010">
        <v>14.85</v>
      </c>
      <c r="I4010">
        <v>0</v>
      </c>
      <c r="J4010">
        <v>0</v>
      </c>
      <c r="K4010" s="31">
        <f>SUM(Tabela2[[#This Row],[Tributação federal para nacionais]:[Tributação municipal]])</f>
        <v>0.28299999999999997</v>
      </c>
      <c r="L4010" s="14">
        <f>Tabela2[[#This Row],[importadosFederal]]/100</f>
        <v>0.13449999999999998</v>
      </c>
      <c r="M4010" s="14">
        <f>Tabela2[[#This Row],[nacionalFederal]]/100</f>
        <v>0.14849999999999999</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2" t="s">
        <v>5672</v>
      </c>
      <c r="D4011"/>
      <c r="E4011">
        <v>0</v>
      </c>
      <c r="F4011" s="32" t="s">
        <v>17</v>
      </c>
      <c r="G4011">
        <v>13.45</v>
      </c>
      <c r="H4011">
        <v>18.440000000000001</v>
      </c>
      <c r="I4011">
        <v>0</v>
      </c>
      <c r="J4011">
        <v>0</v>
      </c>
      <c r="K4011" s="31">
        <f>SUM(Tabela2[[#This Row],[Tributação federal para nacionais]:[Tributação municipal]])</f>
        <v>0.31889999999999996</v>
      </c>
      <c r="L4011" s="14">
        <f>Tabela2[[#This Row],[importadosFederal]]/100</f>
        <v>0.13449999999999998</v>
      </c>
      <c r="M4011" s="14">
        <f>Tabela2[[#This Row],[nacionalFederal]]/100</f>
        <v>0.18440000000000001</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2" t="s">
        <v>5673</v>
      </c>
      <c r="D4012"/>
      <c r="E4012">
        <v>0</v>
      </c>
      <c r="F4012" s="32" t="s">
        <v>5674</v>
      </c>
      <c r="G4012">
        <v>13.45</v>
      </c>
      <c r="H4012">
        <v>14.85</v>
      </c>
      <c r="I4012">
        <v>0</v>
      </c>
      <c r="J4012">
        <v>0</v>
      </c>
      <c r="K4012" s="31">
        <f>SUM(Tabela2[[#This Row],[Tributação federal para nacionais]:[Tributação municipal]])</f>
        <v>0.28299999999999997</v>
      </c>
      <c r="L4012" s="14">
        <f>Tabela2[[#This Row],[importadosFederal]]/100</f>
        <v>0.13449999999999998</v>
      </c>
      <c r="M4012" s="14">
        <f>Tabela2[[#This Row],[nacionalFederal]]/100</f>
        <v>0.14849999999999999</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2" t="s">
        <v>5675</v>
      </c>
      <c r="D4013"/>
      <c r="E4013">
        <v>0</v>
      </c>
      <c r="F4013" s="32" t="s">
        <v>5676</v>
      </c>
      <c r="G4013">
        <v>13.45</v>
      </c>
      <c r="H4013">
        <v>14.85</v>
      </c>
      <c r="I4013">
        <v>0</v>
      </c>
      <c r="J4013">
        <v>0</v>
      </c>
      <c r="K4013" s="31">
        <f>SUM(Tabela2[[#This Row],[Tributação federal para nacionais]:[Tributação municipal]])</f>
        <v>0.28299999999999997</v>
      </c>
      <c r="L4013" s="14">
        <f>Tabela2[[#This Row],[importadosFederal]]/100</f>
        <v>0.13449999999999998</v>
      </c>
      <c r="M4013" s="14">
        <f>Tabela2[[#This Row],[nacionalFederal]]/100</f>
        <v>0.14849999999999999</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2" t="s">
        <v>5677</v>
      </c>
      <c r="D4014"/>
      <c r="E4014">
        <v>0</v>
      </c>
      <c r="F4014" s="32" t="s">
        <v>17</v>
      </c>
      <c r="G4014">
        <v>13.45</v>
      </c>
      <c r="H4014">
        <v>18.440000000000001</v>
      </c>
      <c r="I4014">
        <v>0</v>
      </c>
      <c r="J4014">
        <v>0</v>
      </c>
      <c r="K4014" s="31">
        <f>SUM(Tabela2[[#This Row],[Tributação federal para nacionais]:[Tributação municipal]])</f>
        <v>0.31889999999999996</v>
      </c>
      <c r="L4014" s="14">
        <f>Tabela2[[#This Row],[importadosFederal]]/100</f>
        <v>0.13449999999999998</v>
      </c>
      <c r="M4014" s="14">
        <f>Tabela2[[#This Row],[nacionalFederal]]/100</f>
        <v>0.18440000000000001</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2" t="s">
        <v>5678</v>
      </c>
      <c r="D4015"/>
      <c r="E4015">
        <v>0</v>
      </c>
      <c r="F4015" s="32" t="s">
        <v>5679</v>
      </c>
      <c r="G4015">
        <v>13.45</v>
      </c>
      <c r="H4015">
        <v>18.440000000000001</v>
      </c>
      <c r="I4015">
        <v>0</v>
      </c>
      <c r="J4015">
        <v>0</v>
      </c>
      <c r="K4015" s="31">
        <f>SUM(Tabela2[[#This Row],[Tributação federal para nacionais]:[Tributação municipal]])</f>
        <v>0.31889999999999996</v>
      </c>
      <c r="L4015" s="14">
        <f>Tabela2[[#This Row],[importadosFederal]]/100</f>
        <v>0.13449999999999998</v>
      </c>
      <c r="M4015" s="14">
        <f>Tabela2[[#This Row],[nacionalFederal]]/100</f>
        <v>0.18440000000000001</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2" t="s">
        <v>5680</v>
      </c>
      <c r="D4016"/>
      <c r="E4016">
        <v>0</v>
      </c>
      <c r="F4016" s="32" t="s">
        <v>17</v>
      </c>
      <c r="G4016">
        <v>13.45</v>
      </c>
      <c r="H4016">
        <v>18.440000000000001</v>
      </c>
      <c r="I4016">
        <v>0</v>
      </c>
      <c r="J4016">
        <v>0</v>
      </c>
      <c r="K4016" s="31">
        <f>SUM(Tabela2[[#This Row],[Tributação federal para nacionais]:[Tributação municipal]])</f>
        <v>0.31889999999999996</v>
      </c>
      <c r="L4016" s="14">
        <f>Tabela2[[#This Row],[importadosFederal]]/100</f>
        <v>0.13449999999999998</v>
      </c>
      <c r="M4016" s="14">
        <f>Tabela2[[#This Row],[nacionalFederal]]/100</f>
        <v>0.18440000000000001</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2" t="s">
        <v>5681</v>
      </c>
      <c r="D4017"/>
      <c r="E4017">
        <v>0</v>
      </c>
      <c r="F4017" s="32" t="s">
        <v>5682</v>
      </c>
      <c r="G4017">
        <v>4.2</v>
      </c>
      <c r="H4017">
        <v>5.6</v>
      </c>
      <c r="I4017">
        <v>0</v>
      </c>
      <c r="J4017">
        <v>0</v>
      </c>
      <c r="K4017" s="31">
        <f>SUM(Tabela2[[#This Row],[Tributação federal para nacionais]:[Tributação municipal]])</f>
        <v>9.8000000000000004E-2</v>
      </c>
      <c r="L4017" s="14">
        <f>Tabela2[[#This Row],[importadosFederal]]/100</f>
        <v>4.2000000000000003E-2</v>
      </c>
      <c r="M4017" s="14">
        <f>Tabela2[[#This Row],[nacionalFederal]]/100</f>
        <v>5.5999999999999994E-2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2" t="s">
        <v>5683</v>
      </c>
      <c r="D4018"/>
      <c r="E4018">
        <v>0</v>
      </c>
      <c r="F4018" s="32" t="s">
        <v>5684</v>
      </c>
      <c r="G4018">
        <v>4.2</v>
      </c>
      <c r="H4018">
        <v>5.6</v>
      </c>
      <c r="I4018">
        <v>0</v>
      </c>
      <c r="J4018">
        <v>0</v>
      </c>
      <c r="K4018" s="31">
        <f>SUM(Tabela2[[#This Row],[Tributação federal para nacionais]:[Tributação municipal]])</f>
        <v>9.8000000000000004E-2</v>
      </c>
      <c r="L4018" s="14">
        <f>Tabela2[[#This Row],[importadosFederal]]/100</f>
        <v>4.2000000000000003E-2</v>
      </c>
      <c r="M4018" s="14">
        <f>Tabela2[[#This Row],[nacionalFederal]]/100</f>
        <v>5.5999999999999994E-2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2" t="s">
        <v>5685</v>
      </c>
      <c r="D4019"/>
      <c r="E4019">
        <v>0</v>
      </c>
      <c r="F4019" s="32" t="s">
        <v>17</v>
      </c>
      <c r="G4019">
        <v>4.2</v>
      </c>
      <c r="H4019">
        <v>9.19</v>
      </c>
      <c r="I4019">
        <v>0</v>
      </c>
      <c r="J4019">
        <v>0</v>
      </c>
      <c r="K4019" s="31">
        <f>SUM(Tabela2[[#This Row],[Tributação federal para nacionais]:[Tributação municipal]])</f>
        <v>0.13389999999999999</v>
      </c>
      <c r="L4019" s="14">
        <f>Tabela2[[#This Row],[importadosFederal]]/100</f>
        <v>4.2000000000000003E-2</v>
      </c>
      <c r="M4019" s="14">
        <f>Tabela2[[#This Row],[nacionalFederal]]/100</f>
        <v>9.1899999999999996E-2</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2" t="s">
        <v>5686</v>
      </c>
      <c r="D4020"/>
      <c r="E4020">
        <v>0</v>
      </c>
      <c r="F4020" s="32" t="s">
        <v>5687</v>
      </c>
      <c r="G4020">
        <v>4.2</v>
      </c>
      <c r="H4020">
        <v>8.5299999999999994</v>
      </c>
      <c r="I4020">
        <v>0</v>
      </c>
      <c r="J4020">
        <v>0</v>
      </c>
      <c r="K4020" s="31">
        <f>SUM(Tabela2[[#This Row],[Tributação federal para nacionais]:[Tributação municipal]])</f>
        <v>0.1273</v>
      </c>
      <c r="L4020" s="14">
        <f>Tabela2[[#This Row],[importadosFederal]]/100</f>
        <v>4.2000000000000003E-2</v>
      </c>
      <c r="M4020" s="14">
        <f>Tabela2[[#This Row],[nacionalFederal]]/100</f>
        <v>8.5299999999999987E-2</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2" t="s">
        <v>5688</v>
      </c>
      <c r="D4021"/>
      <c r="E4021">
        <v>0</v>
      </c>
      <c r="F4021" s="32" t="s">
        <v>5689</v>
      </c>
      <c r="G4021">
        <v>13.45</v>
      </c>
      <c r="H4021">
        <v>14.85</v>
      </c>
      <c r="I4021">
        <v>0</v>
      </c>
      <c r="J4021">
        <v>0</v>
      </c>
      <c r="K4021" s="31">
        <f>SUM(Tabela2[[#This Row],[Tributação federal para nacionais]:[Tributação municipal]])</f>
        <v>0.28299999999999997</v>
      </c>
      <c r="L4021" s="14">
        <f>Tabela2[[#This Row],[importadosFederal]]/100</f>
        <v>0.13449999999999998</v>
      </c>
      <c r="M4021" s="14">
        <f>Tabela2[[#This Row],[nacionalFederal]]/100</f>
        <v>0.14849999999999999</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2" t="s">
        <v>5690</v>
      </c>
      <c r="D4022"/>
      <c r="E4022">
        <v>0</v>
      </c>
      <c r="F4022" s="32" t="s">
        <v>5691</v>
      </c>
      <c r="G4022">
        <v>13.45</v>
      </c>
      <c r="H4022">
        <v>14.85</v>
      </c>
      <c r="I4022">
        <v>0</v>
      </c>
      <c r="J4022">
        <v>0</v>
      </c>
      <c r="K4022" s="31">
        <f>SUM(Tabela2[[#This Row],[Tributação federal para nacionais]:[Tributação municipal]])</f>
        <v>0.28299999999999997</v>
      </c>
      <c r="L4022" s="14">
        <f>Tabela2[[#This Row],[importadosFederal]]/100</f>
        <v>0.13449999999999998</v>
      </c>
      <c r="M4022" s="14">
        <f>Tabela2[[#This Row],[nacionalFederal]]/100</f>
        <v>0.14849999999999999</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2" t="s">
        <v>5692</v>
      </c>
      <c r="D4023"/>
      <c r="E4023">
        <v>0</v>
      </c>
      <c r="F4023" s="32" t="s">
        <v>5693</v>
      </c>
      <c r="G4023">
        <v>13.45</v>
      </c>
      <c r="H4023">
        <v>14.85</v>
      </c>
      <c r="I4023">
        <v>0</v>
      </c>
      <c r="J4023">
        <v>0</v>
      </c>
      <c r="K4023" s="31">
        <f>SUM(Tabela2[[#This Row],[Tributação federal para nacionais]:[Tributação municipal]])</f>
        <v>0.28299999999999997</v>
      </c>
      <c r="L4023" s="14">
        <f>Tabela2[[#This Row],[importadosFederal]]/100</f>
        <v>0.13449999999999998</v>
      </c>
      <c r="M4023" s="14">
        <f>Tabela2[[#This Row],[nacionalFederal]]/100</f>
        <v>0.14849999999999999</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2" t="s">
        <v>5694</v>
      </c>
      <c r="D4024"/>
      <c r="E4024">
        <v>0</v>
      </c>
      <c r="F4024" s="32" t="s">
        <v>5695</v>
      </c>
      <c r="G4024">
        <v>13.45</v>
      </c>
      <c r="H4024">
        <v>14.85</v>
      </c>
      <c r="I4024">
        <v>0</v>
      </c>
      <c r="J4024">
        <v>0</v>
      </c>
      <c r="K4024" s="31">
        <f>SUM(Tabela2[[#This Row],[Tributação federal para nacionais]:[Tributação municipal]])</f>
        <v>0.28299999999999997</v>
      </c>
      <c r="L4024" s="14">
        <f>Tabela2[[#This Row],[importadosFederal]]/100</f>
        <v>0.13449999999999998</v>
      </c>
      <c r="M4024" s="14">
        <f>Tabela2[[#This Row],[nacionalFederal]]/100</f>
        <v>0.14849999999999999</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2" t="s">
        <v>5696</v>
      </c>
      <c r="D4025"/>
      <c r="E4025">
        <v>0</v>
      </c>
      <c r="F4025" s="32" t="s">
        <v>5697</v>
      </c>
      <c r="G4025">
        <v>13.45</v>
      </c>
      <c r="H4025">
        <v>14.85</v>
      </c>
      <c r="I4025">
        <v>0</v>
      </c>
      <c r="J4025">
        <v>0</v>
      </c>
      <c r="K4025" s="31">
        <f>SUM(Tabela2[[#This Row],[Tributação federal para nacionais]:[Tributação municipal]])</f>
        <v>0.28299999999999997</v>
      </c>
      <c r="L4025" s="14">
        <f>Tabela2[[#This Row],[importadosFederal]]/100</f>
        <v>0.13449999999999998</v>
      </c>
      <c r="M4025" s="14">
        <f>Tabela2[[#This Row],[nacionalFederal]]/100</f>
        <v>0.14849999999999999</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2" t="s">
        <v>5698</v>
      </c>
      <c r="D4026"/>
      <c r="E4026">
        <v>0</v>
      </c>
      <c r="F4026" s="32" t="s">
        <v>5699</v>
      </c>
      <c r="G4026">
        <v>13.45</v>
      </c>
      <c r="H4026">
        <v>14.85</v>
      </c>
      <c r="I4026">
        <v>0</v>
      </c>
      <c r="J4026">
        <v>0</v>
      </c>
      <c r="K4026" s="31">
        <f>SUM(Tabela2[[#This Row],[Tributação federal para nacionais]:[Tributação municipal]])</f>
        <v>0.28299999999999997</v>
      </c>
      <c r="L4026" s="14">
        <f>Tabela2[[#This Row],[importadosFederal]]/100</f>
        <v>0.13449999999999998</v>
      </c>
      <c r="M4026" s="14">
        <f>Tabela2[[#This Row],[nacionalFederal]]/100</f>
        <v>0.14849999999999999</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2" t="s">
        <v>5700</v>
      </c>
      <c r="D4027"/>
      <c r="E4027">
        <v>0</v>
      </c>
      <c r="F4027" s="32" t="s">
        <v>5701</v>
      </c>
      <c r="G4027">
        <v>13.45</v>
      </c>
      <c r="H4027">
        <v>14.85</v>
      </c>
      <c r="I4027">
        <v>0</v>
      </c>
      <c r="J4027">
        <v>0</v>
      </c>
      <c r="K4027" s="31">
        <f>SUM(Tabela2[[#This Row],[Tributação federal para nacionais]:[Tributação municipal]])</f>
        <v>0.28299999999999997</v>
      </c>
      <c r="L4027" s="14">
        <f>Tabela2[[#This Row],[importadosFederal]]/100</f>
        <v>0.13449999999999998</v>
      </c>
      <c r="M4027" s="14">
        <f>Tabela2[[#This Row],[nacionalFederal]]/100</f>
        <v>0.14849999999999999</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2" t="s">
        <v>5702</v>
      </c>
      <c r="D4028"/>
      <c r="E4028">
        <v>0</v>
      </c>
      <c r="F4028" s="32" t="s">
        <v>78</v>
      </c>
      <c r="G4028">
        <v>13.45</v>
      </c>
      <c r="H4028">
        <v>18.440000000000001</v>
      </c>
      <c r="I4028">
        <v>0</v>
      </c>
      <c r="J4028">
        <v>0</v>
      </c>
      <c r="K4028" s="31">
        <f>SUM(Tabela2[[#This Row],[Tributação federal para nacionais]:[Tributação municipal]])</f>
        <v>0.31889999999999996</v>
      </c>
      <c r="L4028" s="14">
        <f>Tabela2[[#This Row],[importadosFederal]]/100</f>
        <v>0.13449999999999998</v>
      </c>
      <c r="M4028" s="14">
        <f>Tabela2[[#This Row],[nacionalFederal]]/100</f>
        <v>0.18440000000000001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2" t="s">
        <v>5703</v>
      </c>
      <c r="D4029"/>
      <c r="E4029">
        <v>0</v>
      </c>
      <c r="F4029" s="32" t="s">
        <v>5704</v>
      </c>
      <c r="G4029">
        <v>13.45</v>
      </c>
      <c r="H4029">
        <v>14.85</v>
      </c>
      <c r="I4029">
        <v>0</v>
      </c>
      <c r="J4029">
        <v>0</v>
      </c>
      <c r="K4029" s="31">
        <f>SUM(Tabela2[[#This Row],[Tributação federal para nacionais]:[Tributação municipal]])</f>
        <v>0.28299999999999997</v>
      </c>
      <c r="L4029" s="14">
        <f>Tabela2[[#This Row],[importadosFederal]]/100</f>
        <v>0.13449999999999998</v>
      </c>
      <c r="M4029" s="14">
        <f>Tabela2[[#This Row],[nacionalFederal]]/100</f>
        <v>0.14849999999999999</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2" t="s">
        <v>5705</v>
      </c>
      <c r="D4030"/>
      <c r="E4030">
        <v>0</v>
      </c>
      <c r="F4030" s="32" t="s">
        <v>17</v>
      </c>
      <c r="G4030">
        <v>13.45</v>
      </c>
      <c r="H4030">
        <v>14.05</v>
      </c>
      <c r="I4030">
        <v>0</v>
      </c>
      <c r="J4030">
        <v>0</v>
      </c>
      <c r="K4030" s="31">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2" t="s">
        <v>5706</v>
      </c>
      <c r="D4031"/>
      <c r="E4031">
        <v>0</v>
      </c>
      <c r="F4031" s="32" t="s">
        <v>5707</v>
      </c>
      <c r="G4031">
        <v>4.2</v>
      </c>
      <c r="H4031">
        <v>9.19</v>
      </c>
      <c r="I4031">
        <v>0</v>
      </c>
      <c r="J4031">
        <v>0</v>
      </c>
      <c r="K4031" s="31">
        <f>SUM(Tabela2[[#This Row],[Tributação federal para nacionais]:[Tributação municipal]])</f>
        <v>0.13389999999999999</v>
      </c>
      <c r="L4031" s="14">
        <f>Tabela2[[#This Row],[importadosFederal]]/100</f>
        <v>4.2000000000000003E-2</v>
      </c>
      <c r="M4031" s="14">
        <f>Tabela2[[#This Row],[nacionalFederal]]/100</f>
        <v>9.1899999999999996E-2</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2" t="s">
        <v>5708</v>
      </c>
      <c r="D4032"/>
      <c r="E4032">
        <v>0</v>
      </c>
      <c r="F4032" s="32" t="s">
        <v>5709</v>
      </c>
      <c r="G4032">
        <v>4.2</v>
      </c>
      <c r="H4032">
        <v>5.6</v>
      </c>
      <c r="I4032">
        <v>0</v>
      </c>
      <c r="J4032">
        <v>0</v>
      </c>
      <c r="K4032" s="31">
        <f>SUM(Tabela2[[#This Row],[Tributação federal para nacionais]:[Tributação municipal]])</f>
        <v>9.8000000000000004E-2</v>
      </c>
      <c r="L4032" s="14">
        <f>Tabela2[[#This Row],[importadosFederal]]/100</f>
        <v>4.2000000000000003E-2</v>
      </c>
      <c r="M4032" s="14">
        <f>Tabela2[[#This Row],[nacionalFederal]]/100</f>
        <v>5.5999999999999994E-2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2" t="s">
        <v>5710</v>
      </c>
      <c r="D4033"/>
      <c r="E4033">
        <v>0</v>
      </c>
      <c r="F4033" s="32" t="s">
        <v>5711</v>
      </c>
      <c r="G4033">
        <v>4.2</v>
      </c>
      <c r="H4033">
        <v>5.6</v>
      </c>
      <c r="I4033">
        <v>0</v>
      </c>
      <c r="J4033">
        <v>0</v>
      </c>
      <c r="K4033" s="31">
        <f>SUM(Tabela2[[#This Row],[Tributação federal para nacionais]:[Tributação municipal]])</f>
        <v>9.8000000000000004E-2</v>
      </c>
      <c r="L4033" s="14">
        <f>Tabela2[[#This Row],[importadosFederal]]/100</f>
        <v>4.2000000000000003E-2</v>
      </c>
      <c r="M4033" s="14">
        <f>Tabela2[[#This Row],[nacionalFederal]]/100</f>
        <v>5.5999999999999994E-2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2" t="s">
        <v>5712</v>
      </c>
      <c r="D4034"/>
      <c r="E4034">
        <v>0</v>
      </c>
      <c r="F4034" s="32" t="s">
        <v>5713</v>
      </c>
      <c r="G4034">
        <v>13.45</v>
      </c>
      <c r="H4034">
        <v>19.09</v>
      </c>
      <c r="I4034">
        <v>0</v>
      </c>
      <c r="J4034">
        <v>0</v>
      </c>
      <c r="K4034" s="31">
        <f>SUM(Tabela2[[#This Row],[Tributação federal para nacionais]:[Tributação municipal]])</f>
        <v>0.32539999999999997</v>
      </c>
      <c r="L4034" s="14">
        <f>Tabela2[[#This Row],[importadosFederal]]/100</f>
        <v>0.13449999999999998</v>
      </c>
      <c r="M4034" s="14">
        <f>Tabela2[[#This Row],[nacionalFederal]]/100</f>
        <v>0.19089999999999999</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2" t="s">
        <v>5714</v>
      </c>
      <c r="D4035"/>
      <c r="E4035">
        <v>0</v>
      </c>
      <c r="F4035" s="32" t="s">
        <v>5715</v>
      </c>
      <c r="G4035">
        <v>13.45</v>
      </c>
      <c r="H4035">
        <v>18.440000000000001</v>
      </c>
      <c r="I4035">
        <v>0</v>
      </c>
      <c r="J4035">
        <v>0</v>
      </c>
      <c r="K4035" s="31">
        <f>SUM(Tabela2[[#This Row],[Tributação federal para nacionais]:[Tributação municipal]])</f>
        <v>0.31889999999999996</v>
      </c>
      <c r="L4035" s="14">
        <f>Tabela2[[#This Row],[importadosFederal]]/100</f>
        <v>0.13449999999999998</v>
      </c>
      <c r="M4035" s="14">
        <f>Tabela2[[#This Row],[nacionalFederal]]/100</f>
        <v>0.18440000000000001</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2" t="s">
        <v>5716</v>
      </c>
      <c r="D4036"/>
      <c r="E4036">
        <v>0</v>
      </c>
      <c r="F4036" s="32" t="s">
        <v>5717</v>
      </c>
      <c r="G4036">
        <v>4.2</v>
      </c>
      <c r="H4036">
        <v>9.84</v>
      </c>
      <c r="I4036">
        <v>0</v>
      </c>
      <c r="J4036">
        <v>0</v>
      </c>
      <c r="K4036" s="31">
        <f>SUM(Tabela2[[#This Row],[Tributação federal para nacionais]:[Tributação municipal]])</f>
        <v>0.1404</v>
      </c>
      <c r="L4036" s="14">
        <f>Tabela2[[#This Row],[importadosFederal]]/100</f>
        <v>4.2000000000000003E-2</v>
      </c>
      <c r="M4036" s="14">
        <f>Tabela2[[#This Row],[nacionalFederal]]/100</f>
        <v>9.8400000000000001E-2</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2" t="s">
        <v>5718</v>
      </c>
      <c r="D4037"/>
      <c r="E4037">
        <v>0</v>
      </c>
      <c r="F4037" s="32" t="s">
        <v>5719</v>
      </c>
      <c r="G4037">
        <v>4.2</v>
      </c>
      <c r="H4037">
        <v>7.12</v>
      </c>
      <c r="I4037">
        <v>0</v>
      </c>
      <c r="J4037">
        <v>0</v>
      </c>
      <c r="K4037" s="31">
        <f>SUM(Tabela2[[#This Row],[Tributação federal para nacionais]:[Tributação municipal]])</f>
        <v>0.1132</v>
      </c>
      <c r="L4037" s="14">
        <f>Tabela2[[#This Row],[importadosFederal]]/100</f>
        <v>4.2000000000000003E-2</v>
      </c>
      <c r="M4037" s="14">
        <f>Tabela2[[#This Row],[nacionalFederal]]/100</f>
        <v>7.1199999999999999E-2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2" t="s">
        <v>5720</v>
      </c>
      <c r="D4038"/>
      <c r="E4038">
        <v>0</v>
      </c>
      <c r="F4038" s="32" t="s">
        <v>17</v>
      </c>
      <c r="G4038">
        <v>4.2</v>
      </c>
      <c r="H4038">
        <v>11.05</v>
      </c>
      <c r="I4038">
        <v>0</v>
      </c>
      <c r="J4038">
        <v>0</v>
      </c>
      <c r="K4038" s="31">
        <f>SUM(Tabela2[[#This Row],[Tributação federal para nacionais]:[Tributação municipal]])</f>
        <v>0.1525</v>
      </c>
      <c r="L4038" s="14">
        <f>Tabela2[[#This Row],[importadosFederal]]/100</f>
        <v>4.2000000000000003E-2</v>
      </c>
      <c r="M4038" s="14">
        <f>Tabela2[[#This Row],[nacionalFederal]]/100</f>
        <v>0.1105</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2" t="s">
        <v>5721</v>
      </c>
      <c r="D4039"/>
      <c r="E4039">
        <v>0</v>
      </c>
      <c r="F4039" s="32" t="s">
        <v>5722</v>
      </c>
      <c r="G4039">
        <v>13.45</v>
      </c>
      <c r="H4039">
        <v>19.09</v>
      </c>
      <c r="I4039">
        <v>0</v>
      </c>
      <c r="J4039">
        <v>0</v>
      </c>
      <c r="K4039" s="31">
        <f>SUM(Tabela2[[#This Row],[Tributação federal para nacionais]:[Tributação municipal]])</f>
        <v>0.32539999999999997</v>
      </c>
      <c r="L4039" s="14">
        <f>Tabela2[[#This Row],[importadosFederal]]/100</f>
        <v>0.13449999999999998</v>
      </c>
      <c r="M4039" s="14">
        <f>Tabela2[[#This Row],[nacionalFederal]]/100</f>
        <v>0.19089999999999999</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2" t="s">
        <v>5723</v>
      </c>
      <c r="D4040"/>
      <c r="E4040">
        <v>0</v>
      </c>
      <c r="F4040" s="32" t="s">
        <v>17600</v>
      </c>
      <c r="G4040">
        <v>4.2</v>
      </c>
      <c r="H4040">
        <v>7.78</v>
      </c>
      <c r="I4040">
        <v>17</v>
      </c>
      <c r="J4040">
        <v>0</v>
      </c>
      <c r="K4040" s="31">
        <f>SUM(Tabela2[[#This Row],[Tributação federal para nacionais]:[Tributação municipal]])</f>
        <v>0.28980000000000006</v>
      </c>
      <c r="L4040" s="14">
        <f>Tabela2[[#This Row],[importadosFederal]]/100</f>
        <v>4.2000000000000003E-2</v>
      </c>
      <c r="M4040" s="14">
        <f>Tabela2[[#This Row],[nacionalFederal]]/100</f>
        <v>7.7800000000000008E-2</v>
      </c>
      <c r="N4040" s="14">
        <f>Tabela2[[#This Row],[estadual]]/100</f>
        <v>0.17</v>
      </c>
      <c r="O4040" s="14">
        <f>Tabela2[[#This Row],[municipal]]/100</f>
        <v>0</v>
      </c>
      <c r="P4040" s="13" t="str">
        <f>LEFT(Tabela2[[#This Row],[Código]],2)</f>
        <v>31</v>
      </c>
    </row>
    <row r="4041" spans="2:16" x14ac:dyDescent="0.25">
      <c r="B4041" s="11" t="str">
        <f>LOOKUP(Tabela2[[#This Row],[RESUMO]],Tabela3[Grupo],Tabela3[Meus produtos])</f>
        <v>Não</v>
      </c>
      <c r="C4041" s="32" t="s">
        <v>5724</v>
      </c>
      <c r="D4041"/>
      <c r="E4041">
        <v>0</v>
      </c>
      <c r="F4041" s="32" t="s">
        <v>17601</v>
      </c>
      <c r="G4041">
        <v>4.2</v>
      </c>
      <c r="H4041">
        <v>4.8</v>
      </c>
      <c r="I4041">
        <v>17</v>
      </c>
      <c r="J4041">
        <v>0</v>
      </c>
      <c r="K4041" s="31">
        <f>SUM(Tabela2[[#This Row],[Tributação federal para nacionais]:[Tributação municipal]])</f>
        <v>0.26</v>
      </c>
      <c r="L4041" s="14">
        <f>Tabela2[[#This Row],[importadosFederal]]/100</f>
        <v>4.2000000000000003E-2</v>
      </c>
      <c r="M4041" s="14">
        <f>Tabela2[[#This Row],[nacionalFederal]]/100</f>
        <v>4.8000000000000001E-2</v>
      </c>
      <c r="N4041" s="14">
        <f>Tabela2[[#This Row],[estadual]]/100</f>
        <v>0.17</v>
      </c>
      <c r="O4041" s="14">
        <f>Tabela2[[#This Row],[municipal]]/100</f>
        <v>0</v>
      </c>
      <c r="P4041" s="13" t="str">
        <f>LEFT(Tabela2[[#This Row],[Código]],2)</f>
        <v>31</v>
      </c>
    </row>
    <row r="4042" spans="2:16" x14ac:dyDescent="0.25">
      <c r="B4042" s="11" t="str">
        <f>LOOKUP(Tabela2[[#This Row],[RESUMO]],Tabela3[Grupo],Tabela3[Meus produtos])</f>
        <v>Não</v>
      </c>
      <c r="C4042" s="32" t="s">
        <v>5725</v>
      </c>
      <c r="D4042"/>
      <c r="E4042">
        <v>0</v>
      </c>
      <c r="F4042" s="32" t="s">
        <v>1609</v>
      </c>
      <c r="G4042">
        <v>4.2</v>
      </c>
      <c r="H4042">
        <v>9.18</v>
      </c>
      <c r="I4042">
        <v>17</v>
      </c>
      <c r="J4042">
        <v>0</v>
      </c>
      <c r="K4042" s="31">
        <f>SUM(Tabela2[[#This Row],[Tributação federal para nacionais]:[Tributação municipal]])</f>
        <v>0.30380000000000001</v>
      </c>
      <c r="L4042" s="14">
        <f>Tabela2[[#This Row],[importadosFederal]]/100</f>
        <v>4.2000000000000003E-2</v>
      </c>
      <c r="M4042" s="14">
        <f>Tabela2[[#This Row],[nacionalFederal]]/100</f>
        <v>9.1799999999999993E-2</v>
      </c>
      <c r="N4042" s="14">
        <f>Tabela2[[#This Row],[estadual]]/100</f>
        <v>0.17</v>
      </c>
      <c r="O4042" s="14">
        <f>Tabela2[[#This Row],[municipal]]/100</f>
        <v>0</v>
      </c>
      <c r="P4042" s="13" t="str">
        <f>LEFT(Tabela2[[#This Row],[Código]],2)</f>
        <v>31</v>
      </c>
    </row>
    <row r="4043" spans="2:16" x14ac:dyDescent="0.25">
      <c r="B4043" s="11" t="str">
        <f>LOOKUP(Tabela2[[#This Row],[RESUMO]],Tabela3[Grupo],Tabela3[Meus produtos])</f>
        <v>Não</v>
      </c>
      <c r="C4043" s="32" t="s">
        <v>5726</v>
      </c>
      <c r="D4043"/>
      <c r="E4043">
        <v>0</v>
      </c>
      <c r="F4043" s="32" t="s">
        <v>5727</v>
      </c>
      <c r="G4043">
        <v>4.2</v>
      </c>
      <c r="H4043">
        <v>4.8</v>
      </c>
      <c r="I4043">
        <v>17</v>
      </c>
      <c r="J4043">
        <v>0</v>
      </c>
      <c r="K4043" s="31">
        <f>SUM(Tabela2[[#This Row],[Tributação federal para nacionais]:[Tributação municipal]])</f>
        <v>0.26</v>
      </c>
      <c r="L4043" s="14">
        <f>Tabela2[[#This Row],[importadosFederal]]/100</f>
        <v>4.2000000000000003E-2</v>
      </c>
      <c r="M4043" s="14">
        <f>Tabela2[[#This Row],[nacionalFederal]]/100</f>
        <v>4.8000000000000001E-2</v>
      </c>
      <c r="N4043" s="14">
        <f>Tabela2[[#This Row],[estadual]]/100</f>
        <v>0.17</v>
      </c>
      <c r="O4043" s="14">
        <f>Tabela2[[#This Row],[municipal]]/100</f>
        <v>0</v>
      </c>
      <c r="P4043" s="13" t="str">
        <f>LEFT(Tabela2[[#This Row],[Código]],2)</f>
        <v>31</v>
      </c>
    </row>
    <row r="4044" spans="2:16" x14ac:dyDescent="0.25">
      <c r="B4044" s="11" t="str">
        <f>LOOKUP(Tabela2[[#This Row],[RESUMO]],Tabela3[Grupo],Tabela3[Meus produtos])</f>
        <v>Não</v>
      </c>
      <c r="C4044" s="32" t="s">
        <v>5728</v>
      </c>
      <c r="D4044"/>
      <c r="E4044">
        <v>0</v>
      </c>
      <c r="F4044" s="32" t="s">
        <v>5729</v>
      </c>
      <c r="G4044">
        <v>4.2</v>
      </c>
      <c r="H4044">
        <v>4.8</v>
      </c>
      <c r="I4044">
        <v>17</v>
      </c>
      <c r="J4044">
        <v>0</v>
      </c>
      <c r="K4044" s="31">
        <f>SUM(Tabela2[[#This Row],[Tributação federal para nacionais]:[Tributação municipal]])</f>
        <v>0.26</v>
      </c>
      <c r="L4044" s="14">
        <f>Tabela2[[#This Row],[importadosFederal]]/100</f>
        <v>4.2000000000000003E-2</v>
      </c>
      <c r="M4044" s="14">
        <f>Tabela2[[#This Row],[nacionalFederal]]/100</f>
        <v>4.8000000000000001E-2</v>
      </c>
      <c r="N4044" s="14">
        <f>Tabela2[[#This Row],[estadual]]/100</f>
        <v>0.17</v>
      </c>
      <c r="O4044" s="14">
        <f>Tabela2[[#This Row],[municipal]]/100</f>
        <v>0</v>
      </c>
      <c r="P4044" s="13" t="str">
        <f>LEFT(Tabela2[[#This Row],[Código]],2)</f>
        <v>31</v>
      </c>
    </row>
    <row r="4045" spans="2:16" x14ac:dyDescent="0.25">
      <c r="B4045" s="11" t="str">
        <f>LOOKUP(Tabela2[[#This Row],[RESUMO]],Tabela3[Grupo],Tabela3[Meus produtos])</f>
        <v>Não</v>
      </c>
      <c r="C4045" s="32" t="s">
        <v>5730</v>
      </c>
      <c r="D4045"/>
      <c r="E4045">
        <v>0</v>
      </c>
      <c r="F4045" s="32" t="s">
        <v>17</v>
      </c>
      <c r="G4045">
        <v>4.2</v>
      </c>
      <c r="H4045">
        <v>4.8</v>
      </c>
      <c r="I4045">
        <v>17</v>
      </c>
      <c r="J4045">
        <v>0</v>
      </c>
      <c r="K4045" s="31">
        <f>SUM(Tabela2[[#This Row],[Tributação federal para nacionais]:[Tributação municipal]])</f>
        <v>0.26</v>
      </c>
      <c r="L4045" s="14">
        <f>Tabela2[[#This Row],[importadosFederal]]/100</f>
        <v>4.2000000000000003E-2</v>
      </c>
      <c r="M4045" s="14">
        <f>Tabela2[[#This Row],[nacionalFederal]]/100</f>
        <v>4.8000000000000001E-2</v>
      </c>
      <c r="N4045" s="14">
        <f>Tabela2[[#This Row],[estadual]]/100</f>
        <v>0.17</v>
      </c>
      <c r="O4045" s="14">
        <f>Tabela2[[#This Row],[municipal]]/100</f>
        <v>0</v>
      </c>
      <c r="P4045" s="13" t="str">
        <f>LEFT(Tabela2[[#This Row],[Código]],2)</f>
        <v>31</v>
      </c>
    </row>
    <row r="4046" spans="2:16" x14ac:dyDescent="0.25">
      <c r="B4046" s="11" t="str">
        <f>LOOKUP(Tabela2[[#This Row],[RESUMO]],Tabela3[Grupo],Tabela3[Meus produtos])</f>
        <v>Não</v>
      </c>
      <c r="C4046" s="32" t="s">
        <v>5731</v>
      </c>
      <c r="D4046"/>
      <c r="E4046">
        <v>0</v>
      </c>
      <c r="F4046" s="32" t="s">
        <v>5732</v>
      </c>
      <c r="G4046">
        <v>4.2</v>
      </c>
      <c r="H4046">
        <v>4.8</v>
      </c>
      <c r="I4046">
        <v>17</v>
      </c>
      <c r="J4046">
        <v>0</v>
      </c>
      <c r="K4046" s="31">
        <f>SUM(Tabela2[[#This Row],[Tributação federal para nacionais]:[Tributação municipal]])</f>
        <v>0.26</v>
      </c>
      <c r="L4046" s="14">
        <f>Tabela2[[#This Row],[importadosFederal]]/100</f>
        <v>4.2000000000000003E-2</v>
      </c>
      <c r="M4046" s="14">
        <f>Tabela2[[#This Row],[nacionalFederal]]/100</f>
        <v>4.8000000000000001E-2</v>
      </c>
      <c r="N4046" s="14">
        <f>Tabela2[[#This Row],[estadual]]/100</f>
        <v>0.17</v>
      </c>
      <c r="O4046" s="14">
        <f>Tabela2[[#This Row],[municipal]]/100</f>
        <v>0</v>
      </c>
      <c r="P4046" s="13" t="str">
        <f>LEFT(Tabela2[[#This Row],[Código]],2)</f>
        <v>31</v>
      </c>
    </row>
    <row r="4047" spans="2:16" x14ac:dyDescent="0.25">
      <c r="B4047" s="11" t="str">
        <f>LOOKUP(Tabela2[[#This Row],[RESUMO]],Tabela3[Grupo],Tabela3[Meus produtos])</f>
        <v>Não</v>
      </c>
      <c r="C4047" s="32" t="s">
        <v>5733</v>
      </c>
      <c r="D4047"/>
      <c r="E4047">
        <v>0</v>
      </c>
      <c r="F4047" s="32" t="s">
        <v>5734</v>
      </c>
      <c r="G4047">
        <v>4.2</v>
      </c>
      <c r="H4047">
        <v>4.8</v>
      </c>
      <c r="I4047">
        <v>17</v>
      </c>
      <c r="J4047">
        <v>0</v>
      </c>
      <c r="K4047" s="31">
        <f>SUM(Tabela2[[#This Row],[Tributação federal para nacionais]:[Tributação municipal]])</f>
        <v>0.26</v>
      </c>
      <c r="L4047" s="14">
        <f>Tabela2[[#This Row],[importadosFederal]]/100</f>
        <v>4.2000000000000003E-2</v>
      </c>
      <c r="M4047" s="14">
        <f>Tabela2[[#This Row],[nacionalFederal]]/100</f>
        <v>4.8000000000000001E-2</v>
      </c>
      <c r="N4047" s="14">
        <f>Tabela2[[#This Row],[estadual]]/100</f>
        <v>0.17</v>
      </c>
      <c r="O4047" s="14">
        <f>Tabela2[[#This Row],[municipal]]/100</f>
        <v>0</v>
      </c>
      <c r="P4047" s="13" t="str">
        <f>LEFT(Tabela2[[#This Row],[Código]],2)</f>
        <v>31</v>
      </c>
    </row>
    <row r="4048" spans="2:16" x14ac:dyDescent="0.25">
      <c r="B4048" s="11" t="str">
        <f>LOOKUP(Tabela2[[#This Row],[RESUMO]],Tabela3[Grupo],Tabela3[Meus produtos])</f>
        <v>Não</v>
      </c>
      <c r="C4048" s="32" t="s">
        <v>5735</v>
      </c>
      <c r="D4048"/>
      <c r="E4048">
        <v>0</v>
      </c>
      <c r="F4048" s="32" t="s">
        <v>17602</v>
      </c>
      <c r="G4048">
        <v>4.2</v>
      </c>
      <c r="H4048">
        <v>4.8</v>
      </c>
      <c r="I4048">
        <v>17</v>
      </c>
      <c r="J4048">
        <v>0</v>
      </c>
      <c r="K4048" s="31">
        <f>SUM(Tabela2[[#This Row],[Tributação federal para nacionais]:[Tributação municipal]])</f>
        <v>0.26</v>
      </c>
      <c r="L4048" s="14">
        <f>Tabela2[[#This Row],[importadosFederal]]/100</f>
        <v>4.2000000000000003E-2</v>
      </c>
      <c r="M4048" s="14">
        <f>Tabela2[[#This Row],[nacionalFederal]]/100</f>
        <v>4.8000000000000001E-2</v>
      </c>
      <c r="N4048" s="14">
        <f>Tabela2[[#This Row],[estadual]]/100</f>
        <v>0.17</v>
      </c>
      <c r="O4048" s="14">
        <f>Tabela2[[#This Row],[municipal]]/100</f>
        <v>0</v>
      </c>
      <c r="P4048" s="13" t="str">
        <f>LEFT(Tabela2[[#This Row],[Código]],2)</f>
        <v>31</v>
      </c>
    </row>
    <row r="4049" spans="2:16" x14ac:dyDescent="0.25">
      <c r="B4049" s="11" t="str">
        <f>LOOKUP(Tabela2[[#This Row],[RESUMO]],Tabela3[Grupo],Tabela3[Meus produtos])</f>
        <v>Não</v>
      </c>
      <c r="C4049" s="32" t="s">
        <v>5736</v>
      </c>
      <c r="D4049"/>
      <c r="E4049">
        <v>0</v>
      </c>
      <c r="F4049" s="32" t="s">
        <v>5737</v>
      </c>
      <c r="G4049">
        <v>4.2</v>
      </c>
      <c r="H4049">
        <v>4.8</v>
      </c>
      <c r="I4049">
        <v>17</v>
      </c>
      <c r="J4049">
        <v>0</v>
      </c>
      <c r="K4049" s="31">
        <f>SUM(Tabela2[[#This Row],[Tributação federal para nacionais]:[Tributação municipal]])</f>
        <v>0.26</v>
      </c>
      <c r="L4049" s="14">
        <f>Tabela2[[#This Row],[importadosFederal]]/100</f>
        <v>4.2000000000000003E-2</v>
      </c>
      <c r="M4049" s="14">
        <f>Tabela2[[#This Row],[nacionalFederal]]/100</f>
        <v>4.8000000000000001E-2</v>
      </c>
      <c r="N4049" s="14">
        <f>Tabela2[[#This Row],[estadual]]/100</f>
        <v>0.17</v>
      </c>
      <c r="O4049" s="14">
        <f>Tabela2[[#This Row],[municipal]]/100</f>
        <v>0</v>
      </c>
      <c r="P4049" s="13" t="str">
        <f>LEFT(Tabela2[[#This Row],[Código]],2)</f>
        <v>31</v>
      </c>
    </row>
    <row r="4050" spans="2:16" x14ac:dyDescent="0.25">
      <c r="B4050" s="11" t="str">
        <f>LOOKUP(Tabela2[[#This Row],[RESUMO]],Tabela3[Grupo],Tabela3[Meus produtos])</f>
        <v>Não</v>
      </c>
      <c r="C4050" s="32" t="s">
        <v>5738</v>
      </c>
      <c r="D4050"/>
      <c r="E4050">
        <v>0</v>
      </c>
      <c r="F4050" s="32" t="s">
        <v>5737</v>
      </c>
      <c r="G4050">
        <v>4.2</v>
      </c>
      <c r="H4050">
        <v>4.8</v>
      </c>
      <c r="I4050">
        <v>17</v>
      </c>
      <c r="J4050">
        <v>0</v>
      </c>
      <c r="K4050" s="31">
        <f>SUM(Tabela2[[#This Row],[Tributação federal para nacionais]:[Tributação municipal]])</f>
        <v>0.26</v>
      </c>
      <c r="L4050" s="14">
        <f>Tabela2[[#This Row],[importadosFederal]]/100</f>
        <v>4.2000000000000003E-2</v>
      </c>
      <c r="M4050" s="14">
        <f>Tabela2[[#This Row],[nacionalFederal]]/100</f>
        <v>4.8000000000000001E-2</v>
      </c>
      <c r="N4050" s="14">
        <f>Tabela2[[#This Row],[estadual]]/100</f>
        <v>0.17</v>
      </c>
      <c r="O4050" s="14">
        <f>Tabela2[[#This Row],[municipal]]/100</f>
        <v>0</v>
      </c>
      <c r="P4050" s="13" t="str">
        <f>LEFT(Tabela2[[#This Row],[Código]],2)</f>
        <v>31</v>
      </c>
    </row>
    <row r="4051" spans="2:16" x14ac:dyDescent="0.25">
      <c r="B4051" s="11" t="str">
        <f>LOOKUP(Tabela2[[#This Row],[RESUMO]],Tabela3[Grupo],Tabela3[Meus produtos])</f>
        <v>Não</v>
      </c>
      <c r="C4051" s="32" t="s">
        <v>5738</v>
      </c>
      <c r="D4051">
        <v>1</v>
      </c>
      <c r="E4051">
        <v>0</v>
      </c>
      <c r="F4051" s="32" t="s">
        <v>5739</v>
      </c>
      <c r="G4051">
        <v>13.45</v>
      </c>
      <c r="H4051">
        <v>14.05</v>
      </c>
      <c r="I4051">
        <v>17</v>
      </c>
      <c r="J4051">
        <v>0</v>
      </c>
      <c r="K4051" s="31">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2" t="s">
        <v>5740</v>
      </c>
      <c r="D4052"/>
      <c r="E4052">
        <v>0</v>
      </c>
      <c r="F4052" s="32" t="s">
        <v>5741</v>
      </c>
      <c r="G4052">
        <v>4.2</v>
      </c>
      <c r="H4052">
        <v>4.8</v>
      </c>
      <c r="I4052">
        <v>17</v>
      </c>
      <c r="J4052">
        <v>0</v>
      </c>
      <c r="K4052" s="31">
        <f>SUM(Tabela2[[#This Row],[Tributação federal para nacionais]:[Tributação municipal]])</f>
        <v>0.26</v>
      </c>
      <c r="L4052" s="14">
        <f>Tabela2[[#This Row],[importadosFederal]]/100</f>
        <v>4.2000000000000003E-2</v>
      </c>
      <c r="M4052" s="14">
        <f>Tabela2[[#This Row],[nacionalFederal]]/100</f>
        <v>4.8000000000000001E-2</v>
      </c>
      <c r="N4052" s="14">
        <f>Tabela2[[#This Row],[estadual]]/100</f>
        <v>0.17</v>
      </c>
      <c r="O4052" s="14">
        <f>Tabela2[[#This Row],[municipal]]/100</f>
        <v>0</v>
      </c>
      <c r="P4052" s="13" t="str">
        <f>LEFT(Tabela2[[#This Row],[Código]],2)</f>
        <v>31</v>
      </c>
    </row>
    <row r="4053" spans="2:16" x14ac:dyDescent="0.25">
      <c r="B4053" s="11" t="str">
        <f>LOOKUP(Tabela2[[#This Row],[RESUMO]],Tabela3[Grupo],Tabela3[Meus produtos])</f>
        <v>Não</v>
      </c>
      <c r="C4053" s="32" t="s">
        <v>5742</v>
      </c>
      <c r="D4053"/>
      <c r="E4053">
        <v>0</v>
      </c>
      <c r="F4053" s="32" t="s">
        <v>5743</v>
      </c>
      <c r="G4053">
        <v>4.2</v>
      </c>
      <c r="H4053">
        <v>7.78</v>
      </c>
      <c r="I4053">
        <v>17</v>
      </c>
      <c r="J4053">
        <v>0</v>
      </c>
      <c r="K4053" s="31">
        <f>SUM(Tabela2[[#This Row],[Tributação federal para nacionais]:[Tributação municipal]])</f>
        <v>0.28980000000000006</v>
      </c>
      <c r="L4053" s="14">
        <f>Tabela2[[#This Row],[importadosFederal]]/100</f>
        <v>4.2000000000000003E-2</v>
      </c>
      <c r="M4053" s="14">
        <f>Tabela2[[#This Row],[nacionalFederal]]/100</f>
        <v>7.7800000000000008E-2</v>
      </c>
      <c r="N4053" s="14">
        <f>Tabela2[[#This Row],[estadual]]/100</f>
        <v>0.17</v>
      </c>
      <c r="O4053" s="14">
        <f>Tabela2[[#This Row],[municipal]]/100</f>
        <v>0</v>
      </c>
      <c r="P4053" s="13" t="str">
        <f>LEFT(Tabela2[[#This Row],[Código]],2)</f>
        <v>31</v>
      </c>
    </row>
    <row r="4054" spans="2:16" x14ac:dyDescent="0.25">
      <c r="B4054" s="11" t="str">
        <f>LOOKUP(Tabela2[[#This Row],[RESUMO]],Tabela3[Grupo],Tabela3[Meus produtos])</f>
        <v>Não</v>
      </c>
      <c r="C4054" s="32" t="s">
        <v>5744</v>
      </c>
      <c r="D4054"/>
      <c r="E4054">
        <v>0</v>
      </c>
      <c r="F4054" s="32" t="s">
        <v>5745</v>
      </c>
      <c r="G4054">
        <v>4.2</v>
      </c>
      <c r="H4054">
        <v>4.8</v>
      </c>
      <c r="I4054">
        <v>17</v>
      </c>
      <c r="J4054">
        <v>0</v>
      </c>
      <c r="K4054" s="31">
        <f>SUM(Tabela2[[#This Row],[Tributação federal para nacionais]:[Tributação municipal]])</f>
        <v>0.26</v>
      </c>
      <c r="L4054" s="14">
        <f>Tabela2[[#This Row],[importadosFederal]]/100</f>
        <v>4.2000000000000003E-2</v>
      </c>
      <c r="M4054" s="14">
        <f>Tabela2[[#This Row],[nacionalFederal]]/100</f>
        <v>4.8000000000000001E-2</v>
      </c>
      <c r="N4054" s="14">
        <f>Tabela2[[#This Row],[estadual]]/100</f>
        <v>0.17</v>
      </c>
      <c r="O4054" s="14">
        <f>Tabela2[[#This Row],[municipal]]/100</f>
        <v>0</v>
      </c>
      <c r="P4054" s="13" t="str">
        <f>LEFT(Tabela2[[#This Row],[Código]],2)</f>
        <v>31</v>
      </c>
    </row>
    <row r="4055" spans="2:16" x14ac:dyDescent="0.25">
      <c r="B4055" s="11" t="str">
        <f>LOOKUP(Tabela2[[#This Row],[RESUMO]],Tabela3[Grupo],Tabela3[Meus produtos])</f>
        <v>Não</v>
      </c>
      <c r="C4055" s="32" t="s">
        <v>5744</v>
      </c>
      <c r="D4055">
        <v>1</v>
      </c>
      <c r="E4055">
        <v>0</v>
      </c>
      <c r="F4055" s="32" t="s">
        <v>5746</v>
      </c>
      <c r="G4055">
        <v>13.45</v>
      </c>
      <c r="H4055">
        <v>14.05</v>
      </c>
      <c r="I4055">
        <v>17</v>
      </c>
      <c r="J4055">
        <v>0</v>
      </c>
      <c r="K4055" s="31">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2" t="s">
        <v>5747</v>
      </c>
      <c r="D4056"/>
      <c r="E4056">
        <v>0</v>
      </c>
      <c r="F4056" s="32" t="s">
        <v>17603</v>
      </c>
      <c r="G4056">
        <v>4.2</v>
      </c>
      <c r="H4056">
        <v>4.8</v>
      </c>
      <c r="I4056">
        <v>17</v>
      </c>
      <c r="J4056">
        <v>0</v>
      </c>
      <c r="K4056" s="31">
        <f>SUM(Tabela2[[#This Row],[Tributação federal para nacionais]:[Tributação municipal]])</f>
        <v>0.26</v>
      </c>
      <c r="L4056" s="14">
        <f>Tabela2[[#This Row],[importadosFederal]]/100</f>
        <v>4.2000000000000003E-2</v>
      </c>
      <c r="M4056" s="14">
        <f>Tabela2[[#This Row],[nacionalFederal]]/100</f>
        <v>4.8000000000000001E-2</v>
      </c>
      <c r="N4056" s="14">
        <f>Tabela2[[#This Row],[estadual]]/100</f>
        <v>0.17</v>
      </c>
      <c r="O4056" s="14">
        <f>Tabela2[[#This Row],[municipal]]/100</f>
        <v>0</v>
      </c>
      <c r="P4056" s="13" t="str">
        <f>LEFT(Tabela2[[#This Row],[Código]],2)</f>
        <v>31</v>
      </c>
    </row>
    <row r="4057" spans="2:16" x14ac:dyDescent="0.25">
      <c r="B4057" s="11" t="str">
        <f>LOOKUP(Tabela2[[#This Row],[RESUMO]],Tabela3[Grupo],Tabela3[Meus produtos])</f>
        <v>Não</v>
      </c>
      <c r="C4057" s="32" t="s">
        <v>5748</v>
      </c>
      <c r="D4057"/>
      <c r="E4057">
        <v>0</v>
      </c>
      <c r="F4057" s="32" t="s">
        <v>17604</v>
      </c>
      <c r="G4057">
        <v>4.2</v>
      </c>
      <c r="H4057">
        <v>9.18</v>
      </c>
      <c r="I4057">
        <v>17</v>
      </c>
      <c r="J4057">
        <v>0</v>
      </c>
      <c r="K4057" s="31">
        <f>SUM(Tabela2[[#This Row],[Tributação federal para nacionais]:[Tributação municipal]])</f>
        <v>0.30380000000000001</v>
      </c>
      <c r="L4057" s="14">
        <f>Tabela2[[#This Row],[importadosFederal]]/100</f>
        <v>4.2000000000000003E-2</v>
      </c>
      <c r="M4057" s="14">
        <f>Tabela2[[#This Row],[nacionalFederal]]/100</f>
        <v>9.1799999999999993E-2</v>
      </c>
      <c r="N4057" s="14">
        <f>Tabela2[[#This Row],[estadual]]/100</f>
        <v>0.17</v>
      </c>
      <c r="O4057" s="14">
        <f>Tabela2[[#This Row],[municipal]]/100</f>
        <v>0</v>
      </c>
      <c r="P4057" s="13" t="str">
        <f>LEFT(Tabela2[[#This Row],[Código]],2)</f>
        <v>31</v>
      </c>
    </row>
    <row r="4058" spans="2:16" x14ac:dyDescent="0.25">
      <c r="B4058" s="11" t="str">
        <f>LOOKUP(Tabela2[[#This Row],[RESUMO]],Tabela3[Grupo],Tabela3[Meus produtos])</f>
        <v>Não</v>
      </c>
      <c r="C4058" s="32" t="s">
        <v>5749</v>
      </c>
      <c r="D4058"/>
      <c r="E4058">
        <v>0</v>
      </c>
      <c r="F4058" s="32" t="s">
        <v>17605</v>
      </c>
      <c r="G4058">
        <v>4.2</v>
      </c>
      <c r="H4058">
        <v>4.8</v>
      </c>
      <c r="I4058">
        <v>17</v>
      </c>
      <c r="J4058">
        <v>0</v>
      </c>
      <c r="K4058" s="31">
        <f>SUM(Tabela2[[#This Row],[Tributação federal para nacionais]:[Tributação municipal]])</f>
        <v>0.26</v>
      </c>
      <c r="L4058" s="14">
        <f>Tabela2[[#This Row],[importadosFederal]]/100</f>
        <v>4.2000000000000003E-2</v>
      </c>
      <c r="M4058" s="14">
        <f>Tabela2[[#This Row],[nacionalFederal]]/100</f>
        <v>4.8000000000000001E-2</v>
      </c>
      <c r="N4058" s="14">
        <f>Tabela2[[#This Row],[estadual]]/100</f>
        <v>0.17</v>
      </c>
      <c r="O4058" s="14">
        <f>Tabela2[[#This Row],[municipal]]/100</f>
        <v>0</v>
      </c>
      <c r="P4058" s="13" t="str">
        <f>LEFT(Tabela2[[#This Row],[Código]],2)</f>
        <v>31</v>
      </c>
    </row>
    <row r="4059" spans="2:16" x14ac:dyDescent="0.25">
      <c r="B4059" s="11" t="str">
        <f>LOOKUP(Tabela2[[#This Row],[RESUMO]],Tabela3[Grupo],Tabela3[Meus produtos])</f>
        <v>Não</v>
      </c>
      <c r="C4059" s="32" t="s">
        <v>5750</v>
      </c>
      <c r="D4059"/>
      <c r="E4059">
        <v>0</v>
      </c>
      <c r="F4059" s="32" t="s">
        <v>17606</v>
      </c>
      <c r="G4059">
        <v>4.2</v>
      </c>
      <c r="H4059">
        <v>4.8</v>
      </c>
      <c r="I4059">
        <v>17</v>
      </c>
      <c r="J4059">
        <v>0</v>
      </c>
      <c r="K4059" s="31">
        <f>SUM(Tabela2[[#This Row],[Tributação federal para nacionais]:[Tributação municipal]])</f>
        <v>0.26</v>
      </c>
      <c r="L4059" s="14">
        <f>Tabela2[[#This Row],[importadosFederal]]/100</f>
        <v>4.2000000000000003E-2</v>
      </c>
      <c r="M4059" s="14">
        <f>Tabela2[[#This Row],[nacionalFederal]]/100</f>
        <v>4.8000000000000001E-2</v>
      </c>
      <c r="N4059" s="14">
        <f>Tabela2[[#This Row],[estadual]]/100</f>
        <v>0.17</v>
      </c>
      <c r="O4059" s="14">
        <f>Tabela2[[#This Row],[municipal]]/100</f>
        <v>0</v>
      </c>
      <c r="P4059" s="13" t="str">
        <f>LEFT(Tabela2[[#This Row],[Código]],2)</f>
        <v>31</v>
      </c>
    </row>
    <row r="4060" spans="2:16" x14ac:dyDescent="0.25">
      <c r="B4060" s="11" t="str">
        <f>LOOKUP(Tabela2[[#This Row],[RESUMO]],Tabela3[Grupo],Tabela3[Meus produtos])</f>
        <v>Não</v>
      </c>
      <c r="C4060" s="32" t="s">
        <v>5751</v>
      </c>
      <c r="D4060"/>
      <c r="E4060">
        <v>0</v>
      </c>
      <c r="F4060" s="32" t="s">
        <v>17</v>
      </c>
      <c r="G4060">
        <v>4.2</v>
      </c>
      <c r="H4060">
        <v>4.8</v>
      </c>
      <c r="I4060">
        <v>17</v>
      </c>
      <c r="J4060">
        <v>0</v>
      </c>
      <c r="K4060" s="31">
        <f>SUM(Tabela2[[#This Row],[Tributação federal para nacionais]:[Tributação municipal]])</f>
        <v>0.26</v>
      </c>
      <c r="L4060" s="14">
        <f>Tabela2[[#This Row],[importadosFederal]]/100</f>
        <v>4.2000000000000003E-2</v>
      </c>
      <c r="M4060" s="14">
        <f>Tabela2[[#This Row],[nacionalFederal]]/100</f>
        <v>4.8000000000000001E-2</v>
      </c>
      <c r="N4060" s="14">
        <f>Tabela2[[#This Row],[estadual]]/100</f>
        <v>0.17</v>
      </c>
      <c r="O4060" s="14">
        <f>Tabela2[[#This Row],[municipal]]/100</f>
        <v>0</v>
      </c>
      <c r="P4060" s="13" t="str">
        <f>LEFT(Tabela2[[#This Row],[Código]],2)</f>
        <v>31</v>
      </c>
    </row>
    <row r="4061" spans="2:16" x14ac:dyDescent="0.25">
      <c r="B4061" s="11" t="str">
        <f>LOOKUP(Tabela2[[#This Row],[RESUMO]],Tabela3[Grupo],Tabela3[Meus produtos])</f>
        <v>Não</v>
      </c>
      <c r="C4061" s="32" t="s">
        <v>5752</v>
      </c>
      <c r="D4061"/>
      <c r="E4061">
        <v>0</v>
      </c>
      <c r="F4061" s="32" t="s">
        <v>17</v>
      </c>
      <c r="G4061">
        <v>4.2</v>
      </c>
      <c r="H4061">
        <v>4.8</v>
      </c>
      <c r="I4061">
        <v>17</v>
      </c>
      <c r="J4061">
        <v>0</v>
      </c>
      <c r="K4061" s="31">
        <f>SUM(Tabela2[[#This Row],[Tributação federal para nacionais]:[Tributação municipal]])</f>
        <v>0.26</v>
      </c>
      <c r="L4061" s="14">
        <f>Tabela2[[#This Row],[importadosFederal]]/100</f>
        <v>4.2000000000000003E-2</v>
      </c>
      <c r="M4061" s="14">
        <f>Tabela2[[#This Row],[nacionalFederal]]/100</f>
        <v>4.8000000000000001E-2</v>
      </c>
      <c r="N4061" s="14">
        <f>Tabela2[[#This Row],[estadual]]/100</f>
        <v>0.17</v>
      </c>
      <c r="O4061" s="14">
        <f>Tabela2[[#This Row],[municipal]]/100</f>
        <v>0</v>
      </c>
      <c r="P4061" s="13" t="str">
        <f>LEFT(Tabela2[[#This Row],[Código]],2)</f>
        <v>31</v>
      </c>
    </row>
    <row r="4062" spans="2:16" x14ac:dyDescent="0.25">
      <c r="B4062" s="11" t="str">
        <f>LOOKUP(Tabela2[[#This Row],[RESUMO]],Tabela3[Grupo],Tabela3[Meus produtos])</f>
        <v>Não</v>
      </c>
      <c r="C4062" s="32" t="s">
        <v>5753</v>
      </c>
      <c r="D4062"/>
      <c r="E4062">
        <v>0</v>
      </c>
      <c r="F4062" s="32" t="s">
        <v>17607</v>
      </c>
      <c r="G4062">
        <v>4.2</v>
      </c>
      <c r="H4062">
        <v>4.8</v>
      </c>
      <c r="I4062">
        <v>17</v>
      </c>
      <c r="J4062">
        <v>0</v>
      </c>
      <c r="K4062" s="31">
        <f>SUM(Tabela2[[#This Row],[Tributação federal para nacionais]:[Tributação municipal]])</f>
        <v>0.26</v>
      </c>
      <c r="L4062" s="14">
        <f>Tabela2[[#This Row],[importadosFederal]]/100</f>
        <v>4.2000000000000003E-2</v>
      </c>
      <c r="M4062" s="14">
        <f>Tabela2[[#This Row],[nacionalFederal]]/100</f>
        <v>4.8000000000000001E-2</v>
      </c>
      <c r="N4062" s="14">
        <f>Tabela2[[#This Row],[estadual]]/100</f>
        <v>0.17</v>
      </c>
      <c r="O4062" s="14">
        <f>Tabela2[[#This Row],[municipal]]/100</f>
        <v>0</v>
      </c>
      <c r="P4062" s="13" t="str">
        <f>LEFT(Tabela2[[#This Row],[Código]],2)</f>
        <v>31</v>
      </c>
    </row>
    <row r="4063" spans="2:16" x14ac:dyDescent="0.25">
      <c r="B4063" s="11" t="str">
        <f>LOOKUP(Tabela2[[#This Row],[RESUMO]],Tabela3[Grupo],Tabela3[Meus produtos])</f>
        <v>Não</v>
      </c>
      <c r="C4063" s="32" t="s">
        <v>5754</v>
      </c>
      <c r="D4063"/>
      <c r="E4063">
        <v>0</v>
      </c>
      <c r="F4063" s="32" t="s">
        <v>17</v>
      </c>
      <c r="G4063">
        <v>4.2</v>
      </c>
      <c r="H4063">
        <v>4.8</v>
      </c>
      <c r="I4063">
        <v>17</v>
      </c>
      <c r="J4063">
        <v>0</v>
      </c>
      <c r="K4063" s="31">
        <f>SUM(Tabela2[[#This Row],[Tributação federal para nacionais]:[Tributação municipal]])</f>
        <v>0.26</v>
      </c>
      <c r="L4063" s="14">
        <f>Tabela2[[#This Row],[importadosFederal]]/100</f>
        <v>4.2000000000000003E-2</v>
      </c>
      <c r="M4063" s="14">
        <f>Tabela2[[#This Row],[nacionalFederal]]/100</f>
        <v>4.8000000000000001E-2</v>
      </c>
      <c r="N4063" s="14">
        <f>Tabela2[[#This Row],[estadual]]/100</f>
        <v>0.17</v>
      </c>
      <c r="O4063" s="14">
        <f>Tabela2[[#This Row],[municipal]]/100</f>
        <v>0</v>
      </c>
      <c r="P4063" s="13" t="str">
        <f>LEFT(Tabela2[[#This Row],[Código]],2)</f>
        <v>31</v>
      </c>
    </row>
    <row r="4064" spans="2:16" x14ac:dyDescent="0.25">
      <c r="B4064" s="11" t="str">
        <f>LOOKUP(Tabela2[[#This Row],[RESUMO]],Tabela3[Grupo],Tabela3[Meus produtos])</f>
        <v>Não</v>
      </c>
      <c r="C4064" s="32" t="s">
        <v>5755</v>
      </c>
      <c r="D4064"/>
      <c r="E4064">
        <v>0</v>
      </c>
      <c r="F4064" s="32" t="s">
        <v>17608</v>
      </c>
      <c r="G4064">
        <v>4.2</v>
      </c>
      <c r="H4064">
        <v>4.8</v>
      </c>
      <c r="I4064">
        <v>17</v>
      </c>
      <c r="J4064">
        <v>0</v>
      </c>
      <c r="K4064" s="31">
        <f>SUM(Tabela2[[#This Row],[Tributação federal para nacionais]:[Tributação municipal]])</f>
        <v>0.26</v>
      </c>
      <c r="L4064" s="14">
        <f>Tabela2[[#This Row],[importadosFederal]]/100</f>
        <v>4.2000000000000003E-2</v>
      </c>
      <c r="M4064" s="14">
        <f>Tabela2[[#This Row],[nacionalFederal]]/100</f>
        <v>4.8000000000000001E-2</v>
      </c>
      <c r="N4064" s="14">
        <f>Tabela2[[#This Row],[estadual]]/100</f>
        <v>0.17</v>
      </c>
      <c r="O4064" s="14">
        <f>Tabela2[[#This Row],[municipal]]/100</f>
        <v>0</v>
      </c>
      <c r="P4064" s="13" t="str">
        <f>LEFT(Tabela2[[#This Row],[Código]],2)</f>
        <v>31</v>
      </c>
    </row>
    <row r="4065" spans="2:16" x14ac:dyDescent="0.25">
      <c r="B4065" s="11" t="str">
        <f>LOOKUP(Tabela2[[#This Row],[RESUMO]],Tabela3[Grupo],Tabela3[Meus produtos])</f>
        <v>Não</v>
      </c>
      <c r="C4065" s="32" t="s">
        <v>5756</v>
      </c>
      <c r="D4065"/>
      <c r="E4065">
        <v>0</v>
      </c>
      <c r="F4065" s="32" t="s">
        <v>17</v>
      </c>
      <c r="G4065">
        <v>4.2</v>
      </c>
      <c r="H4065">
        <v>4.8</v>
      </c>
      <c r="I4065">
        <v>17</v>
      </c>
      <c r="J4065">
        <v>0</v>
      </c>
      <c r="K4065" s="31">
        <f>SUM(Tabela2[[#This Row],[Tributação federal para nacionais]:[Tributação municipal]])</f>
        <v>0.26</v>
      </c>
      <c r="L4065" s="14">
        <f>Tabela2[[#This Row],[importadosFederal]]/100</f>
        <v>4.2000000000000003E-2</v>
      </c>
      <c r="M4065" s="14">
        <f>Tabela2[[#This Row],[nacionalFederal]]/100</f>
        <v>4.8000000000000001E-2</v>
      </c>
      <c r="N4065" s="14">
        <f>Tabela2[[#This Row],[estadual]]/100</f>
        <v>0.17</v>
      </c>
      <c r="O4065" s="14">
        <f>Tabela2[[#This Row],[municipal]]/100</f>
        <v>0</v>
      </c>
      <c r="P4065" s="13" t="str">
        <f>LEFT(Tabela2[[#This Row],[Código]],2)</f>
        <v>31</v>
      </c>
    </row>
    <row r="4066" spans="2:16" x14ac:dyDescent="0.25">
      <c r="B4066" s="11" t="str">
        <f>LOOKUP(Tabela2[[#This Row],[RESUMO]],Tabela3[Grupo],Tabela3[Meus produtos])</f>
        <v>Não</v>
      </c>
      <c r="C4066" s="32" t="s">
        <v>5757</v>
      </c>
      <c r="D4066"/>
      <c r="E4066">
        <v>0</v>
      </c>
      <c r="F4066" s="32" t="s">
        <v>17609</v>
      </c>
      <c r="G4066">
        <v>4.2</v>
      </c>
      <c r="H4066">
        <v>9.18</v>
      </c>
      <c r="I4066">
        <v>17</v>
      </c>
      <c r="J4066">
        <v>0</v>
      </c>
      <c r="K4066" s="31">
        <f>SUM(Tabela2[[#This Row],[Tributação federal para nacionais]:[Tributação municipal]])</f>
        <v>0.30380000000000001</v>
      </c>
      <c r="L4066" s="14">
        <f>Tabela2[[#This Row],[importadosFederal]]/100</f>
        <v>4.2000000000000003E-2</v>
      </c>
      <c r="M4066" s="14">
        <f>Tabela2[[#This Row],[nacionalFederal]]/100</f>
        <v>9.1799999999999993E-2</v>
      </c>
      <c r="N4066" s="14">
        <f>Tabela2[[#This Row],[estadual]]/100</f>
        <v>0.17</v>
      </c>
      <c r="O4066" s="14">
        <f>Tabela2[[#This Row],[municipal]]/100</f>
        <v>0</v>
      </c>
      <c r="P4066" s="13" t="str">
        <f>LEFT(Tabela2[[#This Row],[Código]],2)</f>
        <v>31</v>
      </c>
    </row>
    <row r="4067" spans="2:16" x14ac:dyDescent="0.25">
      <c r="B4067" s="11" t="str">
        <f>LOOKUP(Tabela2[[#This Row],[RESUMO]],Tabela3[Grupo],Tabela3[Meus produtos])</f>
        <v>Não</v>
      </c>
      <c r="C4067" s="32" t="s">
        <v>5758</v>
      </c>
      <c r="D4067"/>
      <c r="E4067">
        <v>0</v>
      </c>
      <c r="F4067" s="32" t="s">
        <v>17</v>
      </c>
      <c r="G4067">
        <v>4.2</v>
      </c>
      <c r="H4067">
        <v>4.8</v>
      </c>
      <c r="I4067">
        <v>17</v>
      </c>
      <c r="J4067">
        <v>0</v>
      </c>
      <c r="K4067" s="31">
        <f>SUM(Tabela2[[#This Row],[Tributação federal para nacionais]:[Tributação municipal]])</f>
        <v>0.26</v>
      </c>
      <c r="L4067" s="14">
        <f>Tabela2[[#This Row],[importadosFederal]]/100</f>
        <v>4.2000000000000003E-2</v>
      </c>
      <c r="M4067" s="14">
        <f>Tabela2[[#This Row],[nacionalFederal]]/100</f>
        <v>4.8000000000000001E-2</v>
      </c>
      <c r="N4067" s="14">
        <f>Tabela2[[#This Row],[estadual]]/100</f>
        <v>0.17</v>
      </c>
      <c r="O4067" s="14">
        <f>Tabela2[[#This Row],[municipal]]/100</f>
        <v>0</v>
      </c>
      <c r="P4067" s="13" t="str">
        <f>LEFT(Tabela2[[#This Row],[Código]],2)</f>
        <v>31</v>
      </c>
    </row>
    <row r="4068" spans="2:16" x14ac:dyDescent="0.25">
      <c r="B4068" s="11" t="str">
        <f>LOOKUP(Tabela2[[#This Row],[RESUMO]],Tabela3[Grupo],Tabela3[Meus produtos])</f>
        <v>Não</v>
      </c>
      <c r="C4068" s="32" t="s">
        <v>5759</v>
      </c>
      <c r="D4068"/>
      <c r="E4068">
        <v>0</v>
      </c>
      <c r="F4068" s="32" t="s">
        <v>5760</v>
      </c>
      <c r="G4068">
        <v>4.2</v>
      </c>
      <c r="H4068">
        <v>9.18</v>
      </c>
      <c r="I4068">
        <v>17</v>
      </c>
      <c r="J4068">
        <v>0</v>
      </c>
      <c r="K4068" s="31">
        <f>SUM(Tabela2[[#This Row],[Tributação federal para nacionais]:[Tributação municipal]])</f>
        <v>0.30380000000000001</v>
      </c>
      <c r="L4068" s="14">
        <f>Tabela2[[#This Row],[importadosFederal]]/100</f>
        <v>4.2000000000000003E-2</v>
      </c>
      <c r="M4068" s="14">
        <f>Tabela2[[#This Row],[nacionalFederal]]/100</f>
        <v>9.1799999999999993E-2</v>
      </c>
      <c r="N4068" s="14">
        <f>Tabela2[[#This Row],[estadual]]/100</f>
        <v>0.17</v>
      </c>
      <c r="O4068" s="14">
        <f>Tabela2[[#This Row],[municipal]]/100</f>
        <v>0</v>
      </c>
      <c r="P4068" s="13" t="str">
        <f>LEFT(Tabela2[[#This Row],[Código]],2)</f>
        <v>31</v>
      </c>
    </row>
    <row r="4069" spans="2:16" x14ac:dyDescent="0.25">
      <c r="B4069" s="11" t="str">
        <f>LOOKUP(Tabela2[[#This Row],[RESUMO]],Tabela3[Grupo],Tabela3[Meus produtos])</f>
        <v>Não</v>
      </c>
      <c r="C4069" s="32" t="s">
        <v>5759</v>
      </c>
      <c r="D4069">
        <v>1</v>
      </c>
      <c r="E4069">
        <v>0</v>
      </c>
      <c r="F4069" s="32" t="s">
        <v>5761</v>
      </c>
      <c r="G4069">
        <v>13.45</v>
      </c>
      <c r="H4069">
        <v>18.43</v>
      </c>
      <c r="I4069">
        <v>17</v>
      </c>
      <c r="J4069">
        <v>0</v>
      </c>
      <c r="K4069" s="31">
        <f>SUM(Tabela2[[#This Row],[Tributação federal para nacionais]:[Tributação municipal]])</f>
        <v>0.48880000000000001</v>
      </c>
      <c r="L4069" s="14">
        <f>Tabela2[[#This Row],[importadosFederal]]/100</f>
        <v>0.13449999999999998</v>
      </c>
      <c r="M4069" s="14">
        <f>Tabela2[[#This Row],[nacionalFederal]]/100</f>
        <v>0.18429999999999999</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2" t="s">
        <v>5759</v>
      </c>
      <c r="D4070">
        <v>2</v>
      </c>
      <c r="E4070">
        <v>0</v>
      </c>
      <c r="F4070" s="32" t="s">
        <v>5762</v>
      </c>
      <c r="G4070">
        <v>13.45</v>
      </c>
      <c r="H4070">
        <v>18.43</v>
      </c>
      <c r="I4070">
        <v>17</v>
      </c>
      <c r="J4070">
        <v>0</v>
      </c>
      <c r="K4070" s="31">
        <f>SUM(Tabela2[[#This Row],[Tributação federal para nacionais]:[Tributação municipal]])</f>
        <v>0.48880000000000001</v>
      </c>
      <c r="L4070" s="14">
        <f>Tabela2[[#This Row],[importadosFederal]]/100</f>
        <v>0.13449999999999998</v>
      </c>
      <c r="M4070" s="14">
        <f>Tabela2[[#This Row],[nacionalFederal]]/100</f>
        <v>0.18429999999999999</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2" t="s">
        <v>5759</v>
      </c>
      <c r="D4071">
        <v>3</v>
      </c>
      <c r="E4071">
        <v>0</v>
      </c>
      <c r="F4071" s="32" t="s">
        <v>17610</v>
      </c>
      <c r="G4071">
        <v>13.45</v>
      </c>
      <c r="H4071">
        <v>18.43</v>
      </c>
      <c r="I4071">
        <v>17</v>
      </c>
      <c r="J4071">
        <v>0</v>
      </c>
      <c r="K4071" s="31">
        <f>SUM(Tabela2[[#This Row],[Tributação federal para nacionais]:[Tributação municipal]])</f>
        <v>0.48880000000000001</v>
      </c>
      <c r="L4071" s="14">
        <f>Tabela2[[#This Row],[importadosFederal]]/100</f>
        <v>0.13449999999999998</v>
      </c>
      <c r="M4071" s="14">
        <f>Tabela2[[#This Row],[nacionalFederal]]/100</f>
        <v>0.18429999999999999</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2" t="s">
        <v>5759</v>
      </c>
      <c r="D4072">
        <v>4</v>
      </c>
      <c r="E4072">
        <v>0</v>
      </c>
      <c r="F4072" s="32" t="s">
        <v>17611</v>
      </c>
      <c r="G4072">
        <v>13.45</v>
      </c>
      <c r="H4072">
        <v>18.43</v>
      </c>
      <c r="I4072">
        <v>17</v>
      </c>
      <c r="J4072">
        <v>0</v>
      </c>
      <c r="K4072" s="31">
        <f>SUM(Tabela2[[#This Row],[Tributação federal para nacionais]:[Tributação municipal]])</f>
        <v>0.48880000000000001</v>
      </c>
      <c r="L4072" s="14">
        <f>Tabela2[[#This Row],[importadosFederal]]/100</f>
        <v>0.13449999999999998</v>
      </c>
      <c r="M4072" s="14">
        <f>Tabela2[[#This Row],[nacionalFederal]]/100</f>
        <v>0.18429999999999999</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2" t="s">
        <v>5763</v>
      </c>
      <c r="D4073"/>
      <c r="E4073">
        <v>0</v>
      </c>
      <c r="F4073" s="32" t="s">
        <v>17612</v>
      </c>
      <c r="G4073">
        <v>4.2</v>
      </c>
      <c r="H4073">
        <v>4.8</v>
      </c>
      <c r="I4073">
        <v>17</v>
      </c>
      <c r="J4073">
        <v>0</v>
      </c>
      <c r="K4073" s="31">
        <f>SUM(Tabela2[[#This Row],[Tributação federal para nacionais]:[Tributação municipal]])</f>
        <v>0.26</v>
      </c>
      <c r="L4073" s="14">
        <f>Tabela2[[#This Row],[importadosFederal]]/100</f>
        <v>4.2000000000000003E-2</v>
      </c>
      <c r="M4073" s="14">
        <f>Tabela2[[#This Row],[nacionalFederal]]/100</f>
        <v>4.8000000000000001E-2</v>
      </c>
      <c r="N4073" s="14">
        <f>Tabela2[[#This Row],[estadual]]/100</f>
        <v>0.17</v>
      </c>
      <c r="O4073" s="14">
        <f>Tabela2[[#This Row],[municipal]]/100</f>
        <v>0</v>
      </c>
      <c r="P4073" s="13" t="str">
        <f>LEFT(Tabela2[[#This Row],[Código]],2)</f>
        <v>31</v>
      </c>
    </row>
    <row r="4074" spans="2:16" x14ac:dyDescent="0.25">
      <c r="B4074" s="11" t="str">
        <f>LOOKUP(Tabela2[[#This Row],[RESUMO]],Tabela3[Grupo],Tabela3[Meus produtos])</f>
        <v>Não</v>
      </c>
      <c r="C4074" s="32" t="s">
        <v>5764</v>
      </c>
      <c r="D4074"/>
      <c r="E4074">
        <v>0</v>
      </c>
      <c r="F4074" s="32" t="s">
        <v>5765</v>
      </c>
      <c r="G4074">
        <v>4.2</v>
      </c>
      <c r="H4074">
        <v>4.8</v>
      </c>
      <c r="I4074">
        <v>17</v>
      </c>
      <c r="J4074">
        <v>0</v>
      </c>
      <c r="K4074" s="31">
        <f>SUM(Tabela2[[#This Row],[Tributação federal para nacionais]:[Tributação municipal]])</f>
        <v>0.26</v>
      </c>
      <c r="L4074" s="14">
        <f>Tabela2[[#This Row],[importadosFederal]]/100</f>
        <v>4.2000000000000003E-2</v>
      </c>
      <c r="M4074" s="14">
        <f>Tabela2[[#This Row],[nacionalFederal]]/100</f>
        <v>4.8000000000000001E-2</v>
      </c>
      <c r="N4074" s="14">
        <f>Tabela2[[#This Row],[estadual]]/100</f>
        <v>0.17</v>
      </c>
      <c r="O4074" s="14">
        <f>Tabela2[[#This Row],[municipal]]/100</f>
        <v>0</v>
      </c>
      <c r="P4074" s="13" t="str">
        <f>LEFT(Tabela2[[#This Row],[Código]],2)</f>
        <v>31</v>
      </c>
    </row>
    <row r="4075" spans="2:16" x14ac:dyDescent="0.25">
      <c r="B4075" s="11" t="str">
        <f>LOOKUP(Tabela2[[#This Row],[RESUMO]],Tabela3[Grupo],Tabela3[Meus produtos])</f>
        <v>Não</v>
      </c>
      <c r="C4075" s="32" t="s">
        <v>5766</v>
      </c>
      <c r="D4075"/>
      <c r="E4075">
        <v>0</v>
      </c>
      <c r="F4075" s="32" t="s">
        <v>17</v>
      </c>
      <c r="G4075">
        <v>4.2</v>
      </c>
      <c r="H4075">
        <v>4.8</v>
      </c>
      <c r="I4075">
        <v>17</v>
      </c>
      <c r="J4075">
        <v>0</v>
      </c>
      <c r="K4075" s="31">
        <f>SUM(Tabela2[[#This Row],[Tributação federal para nacionais]:[Tributação municipal]])</f>
        <v>0.26</v>
      </c>
      <c r="L4075" s="14">
        <f>Tabela2[[#This Row],[importadosFederal]]/100</f>
        <v>4.2000000000000003E-2</v>
      </c>
      <c r="M4075" s="14">
        <f>Tabela2[[#This Row],[nacionalFederal]]/100</f>
        <v>4.8000000000000001E-2</v>
      </c>
      <c r="N4075" s="14">
        <f>Tabela2[[#This Row],[estadual]]/100</f>
        <v>0.17</v>
      </c>
      <c r="O4075" s="14">
        <f>Tabela2[[#This Row],[municipal]]/100</f>
        <v>0</v>
      </c>
      <c r="P4075" s="13" t="str">
        <f>LEFT(Tabela2[[#This Row],[Código]],2)</f>
        <v>31</v>
      </c>
    </row>
    <row r="4076" spans="2:16" x14ac:dyDescent="0.25">
      <c r="B4076" s="11" t="str">
        <f>LOOKUP(Tabela2[[#This Row],[RESUMO]],Tabela3[Grupo],Tabela3[Meus produtos])</f>
        <v>Não</v>
      </c>
      <c r="C4076" s="32" t="s">
        <v>5767</v>
      </c>
      <c r="D4076"/>
      <c r="E4076">
        <v>0</v>
      </c>
      <c r="F4076" s="32" t="s">
        <v>17613</v>
      </c>
      <c r="G4076">
        <v>4.2</v>
      </c>
      <c r="H4076">
        <v>4.8</v>
      </c>
      <c r="I4076">
        <v>17</v>
      </c>
      <c r="J4076">
        <v>0</v>
      </c>
      <c r="K4076" s="31">
        <f>SUM(Tabela2[[#This Row],[Tributação federal para nacionais]:[Tributação municipal]])</f>
        <v>0.26</v>
      </c>
      <c r="L4076" s="14">
        <f>Tabela2[[#This Row],[importadosFederal]]/100</f>
        <v>4.2000000000000003E-2</v>
      </c>
      <c r="M4076" s="14">
        <f>Tabela2[[#This Row],[nacionalFederal]]/100</f>
        <v>4.8000000000000001E-2</v>
      </c>
      <c r="N4076" s="14">
        <f>Tabela2[[#This Row],[estadual]]/100</f>
        <v>0.17</v>
      </c>
      <c r="O4076" s="14">
        <f>Tabela2[[#This Row],[municipal]]/100</f>
        <v>0</v>
      </c>
      <c r="P4076" s="13" t="str">
        <f>LEFT(Tabela2[[#This Row],[Código]],2)</f>
        <v>31</v>
      </c>
    </row>
    <row r="4077" spans="2:16" x14ac:dyDescent="0.25">
      <c r="B4077" s="11" t="str">
        <f>LOOKUP(Tabela2[[#This Row],[RESUMO]],Tabela3[Grupo],Tabela3[Meus produtos])</f>
        <v>Não</v>
      </c>
      <c r="C4077" s="32" t="s">
        <v>5768</v>
      </c>
      <c r="D4077"/>
      <c r="E4077">
        <v>0</v>
      </c>
      <c r="F4077" s="32" t="s">
        <v>5769</v>
      </c>
      <c r="G4077">
        <v>4.2</v>
      </c>
      <c r="H4077">
        <v>4.8</v>
      </c>
      <c r="I4077">
        <v>17</v>
      </c>
      <c r="J4077">
        <v>0</v>
      </c>
      <c r="K4077" s="31">
        <f>SUM(Tabela2[[#This Row],[Tributação federal para nacionais]:[Tributação municipal]])</f>
        <v>0.26</v>
      </c>
      <c r="L4077" s="14">
        <f>Tabela2[[#This Row],[importadosFederal]]/100</f>
        <v>4.2000000000000003E-2</v>
      </c>
      <c r="M4077" s="14">
        <f>Tabela2[[#This Row],[nacionalFederal]]/100</f>
        <v>4.8000000000000001E-2</v>
      </c>
      <c r="N4077" s="14">
        <f>Tabela2[[#This Row],[estadual]]/100</f>
        <v>0.17</v>
      </c>
      <c r="O4077" s="14">
        <f>Tabela2[[#This Row],[municipal]]/100</f>
        <v>0</v>
      </c>
      <c r="P4077" s="13" t="str">
        <f>LEFT(Tabela2[[#This Row],[Código]],2)</f>
        <v>31</v>
      </c>
    </row>
    <row r="4078" spans="2:16" x14ac:dyDescent="0.25">
      <c r="B4078" s="11" t="str">
        <f>LOOKUP(Tabela2[[#This Row],[RESUMO]],Tabela3[Grupo],Tabela3[Meus produtos])</f>
        <v>Não</v>
      </c>
      <c r="C4078" s="32" t="s">
        <v>5770</v>
      </c>
      <c r="D4078"/>
      <c r="E4078">
        <v>0</v>
      </c>
      <c r="F4078" s="32" t="s">
        <v>9</v>
      </c>
      <c r="G4078">
        <v>4.2</v>
      </c>
      <c r="H4078">
        <v>4.8</v>
      </c>
      <c r="I4078">
        <v>17</v>
      </c>
      <c r="J4078">
        <v>0</v>
      </c>
      <c r="K4078" s="31">
        <f>SUM(Tabela2[[#This Row],[Tributação federal para nacionais]:[Tributação municipal]])</f>
        <v>0.26</v>
      </c>
      <c r="L4078" s="14">
        <f>Tabela2[[#This Row],[importadosFederal]]/100</f>
        <v>4.2000000000000003E-2</v>
      </c>
      <c r="M4078" s="14">
        <f>Tabela2[[#This Row],[nacionalFederal]]/100</f>
        <v>4.8000000000000001E-2</v>
      </c>
      <c r="N4078" s="14">
        <f>Tabela2[[#This Row],[estadual]]/100</f>
        <v>0.17</v>
      </c>
      <c r="O4078" s="14">
        <f>Tabela2[[#This Row],[municipal]]/100</f>
        <v>0</v>
      </c>
      <c r="P4078" s="13" t="str">
        <f>LEFT(Tabela2[[#This Row],[Código]],2)</f>
        <v>31</v>
      </c>
    </row>
    <row r="4079" spans="2:16" x14ac:dyDescent="0.25">
      <c r="B4079" s="11" t="str">
        <f>LOOKUP(Tabela2[[#This Row],[RESUMO]],Tabela3[Grupo],Tabela3[Meus produtos])</f>
        <v>Não</v>
      </c>
      <c r="C4079" s="32" t="s">
        <v>5771</v>
      </c>
      <c r="D4079"/>
      <c r="E4079">
        <v>0</v>
      </c>
      <c r="F4079" s="32" t="s">
        <v>17614</v>
      </c>
      <c r="G4079">
        <v>4.2</v>
      </c>
      <c r="H4079">
        <v>7.78</v>
      </c>
      <c r="I4079">
        <v>17</v>
      </c>
      <c r="J4079">
        <v>0</v>
      </c>
      <c r="K4079" s="31">
        <f>SUM(Tabela2[[#This Row],[Tributação federal para nacionais]:[Tributação municipal]])</f>
        <v>0.28980000000000006</v>
      </c>
      <c r="L4079" s="14">
        <f>Tabela2[[#This Row],[importadosFederal]]/100</f>
        <v>4.2000000000000003E-2</v>
      </c>
      <c r="M4079" s="14">
        <f>Tabela2[[#This Row],[nacionalFederal]]/100</f>
        <v>7.7800000000000008E-2</v>
      </c>
      <c r="N4079" s="14">
        <f>Tabela2[[#This Row],[estadual]]/100</f>
        <v>0.17</v>
      </c>
      <c r="O4079" s="14">
        <f>Tabela2[[#This Row],[municipal]]/100</f>
        <v>0</v>
      </c>
      <c r="P4079" s="13" t="str">
        <f>LEFT(Tabela2[[#This Row],[Código]],2)</f>
        <v>31</v>
      </c>
    </row>
    <row r="4080" spans="2:16" x14ac:dyDescent="0.25">
      <c r="B4080" s="11" t="str">
        <f>LOOKUP(Tabela2[[#This Row],[RESUMO]],Tabela3[Grupo],Tabela3[Meus produtos])</f>
        <v>Não</v>
      </c>
      <c r="C4080" s="32" t="s">
        <v>5772</v>
      </c>
      <c r="D4080"/>
      <c r="E4080">
        <v>0</v>
      </c>
      <c r="F4080" s="32" t="s">
        <v>17615</v>
      </c>
      <c r="G4080">
        <v>4.2</v>
      </c>
      <c r="H4080">
        <v>4.8</v>
      </c>
      <c r="I4080">
        <v>17</v>
      </c>
      <c r="J4080">
        <v>0</v>
      </c>
      <c r="K4080" s="31">
        <f>SUM(Tabela2[[#This Row],[Tributação federal para nacionais]:[Tributação municipal]])</f>
        <v>0.26</v>
      </c>
      <c r="L4080" s="14">
        <f>Tabela2[[#This Row],[importadosFederal]]/100</f>
        <v>4.2000000000000003E-2</v>
      </c>
      <c r="M4080" s="14">
        <f>Tabela2[[#This Row],[nacionalFederal]]/100</f>
        <v>4.8000000000000001E-2</v>
      </c>
      <c r="N4080" s="14">
        <f>Tabela2[[#This Row],[estadual]]/100</f>
        <v>0.17</v>
      </c>
      <c r="O4080" s="14">
        <f>Tabela2[[#This Row],[municipal]]/100</f>
        <v>0</v>
      </c>
      <c r="P4080" s="13" t="str">
        <f>LEFT(Tabela2[[#This Row],[Código]],2)</f>
        <v>31</v>
      </c>
    </row>
    <row r="4081" spans="2:16" x14ac:dyDescent="0.25">
      <c r="B4081" s="11" t="str">
        <f>LOOKUP(Tabela2[[#This Row],[RESUMO]],Tabela3[Grupo],Tabela3[Meus produtos])</f>
        <v>Não</v>
      </c>
      <c r="C4081" s="32" t="s">
        <v>5773</v>
      </c>
      <c r="D4081"/>
      <c r="E4081">
        <v>0</v>
      </c>
      <c r="F4081" s="32" t="s">
        <v>17</v>
      </c>
      <c r="G4081">
        <v>4.2</v>
      </c>
      <c r="H4081">
        <v>4.8</v>
      </c>
      <c r="I4081">
        <v>17</v>
      </c>
      <c r="J4081">
        <v>0</v>
      </c>
      <c r="K4081" s="31">
        <f>SUM(Tabela2[[#This Row],[Tributação federal para nacionais]:[Tributação municipal]])</f>
        <v>0.26</v>
      </c>
      <c r="L4081" s="14">
        <f>Tabela2[[#This Row],[importadosFederal]]/100</f>
        <v>4.2000000000000003E-2</v>
      </c>
      <c r="M4081" s="14">
        <f>Tabela2[[#This Row],[nacionalFederal]]/100</f>
        <v>4.8000000000000001E-2</v>
      </c>
      <c r="N4081" s="14">
        <f>Tabela2[[#This Row],[estadual]]/100</f>
        <v>0.17</v>
      </c>
      <c r="O4081" s="14">
        <f>Tabela2[[#This Row],[municipal]]/100</f>
        <v>0</v>
      </c>
      <c r="P4081" s="13" t="str">
        <f>LEFT(Tabela2[[#This Row],[Código]],2)</f>
        <v>31</v>
      </c>
    </row>
    <row r="4082" spans="2:16" x14ac:dyDescent="0.25">
      <c r="B4082" s="11" t="str">
        <f>LOOKUP(Tabela2[[#This Row],[RESUMO]],Tabela3[Grupo],Tabela3[Meus produtos])</f>
        <v>Não</v>
      </c>
      <c r="C4082" s="32" t="s">
        <v>5774</v>
      </c>
      <c r="D4082"/>
      <c r="E4082">
        <v>0</v>
      </c>
      <c r="F4082" s="32" t="s">
        <v>17</v>
      </c>
      <c r="G4082">
        <v>4.2</v>
      </c>
      <c r="H4082">
        <v>7.78</v>
      </c>
      <c r="I4082">
        <v>17</v>
      </c>
      <c r="J4082">
        <v>0</v>
      </c>
      <c r="K4082" s="31">
        <f>SUM(Tabela2[[#This Row],[Tributação federal para nacionais]:[Tributação municipal]])</f>
        <v>0.28980000000000006</v>
      </c>
      <c r="L4082" s="14">
        <f>Tabela2[[#This Row],[importadosFederal]]/100</f>
        <v>4.2000000000000003E-2</v>
      </c>
      <c r="M4082" s="14">
        <f>Tabela2[[#This Row],[nacionalFederal]]/100</f>
        <v>7.7800000000000008E-2</v>
      </c>
      <c r="N4082" s="14">
        <f>Tabela2[[#This Row],[estadual]]/100</f>
        <v>0.17</v>
      </c>
      <c r="O4082" s="14">
        <f>Tabela2[[#This Row],[municipal]]/100</f>
        <v>0</v>
      </c>
      <c r="P4082" s="13" t="str">
        <f>LEFT(Tabela2[[#This Row],[Código]],2)</f>
        <v>31</v>
      </c>
    </row>
    <row r="4083" spans="2:16" x14ac:dyDescent="0.25">
      <c r="B4083" s="11" t="str">
        <f>LOOKUP(Tabela2[[#This Row],[RESUMO]],Tabela3[Grupo],Tabela3[Meus produtos])</f>
        <v>Não</v>
      </c>
      <c r="C4083" s="32" t="s">
        <v>5775</v>
      </c>
      <c r="D4083"/>
      <c r="E4083">
        <v>0</v>
      </c>
      <c r="F4083" s="32" t="s">
        <v>5776</v>
      </c>
      <c r="G4083">
        <v>13.45</v>
      </c>
      <c r="H4083">
        <v>18.05</v>
      </c>
      <c r="I4083">
        <v>0</v>
      </c>
      <c r="J4083">
        <v>0</v>
      </c>
      <c r="K4083" s="31">
        <f>SUM(Tabela2[[#This Row],[Tributação federal para nacionais]:[Tributação municipal]])</f>
        <v>0.31499999999999995</v>
      </c>
      <c r="L4083" s="14">
        <f>Tabela2[[#This Row],[importadosFederal]]/100</f>
        <v>0.13449999999999998</v>
      </c>
      <c r="M4083" s="14">
        <f>Tabela2[[#This Row],[nacionalFederal]]/100</f>
        <v>0.18049999999999999</v>
      </c>
      <c r="N4083" s="14">
        <f>Tabela2[[#This Row],[estadual]]/100</f>
        <v>0</v>
      </c>
      <c r="O4083" s="14">
        <f>Tabela2[[#This Row],[municipal]]/100</f>
        <v>0</v>
      </c>
      <c r="P4083" s="13" t="str">
        <f>LEFT(Tabela2[[#This Row],[Código]],2)</f>
        <v>32</v>
      </c>
    </row>
    <row r="4084" spans="2:16" x14ac:dyDescent="0.25">
      <c r="B4084" s="11" t="str">
        <f>LOOKUP(Tabela2[[#This Row],[RESUMO]],Tabela3[Grupo],Tabela3[Meus produtos])</f>
        <v>Não</v>
      </c>
      <c r="C4084" s="32" t="s">
        <v>5777</v>
      </c>
      <c r="D4084"/>
      <c r="E4084">
        <v>0</v>
      </c>
      <c r="F4084" s="32" t="s">
        <v>5778</v>
      </c>
      <c r="G4084">
        <v>13.45</v>
      </c>
      <c r="H4084">
        <v>18.05</v>
      </c>
      <c r="I4084">
        <v>0</v>
      </c>
      <c r="J4084">
        <v>0</v>
      </c>
      <c r="K4084" s="31">
        <f>SUM(Tabela2[[#This Row],[Tributação federal para nacionais]:[Tributação municipal]])</f>
        <v>0.31499999999999995</v>
      </c>
      <c r="L4084" s="14">
        <f>Tabela2[[#This Row],[importadosFederal]]/100</f>
        <v>0.13449999999999998</v>
      </c>
      <c r="M4084" s="14">
        <f>Tabela2[[#This Row],[nacionalFederal]]/100</f>
        <v>0.18049999999999999</v>
      </c>
      <c r="N4084" s="14">
        <f>Tabela2[[#This Row],[estadual]]/100</f>
        <v>0</v>
      </c>
      <c r="O4084" s="14">
        <f>Tabela2[[#This Row],[municipal]]/100</f>
        <v>0</v>
      </c>
      <c r="P4084" s="13" t="str">
        <f>LEFT(Tabela2[[#This Row],[Código]],2)</f>
        <v>32</v>
      </c>
    </row>
    <row r="4085" spans="2:16" x14ac:dyDescent="0.25">
      <c r="B4085" s="11" t="str">
        <f>LOOKUP(Tabela2[[#This Row],[RESUMO]],Tabela3[Grupo],Tabela3[Meus produtos])</f>
        <v>Não</v>
      </c>
      <c r="C4085" s="32" t="s">
        <v>5779</v>
      </c>
      <c r="D4085"/>
      <c r="E4085">
        <v>0</v>
      </c>
      <c r="F4085" s="32" t="s">
        <v>5780</v>
      </c>
      <c r="G4085">
        <v>13.45</v>
      </c>
      <c r="H4085">
        <v>14.91</v>
      </c>
      <c r="I4085">
        <v>0</v>
      </c>
      <c r="J4085">
        <v>0</v>
      </c>
      <c r="K4085" s="31">
        <f>SUM(Tabela2[[#This Row],[Tributação federal para nacionais]:[Tributação municipal]])</f>
        <v>0.28359999999999996</v>
      </c>
      <c r="L4085" s="14">
        <f>Tabela2[[#This Row],[importadosFederal]]/100</f>
        <v>0.13449999999999998</v>
      </c>
      <c r="M4085" s="14">
        <f>Tabela2[[#This Row],[nacionalFederal]]/100</f>
        <v>0.14910000000000001</v>
      </c>
      <c r="N4085" s="14">
        <f>Tabela2[[#This Row],[estadual]]/100</f>
        <v>0</v>
      </c>
      <c r="O4085" s="14">
        <f>Tabela2[[#This Row],[municipal]]/100</f>
        <v>0</v>
      </c>
      <c r="P4085" s="13" t="str">
        <f>LEFT(Tabela2[[#This Row],[Código]],2)</f>
        <v>32</v>
      </c>
    </row>
    <row r="4086" spans="2:16" x14ac:dyDescent="0.25">
      <c r="B4086" s="11" t="str">
        <f>LOOKUP(Tabela2[[#This Row],[RESUMO]],Tabela3[Grupo],Tabela3[Meus produtos])</f>
        <v>Não</v>
      </c>
      <c r="C4086" s="32" t="s">
        <v>5781</v>
      </c>
      <c r="D4086"/>
      <c r="E4086">
        <v>0</v>
      </c>
      <c r="F4086" s="32" t="s">
        <v>5782</v>
      </c>
      <c r="G4086">
        <v>13.45</v>
      </c>
      <c r="H4086">
        <v>18.05</v>
      </c>
      <c r="I4086">
        <v>0</v>
      </c>
      <c r="J4086">
        <v>0</v>
      </c>
      <c r="K4086" s="31">
        <f>SUM(Tabela2[[#This Row],[Tributação federal para nacionais]:[Tributação municipal]])</f>
        <v>0.31499999999999995</v>
      </c>
      <c r="L4086" s="14">
        <f>Tabela2[[#This Row],[importadosFederal]]/100</f>
        <v>0.13449999999999998</v>
      </c>
      <c r="M4086" s="14">
        <f>Tabela2[[#This Row],[nacionalFederal]]/100</f>
        <v>0.18049999999999999</v>
      </c>
      <c r="N4086" s="14">
        <f>Tabela2[[#This Row],[estadual]]/100</f>
        <v>0</v>
      </c>
      <c r="O4086" s="14">
        <f>Tabela2[[#This Row],[municipal]]/100</f>
        <v>0</v>
      </c>
      <c r="P4086" s="13" t="str">
        <f>LEFT(Tabela2[[#This Row],[Código]],2)</f>
        <v>32</v>
      </c>
    </row>
    <row r="4087" spans="2:16" x14ac:dyDescent="0.25">
      <c r="B4087" s="11" t="str">
        <f>LOOKUP(Tabela2[[#This Row],[RESUMO]],Tabela3[Grupo],Tabela3[Meus produtos])</f>
        <v>Não</v>
      </c>
      <c r="C4087" s="32" t="s">
        <v>5783</v>
      </c>
      <c r="D4087"/>
      <c r="E4087">
        <v>0</v>
      </c>
      <c r="F4087" s="32" t="s">
        <v>17</v>
      </c>
      <c r="G4087">
        <v>13.45</v>
      </c>
      <c r="H4087">
        <v>18.05</v>
      </c>
      <c r="I4087">
        <v>0</v>
      </c>
      <c r="J4087">
        <v>0</v>
      </c>
      <c r="K4087" s="31">
        <f>SUM(Tabela2[[#This Row],[Tributação federal para nacionais]:[Tributação municipal]])</f>
        <v>0.31499999999999995</v>
      </c>
      <c r="L4087" s="14">
        <f>Tabela2[[#This Row],[importadosFederal]]/100</f>
        <v>0.13449999999999998</v>
      </c>
      <c r="M4087" s="14">
        <f>Tabela2[[#This Row],[nacionalFederal]]/100</f>
        <v>0.18049999999999999</v>
      </c>
      <c r="N4087" s="14">
        <f>Tabela2[[#This Row],[estadual]]/100</f>
        <v>0</v>
      </c>
      <c r="O4087" s="14">
        <f>Tabela2[[#This Row],[municipal]]/100</f>
        <v>0</v>
      </c>
      <c r="P4087" s="13" t="str">
        <f>LEFT(Tabela2[[#This Row],[Código]],2)</f>
        <v>32</v>
      </c>
    </row>
    <row r="4088" spans="2:16" x14ac:dyDescent="0.25">
      <c r="B4088" s="11" t="str">
        <f>LOOKUP(Tabela2[[#This Row],[RESUMO]],Tabela3[Grupo],Tabela3[Meus produtos])</f>
        <v>Não</v>
      </c>
      <c r="C4088" s="32" t="s">
        <v>5784</v>
      </c>
      <c r="D4088"/>
      <c r="E4088">
        <v>0</v>
      </c>
      <c r="F4088" s="32" t="s">
        <v>5785</v>
      </c>
      <c r="G4088">
        <v>13.45</v>
      </c>
      <c r="H4088">
        <v>18.05</v>
      </c>
      <c r="I4088">
        <v>0</v>
      </c>
      <c r="J4088">
        <v>0</v>
      </c>
      <c r="K4088" s="31">
        <f>SUM(Tabela2[[#This Row],[Tributação federal para nacionais]:[Tributação municipal]])</f>
        <v>0.31499999999999995</v>
      </c>
      <c r="L4088" s="14">
        <f>Tabela2[[#This Row],[importadosFederal]]/100</f>
        <v>0.13449999999999998</v>
      </c>
      <c r="M4088" s="14">
        <f>Tabela2[[#This Row],[nacionalFederal]]/100</f>
        <v>0.18049999999999999</v>
      </c>
      <c r="N4088" s="14">
        <f>Tabela2[[#This Row],[estadual]]/100</f>
        <v>0</v>
      </c>
      <c r="O4088" s="14">
        <f>Tabela2[[#This Row],[municipal]]/100</f>
        <v>0</v>
      </c>
      <c r="P4088" s="13" t="str">
        <f>LEFT(Tabela2[[#This Row],[Código]],2)</f>
        <v>32</v>
      </c>
    </row>
    <row r="4089" spans="2:16" x14ac:dyDescent="0.25">
      <c r="B4089" s="11" t="str">
        <f>LOOKUP(Tabela2[[#This Row],[RESUMO]],Tabela3[Grupo],Tabela3[Meus produtos])</f>
        <v>Não</v>
      </c>
      <c r="C4089" s="32" t="s">
        <v>5786</v>
      </c>
      <c r="D4089"/>
      <c r="E4089">
        <v>0</v>
      </c>
      <c r="F4089" s="32" t="s">
        <v>17</v>
      </c>
      <c r="G4089">
        <v>13.45</v>
      </c>
      <c r="H4089">
        <v>18.05</v>
      </c>
      <c r="I4089">
        <v>0</v>
      </c>
      <c r="J4089">
        <v>0</v>
      </c>
      <c r="K4089" s="31">
        <f>SUM(Tabela2[[#This Row],[Tributação federal para nacionais]:[Tributação municipal]])</f>
        <v>0.31499999999999995</v>
      </c>
      <c r="L4089" s="14">
        <f>Tabela2[[#This Row],[importadosFederal]]/100</f>
        <v>0.13449999999999998</v>
      </c>
      <c r="M4089" s="14">
        <f>Tabela2[[#This Row],[nacionalFederal]]/100</f>
        <v>0.18049999999999999</v>
      </c>
      <c r="N4089" s="14">
        <f>Tabela2[[#This Row],[estadual]]/100</f>
        <v>0</v>
      </c>
      <c r="O4089" s="14">
        <f>Tabela2[[#This Row],[municipal]]/100</f>
        <v>0</v>
      </c>
      <c r="P4089" s="13" t="str">
        <f>LEFT(Tabela2[[#This Row],[Código]],2)</f>
        <v>32</v>
      </c>
    </row>
    <row r="4090" spans="2:16" x14ac:dyDescent="0.25">
      <c r="B4090" s="11" t="str">
        <f>LOOKUP(Tabela2[[#This Row],[RESUMO]],Tabela3[Grupo],Tabela3[Meus produtos])</f>
        <v>Não</v>
      </c>
      <c r="C4090" s="32" t="s">
        <v>5787</v>
      </c>
      <c r="D4090"/>
      <c r="E4090">
        <v>0</v>
      </c>
      <c r="F4090" s="32" t="s">
        <v>5788</v>
      </c>
      <c r="G4090">
        <v>13.45</v>
      </c>
      <c r="H4090">
        <v>18.05</v>
      </c>
      <c r="I4090">
        <v>0</v>
      </c>
      <c r="J4090">
        <v>0</v>
      </c>
      <c r="K4090" s="31">
        <f>SUM(Tabela2[[#This Row],[Tributação federal para nacionais]:[Tributação municipal]])</f>
        <v>0.31499999999999995</v>
      </c>
      <c r="L4090" s="14">
        <f>Tabela2[[#This Row],[importadosFederal]]/100</f>
        <v>0.13449999999999998</v>
      </c>
      <c r="M4090" s="14">
        <f>Tabela2[[#This Row],[nacionalFederal]]/100</f>
        <v>0.18049999999999999</v>
      </c>
      <c r="N4090" s="14">
        <f>Tabela2[[#This Row],[estadual]]/100</f>
        <v>0</v>
      </c>
      <c r="O4090" s="14">
        <f>Tabela2[[#This Row],[municipal]]/100</f>
        <v>0</v>
      </c>
      <c r="P4090" s="13" t="str">
        <f>LEFT(Tabela2[[#This Row],[Código]],2)</f>
        <v>32</v>
      </c>
    </row>
    <row r="4091" spans="2:16" x14ac:dyDescent="0.25">
      <c r="B4091" s="11" t="str">
        <f>LOOKUP(Tabela2[[#This Row],[RESUMO]],Tabela3[Grupo],Tabela3[Meus produtos])</f>
        <v>Não</v>
      </c>
      <c r="C4091" s="32" t="s">
        <v>5789</v>
      </c>
      <c r="D4091"/>
      <c r="E4091">
        <v>0</v>
      </c>
      <c r="F4091" s="32" t="s">
        <v>5790</v>
      </c>
      <c r="G4091">
        <v>13.45</v>
      </c>
      <c r="H4091">
        <v>18.05</v>
      </c>
      <c r="I4091">
        <v>0</v>
      </c>
      <c r="J4091">
        <v>0</v>
      </c>
      <c r="K4091" s="31">
        <f>SUM(Tabela2[[#This Row],[Tributação federal para nacionais]:[Tributação municipal]])</f>
        <v>0.31499999999999995</v>
      </c>
      <c r="L4091" s="14">
        <f>Tabela2[[#This Row],[importadosFederal]]/100</f>
        <v>0.13449999999999998</v>
      </c>
      <c r="M4091" s="14">
        <f>Tabela2[[#This Row],[nacionalFederal]]/100</f>
        <v>0.18049999999999999</v>
      </c>
      <c r="N4091" s="14">
        <f>Tabela2[[#This Row],[estadual]]/100</f>
        <v>0</v>
      </c>
      <c r="O4091" s="14">
        <f>Tabela2[[#This Row],[municipal]]/100</f>
        <v>0</v>
      </c>
      <c r="P4091" s="13" t="str">
        <f>LEFT(Tabela2[[#This Row],[Código]],2)</f>
        <v>32</v>
      </c>
    </row>
    <row r="4092" spans="2:16" x14ac:dyDescent="0.25">
      <c r="B4092" s="11" t="str">
        <f>LOOKUP(Tabela2[[#This Row],[RESUMO]],Tabela3[Grupo],Tabela3[Meus produtos])</f>
        <v>Não</v>
      </c>
      <c r="C4092" s="32" t="s">
        <v>5791</v>
      </c>
      <c r="D4092"/>
      <c r="E4092">
        <v>0</v>
      </c>
      <c r="F4092" s="32" t="s">
        <v>5792</v>
      </c>
      <c r="G4092">
        <v>13.45</v>
      </c>
      <c r="H4092">
        <v>14.91</v>
      </c>
      <c r="I4092">
        <v>0</v>
      </c>
      <c r="J4092">
        <v>0</v>
      </c>
      <c r="K4092" s="31">
        <f>SUM(Tabela2[[#This Row],[Tributação federal para nacionais]:[Tributação municipal]])</f>
        <v>0.28359999999999996</v>
      </c>
      <c r="L4092" s="14">
        <f>Tabela2[[#This Row],[importadosFederal]]/100</f>
        <v>0.13449999999999998</v>
      </c>
      <c r="M4092" s="14">
        <f>Tabela2[[#This Row],[nacionalFederal]]/100</f>
        <v>0.14910000000000001</v>
      </c>
      <c r="N4092" s="14">
        <f>Tabela2[[#This Row],[estadual]]/100</f>
        <v>0</v>
      </c>
      <c r="O4092" s="14">
        <f>Tabela2[[#This Row],[municipal]]/100</f>
        <v>0</v>
      </c>
      <c r="P4092" s="13" t="str">
        <f>LEFT(Tabela2[[#This Row],[Código]],2)</f>
        <v>32</v>
      </c>
    </row>
    <row r="4093" spans="2:16" x14ac:dyDescent="0.25">
      <c r="B4093" s="11" t="str">
        <f>LOOKUP(Tabela2[[#This Row],[RESUMO]],Tabela3[Grupo],Tabela3[Meus produtos])</f>
        <v>Não</v>
      </c>
      <c r="C4093" s="32" t="s">
        <v>5793</v>
      </c>
      <c r="D4093"/>
      <c r="E4093">
        <v>0</v>
      </c>
      <c r="F4093" s="32" t="s">
        <v>5794</v>
      </c>
      <c r="G4093">
        <v>13.45</v>
      </c>
      <c r="H4093">
        <v>14.91</v>
      </c>
      <c r="I4093">
        <v>0</v>
      </c>
      <c r="J4093">
        <v>0</v>
      </c>
      <c r="K4093" s="31">
        <f>SUM(Tabela2[[#This Row],[Tributação federal para nacionais]:[Tributação municipal]])</f>
        <v>0.28359999999999996</v>
      </c>
      <c r="L4093" s="14">
        <f>Tabela2[[#This Row],[importadosFederal]]/100</f>
        <v>0.13449999999999998</v>
      </c>
      <c r="M4093" s="14">
        <f>Tabela2[[#This Row],[nacionalFederal]]/100</f>
        <v>0.14910000000000001</v>
      </c>
      <c r="N4093" s="14">
        <f>Tabela2[[#This Row],[estadual]]/100</f>
        <v>0</v>
      </c>
      <c r="O4093" s="14">
        <f>Tabela2[[#This Row],[municipal]]/100</f>
        <v>0</v>
      </c>
      <c r="P4093" s="13" t="str">
        <f>LEFT(Tabela2[[#This Row],[Código]],2)</f>
        <v>32</v>
      </c>
    </row>
    <row r="4094" spans="2:16" x14ac:dyDescent="0.25">
      <c r="B4094" s="11" t="str">
        <f>LOOKUP(Tabela2[[#This Row],[RESUMO]],Tabela3[Grupo],Tabela3[Meus produtos])</f>
        <v>Não</v>
      </c>
      <c r="C4094" s="32" t="s">
        <v>5795</v>
      </c>
      <c r="D4094"/>
      <c r="E4094">
        <v>0</v>
      </c>
      <c r="F4094" s="32" t="s">
        <v>17</v>
      </c>
      <c r="G4094">
        <v>13.45</v>
      </c>
      <c r="H4094">
        <v>18.05</v>
      </c>
      <c r="I4094">
        <v>0</v>
      </c>
      <c r="J4094">
        <v>0</v>
      </c>
      <c r="K4094" s="31">
        <f>SUM(Tabela2[[#This Row],[Tributação federal para nacionais]:[Tributação municipal]])</f>
        <v>0.31499999999999995</v>
      </c>
      <c r="L4094" s="14">
        <f>Tabela2[[#This Row],[importadosFederal]]/100</f>
        <v>0.13449999999999998</v>
      </c>
      <c r="M4094" s="14">
        <f>Tabela2[[#This Row],[nacionalFederal]]/100</f>
        <v>0.18049999999999999</v>
      </c>
      <c r="N4094" s="14">
        <f>Tabela2[[#This Row],[estadual]]/100</f>
        <v>0</v>
      </c>
      <c r="O4094" s="14">
        <f>Tabela2[[#This Row],[municipal]]/100</f>
        <v>0</v>
      </c>
      <c r="P4094" s="13" t="str">
        <f>LEFT(Tabela2[[#This Row],[Código]],2)</f>
        <v>32</v>
      </c>
    </row>
    <row r="4095" spans="2:16" x14ac:dyDescent="0.25">
      <c r="B4095" s="11" t="str">
        <f>LOOKUP(Tabela2[[#This Row],[RESUMO]],Tabela3[Grupo],Tabela3[Meus produtos])</f>
        <v>Não</v>
      </c>
      <c r="C4095" s="32" t="s">
        <v>5796</v>
      </c>
      <c r="D4095"/>
      <c r="E4095">
        <v>0</v>
      </c>
      <c r="F4095" s="32" t="s">
        <v>5797</v>
      </c>
      <c r="G4095">
        <v>13.45</v>
      </c>
      <c r="H4095">
        <v>18.05</v>
      </c>
      <c r="I4095">
        <v>0</v>
      </c>
      <c r="J4095">
        <v>0</v>
      </c>
      <c r="K4095" s="31">
        <f>SUM(Tabela2[[#This Row],[Tributação federal para nacionais]:[Tributação municipal]])</f>
        <v>0.31499999999999995</v>
      </c>
      <c r="L4095" s="14">
        <f>Tabela2[[#This Row],[importadosFederal]]/100</f>
        <v>0.13449999999999998</v>
      </c>
      <c r="M4095" s="14">
        <f>Tabela2[[#This Row],[nacionalFederal]]/100</f>
        <v>0.18049999999999999</v>
      </c>
      <c r="N4095" s="14">
        <f>Tabela2[[#This Row],[estadual]]/100</f>
        <v>0</v>
      </c>
      <c r="O4095" s="14">
        <f>Tabela2[[#This Row],[municipal]]/100</f>
        <v>0</v>
      </c>
      <c r="P4095" s="13" t="str">
        <f>LEFT(Tabela2[[#This Row],[Código]],2)</f>
        <v>32</v>
      </c>
    </row>
    <row r="4096" spans="2:16" x14ac:dyDescent="0.25">
      <c r="B4096" s="11" t="str">
        <f>LOOKUP(Tabela2[[#This Row],[RESUMO]],Tabela3[Grupo],Tabela3[Meus produtos])</f>
        <v>Não</v>
      </c>
      <c r="C4096" s="32" t="s">
        <v>5798</v>
      </c>
      <c r="D4096"/>
      <c r="E4096">
        <v>0</v>
      </c>
      <c r="F4096" s="32" t="s">
        <v>17</v>
      </c>
      <c r="G4096">
        <v>13.45</v>
      </c>
      <c r="H4096">
        <v>18.05</v>
      </c>
      <c r="I4096">
        <v>0</v>
      </c>
      <c r="J4096">
        <v>0</v>
      </c>
      <c r="K4096" s="31">
        <f>SUM(Tabela2[[#This Row],[Tributação federal para nacionais]:[Tributação municipal]])</f>
        <v>0.31499999999999995</v>
      </c>
      <c r="L4096" s="14">
        <f>Tabela2[[#This Row],[importadosFederal]]/100</f>
        <v>0.13449999999999998</v>
      </c>
      <c r="M4096" s="14">
        <f>Tabela2[[#This Row],[nacionalFederal]]/100</f>
        <v>0.18049999999999999</v>
      </c>
      <c r="N4096" s="14">
        <f>Tabela2[[#This Row],[estadual]]/100</f>
        <v>0</v>
      </c>
      <c r="O4096" s="14">
        <f>Tabela2[[#This Row],[municipal]]/100</f>
        <v>0</v>
      </c>
      <c r="P4096" s="13" t="str">
        <f>LEFT(Tabela2[[#This Row],[Código]],2)</f>
        <v>32</v>
      </c>
    </row>
    <row r="4097" spans="2:16" x14ac:dyDescent="0.25">
      <c r="B4097" s="11" t="str">
        <f>LOOKUP(Tabela2[[#This Row],[RESUMO]],Tabela3[Grupo],Tabela3[Meus produtos])</f>
        <v>Não</v>
      </c>
      <c r="C4097" s="32" t="s">
        <v>5799</v>
      </c>
      <c r="D4097"/>
      <c r="E4097">
        <v>0</v>
      </c>
      <c r="F4097" s="32" t="s">
        <v>5800</v>
      </c>
      <c r="G4097">
        <v>13.45</v>
      </c>
      <c r="H4097">
        <v>18.05</v>
      </c>
      <c r="I4097">
        <v>0</v>
      </c>
      <c r="J4097">
        <v>0</v>
      </c>
      <c r="K4097" s="31">
        <f>SUM(Tabela2[[#This Row],[Tributação federal para nacionais]:[Tributação municipal]])</f>
        <v>0.31499999999999995</v>
      </c>
      <c r="L4097" s="14">
        <f>Tabela2[[#This Row],[importadosFederal]]/100</f>
        <v>0.13449999999999998</v>
      </c>
      <c r="M4097" s="14">
        <f>Tabela2[[#This Row],[nacionalFederal]]/100</f>
        <v>0.18049999999999999</v>
      </c>
      <c r="N4097" s="14">
        <f>Tabela2[[#This Row],[estadual]]/100</f>
        <v>0</v>
      </c>
      <c r="O4097" s="14">
        <f>Tabela2[[#This Row],[municipal]]/100</f>
        <v>0</v>
      </c>
      <c r="P4097" s="13" t="str">
        <f>LEFT(Tabela2[[#This Row],[Código]],2)</f>
        <v>32</v>
      </c>
    </row>
    <row r="4098" spans="2:16" x14ac:dyDescent="0.25">
      <c r="B4098" s="11" t="str">
        <f>LOOKUP(Tabela2[[#This Row],[RESUMO]],Tabela3[Grupo],Tabela3[Meus produtos])</f>
        <v>Não</v>
      </c>
      <c r="C4098" s="32" t="s">
        <v>5801</v>
      </c>
      <c r="D4098"/>
      <c r="E4098">
        <v>0</v>
      </c>
      <c r="F4098" s="32" t="s">
        <v>5802</v>
      </c>
      <c r="G4098">
        <v>13.45</v>
      </c>
      <c r="H4098">
        <v>14.64</v>
      </c>
      <c r="I4098">
        <v>0</v>
      </c>
      <c r="J4098">
        <v>0</v>
      </c>
      <c r="K4098" s="31">
        <f>SUM(Tabela2[[#This Row],[Tributação federal para nacionais]:[Tributação municipal]])</f>
        <v>0.28089999999999998</v>
      </c>
      <c r="L4098" s="14">
        <f>Tabela2[[#This Row],[importadosFederal]]/100</f>
        <v>0.13449999999999998</v>
      </c>
      <c r="M4098" s="14">
        <f>Tabela2[[#This Row],[nacionalFederal]]/100</f>
        <v>0.1464</v>
      </c>
      <c r="N4098" s="14">
        <f>Tabela2[[#This Row],[estadual]]/100</f>
        <v>0</v>
      </c>
      <c r="O4098" s="14">
        <f>Tabela2[[#This Row],[municipal]]/100</f>
        <v>0</v>
      </c>
      <c r="P4098" s="13" t="str">
        <f>LEFT(Tabela2[[#This Row],[Código]],2)</f>
        <v>32</v>
      </c>
    </row>
    <row r="4099" spans="2:16" x14ac:dyDescent="0.25">
      <c r="B4099" s="11" t="str">
        <f>LOOKUP(Tabela2[[#This Row],[RESUMO]],Tabela3[Grupo],Tabela3[Meus produtos])</f>
        <v>Não</v>
      </c>
      <c r="C4099" s="32" t="s">
        <v>5803</v>
      </c>
      <c r="D4099"/>
      <c r="E4099">
        <v>0</v>
      </c>
      <c r="F4099" s="32" t="s">
        <v>5804</v>
      </c>
      <c r="G4099">
        <v>13.45</v>
      </c>
      <c r="H4099">
        <v>14.64</v>
      </c>
      <c r="I4099">
        <v>0</v>
      </c>
      <c r="J4099">
        <v>0</v>
      </c>
      <c r="K4099" s="31">
        <f>SUM(Tabela2[[#This Row],[Tributação federal para nacionais]:[Tributação municipal]])</f>
        <v>0.28089999999999998</v>
      </c>
      <c r="L4099" s="14">
        <f>Tabela2[[#This Row],[importadosFederal]]/100</f>
        <v>0.13449999999999998</v>
      </c>
      <c r="M4099" s="14">
        <f>Tabela2[[#This Row],[nacionalFederal]]/100</f>
        <v>0.1464</v>
      </c>
      <c r="N4099" s="14">
        <f>Tabela2[[#This Row],[estadual]]/100</f>
        <v>0</v>
      </c>
      <c r="O4099" s="14">
        <f>Tabela2[[#This Row],[municipal]]/100</f>
        <v>0</v>
      </c>
      <c r="P4099" s="13" t="str">
        <f>LEFT(Tabela2[[#This Row],[Código]],2)</f>
        <v>32</v>
      </c>
    </row>
    <row r="4100" spans="2:16" x14ac:dyDescent="0.25">
      <c r="B4100" s="11" t="str">
        <f>LOOKUP(Tabela2[[#This Row],[RESUMO]],Tabela3[Grupo],Tabela3[Meus produtos])</f>
        <v>Não</v>
      </c>
      <c r="C4100" s="32" t="s">
        <v>5805</v>
      </c>
      <c r="D4100"/>
      <c r="E4100">
        <v>0</v>
      </c>
      <c r="F4100" s="32" t="s">
        <v>5806</v>
      </c>
      <c r="G4100">
        <v>13.45</v>
      </c>
      <c r="H4100">
        <v>14.64</v>
      </c>
      <c r="I4100">
        <v>0</v>
      </c>
      <c r="J4100">
        <v>0</v>
      </c>
      <c r="K4100" s="31">
        <f>SUM(Tabela2[[#This Row],[Tributação federal para nacionais]:[Tributação municipal]])</f>
        <v>0.28089999999999998</v>
      </c>
      <c r="L4100" s="14">
        <f>Tabela2[[#This Row],[importadosFederal]]/100</f>
        <v>0.13449999999999998</v>
      </c>
      <c r="M4100" s="14">
        <f>Tabela2[[#This Row],[nacionalFederal]]/100</f>
        <v>0.1464</v>
      </c>
      <c r="N4100" s="14">
        <f>Tabela2[[#This Row],[estadual]]/100</f>
        <v>0</v>
      </c>
      <c r="O4100" s="14">
        <f>Tabela2[[#This Row],[municipal]]/100</f>
        <v>0</v>
      </c>
      <c r="P4100" s="13" t="str">
        <f>LEFT(Tabela2[[#This Row],[Código]],2)</f>
        <v>32</v>
      </c>
    </row>
    <row r="4101" spans="2:16" x14ac:dyDescent="0.25">
      <c r="B4101" s="11" t="str">
        <f>LOOKUP(Tabela2[[#This Row],[RESUMO]],Tabela3[Grupo],Tabela3[Meus produtos])</f>
        <v>Não</v>
      </c>
      <c r="C4101" s="32" t="s">
        <v>5807</v>
      </c>
      <c r="D4101"/>
      <c r="E4101">
        <v>0</v>
      </c>
      <c r="F4101" s="32" t="s">
        <v>78</v>
      </c>
      <c r="G4101">
        <v>13.45</v>
      </c>
      <c r="H4101">
        <v>16.78</v>
      </c>
      <c r="I4101">
        <v>0</v>
      </c>
      <c r="J4101">
        <v>0</v>
      </c>
      <c r="K4101" s="31">
        <f>SUM(Tabela2[[#This Row],[Tributação federal para nacionais]:[Tributação municipal]])</f>
        <v>0.30230000000000001</v>
      </c>
      <c r="L4101" s="14">
        <f>Tabela2[[#This Row],[importadosFederal]]/100</f>
        <v>0.13449999999999998</v>
      </c>
      <c r="M4101" s="14">
        <f>Tabela2[[#This Row],[nacionalFederal]]/100</f>
        <v>0.1678</v>
      </c>
      <c r="N4101" s="14">
        <f>Tabela2[[#This Row],[estadual]]/100</f>
        <v>0</v>
      </c>
      <c r="O4101" s="14">
        <f>Tabela2[[#This Row],[municipal]]/100</f>
        <v>0</v>
      </c>
      <c r="P4101" s="13" t="str">
        <f>LEFT(Tabela2[[#This Row],[Código]],2)</f>
        <v>32</v>
      </c>
    </row>
    <row r="4102" spans="2:16" x14ac:dyDescent="0.25">
      <c r="B4102" s="11" t="str">
        <f>LOOKUP(Tabela2[[#This Row],[RESUMO]],Tabela3[Grupo],Tabela3[Meus produtos])</f>
        <v>Não</v>
      </c>
      <c r="C4102" s="32" t="s">
        <v>5808</v>
      </c>
      <c r="D4102"/>
      <c r="E4102">
        <v>0</v>
      </c>
      <c r="F4102" s="32" t="s">
        <v>5809</v>
      </c>
      <c r="G4102">
        <v>13.45</v>
      </c>
      <c r="H4102">
        <v>18.05</v>
      </c>
      <c r="I4102">
        <v>0</v>
      </c>
      <c r="J4102">
        <v>0</v>
      </c>
      <c r="K4102" s="31">
        <f>SUM(Tabela2[[#This Row],[Tributação federal para nacionais]:[Tributação municipal]])</f>
        <v>0.31499999999999995</v>
      </c>
      <c r="L4102" s="14">
        <f>Tabela2[[#This Row],[importadosFederal]]/100</f>
        <v>0.13449999999999998</v>
      </c>
      <c r="M4102" s="14">
        <f>Tabela2[[#This Row],[nacionalFederal]]/100</f>
        <v>0.18049999999999999</v>
      </c>
      <c r="N4102" s="14">
        <f>Tabela2[[#This Row],[estadual]]/100</f>
        <v>0</v>
      </c>
      <c r="O4102" s="14">
        <f>Tabela2[[#This Row],[municipal]]/100</f>
        <v>0</v>
      </c>
      <c r="P4102" s="13" t="str">
        <f>LEFT(Tabela2[[#This Row],[Código]],2)</f>
        <v>32</v>
      </c>
    </row>
    <row r="4103" spans="2:16" x14ac:dyDescent="0.25">
      <c r="B4103" s="11" t="str">
        <f>LOOKUP(Tabela2[[#This Row],[RESUMO]],Tabela3[Grupo],Tabela3[Meus produtos])</f>
        <v>Não</v>
      </c>
      <c r="C4103" s="32" t="s">
        <v>5810</v>
      </c>
      <c r="D4103"/>
      <c r="E4103">
        <v>0</v>
      </c>
      <c r="F4103" s="32" t="s">
        <v>78</v>
      </c>
      <c r="G4103">
        <v>13.45</v>
      </c>
      <c r="H4103">
        <v>18.05</v>
      </c>
      <c r="I4103">
        <v>0</v>
      </c>
      <c r="J4103">
        <v>0</v>
      </c>
      <c r="K4103" s="31">
        <f>SUM(Tabela2[[#This Row],[Tributação federal para nacionais]:[Tributação municipal]])</f>
        <v>0.31499999999999995</v>
      </c>
      <c r="L4103" s="14">
        <f>Tabela2[[#This Row],[importadosFederal]]/100</f>
        <v>0.13449999999999998</v>
      </c>
      <c r="M4103" s="14">
        <f>Tabela2[[#This Row],[nacionalFederal]]/100</f>
        <v>0.18049999999999999</v>
      </c>
      <c r="N4103" s="14">
        <f>Tabela2[[#This Row],[estadual]]/100</f>
        <v>0</v>
      </c>
      <c r="O4103" s="14">
        <f>Tabela2[[#This Row],[municipal]]/100</f>
        <v>0</v>
      </c>
      <c r="P4103" s="13" t="str">
        <f>LEFT(Tabela2[[#This Row],[Código]],2)</f>
        <v>32</v>
      </c>
    </row>
    <row r="4104" spans="2:16" x14ac:dyDescent="0.25">
      <c r="B4104" s="11" t="str">
        <f>LOOKUP(Tabela2[[#This Row],[RESUMO]],Tabela3[Grupo],Tabela3[Meus produtos])</f>
        <v>Não</v>
      </c>
      <c r="C4104" s="32" t="s">
        <v>5811</v>
      </c>
      <c r="D4104"/>
      <c r="E4104">
        <v>0</v>
      </c>
      <c r="F4104" s="32" t="s">
        <v>5812</v>
      </c>
      <c r="G4104">
        <v>13.45</v>
      </c>
      <c r="H4104">
        <v>18.05</v>
      </c>
      <c r="I4104">
        <v>0</v>
      </c>
      <c r="J4104">
        <v>0</v>
      </c>
      <c r="K4104" s="31">
        <f>SUM(Tabela2[[#This Row],[Tributação federal para nacionais]:[Tributação municipal]])</f>
        <v>0.31499999999999995</v>
      </c>
      <c r="L4104" s="14">
        <f>Tabela2[[#This Row],[importadosFederal]]/100</f>
        <v>0.13449999999999998</v>
      </c>
      <c r="M4104" s="14">
        <f>Tabela2[[#This Row],[nacionalFederal]]/100</f>
        <v>0.18049999999999999</v>
      </c>
      <c r="N4104" s="14">
        <f>Tabela2[[#This Row],[estadual]]/100</f>
        <v>0</v>
      </c>
      <c r="O4104" s="14">
        <f>Tabela2[[#This Row],[municipal]]/100</f>
        <v>0</v>
      </c>
      <c r="P4104" s="13" t="str">
        <f>LEFT(Tabela2[[#This Row],[Código]],2)</f>
        <v>32</v>
      </c>
    </row>
    <row r="4105" spans="2:16" x14ac:dyDescent="0.25">
      <c r="B4105" s="11" t="str">
        <f>LOOKUP(Tabela2[[#This Row],[RESUMO]],Tabela3[Grupo],Tabela3[Meus produtos])</f>
        <v>Não</v>
      </c>
      <c r="C4105" s="32" t="s">
        <v>5813</v>
      </c>
      <c r="D4105"/>
      <c r="E4105">
        <v>0</v>
      </c>
      <c r="F4105" s="32" t="s">
        <v>5814</v>
      </c>
      <c r="G4105">
        <v>13.45</v>
      </c>
      <c r="H4105">
        <v>18.760000000000002</v>
      </c>
      <c r="I4105">
        <v>0</v>
      </c>
      <c r="J4105">
        <v>0</v>
      </c>
      <c r="K4105" s="31">
        <f>SUM(Tabela2[[#This Row],[Tributação federal para nacionais]:[Tributação municipal]])</f>
        <v>0.3221</v>
      </c>
      <c r="L4105" s="14">
        <f>Tabela2[[#This Row],[importadosFederal]]/100</f>
        <v>0.13449999999999998</v>
      </c>
      <c r="M4105" s="14">
        <f>Tabela2[[#This Row],[nacionalFederal]]/100</f>
        <v>0.18760000000000002</v>
      </c>
      <c r="N4105" s="14">
        <f>Tabela2[[#This Row],[estadual]]/100</f>
        <v>0</v>
      </c>
      <c r="O4105" s="14">
        <f>Tabela2[[#This Row],[municipal]]/100</f>
        <v>0</v>
      </c>
      <c r="P4105" s="13" t="str">
        <f>LEFT(Tabela2[[#This Row],[Código]],2)</f>
        <v>32</v>
      </c>
    </row>
    <row r="4106" spans="2:16" x14ac:dyDescent="0.25">
      <c r="B4106" s="11" t="str">
        <f>LOOKUP(Tabela2[[#This Row],[RESUMO]],Tabela3[Grupo],Tabela3[Meus produtos])</f>
        <v>Não</v>
      </c>
      <c r="C4106" s="32" t="s">
        <v>5815</v>
      </c>
      <c r="D4106"/>
      <c r="E4106">
        <v>0</v>
      </c>
      <c r="F4106" s="32" t="s">
        <v>5816</v>
      </c>
      <c r="G4106">
        <v>13.45</v>
      </c>
      <c r="H4106">
        <v>19.45</v>
      </c>
      <c r="I4106">
        <v>0</v>
      </c>
      <c r="J4106">
        <v>0</v>
      </c>
      <c r="K4106" s="31">
        <f>SUM(Tabela2[[#This Row],[Tributação federal para nacionais]:[Tributação municipal]])</f>
        <v>0.32899999999999996</v>
      </c>
      <c r="L4106" s="14">
        <f>Tabela2[[#This Row],[importadosFederal]]/100</f>
        <v>0.13449999999999998</v>
      </c>
      <c r="M4106" s="14">
        <f>Tabela2[[#This Row],[nacionalFederal]]/100</f>
        <v>0.19450000000000001</v>
      </c>
      <c r="N4106" s="14">
        <f>Tabela2[[#This Row],[estadual]]/100</f>
        <v>0</v>
      </c>
      <c r="O4106" s="14">
        <f>Tabela2[[#This Row],[municipal]]/100</f>
        <v>0</v>
      </c>
      <c r="P4106" s="13" t="str">
        <f>LEFT(Tabela2[[#This Row],[Código]],2)</f>
        <v>32</v>
      </c>
    </row>
    <row r="4107" spans="2:16" x14ac:dyDescent="0.25">
      <c r="B4107" s="11" t="str">
        <f>LOOKUP(Tabela2[[#This Row],[RESUMO]],Tabela3[Grupo],Tabela3[Meus produtos])</f>
        <v>Não</v>
      </c>
      <c r="C4107" s="32" t="s">
        <v>5817</v>
      </c>
      <c r="D4107"/>
      <c r="E4107">
        <v>0</v>
      </c>
      <c r="F4107" s="32" t="s">
        <v>5818</v>
      </c>
      <c r="G4107">
        <v>13.45</v>
      </c>
      <c r="H4107">
        <v>18.760000000000002</v>
      </c>
      <c r="I4107">
        <v>0</v>
      </c>
      <c r="J4107">
        <v>0</v>
      </c>
      <c r="K4107" s="31">
        <f>SUM(Tabela2[[#This Row],[Tributação federal para nacionais]:[Tributação municipal]])</f>
        <v>0.3221</v>
      </c>
      <c r="L4107" s="14">
        <f>Tabela2[[#This Row],[importadosFederal]]/100</f>
        <v>0.13449999999999998</v>
      </c>
      <c r="M4107" s="14">
        <f>Tabela2[[#This Row],[nacionalFederal]]/100</f>
        <v>0.18760000000000002</v>
      </c>
      <c r="N4107" s="14">
        <f>Tabela2[[#This Row],[estadual]]/100</f>
        <v>0</v>
      </c>
      <c r="O4107" s="14">
        <f>Tabela2[[#This Row],[municipal]]/100</f>
        <v>0</v>
      </c>
      <c r="P4107" s="13" t="str">
        <f>LEFT(Tabela2[[#This Row],[Código]],2)</f>
        <v>32</v>
      </c>
    </row>
    <row r="4108" spans="2:16" x14ac:dyDescent="0.25">
      <c r="B4108" s="11" t="str">
        <f>LOOKUP(Tabela2[[#This Row],[RESUMO]],Tabela3[Grupo],Tabela3[Meus produtos])</f>
        <v>Não</v>
      </c>
      <c r="C4108" s="32" t="s">
        <v>5819</v>
      </c>
      <c r="D4108"/>
      <c r="E4108">
        <v>0</v>
      </c>
      <c r="F4108" s="32" t="s">
        <v>5820</v>
      </c>
      <c r="G4108">
        <v>13.45</v>
      </c>
      <c r="H4108">
        <v>19.45</v>
      </c>
      <c r="I4108">
        <v>0</v>
      </c>
      <c r="J4108">
        <v>0</v>
      </c>
      <c r="K4108" s="31">
        <f>SUM(Tabela2[[#This Row],[Tributação federal para nacionais]:[Tributação municipal]])</f>
        <v>0.32899999999999996</v>
      </c>
      <c r="L4108" s="14">
        <f>Tabela2[[#This Row],[importadosFederal]]/100</f>
        <v>0.13449999999999998</v>
      </c>
      <c r="M4108" s="14">
        <f>Tabela2[[#This Row],[nacionalFederal]]/100</f>
        <v>0.19450000000000001</v>
      </c>
      <c r="N4108" s="14">
        <f>Tabela2[[#This Row],[estadual]]/100</f>
        <v>0</v>
      </c>
      <c r="O4108" s="14">
        <f>Tabela2[[#This Row],[municipal]]/100</f>
        <v>0</v>
      </c>
      <c r="P4108" s="13" t="str">
        <f>LEFT(Tabela2[[#This Row],[Código]],2)</f>
        <v>32</v>
      </c>
    </row>
    <row r="4109" spans="2:16" x14ac:dyDescent="0.25">
      <c r="B4109" s="11" t="str">
        <f>LOOKUP(Tabela2[[#This Row],[RESUMO]],Tabela3[Grupo],Tabela3[Meus produtos])</f>
        <v>Não</v>
      </c>
      <c r="C4109" s="32" t="s">
        <v>5821</v>
      </c>
      <c r="D4109"/>
      <c r="E4109">
        <v>0</v>
      </c>
      <c r="F4109" s="32" t="s">
        <v>5822</v>
      </c>
      <c r="G4109">
        <v>13.45</v>
      </c>
      <c r="H4109">
        <v>19.45</v>
      </c>
      <c r="I4109">
        <v>0</v>
      </c>
      <c r="J4109">
        <v>0</v>
      </c>
      <c r="K4109" s="31">
        <f>SUM(Tabela2[[#This Row],[Tributação federal para nacionais]:[Tributação municipal]])</f>
        <v>0.32899999999999996</v>
      </c>
      <c r="L4109" s="14">
        <f>Tabela2[[#This Row],[importadosFederal]]/100</f>
        <v>0.13449999999999998</v>
      </c>
      <c r="M4109" s="14">
        <f>Tabela2[[#This Row],[nacionalFederal]]/100</f>
        <v>0.19450000000000001</v>
      </c>
      <c r="N4109" s="14">
        <f>Tabela2[[#This Row],[estadual]]/100</f>
        <v>0</v>
      </c>
      <c r="O4109" s="14">
        <f>Tabela2[[#This Row],[municipal]]/100</f>
        <v>0</v>
      </c>
      <c r="P4109" s="13" t="str">
        <f>LEFT(Tabela2[[#This Row],[Código]],2)</f>
        <v>32</v>
      </c>
    </row>
    <row r="4110" spans="2:16" x14ac:dyDescent="0.25">
      <c r="B4110" s="11" t="str">
        <f>LOOKUP(Tabela2[[#This Row],[RESUMO]],Tabela3[Grupo],Tabela3[Meus produtos])</f>
        <v>Não</v>
      </c>
      <c r="C4110" s="32" t="s">
        <v>5823</v>
      </c>
      <c r="D4110"/>
      <c r="E4110">
        <v>0</v>
      </c>
      <c r="F4110" s="32" t="s">
        <v>5824</v>
      </c>
      <c r="G4110">
        <v>13.45</v>
      </c>
      <c r="H4110">
        <v>19.45</v>
      </c>
      <c r="I4110">
        <v>0</v>
      </c>
      <c r="J4110">
        <v>0</v>
      </c>
      <c r="K4110" s="31">
        <f>SUM(Tabela2[[#This Row],[Tributação federal para nacionais]:[Tributação municipal]])</f>
        <v>0.32899999999999996</v>
      </c>
      <c r="L4110" s="14">
        <f>Tabela2[[#This Row],[importadosFederal]]/100</f>
        <v>0.13449999999999998</v>
      </c>
      <c r="M4110" s="14">
        <f>Tabela2[[#This Row],[nacionalFederal]]/100</f>
        <v>0.19450000000000001</v>
      </c>
      <c r="N4110" s="14">
        <f>Tabela2[[#This Row],[estadual]]/100</f>
        <v>0</v>
      </c>
      <c r="O4110" s="14">
        <f>Tabela2[[#This Row],[municipal]]/100</f>
        <v>0</v>
      </c>
      <c r="P4110" s="13" t="str">
        <f>LEFT(Tabela2[[#This Row],[Código]],2)</f>
        <v>32</v>
      </c>
    </row>
    <row r="4111" spans="2:16" x14ac:dyDescent="0.25">
      <c r="B4111" s="11" t="str">
        <f>LOOKUP(Tabela2[[#This Row],[RESUMO]],Tabela3[Grupo],Tabela3[Meus produtos])</f>
        <v>Não</v>
      </c>
      <c r="C4111" s="32" t="s">
        <v>5825</v>
      </c>
      <c r="D4111"/>
      <c r="E4111">
        <v>0</v>
      </c>
      <c r="F4111" s="32" t="s">
        <v>5826</v>
      </c>
      <c r="G4111">
        <v>13.45</v>
      </c>
      <c r="H4111">
        <v>14.91</v>
      </c>
      <c r="I4111">
        <v>0</v>
      </c>
      <c r="J4111">
        <v>0</v>
      </c>
      <c r="K4111" s="31">
        <f>SUM(Tabela2[[#This Row],[Tributação federal para nacionais]:[Tributação municipal]])</f>
        <v>0.28359999999999996</v>
      </c>
      <c r="L4111" s="14">
        <f>Tabela2[[#This Row],[importadosFederal]]/100</f>
        <v>0.13449999999999998</v>
      </c>
      <c r="M4111" s="14">
        <f>Tabela2[[#This Row],[nacionalFederal]]/100</f>
        <v>0.14910000000000001</v>
      </c>
      <c r="N4111" s="14">
        <f>Tabela2[[#This Row],[estadual]]/100</f>
        <v>0</v>
      </c>
      <c r="O4111" s="14">
        <f>Tabela2[[#This Row],[municipal]]/100</f>
        <v>0</v>
      </c>
      <c r="P4111" s="13" t="str">
        <f>LEFT(Tabela2[[#This Row],[Código]],2)</f>
        <v>32</v>
      </c>
    </row>
    <row r="4112" spans="2:16" x14ac:dyDescent="0.25">
      <c r="B4112" s="11" t="str">
        <f>LOOKUP(Tabela2[[#This Row],[RESUMO]],Tabela3[Grupo],Tabela3[Meus produtos])</f>
        <v>Não</v>
      </c>
      <c r="C4112" s="32" t="s">
        <v>5827</v>
      </c>
      <c r="D4112"/>
      <c r="E4112">
        <v>0</v>
      </c>
      <c r="F4112" s="32" t="s">
        <v>5828</v>
      </c>
      <c r="G4112">
        <v>13.45</v>
      </c>
      <c r="H4112">
        <v>14.91</v>
      </c>
      <c r="I4112">
        <v>0</v>
      </c>
      <c r="J4112">
        <v>0</v>
      </c>
      <c r="K4112" s="31">
        <f>SUM(Tabela2[[#This Row],[Tributação federal para nacionais]:[Tributação municipal]])</f>
        <v>0.28359999999999996</v>
      </c>
      <c r="L4112" s="14">
        <f>Tabela2[[#This Row],[importadosFederal]]/100</f>
        <v>0.13449999999999998</v>
      </c>
      <c r="M4112" s="14">
        <f>Tabela2[[#This Row],[nacionalFederal]]/100</f>
        <v>0.14910000000000001</v>
      </c>
      <c r="N4112" s="14">
        <f>Tabela2[[#This Row],[estadual]]/100</f>
        <v>0</v>
      </c>
      <c r="O4112" s="14">
        <f>Tabela2[[#This Row],[municipal]]/100</f>
        <v>0</v>
      </c>
      <c r="P4112" s="13" t="str">
        <f>LEFT(Tabela2[[#This Row],[Código]],2)</f>
        <v>32</v>
      </c>
    </row>
    <row r="4113" spans="2:16" x14ac:dyDescent="0.25">
      <c r="B4113" s="11" t="str">
        <f>LOOKUP(Tabela2[[#This Row],[RESUMO]],Tabela3[Grupo],Tabela3[Meus produtos])</f>
        <v>Não</v>
      </c>
      <c r="C4113" s="32" t="s">
        <v>5829</v>
      </c>
      <c r="D4113"/>
      <c r="E4113">
        <v>0</v>
      </c>
      <c r="F4113" s="32" t="s">
        <v>17</v>
      </c>
      <c r="G4113">
        <v>13.45</v>
      </c>
      <c r="H4113">
        <v>19.45</v>
      </c>
      <c r="I4113">
        <v>0</v>
      </c>
      <c r="J4113">
        <v>0</v>
      </c>
      <c r="K4113" s="31">
        <f>SUM(Tabela2[[#This Row],[Tributação federal para nacionais]:[Tributação municipal]])</f>
        <v>0.32899999999999996</v>
      </c>
      <c r="L4113" s="14">
        <f>Tabela2[[#This Row],[importadosFederal]]/100</f>
        <v>0.13449999999999998</v>
      </c>
      <c r="M4113" s="14">
        <f>Tabela2[[#This Row],[nacionalFederal]]/100</f>
        <v>0.19450000000000001</v>
      </c>
      <c r="N4113" s="14">
        <f>Tabela2[[#This Row],[estadual]]/100</f>
        <v>0</v>
      </c>
      <c r="O4113" s="14">
        <f>Tabela2[[#This Row],[municipal]]/100</f>
        <v>0</v>
      </c>
      <c r="P4113" s="13" t="str">
        <f>LEFT(Tabela2[[#This Row],[Código]],2)</f>
        <v>32</v>
      </c>
    </row>
    <row r="4114" spans="2:16" x14ac:dyDescent="0.25">
      <c r="B4114" s="11" t="str">
        <f>LOOKUP(Tabela2[[#This Row],[RESUMO]],Tabela3[Grupo],Tabela3[Meus produtos])</f>
        <v>Não</v>
      </c>
      <c r="C4114" s="32" t="s">
        <v>5830</v>
      </c>
      <c r="D4114"/>
      <c r="E4114">
        <v>0</v>
      </c>
      <c r="F4114" s="32" t="s">
        <v>5831</v>
      </c>
      <c r="G4114">
        <v>13.45</v>
      </c>
      <c r="H4114">
        <v>19.45</v>
      </c>
      <c r="I4114">
        <v>0</v>
      </c>
      <c r="J4114">
        <v>0</v>
      </c>
      <c r="K4114" s="31">
        <f>SUM(Tabela2[[#This Row],[Tributação federal para nacionais]:[Tributação municipal]])</f>
        <v>0.32899999999999996</v>
      </c>
      <c r="L4114" s="14">
        <f>Tabela2[[#This Row],[importadosFederal]]/100</f>
        <v>0.13449999999999998</v>
      </c>
      <c r="M4114" s="14">
        <f>Tabela2[[#This Row],[nacionalFederal]]/100</f>
        <v>0.19450000000000001</v>
      </c>
      <c r="N4114" s="14">
        <f>Tabela2[[#This Row],[estadual]]/100</f>
        <v>0</v>
      </c>
      <c r="O4114" s="14">
        <f>Tabela2[[#This Row],[municipal]]/100</f>
        <v>0</v>
      </c>
      <c r="P4114" s="13" t="str">
        <f>LEFT(Tabela2[[#This Row],[Código]],2)</f>
        <v>32</v>
      </c>
    </row>
    <row r="4115" spans="2:16" x14ac:dyDescent="0.25">
      <c r="B4115" s="11" t="str">
        <f>LOOKUP(Tabela2[[#This Row],[RESUMO]],Tabela3[Grupo],Tabela3[Meus produtos])</f>
        <v>Não</v>
      </c>
      <c r="C4115" s="32" t="s">
        <v>5832</v>
      </c>
      <c r="D4115"/>
      <c r="E4115">
        <v>0</v>
      </c>
      <c r="F4115" s="32" t="s">
        <v>5833</v>
      </c>
      <c r="G4115">
        <v>13.45</v>
      </c>
      <c r="H4115">
        <v>19.45</v>
      </c>
      <c r="I4115">
        <v>0</v>
      </c>
      <c r="J4115">
        <v>0</v>
      </c>
      <c r="K4115" s="31">
        <f>SUM(Tabela2[[#This Row],[Tributação federal para nacionais]:[Tributação municipal]])</f>
        <v>0.32899999999999996</v>
      </c>
      <c r="L4115" s="14">
        <f>Tabela2[[#This Row],[importadosFederal]]/100</f>
        <v>0.13449999999999998</v>
      </c>
      <c r="M4115" s="14">
        <f>Tabela2[[#This Row],[nacionalFederal]]/100</f>
        <v>0.19450000000000001</v>
      </c>
      <c r="N4115" s="14">
        <f>Tabela2[[#This Row],[estadual]]/100</f>
        <v>0</v>
      </c>
      <c r="O4115" s="14">
        <f>Tabela2[[#This Row],[municipal]]/100</f>
        <v>0</v>
      </c>
      <c r="P4115" s="13" t="str">
        <f>LEFT(Tabela2[[#This Row],[Código]],2)</f>
        <v>32</v>
      </c>
    </row>
    <row r="4116" spans="2:16" x14ac:dyDescent="0.25">
      <c r="B4116" s="11" t="str">
        <f>LOOKUP(Tabela2[[#This Row],[RESUMO]],Tabela3[Grupo],Tabela3[Meus produtos])</f>
        <v>Não</v>
      </c>
      <c r="C4116" s="32" t="s">
        <v>5834</v>
      </c>
      <c r="D4116"/>
      <c r="E4116">
        <v>0</v>
      </c>
      <c r="F4116" s="32" t="s">
        <v>5835</v>
      </c>
      <c r="G4116">
        <v>13.45</v>
      </c>
      <c r="H4116">
        <v>14.91</v>
      </c>
      <c r="I4116">
        <v>0</v>
      </c>
      <c r="J4116">
        <v>0</v>
      </c>
      <c r="K4116" s="31">
        <f>SUM(Tabela2[[#This Row],[Tributação federal para nacionais]:[Tributação municipal]])</f>
        <v>0.28359999999999996</v>
      </c>
      <c r="L4116" s="14">
        <f>Tabela2[[#This Row],[importadosFederal]]/100</f>
        <v>0.13449999999999998</v>
      </c>
      <c r="M4116" s="14">
        <f>Tabela2[[#This Row],[nacionalFederal]]/100</f>
        <v>0.14910000000000001</v>
      </c>
      <c r="N4116" s="14">
        <f>Tabela2[[#This Row],[estadual]]/100</f>
        <v>0</v>
      </c>
      <c r="O4116" s="14">
        <f>Tabela2[[#This Row],[municipal]]/100</f>
        <v>0</v>
      </c>
      <c r="P4116" s="13" t="str">
        <f>LEFT(Tabela2[[#This Row],[Código]],2)</f>
        <v>32</v>
      </c>
    </row>
    <row r="4117" spans="2:16" x14ac:dyDescent="0.25">
      <c r="B4117" s="11" t="str">
        <f>LOOKUP(Tabela2[[#This Row],[RESUMO]],Tabela3[Grupo],Tabela3[Meus produtos])</f>
        <v>Não</v>
      </c>
      <c r="C4117" s="32" t="s">
        <v>5836</v>
      </c>
      <c r="D4117"/>
      <c r="E4117">
        <v>0</v>
      </c>
      <c r="F4117" s="32" t="s">
        <v>5837</v>
      </c>
      <c r="G4117">
        <v>13.45</v>
      </c>
      <c r="H4117">
        <v>14.91</v>
      </c>
      <c r="I4117">
        <v>0</v>
      </c>
      <c r="J4117">
        <v>0</v>
      </c>
      <c r="K4117" s="31">
        <f>SUM(Tabela2[[#This Row],[Tributação federal para nacionais]:[Tributação municipal]])</f>
        <v>0.28359999999999996</v>
      </c>
      <c r="L4117" s="14">
        <f>Tabela2[[#This Row],[importadosFederal]]/100</f>
        <v>0.13449999999999998</v>
      </c>
      <c r="M4117" s="14">
        <f>Tabela2[[#This Row],[nacionalFederal]]/100</f>
        <v>0.14910000000000001</v>
      </c>
      <c r="N4117" s="14">
        <f>Tabela2[[#This Row],[estadual]]/100</f>
        <v>0</v>
      </c>
      <c r="O4117" s="14">
        <f>Tabela2[[#This Row],[municipal]]/100</f>
        <v>0</v>
      </c>
      <c r="P4117" s="13" t="str">
        <f>LEFT(Tabela2[[#This Row],[Código]],2)</f>
        <v>32</v>
      </c>
    </row>
    <row r="4118" spans="2:16" x14ac:dyDescent="0.25">
      <c r="B4118" s="11" t="str">
        <f>LOOKUP(Tabela2[[#This Row],[RESUMO]],Tabela3[Grupo],Tabela3[Meus produtos])</f>
        <v>Não</v>
      </c>
      <c r="C4118" s="32" t="s">
        <v>5838</v>
      </c>
      <c r="D4118"/>
      <c r="E4118">
        <v>0</v>
      </c>
      <c r="F4118" s="32" t="s">
        <v>5839</v>
      </c>
      <c r="G4118">
        <v>13.45</v>
      </c>
      <c r="H4118">
        <v>18.760000000000002</v>
      </c>
      <c r="I4118">
        <v>0</v>
      </c>
      <c r="J4118">
        <v>0</v>
      </c>
      <c r="K4118" s="31">
        <f>SUM(Tabela2[[#This Row],[Tributação federal para nacionais]:[Tributação municipal]])</f>
        <v>0.3221</v>
      </c>
      <c r="L4118" s="14">
        <f>Tabela2[[#This Row],[importadosFederal]]/100</f>
        <v>0.13449999999999998</v>
      </c>
      <c r="M4118" s="14">
        <f>Tabela2[[#This Row],[nacionalFederal]]/100</f>
        <v>0.18760000000000002</v>
      </c>
      <c r="N4118" s="14">
        <f>Tabela2[[#This Row],[estadual]]/100</f>
        <v>0</v>
      </c>
      <c r="O4118" s="14">
        <f>Tabela2[[#This Row],[municipal]]/100</f>
        <v>0</v>
      </c>
      <c r="P4118" s="13" t="str">
        <f>LEFT(Tabela2[[#This Row],[Código]],2)</f>
        <v>32</v>
      </c>
    </row>
    <row r="4119" spans="2:16" x14ac:dyDescent="0.25">
      <c r="B4119" s="11" t="str">
        <f>LOOKUP(Tabela2[[#This Row],[RESUMO]],Tabela3[Grupo],Tabela3[Meus produtos])</f>
        <v>Não</v>
      </c>
      <c r="C4119" s="32" t="s">
        <v>5840</v>
      </c>
      <c r="D4119"/>
      <c r="E4119">
        <v>0</v>
      </c>
      <c r="F4119" s="32" t="s">
        <v>78</v>
      </c>
      <c r="G4119">
        <v>13.45</v>
      </c>
      <c r="H4119">
        <v>19.45</v>
      </c>
      <c r="I4119">
        <v>0</v>
      </c>
      <c r="J4119">
        <v>0</v>
      </c>
      <c r="K4119" s="31">
        <f>SUM(Tabela2[[#This Row],[Tributação federal para nacionais]:[Tributação municipal]])</f>
        <v>0.32899999999999996</v>
      </c>
      <c r="L4119" s="14">
        <f>Tabela2[[#This Row],[importadosFederal]]/100</f>
        <v>0.13449999999999998</v>
      </c>
      <c r="M4119" s="14">
        <f>Tabela2[[#This Row],[nacionalFederal]]/100</f>
        <v>0.19450000000000001</v>
      </c>
      <c r="N4119" s="14">
        <f>Tabela2[[#This Row],[estadual]]/100</f>
        <v>0</v>
      </c>
      <c r="O4119" s="14">
        <f>Tabela2[[#This Row],[municipal]]/100</f>
        <v>0</v>
      </c>
      <c r="P4119" s="13" t="str">
        <f>LEFT(Tabela2[[#This Row],[Código]],2)</f>
        <v>32</v>
      </c>
    </row>
    <row r="4120" spans="2:16" x14ac:dyDescent="0.25">
      <c r="B4120" s="11" t="str">
        <f>LOOKUP(Tabela2[[#This Row],[RESUMO]],Tabela3[Grupo],Tabela3[Meus produtos])</f>
        <v>Não</v>
      </c>
      <c r="C4120" s="32" t="s">
        <v>5841</v>
      </c>
      <c r="D4120"/>
      <c r="E4120">
        <v>0</v>
      </c>
      <c r="F4120" s="32" t="s">
        <v>17616</v>
      </c>
      <c r="G4120">
        <v>13.45</v>
      </c>
      <c r="H4120">
        <v>19.45</v>
      </c>
      <c r="I4120">
        <v>0</v>
      </c>
      <c r="J4120">
        <v>0</v>
      </c>
      <c r="K4120" s="31">
        <f>SUM(Tabela2[[#This Row],[Tributação federal para nacionais]:[Tributação municipal]])</f>
        <v>0.32899999999999996</v>
      </c>
      <c r="L4120" s="14">
        <f>Tabela2[[#This Row],[importadosFederal]]/100</f>
        <v>0.13449999999999998</v>
      </c>
      <c r="M4120" s="14">
        <f>Tabela2[[#This Row],[nacionalFederal]]/100</f>
        <v>0.19450000000000001</v>
      </c>
      <c r="N4120" s="14">
        <f>Tabela2[[#This Row],[estadual]]/100</f>
        <v>0</v>
      </c>
      <c r="O4120" s="14">
        <f>Tabela2[[#This Row],[municipal]]/100</f>
        <v>0</v>
      </c>
      <c r="P4120" s="13" t="str">
        <f>LEFT(Tabela2[[#This Row],[Código]],2)</f>
        <v>32</v>
      </c>
    </row>
    <row r="4121" spans="2:16" x14ac:dyDescent="0.25">
      <c r="B4121" s="11" t="str">
        <f>LOOKUP(Tabela2[[#This Row],[RESUMO]],Tabela3[Grupo],Tabela3[Meus produtos])</f>
        <v>Não</v>
      </c>
      <c r="C4121" s="32" t="s">
        <v>5842</v>
      </c>
      <c r="D4121"/>
      <c r="E4121">
        <v>0</v>
      </c>
      <c r="F4121" s="32" t="s">
        <v>5843</v>
      </c>
      <c r="G4121">
        <v>13.45</v>
      </c>
      <c r="H4121">
        <v>19.45</v>
      </c>
      <c r="I4121">
        <v>0</v>
      </c>
      <c r="J4121">
        <v>0</v>
      </c>
      <c r="K4121" s="31">
        <f>SUM(Tabela2[[#This Row],[Tributação federal para nacionais]:[Tributação municipal]])</f>
        <v>0.32899999999999996</v>
      </c>
      <c r="L4121" s="14">
        <f>Tabela2[[#This Row],[importadosFederal]]/100</f>
        <v>0.13449999999999998</v>
      </c>
      <c r="M4121" s="14">
        <f>Tabela2[[#This Row],[nacionalFederal]]/100</f>
        <v>0.19450000000000001</v>
      </c>
      <c r="N4121" s="14">
        <f>Tabela2[[#This Row],[estadual]]/100</f>
        <v>0</v>
      </c>
      <c r="O4121" s="14">
        <f>Tabela2[[#This Row],[municipal]]/100</f>
        <v>0</v>
      </c>
      <c r="P4121" s="13" t="str">
        <f>LEFT(Tabela2[[#This Row],[Código]],2)</f>
        <v>32</v>
      </c>
    </row>
    <row r="4122" spans="2:16" x14ac:dyDescent="0.25">
      <c r="B4122" s="11" t="str">
        <f>LOOKUP(Tabela2[[#This Row],[RESUMO]],Tabela3[Grupo],Tabela3[Meus produtos])</f>
        <v>Não</v>
      </c>
      <c r="C4122" s="32" t="s">
        <v>5844</v>
      </c>
      <c r="D4122"/>
      <c r="E4122">
        <v>0</v>
      </c>
      <c r="F4122" s="32" t="s">
        <v>78</v>
      </c>
      <c r="G4122">
        <v>13.45</v>
      </c>
      <c r="H4122">
        <v>19.45</v>
      </c>
      <c r="I4122">
        <v>0</v>
      </c>
      <c r="J4122">
        <v>0</v>
      </c>
      <c r="K4122" s="31">
        <f>SUM(Tabela2[[#This Row],[Tributação federal para nacionais]:[Tributação municipal]])</f>
        <v>0.32899999999999996</v>
      </c>
      <c r="L4122" s="14">
        <f>Tabela2[[#This Row],[importadosFederal]]/100</f>
        <v>0.13449999999999998</v>
      </c>
      <c r="M4122" s="14">
        <f>Tabela2[[#This Row],[nacionalFederal]]/100</f>
        <v>0.19450000000000001</v>
      </c>
      <c r="N4122" s="14">
        <f>Tabela2[[#This Row],[estadual]]/100</f>
        <v>0</v>
      </c>
      <c r="O4122" s="14">
        <f>Tabela2[[#This Row],[municipal]]/100</f>
        <v>0</v>
      </c>
      <c r="P4122" s="13" t="str">
        <f>LEFT(Tabela2[[#This Row],[Código]],2)</f>
        <v>32</v>
      </c>
    </row>
    <row r="4123" spans="2:16" x14ac:dyDescent="0.25">
      <c r="B4123" s="11" t="str">
        <f>LOOKUP(Tabela2[[#This Row],[RESUMO]],Tabela3[Grupo],Tabela3[Meus produtos])</f>
        <v>Não</v>
      </c>
      <c r="C4123" s="32" t="s">
        <v>5845</v>
      </c>
      <c r="D4123"/>
      <c r="E4123">
        <v>0</v>
      </c>
      <c r="F4123" s="32" t="s">
        <v>17617</v>
      </c>
      <c r="G4123">
        <v>13.45</v>
      </c>
      <c r="H4123">
        <v>19.45</v>
      </c>
      <c r="I4123">
        <v>0</v>
      </c>
      <c r="J4123">
        <v>0</v>
      </c>
      <c r="K4123" s="31">
        <f>SUM(Tabela2[[#This Row],[Tributação federal para nacionais]:[Tributação municipal]])</f>
        <v>0.32899999999999996</v>
      </c>
      <c r="L4123" s="14">
        <f>Tabela2[[#This Row],[importadosFederal]]/100</f>
        <v>0.13449999999999998</v>
      </c>
      <c r="M4123" s="14">
        <f>Tabela2[[#This Row],[nacionalFederal]]/100</f>
        <v>0.19450000000000001</v>
      </c>
      <c r="N4123" s="14">
        <f>Tabela2[[#This Row],[estadual]]/100</f>
        <v>0</v>
      </c>
      <c r="O4123" s="14">
        <f>Tabela2[[#This Row],[municipal]]/100</f>
        <v>0</v>
      </c>
      <c r="P4123" s="13" t="str">
        <f>LEFT(Tabela2[[#This Row],[Código]],2)</f>
        <v>32</v>
      </c>
    </row>
    <row r="4124" spans="2:16" x14ac:dyDescent="0.25">
      <c r="B4124" s="11" t="str">
        <f>LOOKUP(Tabela2[[#This Row],[RESUMO]],Tabela3[Grupo],Tabela3[Meus produtos])</f>
        <v>Não</v>
      </c>
      <c r="C4124" s="32" t="s">
        <v>5846</v>
      </c>
      <c r="D4124"/>
      <c r="E4124">
        <v>0</v>
      </c>
      <c r="F4124" s="32" t="s">
        <v>17</v>
      </c>
      <c r="G4124">
        <v>13.45</v>
      </c>
      <c r="H4124">
        <v>19.45</v>
      </c>
      <c r="I4124">
        <v>0</v>
      </c>
      <c r="J4124">
        <v>0</v>
      </c>
      <c r="K4124" s="31">
        <f>SUM(Tabela2[[#This Row],[Tributação federal para nacionais]:[Tributação municipal]])</f>
        <v>0.32899999999999996</v>
      </c>
      <c r="L4124" s="14">
        <f>Tabela2[[#This Row],[importadosFederal]]/100</f>
        <v>0.13449999999999998</v>
      </c>
      <c r="M4124" s="14">
        <f>Tabela2[[#This Row],[nacionalFederal]]/100</f>
        <v>0.19450000000000001</v>
      </c>
      <c r="N4124" s="14">
        <f>Tabela2[[#This Row],[estadual]]/100</f>
        <v>0</v>
      </c>
      <c r="O4124" s="14">
        <f>Tabela2[[#This Row],[municipal]]/100</f>
        <v>0</v>
      </c>
      <c r="P4124" s="13" t="str">
        <f>LEFT(Tabela2[[#This Row],[Código]],2)</f>
        <v>32</v>
      </c>
    </row>
    <row r="4125" spans="2:16" x14ac:dyDescent="0.25">
      <c r="B4125" s="11" t="str">
        <f>LOOKUP(Tabela2[[#This Row],[RESUMO]],Tabela3[Grupo],Tabela3[Meus produtos])</f>
        <v>Não</v>
      </c>
      <c r="C4125" s="32" t="s">
        <v>5847</v>
      </c>
      <c r="D4125"/>
      <c r="E4125">
        <v>0</v>
      </c>
      <c r="F4125" s="32" t="s">
        <v>17</v>
      </c>
      <c r="G4125">
        <v>13.45</v>
      </c>
      <c r="H4125">
        <v>19.45</v>
      </c>
      <c r="I4125">
        <v>0</v>
      </c>
      <c r="J4125">
        <v>0</v>
      </c>
      <c r="K4125" s="31">
        <f>SUM(Tabela2[[#This Row],[Tributação federal para nacionais]:[Tributação municipal]])</f>
        <v>0.32899999999999996</v>
      </c>
      <c r="L4125" s="14">
        <f>Tabela2[[#This Row],[importadosFederal]]/100</f>
        <v>0.13449999999999998</v>
      </c>
      <c r="M4125" s="14">
        <f>Tabela2[[#This Row],[nacionalFederal]]/100</f>
        <v>0.19450000000000001</v>
      </c>
      <c r="N4125" s="14">
        <f>Tabela2[[#This Row],[estadual]]/100</f>
        <v>0</v>
      </c>
      <c r="O4125" s="14">
        <f>Tabela2[[#This Row],[municipal]]/100</f>
        <v>0</v>
      </c>
      <c r="P4125" s="13" t="str">
        <f>LEFT(Tabela2[[#This Row],[Código]],2)</f>
        <v>32</v>
      </c>
    </row>
    <row r="4126" spans="2:16" x14ac:dyDescent="0.25">
      <c r="B4126" s="11" t="str">
        <f>LOOKUP(Tabela2[[#This Row],[RESUMO]],Tabela3[Grupo],Tabela3[Meus produtos])</f>
        <v>Não</v>
      </c>
      <c r="C4126" s="32" t="s">
        <v>5848</v>
      </c>
      <c r="D4126"/>
      <c r="E4126">
        <v>0</v>
      </c>
      <c r="F4126" s="32" t="s">
        <v>13</v>
      </c>
      <c r="G4126">
        <v>13.45</v>
      </c>
      <c r="H4126">
        <v>19.45</v>
      </c>
      <c r="I4126">
        <v>0</v>
      </c>
      <c r="J4126">
        <v>0</v>
      </c>
      <c r="K4126" s="31">
        <f>SUM(Tabela2[[#This Row],[Tributação federal para nacionais]:[Tributação municipal]])</f>
        <v>0.32899999999999996</v>
      </c>
      <c r="L4126" s="14">
        <f>Tabela2[[#This Row],[importadosFederal]]/100</f>
        <v>0.13449999999999998</v>
      </c>
      <c r="M4126" s="14">
        <f>Tabela2[[#This Row],[nacionalFederal]]/100</f>
        <v>0.19450000000000001</v>
      </c>
      <c r="N4126" s="14">
        <f>Tabela2[[#This Row],[estadual]]/100</f>
        <v>0</v>
      </c>
      <c r="O4126" s="14">
        <f>Tabela2[[#This Row],[municipal]]/100</f>
        <v>0</v>
      </c>
      <c r="P4126" s="13" t="str">
        <f>LEFT(Tabela2[[#This Row],[Código]],2)</f>
        <v>32</v>
      </c>
    </row>
    <row r="4127" spans="2:16" x14ac:dyDescent="0.25">
      <c r="B4127" s="11" t="str">
        <f>LOOKUP(Tabela2[[#This Row],[RESUMO]],Tabela3[Grupo],Tabela3[Meus produtos])</f>
        <v>Não</v>
      </c>
      <c r="C4127" s="32" t="s">
        <v>5849</v>
      </c>
      <c r="D4127"/>
      <c r="E4127">
        <v>0</v>
      </c>
      <c r="F4127" s="32" t="s">
        <v>17618</v>
      </c>
      <c r="G4127">
        <v>13.45</v>
      </c>
      <c r="H4127">
        <v>18.760000000000002</v>
      </c>
      <c r="I4127">
        <v>0</v>
      </c>
      <c r="J4127">
        <v>0</v>
      </c>
      <c r="K4127" s="31">
        <f>SUM(Tabela2[[#This Row],[Tributação federal para nacionais]:[Tributação municipal]])</f>
        <v>0.3221</v>
      </c>
      <c r="L4127" s="14">
        <f>Tabela2[[#This Row],[importadosFederal]]/100</f>
        <v>0.13449999999999998</v>
      </c>
      <c r="M4127" s="14">
        <f>Tabela2[[#This Row],[nacionalFederal]]/100</f>
        <v>0.18760000000000002</v>
      </c>
      <c r="N4127" s="14">
        <f>Tabela2[[#This Row],[estadual]]/100</f>
        <v>0</v>
      </c>
      <c r="O4127" s="14">
        <f>Tabela2[[#This Row],[municipal]]/100</f>
        <v>0</v>
      </c>
      <c r="P4127" s="13" t="str">
        <f>LEFT(Tabela2[[#This Row],[Código]],2)</f>
        <v>32</v>
      </c>
    </row>
    <row r="4128" spans="2:16" x14ac:dyDescent="0.25">
      <c r="B4128" s="11" t="str">
        <f>LOOKUP(Tabela2[[#This Row],[RESUMO]],Tabela3[Grupo],Tabela3[Meus produtos])</f>
        <v>Não</v>
      </c>
      <c r="C4128" s="32" t="s">
        <v>5850</v>
      </c>
      <c r="D4128"/>
      <c r="E4128">
        <v>0</v>
      </c>
      <c r="F4128" s="32" t="s">
        <v>17619</v>
      </c>
      <c r="G4128">
        <v>13.45</v>
      </c>
      <c r="H4128">
        <v>17.309999999999999</v>
      </c>
      <c r="I4128">
        <v>0</v>
      </c>
      <c r="J4128">
        <v>0</v>
      </c>
      <c r="K4128" s="31">
        <f>SUM(Tabela2[[#This Row],[Tributação federal para nacionais]:[Tributação municipal]])</f>
        <v>0.30759999999999998</v>
      </c>
      <c r="L4128" s="14">
        <f>Tabela2[[#This Row],[importadosFederal]]/100</f>
        <v>0.13449999999999998</v>
      </c>
      <c r="M4128" s="14">
        <f>Tabela2[[#This Row],[nacionalFederal]]/100</f>
        <v>0.17309999999999998</v>
      </c>
      <c r="N4128" s="14">
        <f>Tabela2[[#This Row],[estadual]]/100</f>
        <v>0</v>
      </c>
      <c r="O4128" s="14">
        <f>Tabela2[[#This Row],[municipal]]/100</f>
        <v>0</v>
      </c>
      <c r="P4128" s="13" t="str">
        <f>LEFT(Tabela2[[#This Row],[Código]],2)</f>
        <v>32</v>
      </c>
    </row>
    <row r="4129" spans="2:16" x14ac:dyDescent="0.25">
      <c r="B4129" s="11" t="str">
        <f>LOOKUP(Tabela2[[#This Row],[RESUMO]],Tabela3[Grupo],Tabela3[Meus produtos])</f>
        <v>Não</v>
      </c>
      <c r="C4129" s="32" t="s">
        <v>5851</v>
      </c>
      <c r="D4129"/>
      <c r="E4129">
        <v>0</v>
      </c>
      <c r="F4129" s="32" t="s">
        <v>17</v>
      </c>
      <c r="G4129">
        <v>13.45</v>
      </c>
      <c r="H4129">
        <v>14.91</v>
      </c>
      <c r="I4129">
        <v>0</v>
      </c>
      <c r="J4129">
        <v>0</v>
      </c>
      <c r="K4129" s="31">
        <f>SUM(Tabela2[[#This Row],[Tributação federal para nacionais]:[Tributação municipal]])</f>
        <v>0.28359999999999996</v>
      </c>
      <c r="L4129" s="14">
        <f>Tabela2[[#This Row],[importadosFederal]]/100</f>
        <v>0.13449999999999998</v>
      </c>
      <c r="M4129" s="14">
        <f>Tabela2[[#This Row],[nacionalFederal]]/100</f>
        <v>0.14910000000000001</v>
      </c>
      <c r="N4129" s="14">
        <f>Tabela2[[#This Row],[estadual]]/100</f>
        <v>0</v>
      </c>
      <c r="O4129" s="14">
        <f>Tabela2[[#This Row],[municipal]]/100</f>
        <v>0</v>
      </c>
      <c r="P4129" s="13" t="str">
        <f>LEFT(Tabela2[[#This Row],[Código]],2)</f>
        <v>32</v>
      </c>
    </row>
    <row r="4130" spans="2:16" x14ac:dyDescent="0.25">
      <c r="B4130" s="11" t="str">
        <f>LOOKUP(Tabela2[[#This Row],[RESUMO]],Tabela3[Grupo],Tabela3[Meus produtos])</f>
        <v>Não</v>
      </c>
      <c r="C4130" s="32" t="s">
        <v>5852</v>
      </c>
      <c r="D4130"/>
      <c r="E4130">
        <v>0</v>
      </c>
      <c r="F4130" s="32" t="s">
        <v>5853</v>
      </c>
      <c r="G4130">
        <v>13.45</v>
      </c>
      <c r="H4130">
        <v>18.760000000000002</v>
      </c>
      <c r="I4130">
        <v>0</v>
      </c>
      <c r="J4130">
        <v>0</v>
      </c>
      <c r="K4130" s="31">
        <f>SUM(Tabela2[[#This Row],[Tributação federal para nacionais]:[Tributação municipal]])</f>
        <v>0.3221</v>
      </c>
      <c r="L4130" s="14">
        <f>Tabela2[[#This Row],[importadosFederal]]/100</f>
        <v>0.13449999999999998</v>
      </c>
      <c r="M4130" s="14">
        <f>Tabela2[[#This Row],[nacionalFederal]]/100</f>
        <v>0.18760000000000002</v>
      </c>
      <c r="N4130" s="14">
        <f>Tabela2[[#This Row],[estadual]]/100</f>
        <v>0</v>
      </c>
      <c r="O4130" s="14">
        <f>Tabela2[[#This Row],[municipal]]/100</f>
        <v>0</v>
      </c>
      <c r="P4130" s="13" t="str">
        <f>LEFT(Tabela2[[#This Row],[Código]],2)</f>
        <v>32</v>
      </c>
    </row>
    <row r="4131" spans="2:16" x14ac:dyDescent="0.25">
      <c r="B4131" s="11" t="str">
        <f>LOOKUP(Tabela2[[#This Row],[RESUMO]],Tabela3[Grupo],Tabela3[Meus produtos])</f>
        <v>Não</v>
      </c>
      <c r="C4131" s="32" t="s">
        <v>5854</v>
      </c>
      <c r="D4131"/>
      <c r="E4131">
        <v>0</v>
      </c>
      <c r="F4131" s="32" t="s">
        <v>5855</v>
      </c>
      <c r="G4131">
        <v>13.45</v>
      </c>
      <c r="H4131">
        <v>18.760000000000002</v>
      </c>
      <c r="I4131">
        <v>0</v>
      </c>
      <c r="J4131">
        <v>0</v>
      </c>
      <c r="K4131" s="31">
        <f>SUM(Tabela2[[#This Row],[Tributação federal para nacionais]:[Tributação municipal]])</f>
        <v>0.3221</v>
      </c>
      <c r="L4131" s="14">
        <f>Tabela2[[#This Row],[importadosFederal]]/100</f>
        <v>0.13449999999999998</v>
      </c>
      <c r="M4131" s="14">
        <f>Tabela2[[#This Row],[nacionalFederal]]/100</f>
        <v>0.18760000000000002</v>
      </c>
      <c r="N4131" s="14">
        <f>Tabela2[[#This Row],[estadual]]/100</f>
        <v>0</v>
      </c>
      <c r="O4131" s="14">
        <f>Tabela2[[#This Row],[municipal]]/100</f>
        <v>0</v>
      </c>
      <c r="P4131" s="13" t="str">
        <f>LEFT(Tabela2[[#This Row],[Código]],2)</f>
        <v>32</v>
      </c>
    </row>
    <row r="4132" spans="2:16" x14ac:dyDescent="0.25">
      <c r="B4132" s="11" t="str">
        <f>LOOKUP(Tabela2[[#This Row],[RESUMO]],Tabela3[Grupo],Tabela3[Meus produtos])</f>
        <v>Não</v>
      </c>
      <c r="C4132" s="32" t="s">
        <v>5856</v>
      </c>
      <c r="D4132"/>
      <c r="E4132">
        <v>0</v>
      </c>
      <c r="F4132" s="32" t="s">
        <v>5857</v>
      </c>
      <c r="G4132">
        <v>13.45</v>
      </c>
      <c r="H4132">
        <v>14.91</v>
      </c>
      <c r="I4132">
        <v>0</v>
      </c>
      <c r="J4132">
        <v>0</v>
      </c>
      <c r="K4132" s="31">
        <f>SUM(Tabela2[[#This Row],[Tributação federal para nacionais]:[Tributação municipal]])</f>
        <v>0.28359999999999996</v>
      </c>
      <c r="L4132" s="14">
        <f>Tabela2[[#This Row],[importadosFederal]]/100</f>
        <v>0.13449999999999998</v>
      </c>
      <c r="M4132" s="14">
        <f>Tabela2[[#This Row],[nacionalFederal]]/100</f>
        <v>0.14910000000000001</v>
      </c>
      <c r="N4132" s="14">
        <f>Tabela2[[#This Row],[estadual]]/100</f>
        <v>0</v>
      </c>
      <c r="O4132" s="14">
        <f>Tabela2[[#This Row],[municipal]]/100</f>
        <v>0</v>
      </c>
      <c r="P4132" s="13" t="str">
        <f>LEFT(Tabela2[[#This Row],[Código]],2)</f>
        <v>32</v>
      </c>
    </row>
    <row r="4133" spans="2:16" x14ac:dyDescent="0.25">
      <c r="B4133" s="11" t="str">
        <f>LOOKUP(Tabela2[[#This Row],[RESUMO]],Tabela3[Grupo],Tabela3[Meus produtos])</f>
        <v>Não</v>
      </c>
      <c r="C4133" s="32" t="s">
        <v>5858</v>
      </c>
      <c r="D4133"/>
      <c r="E4133">
        <v>0</v>
      </c>
      <c r="F4133" s="32" t="s">
        <v>17</v>
      </c>
      <c r="G4133">
        <v>13.45</v>
      </c>
      <c r="H4133">
        <v>18.760000000000002</v>
      </c>
      <c r="I4133">
        <v>0</v>
      </c>
      <c r="J4133">
        <v>0</v>
      </c>
      <c r="K4133" s="31">
        <f>SUM(Tabela2[[#This Row],[Tributação federal para nacionais]:[Tributação municipal]])</f>
        <v>0.3221</v>
      </c>
      <c r="L4133" s="14">
        <f>Tabela2[[#This Row],[importadosFederal]]/100</f>
        <v>0.13449999999999998</v>
      </c>
      <c r="M4133" s="14">
        <f>Tabela2[[#This Row],[nacionalFederal]]/100</f>
        <v>0.18760000000000002</v>
      </c>
      <c r="N4133" s="14">
        <f>Tabela2[[#This Row],[estadual]]/100</f>
        <v>0</v>
      </c>
      <c r="O4133" s="14">
        <f>Tabela2[[#This Row],[municipal]]/100</f>
        <v>0</v>
      </c>
      <c r="P4133" s="13" t="str">
        <f>LEFT(Tabela2[[#This Row],[Código]],2)</f>
        <v>32</v>
      </c>
    </row>
    <row r="4134" spans="2:16" x14ac:dyDescent="0.25">
      <c r="B4134" s="11" t="str">
        <f>LOOKUP(Tabela2[[#This Row],[RESUMO]],Tabela3[Grupo],Tabela3[Meus produtos])</f>
        <v>Não</v>
      </c>
      <c r="C4134" s="32" t="s">
        <v>5859</v>
      </c>
      <c r="D4134"/>
      <c r="E4134">
        <v>0</v>
      </c>
      <c r="F4134" s="32" t="s">
        <v>5860</v>
      </c>
      <c r="G4134">
        <v>13.45</v>
      </c>
      <c r="H4134">
        <v>18.760000000000002</v>
      </c>
      <c r="I4134">
        <v>0</v>
      </c>
      <c r="J4134">
        <v>0</v>
      </c>
      <c r="K4134" s="31">
        <f>SUM(Tabela2[[#This Row],[Tributação federal para nacionais]:[Tributação municipal]])</f>
        <v>0.3221</v>
      </c>
      <c r="L4134" s="14">
        <f>Tabela2[[#This Row],[importadosFederal]]/100</f>
        <v>0.13449999999999998</v>
      </c>
      <c r="M4134" s="14">
        <f>Tabela2[[#This Row],[nacionalFederal]]/100</f>
        <v>0.18760000000000002</v>
      </c>
      <c r="N4134" s="14">
        <f>Tabela2[[#This Row],[estadual]]/100</f>
        <v>0</v>
      </c>
      <c r="O4134" s="14">
        <f>Tabela2[[#This Row],[municipal]]/100</f>
        <v>0</v>
      </c>
      <c r="P4134" s="13" t="str">
        <f>LEFT(Tabela2[[#This Row],[Código]],2)</f>
        <v>32</v>
      </c>
    </row>
    <row r="4135" spans="2:16" x14ac:dyDescent="0.25">
      <c r="B4135" s="11" t="str">
        <f>LOOKUP(Tabela2[[#This Row],[RESUMO]],Tabela3[Grupo],Tabela3[Meus produtos])</f>
        <v>Não</v>
      </c>
      <c r="C4135" s="32" t="s">
        <v>5861</v>
      </c>
      <c r="D4135"/>
      <c r="E4135">
        <v>0</v>
      </c>
      <c r="F4135" s="32" t="s">
        <v>5862</v>
      </c>
      <c r="G4135">
        <v>13.45</v>
      </c>
      <c r="H4135">
        <v>14.91</v>
      </c>
      <c r="I4135">
        <v>0</v>
      </c>
      <c r="J4135">
        <v>0</v>
      </c>
      <c r="K4135" s="31">
        <f>SUM(Tabela2[[#This Row],[Tributação federal para nacionais]:[Tributação municipal]])</f>
        <v>0.28359999999999996</v>
      </c>
      <c r="L4135" s="14">
        <f>Tabela2[[#This Row],[importadosFederal]]/100</f>
        <v>0.13449999999999998</v>
      </c>
      <c r="M4135" s="14">
        <f>Tabela2[[#This Row],[nacionalFederal]]/100</f>
        <v>0.14910000000000001</v>
      </c>
      <c r="N4135" s="14">
        <f>Tabela2[[#This Row],[estadual]]/100</f>
        <v>0</v>
      </c>
      <c r="O4135" s="14">
        <f>Tabela2[[#This Row],[municipal]]/100</f>
        <v>0</v>
      </c>
      <c r="P4135" s="13" t="str">
        <f>LEFT(Tabela2[[#This Row],[Código]],2)</f>
        <v>32</v>
      </c>
    </row>
    <row r="4136" spans="2:16" x14ac:dyDescent="0.25">
      <c r="B4136" s="11" t="str">
        <f>LOOKUP(Tabela2[[#This Row],[RESUMO]],Tabela3[Grupo],Tabela3[Meus produtos])</f>
        <v>Não</v>
      </c>
      <c r="C4136" s="32" t="s">
        <v>5863</v>
      </c>
      <c r="D4136"/>
      <c r="E4136">
        <v>0</v>
      </c>
      <c r="F4136" s="32" t="s">
        <v>5864</v>
      </c>
      <c r="G4136">
        <v>13.45</v>
      </c>
      <c r="H4136">
        <v>14.91</v>
      </c>
      <c r="I4136">
        <v>0</v>
      </c>
      <c r="J4136">
        <v>0</v>
      </c>
      <c r="K4136" s="31">
        <f>SUM(Tabela2[[#This Row],[Tributação federal para nacionais]:[Tributação municipal]])</f>
        <v>0.28359999999999996</v>
      </c>
      <c r="L4136" s="14">
        <f>Tabela2[[#This Row],[importadosFederal]]/100</f>
        <v>0.13449999999999998</v>
      </c>
      <c r="M4136" s="14">
        <f>Tabela2[[#This Row],[nacionalFederal]]/100</f>
        <v>0.14910000000000001</v>
      </c>
      <c r="N4136" s="14">
        <f>Tabela2[[#This Row],[estadual]]/100</f>
        <v>0</v>
      </c>
      <c r="O4136" s="14">
        <f>Tabela2[[#This Row],[municipal]]/100</f>
        <v>0</v>
      </c>
      <c r="P4136" s="13" t="str">
        <f>LEFT(Tabela2[[#This Row],[Código]],2)</f>
        <v>32</v>
      </c>
    </row>
    <row r="4137" spans="2:16" x14ac:dyDescent="0.25">
      <c r="B4137" s="11" t="str">
        <f>LOOKUP(Tabela2[[#This Row],[RESUMO]],Tabela3[Grupo],Tabela3[Meus produtos])</f>
        <v>Não</v>
      </c>
      <c r="C4137" s="32" t="s">
        <v>5865</v>
      </c>
      <c r="D4137"/>
      <c r="E4137">
        <v>0</v>
      </c>
      <c r="F4137" s="32" t="s">
        <v>17</v>
      </c>
      <c r="G4137">
        <v>13.45</v>
      </c>
      <c r="H4137">
        <v>18.760000000000002</v>
      </c>
      <c r="I4137">
        <v>0</v>
      </c>
      <c r="J4137">
        <v>0</v>
      </c>
      <c r="K4137" s="31">
        <f>SUM(Tabela2[[#This Row],[Tributação federal para nacionais]:[Tributação municipal]])</f>
        <v>0.3221</v>
      </c>
      <c r="L4137" s="14">
        <f>Tabela2[[#This Row],[importadosFederal]]/100</f>
        <v>0.13449999999999998</v>
      </c>
      <c r="M4137" s="14">
        <f>Tabela2[[#This Row],[nacionalFederal]]/100</f>
        <v>0.18760000000000002</v>
      </c>
      <c r="N4137" s="14">
        <f>Tabela2[[#This Row],[estadual]]/100</f>
        <v>0</v>
      </c>
      <c r="O4137" s="14">
        <f>Tabela2[[#This Row],[municipal]]/100</f>
        <v>0</v>
      </c>
      <c r="P4137" s="13" t="str">
        <f>LEFT(Tabela2[[#This Row],[Código]],2)</f>
        <v>32</v>
      </c>
    </row>
    <row r="4138" spans="2:16" x14ac:dyDescent="0.25">
      <c r="B4138" s="11" t="str">
        <f>LOOKUP(Tabela2[[#This Row],[RESUMO]],Tabela3[Grupo],Tabela3[Meus produtos])</f>
        <v>Não</v>
      </c>
      <c r="C4138" s="32" t="s">
        <v>5866</v>
      </c>
      <c r="D4138"/>
      <c r="E4138">
        <v>0</v>
      </c>
      <c r="F4138" s="32" t="s">
        <v>5867</v>
      </c>
      <c r="G4138">
        <v>13.45</v>
      </c>
      <c r="H4138">
        <v>18.760000000000002</v>
      </c>
      <c r="I4138">
        <v>0</v>
      </c>
      <c r="J4138">
        <v>0</v>
      </c>
      <c r="K4138" s="31">
        <f>SUM(Tabela2[[#This Row],[Tributação federal para nacionais]:[Tributação municipal]])</f>
        <v>0.3221</v>
      </c>
      <c r="L4138" s="14">
        <f>Tabela2[[#This Row],[importadosFederal]]/100</f>
        <v>0.13449999999999998</v>
      </c>
      <c r="M4138" s="14">
        <f>Tabela2[[#This Row],[nacionalFederal]]/100</f>
        <v>0.18760000000000002</v>
      </c>
      <c r="N4138" s="14">
        <f>Tabela2[[#This Row],[estadual]]/100</f>
        <v>0</v>
      </c>
      <c r="O4138" s="14">
        <f>Tabela2[[#This Row],[municipal]]/100</f>
        <v>0</v>
      </c>
      <c r="P4138" s="13" t="str">
        <f>LEFT(Tabela2[[#This Row],[Código]],2)</f>
        <v>32</v>
      </c>
    </row>
    <row r="4139" spans="2:16" x14ac:dyDescent="0.25">
      <c r="B4139" s="11" t="str">
        <f>LOOKUP(Tabela2[[#This Row],[RESUMO]],Tabela3[Grupo],Tabela3[Meus produtos])</f>
        <v>Não</v>
      </c>
      <c r="C4139" s="32" t="s">
        <v>5868</v>
      </c>
      <c r="D4139"/>
      <c r="E4139">
        <v>0</v>
      </c>
      <c r="F4139" s="32" t="s">
        <v>17620</v>
      </c>
      <c r="G4139">
        <v>13.45</v>
      </c>
      <c r="H4139">
        <v>18.760000000000002</v>
      </c>
      <c r="I4139">
        <v>0</v>
      </c>
      <c r="J4139">
        <v>0</v>
      </c>
      <c r="K4139" s="31">
        <f>SUM(Tabela2[[#This Row],[Tributação federal para nacionais]:[Tributação municipal]])</f>
        <v>0.3221</v>
      </c>
      <c r="L4139" s="14">
        <f>Tabela2[[#This Row],[importadosFederal]]/100</f>
        <v>0.13449999999999998</v>
      </c>
      <c r="M4139" s="14">
        <f>Tabela2[[#This Row],[nacionalFederal]]/100</f>
        <v>0.18760000000000002</v>
      </c>
      <c r="N4139" s="14">
        <f>Tabela2[[#This Row],[estadual]]/100</f>
        <v>0</v>
      </c>
      <c r="O4139" s="14">
        <f>Tabela2[[#This Row],[municipal]]/100</f>
        <v>0</v>
      </c>
      <c r="P4139" s="13" t="str">
        <f>LEFT(Tabela2[[#This Row],[Código]],2)</f>
        <v>32</v>
      </c>
    </row>
    <row r="4140" spans="2:16" x14ac:dyDescent="0.25">
      <c r="B4140" s="11" t="str">
        <f>LOOKUP(Tabela2[[#This Row],[RESUMO]],Tabela3[Grupo],Tabela3[Meus produtos])</f>
        <v>Não</v>
      </c>
      <c r="C4140" s="32" t="s">
        <v>5869</v>
      </c>
      <c r="D4140"/>
      <c r="E4140">
        <v>0</v>
      </c>
      <c r="F4140" s="32" t="s">
        <v>78</v>
      </c>
      <c r="G4140">
        <v>13.45</v>
      </c>
      <c r="H4140">
        <v>18.760000000000002</v>
      </c>
      <c r="I4140">
        <v>0</v>
      </c>
      <c r="J4140">
        <v>0</v>
      </c>
      <c r="K4140" s="31">
        <f>SUM(Tabela2[[#This Row],[Tributação federal para nacionais]:[Tributação municipal]])</f>
        <v>0.3221</v>
      </c>
      <c r="L4140" s="14">
        <f>Tabela2[[#This Row],[importadosFederal]]/100</f>
        <v>0.13449999999999998</v>
      </c>
      <c r="M4140" s="14">
        <f>Tabela2[[#This Row],[nacionalFederal]]/100</f>
        <v>0.18760000000000002</v>
      </c>
      <c r="N4140" s="14">
        <f>Tabela2[[#This Row],[estadual]]/100</f>
        <v>0</v>
      </c>
      <c r="O4140" s="14">
        <f>Tabela2[[#This Row],[municipal]]/100</f>
        <v>0</v>
      </c>
      <c r="P4140" s="13" t="str">
        <f>LEFT(Tabela2[[#This Row],[Código]],2)</f>
        <v>32</v>
      </c>
    </row>
    <row r="4141" spans="2:16" x14ac:dyDescent="0.25">
      <c r="B4141" s="11" t="str">
        <f>LOOKUP(Tabela2[[#This Row],[RESUMO]],Tabela3[Grupo],Tabela3[Meus produtos])</f>
        <v>Não</v>
      </c>
      <c r="C4141" s="32" t="s">
        <v>5870</v>
      </c>
      <c r="D4141"/>
      <c r="E4141">
        <v>0</v>
      </c>
      <c r="F4141" s="32" t="s">
        <v>5871</v>
      </c>
      <c r="G4141">
        <v>13.45</v>
      </c>
      <c r="H4141">
        <v>14.91</v>
      </c>
      <c r="I4141">
        <v>0</v>
      </c>
      <c r="J4141">
        <v>0</v>
      </c>
      <c r="K4141" s="31">
        <f>SUM(Tabela2[[#This Row],[Tributação federal para nacionais]:[Tributação municipal]])</f>
        <v>0.28359999999999996</v>
      </c>
      <c r="L4141" s="14">
        <f>Tabela2[[#This Row],[importadosFederal]]/100</f>
        <v>0.13449999999999998</v>
      </c>
      <c r="M4141" s="14">
        <f>Tabela2[[#This Row],[nacionalFederal]]/100</f>
        <v>0.14910000000000001</v>
      </c>
      <c r="N4141" s="14">
        <f>Tabela2[[#This Row],[estadual]]/100</f>
        <v>0</v>
      </c>
      <c r="O4141" s="14">
        <f>Tabela2[[#This Row],[municipal]]/100</f>
        <v>0</v>
      </c>
      <c r="P4141" s="13" t="str">
        <f>LEFT(Tabela2[[#This Row],[Código]],2)</f>
        <v>32</v>
      </c>
    </row>
    <row r="4142" spans="2:16" x14ac:dyDescent="0.25">
      <c r="B4142" s="11" t="str">
        <f>LOOKUP(Tabela2[[#This Row],[RESUMO]],Tabela3[Grupo],Tabela3[Meus produtos])</f>
        <v>Não</v>
      </c>
      <c r="C4142" s="32" t="s">
        <v>5872</v>
      </c>
      <c r="D4142"/>
      <c r="E4142">
        <v>0</v>
      </c>
      <c r="F4142" s="32" t="s">
        <v>17</v>
      </c>
      <c r="G4142">
        <v>13.45</v>
      </c>
      <c r="H4142">
        <v>18.760000000000002</v>
      </c>
      <c r="I4142">
        <v>0</v>
      </c>
      <c r="J4142">
        <v>0</v>
      </c>
      <c r="K4142" s="31">
        <f>SUM(Tabela2[[#This Row],[Tributação federal para nacionais]:[Tributação municipal]])</f>
        <v>0.3221</v>
      </c>
      <c r="L4142" s="14">
        <f>Tabela2[[#This Row],[importadosFederal]]/100</f>
        <v>0.13449999999999998</v>
      </c>
      <c r="M4142" s="14">
        <f>Tabela2[[#This Row],[nacionalFederal]]/100</f>
        <v>0.18760000000000002</v>
      </c>
      <c r="N4142" s="14">
        <f>Tabela2[[#This Row],[estadual]]/100</f>
        <v>0</v>
      </c>
      <c r="O4142" s="14">
        <f>Tabela2[[#This Row],[municipal]]/100</f>
        <v>0</v>
      </c>
      <c r="P4142" s="13" t="str">
        <f>LEFT(Tabela2[[#This Row],[Código]],2)</f>
        <v>32</v>
      </c>
    </row>
    <row r="4143" spans="2:16" x14ac:dyDescent="0.25">
      <c r="B4143" s="11" t="str">
        <f>LOOKUP(Tabela2[[#This Row],[RESUMO]],Tabela3[Grupo],Tabela3[Meus produtos])</f>
        <v>Não</v>
      </c>
      <c r="C4143" s="32" t="s">
        <v>5873</v>
      </c>
      <c r="D4143"/>
      <c r="E4143">
        <v>0</v>
      </c>
      <c r="F4143" s="32" t="s">
        <v>5871</v>
      </c>
      <c r="G4143">
        <v>13.45</v>
      </c>
      <c r="H4143">
        <v>14.91</v>
      </c>
      <c r="I4143">
        <v>0</v>
      </c>
      <c r="J4143">
        <v>0</v>
      </c>
      <c r="K4143" s="31">
        <f>SUM(Tabela2[[#This Row],[Tributação federal para nacionais]:[Tributação municipal]])</f>
        <v>0.28359999999999996</v>
      </c>
      <c r="L4143" s="14">
        <f>Tabela2[[#This Row],[importadosFederal]]/100</f>
        <v>0.13449999999999998</v>
      </c>
      <c r="M4143" s="14">
        <f>Tabela2[[#This Row],[nacionalFederal]]/100</f>
        <v>0.14910000000000001</v>
      </c>
      <c r="N4143" s="14">
        <f>Tabela2[[#This Row],[estadual]]/100</f>
        <v>0</v>
      </c>
      <c r="O4143" s="14">
        <f>Tabela2[[#This Row],[municipal]]/100</f>
        <v>0</v>
      </c>
      <c r="P4143" s="13" t="str">
        <f>LEFT(Tabela2[[#This Row],[Código]],2)</f>
        <v>32</v>
      </c>
    </row>
    <row r="4144" spans="2:16" x14ac:dyDescent="0.25">
      <c r="B4144" s="11" t="str">
        <f>LOOKUP(Tabela2[[#This Row],[RESUMO]],Tabela3[Grupo],Tabela3[Meus produtos])</f>
        <v>Não</v>
      </c>
      <c r="C4144" s="32" t="s">
        <v>5874</v>
      </c>
      <c r="D4144"/>
      <c r="E4144">
        <v>0</v>
      </c>
      <c r="F4144" s="32" t="s">
        <v>17</v>
      </c>
      <c r="G4144">
        <v>13.45</v>
      </c>
      <c r="H4144">
        <v>14.91</v>
      </c>
      <c r="I4144">
        <v>0</v>
      </c>
      <c r="J4144">
        <v>0</v>
      </c>
      <c r="K4144" s="31">
        <f>SUM(Tabela2[[#This Row],[Tributação federal para nacionais]:[Tributação municipal]])</f>
        <v>0.28359999999999996</v>
      </c>
      <c r="L4144" s="14">
        <f>Tabela2[[#This Row],[importadosFederal]]/100</f>
        <v>0.13449999999999998</v>
      </c>
      <c r="M4144" s="14">
        <f>Tabela2[[#This Row],[nacionalFederal]]/100</f>
        <v>0.14910000000000001</v>
      </c>
      <c r="N4144" s="14">
        <f>Tabela2[[#This Row],[estadual]]/100</f>
        <v>0</v>
      </c>
      <c r="O4144" s="14">
        <f>Tabela2[[#This Row],[municipal]]/100</f>
        <v>0</v>
      </c>
      <c r="P4144" s="13" t="str">
        <f>LEFT(Tabela2[[#This Row],[Código]],2)</f>
        <v>32</v>
      </c>
    </row>
    <row r="4145" spans="2:16" x14ac:dyDescent="0.25">
      <c r="B4145" s="11" t="str">
        <f>LOOKUP(Tabela2[[#This Row],[RESUMO]],Tabela3[Grupo],Tabela3[Meus produtos])</f>
        <v>Não</v>
      </c>
      <c r="C4145" s="32" t="s">
        <v>5875</v>
      </c>
      <c r="D4145"/>
      <c r="E4145">
        <v>0</v>
      </c>
      <c r="F4145" s="32" t="s">
        <v>5876</v>
      </c>
      <c r="G4145">
        <v>13.45</v>
      </c>
      <c r="H4145">
        <v>18.760000000000002</v>
      </c>
      <c r="I4145">
        <v>0</v>
      </c>
      <c r="J4145">
        <v>0</v>
      </c>
      <c r="K4145" s="31">
        <f>SUM(Tabela2[[#This Row],[Tributação federal para nacionais]:[Tributação municipal]])</f>
        <v>0.3221</v>
      </c>
      <c r="L4145" s="14">
        <f>Tabela2[[#This Row],[importadosFederal]]/100</f>
        <v>0.13449999999999998</v>
      </c>
      <c r="M4145" s="14">
        <f>Tabela2[[#This Row],[nacionalFederal]]/100</f>
        <v>0.18760000000000002</v>
      </c>
      <c r="N4145" s="14">
        <f>Tabela2[[#This Row],[estadual]]/100</f>
        <v>0</v>
      </c>
      <c r="O4145" s="14">
        <f>Tabela2[[#This Row],[municipal]]/100</f>
        <v>0</v>
      </c>
      <c r="P4145" s="13" t="str">
        <f>LEFT(Tabela2[[#This Row],[Código]],2)</f>
        <v>32</v>
      </c>
    </row>
    <row r="4146" spans="2:16" x14ac:dyDescent="0.25">
      <c r="B4146" s="11" t="str">
        <f>LOOKUP(Tabela2[[#This Row],[RESUMO]],Tabela3[Grupo],Tabela3[Meus produtos])</f>
        <v>Não</v>
      </c>
      <c r="C4146" s="32" t="s">
        <v>5877</v>
      </c>
      <c r="D4146"/>
      <c r="E4146">
        <v>0</v>
      </c>
      <c r="F4146" s="32" t="s">
        <v>17</v>
      </c>
      <c r="G4146">
        <v>13.45</v>
      </c>
      <c r="H4146">
        <v>18.760000000000002</v>
      </c>
      <c r="I4146">
        <v>0</v>
      </c>
      <c r="J4146">
        <v>0</v>
      </c>
      <c r="K4146" s="31">
        <f>SUM(Tabela2[[#This Row],[Tributação federal para nacionais]:[Tributação municipal]])</f>
        <v>0.3221</v>
      </c>
      <c r="L4146" s="14">
        <f>Tabela2[[#This Row],[importadosFederal]]/100</f>
        <v>0.13449999999999998</v>
      </c>
      <c r="M4146" s="14">
        <f>Tabela2[[#This Row],[nacionalFederal]]/100</f>
        <v>0.18760000000000002</v>
      </c>
      <c r="N4146" s="14">
        <f>Tabela2[[#This Row],[estadual]]/100</f>
        <v>0</v>
      </c>
      <c r="O4146" s="14">
        <f>Tabela2[[#This Row],[municipal]]/100</f>
        <v>0</v>
      </c>
      <c r="P4146" s="13" t="str">
        <f>LEFT(Tabela2[[#This Row],[Código]],2)</f>
        <v>32</v>
      </c>
    </row>
    <row r="4147" spans="2:16" x14ac:dyDescent="0.25">
      <c r="B4147" s="11" t="str">
        <f>LOOKUP(Tabela2[[#This Row],[RESUMO]],Tabela3[Grupo],Tabela3[Meus produtos])</f>
        <v>Não</v>
      </c>
      <c r="C4147" s="32" t="s">
        <v>5878</v>
      </c>
      <c r="D4147"/>
      <c r="E4147">
        <v>0</v>
      </c>
      <c r="F4147" s="32" t="s">
        <v>5879</v>
      </c>
      <c r="G4147">
        <v>13.45</v>
      </c>
      <c r="H4147">
        <v>18.760000000000002</v>
      </c>
      <c r="I4147">
        <v>0</v>
      </c>
      <c r="J4147">
        <v>0</v>
      </c>
      <c r="K4147" s="31">
        <f>SUM(Tabela2[[#This Row],[Tributação federal para nacionais]:[Tributação municipal]])</f>
        <v>0.3221</v>
      </c>
      <c r="L4147" s="14">
        <f>Tabela2[[#This Row],[importadosFederal]]/100</f>
        <v>0.13449999999999998</v>
      </c>
      <c r="M4147" s="14">
        <f>Tabela2[[#This Row],[nacionalFederal]]/100</f>
        <v>0.18760000000000002</v>
      </c>
      <c r="N4147" s="14">
        <f>Tabela2[[#This Row],[estadual]]/100</f>
        <v>0</v>
      </c>
      <c r="O4147" s="14">
        <f>Tabela2[[#This Row],[municipal]]/100</f>
        <v>0</v>
      </c>
      <c r="P4147" s="13" t="str">
        <f>LEFT(Tabela2[[#This Row],[Código]],2)</f>
        <v>32</v>
      </c>
    </row>
    <row r="4148" spans="2:16" x14ac:dyDescent="0.25">
      <c r="B4148" s="11" t="str">
        <f>LOOKUP(Tabela2[[#This Row],[RESUMO]],Tabela3[Grupo],Tabela3[Meus produtos])</f>
        <v>Não</v>
      </c>
      <c r="C4148" s="32" t="s">
        <v>5880</v>
      </c>
      <c r="D4148"/>
      <c r="E4148">
        <v>0</v>
      </c>
      <c r="F4148" s="32" t="s">
        <v>5881</v>
      </c>
      <c r="G4148">
        <v>13.45</v>
      </c>
      <c r="H4148">
        <v>14.91</v>
      </c>
      <c r="I4148">
        <v>0</v>
      </c>
      <c r="J4148">
        <v>0</v>
      </c>
      <c r="K4148" s="31">
        <f>SUM(Tabela2[[#This Row],[Tributação federal para nacionais]:[Tributação municipal]])</f>
        <v>0.28359999999999996</v>
      </c>
      <c r="L4148" s="14">
        <f>Tabela2[[#This Row],[importadosFederal]]/100</f>
        <v>0.13449999999999998</v>
      </c>
      <c r="M4148" s="14">
        <f>Tabela2[[#This Row],[nacionalFederal]]/100</f>
        <v>0.14910000000000001</v>
      </c>
      <c r="N4148" s="14">
        <f>Tabela2[[#This Row],[estadual]]/100</f>
        <v>0</v>
      </c>
      <c r="O4148" s="14">
        <f>Tabela2[[#This Row],[municipal]]/100</f>
        <v>0</v>
      </c>
      <c r="P4148" s="13" t="str">
        <f>LEFT(Tabela2[[#This Row],[Código]],2)</f>
        <v>32</v>
      </c>
    </row>
    <row r="4149" spans="2:16" x14ac:dyDescent="0.25">
      <c r="B4149" s="11" t="str">
        <f>LOOKUP(Tabela2[[#This Row],[RESUMO]],Tabela3[Grupo],Tabela3[Meus produtos])</f>
        <v>Não</v>
      </c>
      <c r="C4149" s="32" t="s">
        <v>5882</v>
      </c>
      <c r="D4149"/>
      <c r="E4149">
        <v>0</v>
      </c>
      <c r="F4149" s="32" t="s">
        <v>78</v>
      </c>
      <c r="G4149">
        <v>13.45</v>
      </c>
      <c r="H4149">
        <v>18.760000000000002</v>
      </c>
      <c r="I4149">
        <v>0</v>
      </c>
      <c r="J4149">
        <v>0</v>
      </c>
      <c r="K4149" s="31">
        <f>SUM(Tabela2[[#This Row],[Tributação federal para nacionais]:[Tributação municipal]])</f>
        <v>0.3221</v>
      </c>
      <c r="L4149" s="14">
        <f>Tabela2[[#This Row],[importadosFederal]]/100</f>
        <v>0.13449999999999998</v>
      </c>
      <c r="M4149" s="14">
        <f>Tabela2[[#This Row],[nacionalFederal]]/100</f>
        <v>0.18760000000000002</v>
      </c>
      <c r="N4149" s="14">
        <f>Tabela2[[#This Row],[estadual]]/100</f>
        <v>0</v>
      </c>
      <c r="O4149" s="14">
        <f>Tabela2[[#This Row],[municipal]]/100</f>
        <v>0</v>
      </c>
      <c r="P4149" s="13" t="str">
        <f>LEFT(Tabela2[[#This Row],[Código]],2)</f>
        <v>32</v>
      </c>
    </row>
    <row r="4150" spans="2:16" x14ac:dyDescent="0.25">
      <c r="B4150" s="11" t="str">
        <f>LOOKUP(Tabela2[[#This Row],[RESUMO]],Tabela3[Grupo],Tabela3[Meus produtos])</f>
        <v>Não</v>
      </c>
      <c r="C4150" s="32" t="s">
        <v>5883</v>
      </c>
      <c r="D4150"/>
      <c r="E4150">
        <v>0</v>
      </c>
      <c r="F4150" s="32" t="s">
        <v>5884</v>
      </c>
      <c r="G4150">
        <v>13.45</v>
      </c>
      <c r="H4150">
        <v>18.760000000000002</v>
      </c>
      <c r="I4150">
        <v>0</v>
      </c>
      <c r="J4150">
        <v>0</v>
      </c>
      <c r="K4150" s="31">
        <f>SUM(Tabela2[[#This Row],[Tributação federal para nacionais]:[Tributação municipal]])</f>
        <v>0.3221</v>
      </c>
      <c r="L4150" s="14">
        <f>Tabela2[[#This Row],[importadosFederal]]/100</f>
        <v>0.13449999999999998</v>
      </c>
      <c r="M4150" s="14">
        <f>Tabela2[[#This Row],[nacionalFederal]]/100</f>
        <v>0.18760000000000002</v>
      </c>
      <c r="N4150" s="14">
        <f>Tabela2[[#This Row],[estadual]]/100</f>
        <v>0</v>
      </c>
      <c r="O4150" s="14">
        <f>Tabela2[[#This Row],[municipal]]/100</f>
        <v>0</v>
      </c>
      <c r="P4150" s="13" t="str">
        <f>LEFT(Tabela2[[#This Row],[Código]],2)</f>
        <v>32</v>
      </c>
    </row>
    <row r="4151" spans="2:16" x14ac:dyDescent="0.25">
      <c r="B4151" s="11" t="str">
        <f>LOOKUP(Tabela2[[#This Row],[RESUMO]],Tabela3[Grupo],Tabela3[Meus produtos])</f>
        <v>Não</v>
      </c>
      <c r="C4151" s="32" t="s">
        <v>5885</v>
      </c>
      <c r="D4151"/>
      <c r="E4151">
        <v>0</v>
      </c>
      <c r="F4151" s="32" t="s">
        <v>5886</v>
      </c>
      <c r="G4151">
        <v>4.2</v>
      </c>
      <c r="H4151">
        <v>9.51</v>
      </c>
      <c r="I4151">
        <v>0</v>
      </c>
      <c r="J4151">
        <v>0</v>
      </c>
      <c r="K4151" s="31">
        <f>SUM(Tabela2[[#This Row],[Tributação federal para nacionais]:[Tributação municipal]])</f>
        <v>0.1371</v>
      </c>
      <c r="L4151" s="14">
        <f>Tabela2[[#This Row],[importadosFederal]]/100</f>
        <v>4.2000000000000003E-2</v>
      </c>
      <c r="M4151" s="14">
        <f>Tabela2[[#This Row],[nacionalFederal]]/100</f>
        <v>9.5100000000000004E-2</v>
      </c>
      <c r="N4151" s="14">
        <f>Tabela2[[#This Row],[estadual]]/100</f>
        <v>0</v>
      </c>
      <c r="O4151" s="14">
        <f>Tabela2[[#This Row],[municipal]]/100</f>
        <v>0</v>
      </c>
      <c r="P4151" s="13" t="str">
        <f>LEFT(Tabela2[[#This Row],[Código]],2)</f>
        <v>32</v>
      </c>
    </row>
    <row r="4152" spans="2:16" x14ac:dyDescent="0.25">
      <c r="B4152" s="11" t="str">
        <f>LOOKUP(Tabela2[[#This Row],[RESUMO]],Tabela3[Grupo],Tabela3[Meus produtos])</f>
        <v>Não</v>
      </c>
      <c r="C4152" s="32" t="s">
        <v>5887</v>
      </c>
      <c r="D4152"/>
      <c r="E4152">
        <v>0</v>
      </c>
      <c r="F4152" s="32" t="s">
        <v>17</v>
      </c>
      <c r="G4152">
        <v>13.45</v>
      </c>
      <c r="H4152">
        <v>18.760000000000002</v>
      </c>
      <c r="I4152">
        <v>0</v>
      </c>
      <c r="J4152">
        <v>0</v>
      </c>
      <c r="K4152" s="31">
        <f>SUM(Tabela2[[#This Row],[Tributação federal para nacionais]:[Tributação municipal]])</f>
        <v>0.3221</v>
      </c>
      <c r="L4152" s="14">
        <f>Tabela2[[#This Row],[importadosFederal]]/100</f>
        <v>0.13449999999999998</v>
      </c>
      <c r="M4152" s="14">
        <f>Tabela2[[#This Row],[nacionalFederal]]/100</f>
        <v>0.18760000000000002</v>
      </c>
      <c r="N4152" s="14">
        <f>Tabela2[[#This Row],[estadual]]/100</f>
        <v>0</v>
      </c>
      <c r="O4152" s="14">
        <f>Tabela2[[#This Row],[municipal]]/100</f>
        <v>0</v>
      </c>
      <c r="P4152" s="13" t="str">
        <f>LEFT(Tabela2[[#This Row],[Código]],2)</f>
        <v>32</v>
      </c>
    </row>
    <row r="4153" spans="2:16" x14ac:dyDescent="0.25">
      <c r="B4153" s="11" t="str">
        <f>LOOKUP(Tabela2[[#This Row],[RESUMO]],Tabela3[Grupo],Tabela3[Meus produtos])</f>
        <v>Não</v>
      </c>
      <c r="C4153" s="32" t="s">
        <v>5888</v>
      </c>
      <c r="D4153"/>
      <c r="E4153">
        <v>0</v>
      </c>
      <c r="F4153" s="32" t="s">
        <v>5889</v>
      </c>
      <c r="G4153">
        <v>16.55</v>
      </c>
      <c r="H4153">
        <v>25.13</v>
      </c>
      <c r="I4153">
        <v>0</v>
      </c>
      <c r="J4153">
        <v>0</v>
      </c>
      <c r="K4153" s="31">
        <f>SUM(Tabela2[[#This Row],[Tributação federal para nacionais]:[Tributação municipal]])</f>
        <v>0.41679999999999995</v>
      </c>
      <c r="L4153" s="14">
        <f>Tabela2[[#This Row],[importadosFederal]]/100</f>
        <v>0.16550000000000001</v>
      </c>
      <c r="M4153" s="14">
        <f>Tabela2[[#This Row],[nacionalFederal]]/100</f>
        <v>0.25129999999999997</v>
      </c>
      <c r="N4153" s="14">
        <f>Tabela2[[#This Row],[estadual]]/100</f>
        <v>0</v>
      </c>
      <c r="O4153" s="14">
        <f>Tabela2[[#This Row],[municipal]]/100</f>
        <v>0</v>
      </c>
      <c r="P4153" s="13" t="str">
        <f>LEFT(Tabela2[[#This Row],[Código]],2)</f>
        <v>32</v>
      </c>
    </row>
    <row r="4154" spans="2:16" x14ac:dyDescent="0.25">
      <c r="B4154" s="11" t="str">
        <f>LOOKUP(Tabela2[[#This Row],[RESUMO]],Tabela3[Grupo],Tabela3[Meus produtos])</f>
        <v>Não</v>
      </c>
      <c r="C4154" s="32" t="s">
        <v>5890</v>
      </c>
      <c r="D4154"/>
      <c r="E4154">
        <v>0</v>
      </c>
      <c r="F4154" s="32" t="s">
        <v>5891</v>
      </c>
      <c r="G4154">
        <v>15.55</v>
      </c>
      <c r="H4154">
        <v>21.55</v>
      </c>
      <c r="I4154">
        <v>0</v>
      </c>
      <c r="J4154">
        <v>0</v>
      </c>
      <c r="K4154" s="31">
        <f>SUM(Tabela2[[#This Row],[Tributação federal para nacionais]:[Tributação municipal]])</f>
        <v>0.371</v>
      </c>
      <c r="L4154" s="14">
        <f>Tabela2[[#This Row],[importadosFederal]]/100</f>
        <v>0.1555</v>
      </c>
      <c r="M4154" s="14">
        <f>Tabela2[[#This Row],[nacionalFederal]]/100</f>
        <v>0.2155</v>
      </c>
      <c r="N4154" s="14">
        <f>Tabela2[[#This Row],[estadual]]/100</f>
        <v>0</v>
      </c>
      <c r="O4154" s="14">
        <f>Tabela2[[#This Row],[municipal]]/100</f>
        <v>0</v>
      </c>
      <c r="P4154" s="13" t="str">
        <f>LEFT(Tabela2[[#This Row],[Código]],2)</f>
        <v>32</v>
      </c>
    </row>
    <row r="4155" spans="2:16" x14ac:dyDescent="0.25">
      <c r="B4155" s="11" t="str">
        <f>LOOKUP(Tabela2[[#This Row],[RESUMO]],Tabela3[Grupo],Tabela3[Meus produtos])</f>
        <v>Não</v>
      </c>
      <c r="C4155" s="32" t="s">
        <v>5892</v>
      </c>
      <c r="D4155"/>
      <c r="E4155">
        <v>0</v>
      </c>
      <c r="F4155" s="32" t="s">
        <v>5893</v>
      </c>
      <c r="G4155">
        <v>15.55</v>
      </c>
      <c r="H4155">
        <v>21.55</v>
      </c>
      <c r="I4155">
        <v>0</v>
      </c>
      <c r="J4155">
        <v>0</v>
      </c>
      <c r="K4155" s="31">
        <f>SUM(Tabela2[[#This Row],[Tributação federal para nacionais]:[Tributação municipal]])</f>
        <v>0.371</v>
      </c>
      <c r="L4155" s="14">
        <f>Tabela2[[#This Row],[importadosFederal]]/100</f>
        <v>0.1555</v>
      </c>
      <c r="M4155" s="14">
        <f>Tabela2[[#This Row],[nacionalFederal]]/100</f>
        <v>0.2155</v>
      </c>
      <c r="N4155" s="14">
        <f>Tabela2[[#This Row],[estadual]]/100</f>
        <v>0</v>
      </c>
      <c r="O4155" s="14">
        <f>Tabela2[[#This Row],[municipal]]/100</f>
        <v>0</v>
      </c>
      <c r="P4155" s="13" t="str">
        <f>LEFT(Tabela2[[#This Row],[Código]],2)</f>
        <v>32</v>
      </c>
    </row>
    <row r="4156" spans="2:16" x14ac:dyDescent="0.25">
      <c r="B4156" s="11" t="str">
        <f>LOOKUP(Tabela2[[#This Row],[RESUMO]],Tabela3[Grupo],Tabela3[Meus produtos])</f>
        <v>Não</v>
      </c>
      <c r="C4156" s="32" t="s">
        <v>5894</v>
      </c>
      <c r="D4156"/>
      <c r="E4156">
        <v>0</v>
      </c>
      <c r="F4156" s="32" t="s">
        <v>5895</v>
      </c>
      <c r="G4156">
        <v>15.55</v>
      </c>
      <c r="H4156">
        <v>17.010000000000002</v>
      </c>
      <c r="I4156">
        <v>0</v>
      </c>
      <c r="J4156">
        <v>0</v>
      </c>
      <c r="K4156" s="31">
        <f>SUM(Tabela2[[#This Row],[Tributação federal para nacionais]:[Tributação municipal]])</f>
        <v>0.3256</v>
      </c>
      <c r="L4156" s="14">
        <f>Tabela2[[#This Row],[importadosFederal]]/100</f>
        <v>0.1555</v>
      </c>
      <c r="M4156" s="14">
        <f>Tabela2[[#This Row],[nacionalFederal]]/100</f>
        <v>0.17010000000000003</v>
      </c>
      <c r="N4156" s="14">
        <f>Tabela2[[#This Row],[estadual]]/100</f>
        <v>0</v>
      </c>
      <c r="O4156" s="14">
        <f>Tabela2[[#This Row],[municipal]]/100</f>
        <v>0</v>
      </c>
      <c r="P4156" s="13" t="str">
        <f>LEFT(Tabela2[[#This Row],[Código]],2)</f>
        <v>32</v>
      </c>
    </row>
    <row r="4157" spans="2:16" x14ac:dyDescent="0.25">
      <c r="B4157" s="11" t="str">
        <f>LOOKUP(Tabela2[[#This Row],[RESUMO]],Tabela3[Grupo],Tabela3[Meus produtos])</f>
        <v>Não</v>
      </c>
      <c r="C4157" s="32" t="s">
        <v>5896</v>
      </c>
      <c r="D4157"/>
      <c r="E4157">
        <v>0</v>
      </c>
      <c r="F4157" s="32" t="s">
        <v>78</v>
      </c>
      <c r="G4157">
        <v>15.55</v>
      </c>
      <c r="H4157">
        <v>21.55</v>
      </c>
      <c r="I4157">
        <v>0</v>
      </c>
      <c r="J4157">
        <v>0</v>
      </c>
      <c r="K4157" s="31">
        <f>SUM(Tabela2[[#This Row],[Tributação federal para nacionais]:[Tributação municipal]])</f>
        <v>0.371</v>
      </c>
      <c r="L4157" s="14">
        <f>Tabela2[[#This Row],[importadosFederal]]/100</f>
        <v>0.1555</v>
      </c>
      <c r="M4157" s="14">
        <f>Tabela2[[#This Row],[nacionalFederal]]/100</f>
        <v>0.2155</v>
      </c>
      <c r="N4157" s="14">
        <f>Tabela2[[#This Row],[estadual]]/100</f>
        <v>0</v>
      </c>
      <c r="O4157" s="14">
        <f>Tabela2[[#This Row],[municipal]]/100</f>
        <v>0</v>
      </c>
      <c r="P4157" s="13" t="str">
        <f>LEFT(Tabela2[[#This Row],[Código]],2)</f>
        <v>32</v>
      </c>
    </row>
    <row r="4158" spans="2:16" x14ac:dyDescent="0.25">
      <c r="B4158" s="11" t="str">
        <f>LOOKUP(Tabela2[[#This Row],[RESUMO]],Tabela3[Grupo],Tabela3[Meus produtos])</f>
        <v>Não</v>
      </c>
      <c r="C4158" s="32" t="s">
        <v>5897</v>
      </c>
      <c r="D4158"/>
      <c r="E4158">
        <v>0</v>
      </c>
      <c r="F4158" s="32" t="s">
        <v>5891</v>
      </c>
      <c r="G4158">
        <v>15.55</v>
      </c>
      <c r="H4158">
        <v>21.55</v>
      </c>
      <c r="I4158">
        <v>0</v>
      </c>
      <c r="J4158">
        <v>0</v>
      </c>
      <c r="K4158" s="31">
        <f>SUM(Tabela2[[#This Row],[Tributação federal para nacionais]:[Tributação municipal]])</f>
        <v>0.371</v>
      </c>
      <c r="L4158" s="14">
        <f>Tabela2[[#This Row],[importadosFederal]]/100</f>
        <v>0.1555</v>
      </c>
      <c r="M4158" s="14">
        <f>Tabela2[[#This Row],[nacionalFederal]]/100</f>
        <v>0.2155</v>
      </c>
      <c r="N4158" s="14">
        <f>Tabela2[[#This Row],[estadual]]/100</f>
        <v>0</v>
      </c>
      <c r="O4158" s="14">
        <f>Tabela2[[#This Row],[municipal]]/100</f>
        <v>0</v>
      </c>
      <c r="P4158" s="13" t="str">
        <f>LEFT(Tabela2[[#This Row],[Código]],2)</f>
        <v>32</v>
      </c>
    </row>
    <row r="4159" spans="2:16" x14ac:dyDescent="0.25">
      <c r="B4159" s="11" t="str">
        <f>LOOKUP(Tabela2[[#This Row],[RESUMO]],Tabela3[Grupo],Tabela3[Meus produtos])</f>
        <v>Não</v>
      </c>
      <c r="C4159" s="32" t="s">
        <v>5898</v>
      </c>
      <c r="D4159"/>
      <c r="E4159">
        <v>0</v>
      </c>
      <c r="F4159" s="32" t="s">
        <v>5893</v>
      </c>
      <c r="G4159">
        <v>15.55</v>
      </c>
      <c r="H4159">
        <v>21.55</v>
      </c>
      <c r="I4159">
        <v>0</v>
      </c>
      <c r="J4159">
        <v>0</v>
      </c>
      <c r="K4159" s="31">
        <f>SUM(Tabela2[[#This Row],[Tributação federal para nacionais]:[Tributação municipal]])</f>
        <v>0.371</v>
      </c>
      <c r="L4159" s="14">
        <f>Tabela2[[#This Row],[importadosFederal]]/100</f>
        <v>0.1555</v>
      </c>
      <c r="M4159" s="14">
        <f>Tabela2[[#This Row],[nacionalFederal]]/100</f>
        <v>0.2155</v>
      </c>
      <c r="N4159" s="14">
        <f>Tabela2[[#This Row],[estadual]]/100</f>
        <v>0</v>
      </c>
      <c r="O4159" s="14">
        <f>Tabela2[[#This Row],[municipal]]/100</f>
        <v>0</v>
      </c>
      <c r="P4159" s="13" t="str">
        <f>LEFT(Tabela2[[#This Row],[Código]],2)</f>
        <v>32</v>
      </c>
    </row>
    <row r="4160" spans="2:16" x14ac:dyDescent="0.25">
      <c r="B4160" s="11" t="str">
        <f>LOOKUP(Tabela2[[#This Row],[RESUMO]],Tabela3[Grupo],Tabela3[Meus produtos])</f>
        <v>Não</v>
      </c>
      <c r="C4160" s="32" t="s">
        <v>5899</v>
      </c>
      <c r="D4160"/>
      <c r="E4160">
        <v>0</v>
      </c>
      <c r="F4160" s="32" t="s">
        <v>5889</v>
      </c>
      <c r="G4160">
        <v>16.55</v>
      </c>
      <c r="H4160">
        <v>25.13</v>
      </c>
      <c r="I4160">
        <v>0</v>
      </c>
      <c r="J4160">
        <v>0</v>
      </c>
      <c r="K4160" s="31">
        <f>SUM(Tabela2[[#This Row],[Tributação federal para nacionais]:[Tributação municipal]])</f>
        <v>0.41679999999999995</v>
      </c>
      <c r="L4160" s="14">
        <f>Tabela2[[#This Row],[importadosFederal]]/100</f>
        <v>0.16550000000000001</v>
      </c>
      <c r="M4160" s="14">
        <f>Tabela2[[#This Row],[nacionalFederal]]/100</f>
        <v>0.25129999999999997</v>
      </c>
      <c r="N4160" s="14">
        <f>Tabela2[[#This Row],[estadual]]/100</f>
        <v>0</v>
      </c>
      <c r="O4160" s="14">
        <f>Tabela2[[#This Row],[municipal]]/100</f>
        <v>0</v>
      </c>
      <c r="P4160" s="13" t="str">
        <f>LEFT(Tabela2[[#This Row],[Código]],2)</f>
        <v>32</v>
      </c>
    </row>
    <row r="4161" spans="2:16" x14ac:dyDescent="0.25">
      <c r="B4161" s="11" t="str">
        <f>LOOKUP(Tabela2[[#This Row],[RESUMO]],Tabela3[Grupo],Tabela3[Meus produtos])</f>
        <v>Não</v>
      </c>
      <c r="C4161" s="32" t="s">
        <v>5900</v>
      </c>
      <c r="D4161"/>
      <c r="E4161">
        <v>0</v>
      </c>
      <c r="F4161" s="32" t="s">
        <v>5901</v>
      </c>
      <c r="G4161">
        <v>15.55</v>
      </c>
      <c r="H4161">
        <v>21.55</v>
      </c>
      <c r="I4161">
        <v>0</v>
      </c>
      <c r="J4161">
        <v>0</v>
      </c>
      <c r="K4161" s="31">
        <f>SUM(Tabela2[[#This Row],[Tributação federal para nacionais]:[Tributação municipal]])</f>
        <v>0.371</v>
      </c>
      <c r="L4161" s="14">
        <f>Tabela2[[#This Row],[importadosFederal]]/100</f>
        <v>0.1555</v>
      </c>
      <c r="M4161" s="14">
        <f>Tabela2[[#This Row],[nacionalFederal]]/100</f>
        <v>0.2155</v>
      </c>
      <c r="N4161" s="14">
        <f>Tabela2[[#This Row],[estadual]]/100</f>
        <v>0</v>
      </c>
      <c r="O4161" s="14">
        <f>Tabela2[[#This Row],[municipal]]/100</f>
        <v>0</v>
      </c>
      <c r="P4161" s="13" t="str">
        <f>LEFT(Tabela2[[#This Row],[Código]],2)</f>
        <v>32</v>
      </c>
    </row>
    <row r="4162" spans="2:16" x14ac:dyDescent="0.25">
      <c r="B4162" s="11" t="str">
        <f>LOOKUP(Tabela2[[#This Row],[RESUMO]],Tabela3[Grupo],Tabela3[Meus produtos])</f>
        <v>Não</v>
      </c>
      <c r="C4162" s="32" t="s">
        <v>5902</v>
      </c>
      <c r="D4162"/>
      <c r="E4162">
        <v>0</v>
      </c>
      <c r="F4162" s="32" t="s">
        <v>17</v>
      </c>
      <c r="G4162">
        <v>15.55</v>
      </c>
      <c r="H4162">
        <v>21.55</v>
      </c>
      <c r="I4162">
        <v>0</v>
      </c>
      <c r="J4162">
        <v>0</v>
      </c>
      <c r="K4162" s="31">
        <f>SUM(Tabela2[[#This Row],[Tributação federal para nacionais]:[Tributação municipal]])</f>
        <v>0.371</v>
      </c>
      <c r="L4162" s="14">
        <f>Tabela2[[#This Row],[importadosFederal]]/100</f>
        <v>0.1555</v>
      </c>
      <c r="M4162" s="14">
        <f>Tabela2[[#This Row],[nacionalFederal]]/100</f>
        <v>0.2155</v>
      </c>
      <c r="N4162" s="14">
        <f>Tabela2[[#This Row],[estadual]]/100</f>
        <v>0</v>
      </c>
      <c r="O4162" s="14">
        <f>Tabela2[[#This Row],[municipal]]/100</f>
        <v>0</v>
      </c>
      <c r="P4162" s="13" t="str">
        <f>LEFT(Tabela2[[#This Row],[Código]],2)</f>
        <v>32</v>
      </c>
    </row>
    <row r="4163" spans="2:16" x14ac:dyDescent="0.25">
      <c r="B4163" s="11" t="str">
        <f>LOOKUP(Tabela2[[#This Row],[RESUMO]],Tabela3[Grupo],Tabela3[Meus produtos])</f>
        <v>Não</v>
      </c>
      <c r="C4163" s="32" t="s">
        <v>5903</v>
      </c>
      <c r="D4163"/>
      <c r="E4163">
        <v>0</v>
      </c>
      <c r="F4163" s="32" t="s">
        <v>5904</v>
      </c>
      <c r="G4163">
        <v>17.45</v>
      </c>
      <c r="H4163">
        <v>23.45</v>
      </c>
      <c r="I4163">
        <v>0</v>
      </c>
      <c r="J4163">
        <v>0</v>
      </c>
      <c r="K4163" s="31">
        <f>SUM(Tabela2[[#This Row],[Tributação federal para nacionais]:[Tributação municipal]])</f>
        <v>0.40899999999999997</v>
      </c>
      <c r="L4163" s="14">
        <f>Tabela2[[#This Row],[importadosFederal]]/100</f>
        <v>0.17449999999999999</v>
      </c>
      <c r="M4163" s="14">
        <f>Tabela2[[#This Row],[nacionalFederal]]/100</f>
        <v>0.23449999999999999</v>
      </c>
      <c r="N4163" s="14">
        <f>Tabela2[[#This Row],[estadual]]/100</f>
        <v>0</v>
      </c>
      <c r="O4163" s="14">
        <f>Tabela2[[#This Row],[municipal]]/100</f>
        <v>0</v>
      </c>
      <c r="P4163" s="13" t="str">
        <f>LEFT(Tabela2[[#This Row],[Código]],2)</f>
        <v>32</v>
      </c>
    </row>
    <row r="4164" spans="2:16" x14ac:dyDescent="0.25">
      <c r="B4164" s="11" t="str">
        <f>LOOKUP(Tabela2[[#This Row],[RESUMO]],Tabela3[Grupo],Tabela3[Meus produtos])</f>
        <v>Não</v>
      </c>
      <c r="C4164" s="32" t="s">
        <v>5905</v>
      </c>
      <c r="D4164"/>
      <c r="E4164">
        <v>0</v>
      </c>
      <c r="F4164" s="32" t="s">
        <v>78</v>
      </c>
      <c r="G4164">
        <v>17.45</v>
      </c>
      <c r="H4164">
        <v>23.45</v>
      </c>
      <c r="I4164">
        <v>0</v>
      </c>
      <c r="J4164">
        <v>0</v>
      </c>
      <c r="K4164" s="31">
        <f>SUM(Tabela2[[#This Row],[Tributação federal para nacionais]:[Tributação municipal]])</f>
        <v>0.40899999999999997</v>
      </c>
      <c r="L4164" s="14">
        <f>Tabela2[[#This Row],[importadosFederal]]/100</f>
        <v>0.17449999999999999</v>
      </c>
      <c r="M4164" s="14">
        <f>Tabela2[[#This Row],[nacionalFederal]]/100</f>
        <v>0.23449999999999999</v>
      </c>
      <c r="N4164" s="14">
        <f>Tabela2[[#This Row],[estadual]]/100</f>
        <v>0</v>
      </c>
      <c r="O4164" s="14">
        <f>Tabela2[[#This Row],[municipal]]/100</f>
        <v>0</v>
      </c>
      <c r="P4164" s="13" t="str">
        <f>LEFT(Tabela2[[#This Row],[Código]],2)</f>
        <v>32</v>
      </c>
    </row>
    <row r="4165" spans="2:16" x14ac:dyDescent="0.25">
      <c r="B4165" s="11" t="str">
        <f>LOOKUP(Tabela2[[#This Row],[RESUMO]],Tabela3[Grupo],Tabela3[Meus produtos])</f>
        <v>Não</v>
      </c>
      <c r="C4165" s="32" t="s">
        <v>5906</v>
      </c>
      <c r="D4165"/>
      <c r="E4165">
        <v>0</v>
      </c>
      <c r="F4165" s="32" t="s">
        <v>5889</v>
      </c>
      <c r="G4165">
        <v>13.45</v>
      </c>
      <c r="H4165">
        <v>22.03</v>
      </c>
      <c r="I4165">
        <v>0</v>
      </c>
      <c r="J4165">
        <v>0</v>
      </c>
      <c r="K4165" s="31">
        <f>SUM(Tabela2[[#This Row],[Tributação federal para nacionais]:[Tributação municipal]])</f>
        <v>0.3548</v>
      </c>
      <c r="L4165" s="14">
        <f>Tabela2[[#This Row],[importadosFederal]]/100</f>
        <v>0.13449999999999998</v>
      </c>
      <c r="M4165" s="14">
        <f>Tabela2[[#This Row],[nacionalFederal]]/100</f>
        <v>0.22030000000000002</v>
      </c>
      <c r="N4165" s="14">
        <f>Tabela2[[#This Row],[estadual]]/100</f>
        <v>0</v>
      </c>
      <c r="O4165" s="14">
        <f>Tabela2[[#This Row],[municipal]]/100</f>
        <v>0</v>
      </c>
      <c r="P4165" s="13" t="str">
        <f>LEFT(Tabela2[[#This Row],[Código]],2)</f>
        <v>32</v>
      </c>
    </row>
    <row r="4166" spans="2:16" x14ac:dyDescent="0.25">
      <c r="B4166" s="11" t="str">
        <f>LOOKUP(Tabela2[[#This Row],[RESUMO]],Tabela3[Grupo],Tabela3[Meus produtos])</f>
        <v>Não</v>
      </c>
      <c r="C4166" s="32" t="s">
        <v>5907</v>
      </c>
      <c r="D4166"/>
      <c r="E4166">
        <v>0</v>
      </c>
      <c r="F4166" s="32" t="s">
        <v>5891</v>
      </c>
      <c r="G4166">
        <v>13.45</v>
      </c>
      <c r="H4166">
        <v>19.45</v>
      </c>
      <c r="I4166">
        <v>0</v>
      </c>
      <c r="J4166">
        <v>0</v>
      </c>
      <c r="K4166" s="31">
        <f>SUM(Tabela2[[#This Row],[Tributação federal para nacionais]:[Tributação municipal]])</f>
        <v>0.32899999999999996</v>
      </c>
      <c r="L4166" s="14">
        <f>Tabela2[[#This Row],[importadosFederal]]/100</f>
        <v>0.13449999999999998</v>
      </c>
      <c r="M4166" s="14">
        <f>Tabela2[[#This Row],[nacionalFederal]]/100</f>
        <v>0.19450000000000001</v>
      </c>
      <c r="N4166" s="14">
        <f>Tabela2[[#This Row],[estadual]]/100</f>
        <v>0</v>
      </c>
      <c r="O4166" s="14">
        <f>Tabela2[[#This Row],[municipal]]/100</f>
        <v>0</v>
      </c>
      <c r="P4166" s="13" t="str">
        <f>LEFT(Tabela2[[#This Row],[Código]],2)</f>
        <v>32</v>
      </c>
    </row>
    <row r="4167" spans="2:16" x14ac:dyDescent="0.25">
      <c r="B4167" s="11" t="str">
        <f>LOOKUP(Tabela2[[#This Row],[RESUMO]],Tabela3[Grupo],Tabela3[Meus produtos])</f>
        <v>Não</v>
      </c>
      <c r="C4167" s="32" t="s">
        <v>5908</v>
      </c>
      <c r="D4167"/>
      <c r="E4167">
        <v>0</v>
      </c>
      <c r="F4167" s="32" t="s">
        <v>5909</v>
      </c>
      <c r="G4167">
        <v>13.45</v>
      </c>
      <c r="H4167">
        <v>19.45</v>
      </c>
      <c r="I4167">
        <v>0</v>
      </c>
      <c r="J4167">
        <v>0</v>
      </c>
      <c r="K4167" s="31">
        <f>SUM(Tabela2[[#This Row],[Tributação federal para nacionais]:[Tributação municipal]])</f>
        <v>0.32899999999999996</v>
      </c>
      <c r="L4167" s="14">
        <f>Tabela2[[#This Row],[importadosFederal]]/100</f>
        <v>0.13449999999999998</v>
      </c>
      <c r="M4167" s="14">
        <f>Tabela2[[#This Row],[nacionalFederal]]/100</f>
        <v>0.19450000000000001</v>
      </c>
      <c r="N4167" s="14">
        <f>Tabela2[[#This Row],[estadual]]/100</f>
        <v>0</v>
      </c>
      <c r="O4167" s="14">
        <f>Tabela2[[#This Row],[municipal]]/100</f>
        <v>0</v>
      </c>
      <c r="P4167" s="13" t="str">
        <f>LEFT(Tabela2[[#This Row],[Código]],2)</f>
        <v>32</v>
      </c>
    </row>
    <row r="4168" spans="2:16" x14ac:dyDescent="0.25">
      <c r="B4168" s="11" t="str">
        <f>LOOKUP(Tabela2[[#This Row],[RESUMO]],Tabela3[Grupo],Tabela3[Meus produtos])</f>
        <v>Não</v>
      </c>
      <c r="C4168" s="32" t="s">
        <v>5910</v>
      </c>
      <c r="D4168"/>
      <c r="E4168">
        <v>0</v>
      </c>
      <c r="F4168" s="32" t="s">
        <v>78</v>
      </c>
      <c r="G4168">
        <v>13.45</v>
      </c>
      <c r="H4168">
        <v>19.45</v>
      </c>
      <c r="I4168">
        <v>0</v>
      </c>
      <c r="J4168">
        <v>0</v>
      </c>
      <c r="K4168" s="31">
        <f>SUM(Tabela2[[#This Row],[Tributação federal para nacionais]:[Tributação municipal]])</f>
        <v>0.32899999999999996</v>
      </c>
      <c r="L4168" s="14">
        <f>Tabela2[[#This Row],[importadosFederal]]/100</f>
        <v>0.13449999999999998</v>
      </c>
      <c r="M4168" s="14">
        <f>Tabela2[[#This Row],[nacionalFederal]]/100</f>
        <v>0.19450000000000001</v>
      </c>
      <c r="N4168" s="14">
        <f>Tabela2[[#This Row],[estadual]]/100</f>
        <v>0</v>
      </c>
      <c r="O4168" s="14">
        <f>Tabela2[[#This Row],[municipal]]/100</f>
        <v>0</v>
      </c>
      <c r="P4168" s="13" t="str">
        <f>LEFT(Tabela2[[#This Row],[Código]],2)</f>
        <v>32</v>
      </c>
    </row>
    <row r="4169" spans="2:16" x14ac:dyDescent="0.25">
      <c r="B4169" s="11" t="str">
        <f>LOOKUP(Tabela2[[#This Row],[RESUMO]],Tabela3[Grupo],Tabela3[Meus produtos])</f>
        <v>Não</v>
      </c>
      <c r="C4169" s="32" t="s">
        <v>5911</v>
      </c>
      <c r="D4169"/>
      <c r="E4169">
        <v>0</v>
      </c>
      <c r="F4169" s="32" t="s">
        <v>5891</v>
      </c>
      <c r="G4169">
        <v>13.45</v>
      </c>
      <c r="H4169">
        <v>19.45</v>
      </c>
      <c r="I4169">
        <v>0</v>
      </c>
      <c r="J4169">
        <v>0</v>
      </c>
      <c r="K4169" s="31">
        <f>SUM(Tabela2[[#This Row],[Tributação federal para nacionais]:[Tributação municipal]])</f>
        <v>0.32899999999999996</v>
      </c>
      <c r="L4169" s="14">
        <f>Tabela2[[#This Row],[importadosFederal]]/100</f>
        <v>0.13449999999999998</v>
      </c>
      <c r="M4169" s="14">
        <f>Tabela2[[#This Row],[nacionalFederal]]/100</f>
        <v>0.19450000000000001</v>
      </c>
      <c r="N4169" s="14">
        <f>Tabela2[[#This Row],[estadual]]/100</f>
        <v>0</v>
      </c>
      <c r="O4169" s="14">
        <f>Tabela2[[#This Row],[municipal]]/100</f>
        <v>0</v>
      </c>
      <c r="P4169" s="13" t="str">
        <f>LEFT(Tabela2[[#This Row],[Código]],2)</f>
        <v>32</v>
      </c>
    </row>
    <row r="4170" spans="2:16" x14ac:dyDescent="0.25">
      <c r="B4170" s="11" t="str">
        <f>LOOKUP(Tabela2[[#This Row],[RESUMO]],Tabela3[Grupo],Tabela3[Meus produtos])</f>
        <v>Não</v>
      </c>
      <c r="C4170" s="32" t="s">
        <v>5912</v>
      </c>
      <c r="D4170"/>
      <c r="E4170">
        <v>0</v>
      </c>
      <c r="F4170" s="32" t="s">
        <v>5889</v>
      </c>
      <c r="G4170">
        <v>19.36</v>
      </c>
      <c r="H4170">
        <v>27.94</v>
      </c>
      <c r="I4170">
        <v>0</v>
      </c>
      <c r="J4170">
        <v>0</v>
      </c>
      <c r="K4170" s="31">
        <f>SUM(Tabela2[[#This Row],[Tributação federal para nacionais]:[Tributação municipal]])</f>
        <v>0.47300000000000003</v>
      </c>
      <c r="L4170" s="14">
        <f>Tabela2[[#This Row],[importadosFederal]]/100</f>
        <v>0.19359999999999999</v>
      </c>
      <c r="M4170" s="14">
        <f>Tabela2[[#This Row],[nacionalFederal]]/100</f>
        <v>0.27940000000000004</v>
      </c>
      <c r="N4170" s="14">
        <f>Tabela2[[#This Row],[estadual]]/100</f>
        <v>0</v>
      </c>
      <c r="O4170" s="14">
        <f>Tabela2[[#This Row],[municipal]]/100</f>
        <v>0</v>
      </c>
      <c r="P4170" s="13" t="str">
        <f>LEFT(Tabela2[[#This Row],[Código]],2)</f>
        <v>32</v>
      </c>
    </row>
    <row r="4171" spans="2:16" x14ac:dyDescent="0.25">
      <c r="B4171" s="11" t="str">
        <f>LOOKUP(Tabela2[[#This Row],[RESUMO]],Tabela3[Grupo],Tabela3[Meus produtos])</f>
        <v>Não</v>
      </c>
      <c r="C4171" s="32" t="s">
        <v>5913</v>
      </c>
      <c r="D4171"/>
      <c r="E4171">
        <v>0</v>
      </c>
      <c r="F4171" s="32" t="s">
        <v>5891</v>
      </c>
      <c r="G4171">
        <v>17.45</v>
      </c>
      <c r="H4171">
        <v>23.45</v>
      </c>
      <c r="I4171">
        <v>0</v>
      </c>
      <c r="J4171">
        <v>0</v>
      </c>
      <c r="K4171" s="31">
        <f>SUM(Tabela2[[#This Row],[Tributação federal para nacionais]:[Tributação municipal]])</f>
        <v>0.40899999999999997</v>
      </c>
      <c r="L4171" s="14">
        <f>Tabela2[[#This Row],[importadosFederal]]/100</f>
        <v>0.17449999999999999</v>
      </c>
      <c r="M4171" s="14">
        <f>Tabela2[[#This Row],[nacionalFederal]]/100</f>
        <v>0.23449999999999999</v>
      </c>
      <c r="N4171" s="14">
        <f>Tabela2[[#This Row],[estadual]]/100</f>
        <v>0</v>
      </c>
      <c r="O4171" s="14">
        <f>Tabela2[[#This Row],[municipal]]/100</f>
        <v>0</v>
      </c>
      <c r="P4171" s="13" t="str">
        <f>LEFT(Tabela2[[#This Row],[Código]],2)</f>
        <v>32</v>
      </c>
    </row>
    <row r="4172" spans="2:16" x14ac:dyDescent="0.25">
      <c r="B4172" s="11" t="str">
        <f>LOOKUP(Tabela2[[#This Row],[RESUMO]],Tabela3[Grupo],Tabela3[Meus produtos])</f>
        <v>Não</v>
      </c>
      <c r="C4172" s="32" t="s">
        <v>5914</v>
      </c>
      <c r="D4172"/>
      <c r="E4172">
        <v>0</v>
      </c>
      <c r="F4172" s="32" t="s">
        <v>5915</v>
      </c>
      <c r="G4172">
        <v>17.45</v>
      </c>
      <c r="H4172">
        <v>23.45</v>
      </c>
      <c r="I4172">
        <v>0</v>
      </c>
      <c r="J4172">
        <v>0</v>
      </c>
      <c r="K4172" s="31">
        <f>SUM(Tabela2[[#This Row],[Tributação federal para nacionais]:[Tributação municipal]])</f>
        <v>0.40899999999999997</v>
      </c>
      <c r="L4172" s="14">
        <f>Tabela2[[#This Row],[importadosFederal]]/100</f>
        <v>0.17449999999999999</v>
      </c>
      <c r="M4172" s="14">
        <f>Tabela2[[#This Row],[nacionalFederal]]/100</f>
        <v>0.23449999999999999</v>
      </c>
      <c r="N4172" s="14">
        <f>Tabela2[[#This Row],[estadual]]/100</f>
        <v>0</v>
      </c>
      <c r="O4172" s="14">
        <f>Tabela2[[#This Row],[municipal]]/100</f>
        <v>0</v>
      </c>
      <c r="P4172" s="13" t="str">
        <f>LEFT(Tabela2[[#This Row],[Código]],2)</f>
        <v>32</v>
      </c>
    </row>
    <row r="4173" spans="2:16" x14ac:dyDescent="0.25">
      <c r="B4173" s="11" t="str">
        <f>LOOKUP(Tabela2[[#This Row],[RESUMO]],Tabela3[Grupo],Tabela3[Meus produtos])</f>
        <v>Não</v>
      </c>
      <c r="C4173" s="32" t="s">
        <v>5916</v>
      </c>
      <c r="D4173"/>
      <c r="E4173">
        <v>0</v>
      </c>
      <c r="F4173" s="32" t="s">
        <v>5917</v>
      </c>
      <c r="G4173">
        <v>17.45</v>
      </c>
      <c r="H4173">
        <v>23.45</v>
      </c>
      <c r="I4173">
        <v>0</v>
      </c>
      <c r="J4173">
        <v>0</v>
      </c>
      <c r="K4173" s="31">
        <f>SUM(Tabela2[[#This Row],[Tributação federal para nacionais]:[Tributação municipal]])</f>
        <v>0.40899999999999997</v>
      </c>
      <c r="L4173" s="14">
        <f>Tabela2[[#This Row],[importadosFederal]]/100</f>
        <v>0.17449999999999999</v>
      </c>
      <c r="M4173" s="14">
        <f>Tabela2[[#This Row],[nacionalFederal]]/100</f>
        <v>0.23449999999999999</v>
      </c>
      <c r="N4173" s="14">
        <f>Tabela2[[#This Row],[estadual]]/100</f>
        <v>0</v>
      </c>
      <c r="O4173" s="14">
        <f>Tabela2[[#This Row],[municipal]]/100</f>
        <v>0</v>
      </c>
      <c r="P4173" s="13" t="str">
        <f>LEFT(Tabela2[[#This Row],[Código]],2)</f>
        <v>32</v>
      </c>
    </row>
    <row r="4174" spans="2:16" x14ac:dyDescent="0.25">
      <c r="B4174" s="11" t="str">
        <f>LOOKUP(Tabela2[[#This Row],[RESUMO]],Tabela3[Grupo],Tabela3[Meus produtos])</f>
        <v>Não</v>
      </c>
      <c r="C4174" s="32" t="s">
        <v>5918</v>
      </c>
      <c r="D4174"/>
      <c r="E4174">
        <v>0</v>
      </c>
      <c r="F4174" s="32" t="s">
        <v>5919</v>
      </c>
      <c r="G4174">
        <v>17.45</v>
      </c>
      <c r="H4174">
        <v>23.45</v>
      </c>
      <c r="I4174">
        <v>0</v>
      </c>
      <c r="J4174">
        <v>0</v>
      </c>
      <c r="K4174" s="31">
        <f>SUM(Tabela2[[#This Row],[Tributação federal para nacionais]:[Tributação municipal]])</f>
        <v>0.40899999999999997</v>
      </c>
      <c r="L4174" s="14">
        <f>Tabela2[[#This Row],[importadosFederal]]/100</f>
        <v>0.17449999999999999</v>
      </c>
      <c r="M4174" s="14">
        <f>Tabela2[[#This Row],[nacionalFederal]]/100</f>
        <v>0.23449999999999999</v>
      </c>
      <c r="N4174" s="14">
        <f>Tabela2[[#This Row],[estadual]]/100</f>
        <v>0</v>
      </c>
      <c r="O4174" s="14">
        <f>Tabela2[[#This Row],[municipal]]/100</f>
        <v>0</v>
      </c>
      <c r="P4174" s="13" t="str">
        <f>LEFT(Tabela2[[#This Row],[Código]],2)</f>
        <v>32</v>
      </c>
    </row>
    <row r="4175" spans="2:16" x14ac:dyDescent="0.25">
      <c r="B4175" s="11" t="str">
        <f>LOOKUP(Tabela2[[#This Row],[RESUMO]],Tabela3[Grupo],Tabela3[Meus produtos])</f>
        <v>Não</v>
      </c>
      <c r="C4175" s="32" t="s">
        <v>5920</v>
      </c>
      <c r="D4175"/>
      <c r="E4175">
        <v>0</v>
      </c>
      <c r="F4175" s="32" t="s">
        <v>5921</v>
      </c>
      <c r="G4175">
        <v>17.45</v>
      </c>
      <c r="H4175">
        <v>23.45</v>
      </c>
      <c r="I4175">
        <v>0</v>
      </c>
      <c r="J4175">
        <v>0</v>
      </c>
      <c r="K4175" s="31">
        <f>SUM(Tabela2[[#This Row],[Tributação federal para nacionais]:[Tributação municipal]])</f>
        <v>0.40899999999999997</v>
      </c>
      <c r="L4175" s="14">
        <f>Tabela2[[#This Row],[importadosFederal]]/100</f>
        <v>0.17449999999999999</v>
      </c>
      <c r="M4175" s="14">
        <f>Tabela2[[#This Row],[nacionalFederal]]/100</f>
        <v>0.23449999999999999</v>
      </c>
      <c r="N4175" s="14">
        <f>Tabela2[[#This Row],[estadual]]/100</f>
        <v>0</v>
      </c>
      <c r="O4175" s="14">
        <f>Tabela2[[#This Row],[municipal]]/100</f>
        <v>0</v>
      </c>
      <c r="P4175" s="13" t="str">
        <f>LEFT(Tabela2[[#This Row],[Código]],2)</f>
        <v>32</v>
      </c>
    </row>
    <row r="4176" spans="2:16" x14ac:dyDescent="0.25">
      <c r="B4176" s="11" t="str">
        <f>LOOKUP(Tabela2[[#This Row],[RESUMO]],Tabela3[Grupo],Tabela3[Meus produtos])</f>
        <v>Não</v>
      </c>
      <c r="C4176" s="32" t="s">
        <v>5922</v>
      </c>
      <c r="D4176"/>
      <c r="E4176">
        <v>0</v>
      </c>
      <c r="F4176" s="32" t="s">
        <v>17</v>
      </c>
      <c r="G4176">
        <v>17.45</v>
      </c>
      <c r="H4176">
        <v>23.45</v>
      </c>
      <c r="I4176">
        <v>0</v>
      </c>
      <c r="J4176">
        <v>0</v>
      </c>
      <c r="K4176" s="31">
        <f>SUM(Tabela2[[#This Row],[Tributação federal para nacionais]:[Tributação municipal]])</f>
        <v>0.40899999999999997</v>
      </c>
      <c r="L4176" s="14">
        <f>Tabela2[[#This Row],[importadosFederal]]/100</f>
        <v>0.17449999999999999</v>
      </c>
      <c r="M4176" s="14">
        <f>Tabela2[[#This Row],[nacionalFederal]]/100</f>
        <v>0.23449999999999999</v>
      </c>
      <c r="N4176" s="14">
        <f>Tabela2[[#This Row],[estadual]]/100</f>
        <v>0</v>
      </c>
      <c r="O4176" s="14">
        <f>Tabela2[[#This Row],[municipal]]/100</f>
        <v>0</v>
      </c>
      <c r="P4176" s="13" t="str">
        <f>LEFT(Tabela2[[#This Row],[Código]],2)</f>
        <v>32</v>
      </c>
    </row>
    <row r="4177" spans="2:16" x14ac:dyDescent="0.25">
      <c r="B4177" s="11" t="str">
        <f>LOOKUP(Tabela2[[#This Row],[RESUMO]],Tabela3[Grupo],Tabela3[Meus produtos])</f>
        <v>Não</v>
      </c>
      <c r="C4177" s="32" t="s">
        <v>5923</v>
      </c>
      <c r="D4177"/>
      <c r="E4177">
        <v>0</v>
      </c>
      <c r="F4177" s="32" t="s">
        <v>5924</v>
      </c>
      <c r="G4177">
        <v>17.45</v>
      </c>
      <c r="H4177">
        <v>23.45</v>
      </c>
      <c r="I4177">
        <v>0</v>
      </c>
      <c r="J4177">
        <v>0</v>
      </c>
      <c r="K4177" s="31">
        <f>SUM(Tabela2[[#This Row],[Tributação federal para nacionais]:[Tributação municipal]])</f>
        <v>0.40899999999999997</v>
      </c>
      <c r="L4177" s="14">
        <f>Tabela2[[#This Row],[importadosFederal]]/100</f>
        <v>0.17449999999999999</v>
      </c>
      <c r="M4177" s="14">
        <f>Tabela2[[#This Row],[nacionalFederal]]/100</f>
        <v>0.23449999999999999</v>
      </c>
      <c r="N4177" s="14">
        <f>Tabela2[[#This Row],[estadual]]/100</f>
        <v>0</v>
      </c>
      <c r="O4177" s="14">
        <f>Tabela2[[#This Row],[municipal]]/100</f>
        <v>0</v>
      </c>
      <c r="P4177" s="13" t="str">
        <f>LEFT(Tabela2[[#This Row],[Código]],2)</f>
        <v>32</v>
      </c>
    </row>
    <row r="4178" spans="2:16" x14ac:dyDescent="0.25">
      <c r="B4178" s="11" t="str">
        <f>LOOKUP(Tabela2[[#This Row],[RESUMO]],Tabela3[Grupo],Tabela3[Meus produtos])</f>
        <v>Não</v>
      </c>
      <c r="C4178" s="32" t="s">
        <v>5925</v>
      </c>
      <c r="D4178"/>
      <c r="E4178">
        <v>0</v>
      </c>
      <c r="F4178" s="32" t="s">
        <v>160</v>
      </c>
      <c r="G4178">
        <v>17.45</v>
      </c>
      <c r="H4178">
        <v>23.45</v>
      </c>
      <c r="I4178">
        <v>0</v>
      </c>
      <c r="J4178">
        <v>0</v>
      </c>
      <c r="K4178" s="31">
        <f>SUM(Tabela2[[#This Row],[Tributação federal para nacionais]:[Tributação municipal]])</f>
        <v>0.40899999999999997</v>
      </c>
      <c r="L4178" s="14">
        <f>Tabela2[[#This Row],[importadosFederal]]/100</f>
        <v>0.17449999999999999</v>
      </c>
      <c r="M4178" s="14">
        <f>Tabela2[[#This Row],[nacionalFederal]]/100</f>
        <v>0.23449999999999999</v>
      </c>
      <c r="N4178" s="14">
        <f>Tabela2[[#This Row],[estadual]]/100</f>
        <v>0</v>
      </c>
      <c r="O4178" s="14">
        <f>Tabela2[[#This Row],[municipal]]/100</f>
        <v>0</v>
      </c>
      <c r="P4178" s="13" t="str">
        <f>LEFT(Tabela2[[#This Row],[Código]],2)</f>
        <v>32</v>
      </c>
    </row>
    <row r="4179" spans="2:16" x14ac:dyDescent="0.25">
      <c r="B4179" s="11" t="str">
        <f>LOOKUP(Tabela2[[#This Row],[RESUMO]],Tabela3[Grupo],Tabela3[Meus produtos])</f>
        <v>Não</v>
      </c>
      <c r="C4179" s="32" t="s">
        <v>5926</v>
      </c>
      <c r="D4179"/>
      <c r="E4179">
        <v>0</v>
      </c>
      <c r="F4179" s="32" t="s">
        <v>5927</v>
      </c>
      <c r="G4179">
        <v>14.31</v>
      </c>
      <c r="H4179">
        <v>20.309999999999999</v>
      </c>
      <c r="I4179">
        <v>0</v>
      </c>
      <c r="J4179">
        <v>0</v>
      </c>
      <c r="K4179" s="31">
        <f>SUM(Tabela2[[#This Row],[Tributação federal para nacionais]:[Tributação municipal]])</f>
        <v>0.34619999999999995</v>
      </c>
      <c r="L4179" s="14">
        <f>Tabela2[[#This Row],[importadosFederal]]/100</f>
        <v>0.1431</v>
      </c>
      <c r="M4179" s="14">
        <f>Tabela2[[#This Row],[nacionalFederal]]/100</f>
        <v>0.20309999999999997</v>
      </c>
      <c r="N4179" s="14">
        <f>Tabela2[[#This Row],[estadual]]/100</f>
        <v>0</v>
      </c>
      <c r="O4179" s="14">
        <f>Tabela2[[#This Row],[municipal]]/100</f>
        <v>0</v>
      </c>
      <c r="P4179" s="13" t="str">
        <f>LEFT(Tabela2[[#This Row],[Código]],2)</f>
        <v>32</v>
      </c>
    </row>
    <row r="4180" spans="2:16" x14ac:dyDescent="0.25">
      <c r="B4180" s="11" t="str">
        <f>LOOKUP(Tabela2[[#This Row],[RESUMO]],Tabela3[Grupo],Tabela3[Meus produtos])</f>
        <v>Não</v>
      </c>
      <c r="C4180" s="32" t="s">
        <v>5928</v>
      </c>
      <c r="D4180"/>
      <c r="E4180">
        <v>0</v>
      </c>
      <c r="F4180" s="32" t="s">
        <v>5929</v>
      </c>
      <c r="G4180">
        <v>14.31</v>
      </c>
      <c r="H4180">
        <v>20.309999999999999</v>
      </c>
      <c r="I4180">
        <v>0</v>
      </c>
      <c r="J4180">
        <v>0</v>
      </c>
      <c r="K4180" s="31">
        <f>SUM(Tabela2[[#This Row],[Tributação federal para nacionais]:[Tributação municipal]])</f>
        <v>0.34619999999999995</v>
      </c>
      <c r="L4180" s="14">
        <f>Tabela2[[#This Row],[importadosFederal]]/100</f>
        <v>0.1431</v>
      </c>
      <c r="M4180" s="14">
        <f>Tabela2[[#This Row],[nacionalFederal]]/100</f>
        <v>0.20309999999999997</v>
      </c>
      <c r="N4180" s="14">
        <f>Tabela2[[#This Row],[estadual]]/100</f>
        <v>0</v>
      </c>
      <c r="O4180" s="14">
        <f>Tabela2[[#This Row],[municipal]]/100</f>
        <v>0</v>
      </c>
      <c r="P4180" s="13" t="str">
        <f>LEFT(Tabela2[[#This Row],[Código]],2)</f>
        <v>32</v>
      </c>
    </row>
    <row r="4181" spans="2:16" x14ac:dyDescent="0.25">
      <c r="B4181" s="11" t="str">
        <f>LOOKUP(Tabela2[[#This Row],[RESUMO]],Tabela3[Grupo],Tabela3[Meus produtos])</f>
        <v>Não</v>
      </c>
      <c r="C4181" s="32" t="s">
        <v>5930</v>
      </c>
      <c r="D4181"/>
      <c r="E4181">
        <v>0</v>
      </c>
      <c r="F4181" s="32" t="s">
        <v>13</v>
      </c>
      <c r="G4181">
        <v>13.45</v>
      </c>
      <c r="H4181">
        <v>19.45</v>
      </c>
      <c r="I4181">
        <v>0</v>
      </c>
      <c r="J4181">
        <v>0</v>
      </c>
      <c r="K4181" s="31">
        <f>SUM(Tabela2[[#This Row],[Tributação federal para nacionais]:[Tributação municipal]])</f>
        <v>0.32899999999999996</v>
      </c>
      <c r="L4181" s="14">
        <f>Tabela2[[#This Row],[importadosFederal]]/100</f>
        <v>0.13449999999999998</v>
      </c>
      <c r="M4181" s="14">
        <f>Tabela2[[#This Row],[nacionalFederal]]/100</f>
        <v>0.19450000000000001</v>
      </c>
      <c r="N4181" s="14">
        <f>Tabela2[[#This Row],[estadual]]/100</f>
        <v>0</v>
      </c>
      <c r="O4181" s="14">
        <f>Tabela2[[#This Row],[municipal]]/100</f>
        <v>0</v>
      </c>
      <c r="P4181" s="13" t="str">
        <f>LEFT(Tabela2[[#This Row],[Código]],2)</f>
        <v>32</v>
      </c>
    </row>
    <row r="4182" spans="2:16" x14ac:dyDescent="0.25">
      <c r="B4182" s="11" t="str">
        <f>LOOKUP(Tabela2[[#This Row],[RESUMO]],Tabela3[Grupo],Tabela3[Meus produtos])</f>
        <v>Não</v>
      </c>
      <c r="C4182" s="32" t="s">
        <v>5931</v>
      </c>
      <c r="D4182"/>
      <c r="E4182">
        <v>0</v>
      </c>
      <c r="F4182" s="32" t="s">
        <v>5932</v>
      </c>
      <c r="G4182">
        <v>13.45</v>
      </c>
      <c r="H4182">
        <v>19.45</v>
      </c>
      <c r="I4182">
        <v>0</v>
      </c>
      <c r="J4182">
        <v>0</v>
      </c>
      <c r="K4182" s="31">
        <f>SUM(Tabela2[[#This Row],[Tributação federal para nacionais]:[Tributação municipal]])</f>
        <v>0.32899999999999996</v>
      </c>
      <c r="L4182" s="14">
        <f>Tabela2[[#This Row],[importadosFederal]]/100</f>
        <v>0.13449999999999998</v>
      </c>
      <c r="M4182" s="14">
        <f>Tabela2[[#This Row],[nacionalFederal]]/100</f>
        <v>0.19450000000000001</v>
      </c>
      <c r="N4182" s="14">
        <f>Tabela2[[#This Row],[estadual]]/100</f>
        <v>0</v>
      </c>
      <c r="O4182" s="14">
        <f>Tabela2[[#This Row],[municipal]]/100</f>
        <v>0</v>
      </c>
      <c r="P4182" s="13" t="str">
        <f>LEFT(Tabela2[[#This Row],[Código]],2)</f>
        <v>32</v>
      </c>
    </row>
    <row r="4183" spans="2:16" x14ac:dyDescent="0.25">
      <c r="B4183" s="11" t="str">
        <f>LOOKUP(Tabela2[[#This Row],[RESUMO]],Tabela3[Grupo],Tabela3[Meus produtos])</f>
        <v>Não</v>
      </c>
      <c r="C4183" s="32" t="s">
        <v>5933</v>
      </c>
      <c r="D4183"/>
      <c r="E4183">
        <v>0</v>
      </c>
      <c r="F4183" s="32" t="s">
        <v>66</v>
      </c>
      <c r="G4183">
        <v>13.45</v>
      </c>
      <c r="H4183">
        <v>19.45</v>
      </c>
      <c r="I4183">
        <v>0</v>
      </c>
      <c r="J4183">
        <v>0</v>
      </c>
      <c r="K4183" s="31">
        <f>SUM(Tabela2[[#This Row],[Tributação federal para nacionais]:[Tributação municipal]])</f>
        <v>0.32899999999999996</v>
      </c>
      <c r="L4183" s="14">
        <f>Tabela2[[#This Row],[importadosFederal]]/100</f>
        <v>0.13449999999999998</v>
      </c>
      <c r="M4183" s="14">
        <f>Tabela2[[#This Row],[nacionalFederal]]/100</f>
        <v>0.19450000000000001</v>
      </c>
      <c r="N4183" s="14">
        <f>Tabela2[[#This Row],[estadual]]/100</f>
        <v>0</v>
      </c>
      <c r="O4183" s="14">
        <f>Tabela2[[#This Row],[municipal]]/100</f>
        <v>0</v>
      </c>
      <c r="P4183" s="13" t="str">
        <f>LEFT(Tabela2[[#This Row],[Código]],2)</f>
        <v>32</v>
      </c>
    </row>
    <row r="4184" spans="2:16" x14ac:dyDescent="0.25">
      <c r="B4184" s="11" t="str">
        <f>LOOKUP(Tabela2[[#This Row],[RESUMO]],Tabela3[Grupo],Tabela3[Meus produtos])</f>
        <v>Não</v>
      </c>
      <c r="C4184" s="32" t="s">
        <v>5934</v>
      </c>
      <c r="D4184"/>
      <c r="E4184">
        <v>0</v>
      </c>
      <c r="F4184" s="32" t="s">
        <v>160</v>
      </c>
      <c r="G4184">
        <v>13.45</v>
      </c>
      <c r="H4184">
        <v>19.45</v>
      </c>
      <c r="I4184">
        <v>0</v>
      </c>
      <c r="J4184">
        <v>0</v>
      </c>
      <c r="K4184" s="31">
        <f>SUM(Tabela2[[#This Row],[Tributação federal para nacionais]:[Tributação municipal]])</f>
        <v>0.32899999999999996</v>
      </c>
      <c r="L4184" s="14">
        <f>Tabela2[[#This Row],[importadosFederal]]/100</f>
        <v>0.13449999999999998</v>
      </c>
      <c r="M4184" s="14">
        <f>Tabela2[[#This Row],[nacionalFederal]]/100</f>
        <v>0.19450000000000001</v>
      </c>
      <c r="N4184" s="14">
        <f>Tabela2[[#This Row],[estadual]]/100</f>
        <v>0</v>
      </c>
      <c r="O4184" s="14">
        <f>Tabela2[[#This Row],[municipal]]/100</f>
        <v>0</v>
      </c>
      <c r="P4184" s="13" t="str">
        <f>LEFT(Tabela2[[#This Row],[Código]],2)</f>
        <v>32</v>
      </c>
    </row>
    <row r="4185" spans="2:16" x14ac:dyDescent="0.25">
      <c r="B4185" s="11" t="str">
        <f>LOOKUP(Tabela2[[#This Row],[RESUMO]],Tabela3[Grupo],Tabela3[Meus produtos])</f>
        <v>Não</v>
      </c>
      <c r="C4185" s="32" t="s">
        <v>5935</v>
      </c>
      <c r="D4185"/>
      <c r="E4185">
        <v>0</v>
      </c>
      <c r="F4185" s="32" t="s">
        <v>5936</v>
      </c>
      <c r="G4185">
        <v>14.88</v>
      </c>
      <c r="H4185">
        <v>19.16</v>
      </c>
      <c r="I4185">
        <v>17</v>
      </c>
      <c r="J4185">
        <v>0</v>
      </c>
      <c r="K4185" s="31">
        <f>SUM(Tabela2[[#This Row],[Tributação federal para nacionais]:[Tributação municipal]])</f>
        <v>0.51040000000000008</v>
      </c>
      <c r="L4185" s="14">
        <f>Tabela2[[#This Row],[importadosFederal]]/100</f>
        <v>0.14880000000000002</v>
      </c>
      <c r="M4185" s="14">
        <f>Tabela2[[#This Row],[nacionalFederal]]/100</f>
        <v>0.19159999999999999</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2" t="s">
        <v>5937</v>
      </c>
      <c r="D4186"/>
      <c r="E4186">
        <v>0</v>
      </c>
      <c r="F4186" s="32" t="s">
        <v>17</v>
      </c>
      <c r="G4186">
        <v>14.88</v>
      </c>
      <c r="H4186">
        <v>19.16</v>
      </c>
      <c r="I4186">
        <v>17</v>
      </c>
      <c r="J4186">
        <v>0</v>
      </c>
      <c r="K4186" s="31">
        <f>SUM(Tabela2[[#This Row],[Tributação federal para nacionais]:[Tributação municipal]])</f>
        <v>0.51040000000000008</v>
      </c>
      <c r="L4186" s="14">
        <f>Tabela2[[#This Row],[importadosFederal]]/100</f>
        <v>0.14880000000000002</v>
      </c>
      <c r="M4186" s="14">
        <f>Tabela2[[#This Row],[nacionalFederal]]/100</f>
        <v>0.19159999999999999</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2" t="s">
        <v>5938</v>
      </c>
      <c r="D4187"/>
      <c r="E4187">
        <v>0</v>
      </c>
      <c r="F4187" s="32" t="s">
        <v>5939</v>
      </c>
      <c r="G4187">
        <v>14.88</v>
      </c>
      <c r="H4187">
        <v>19.16</v>
      </c>
      <c r="I4187">
        <v>17</v>
      </c>
      <c r="J4187">
        <v>0</v>
      </c>
      <c r="K4187" s="31">
        <f>SUM(Tabela2[[#This Row],[Tributação federal para nacionais]:[Tributação municipal]])</f>
        <v>0.51040000000000008</v>
      </c>
      <c r="L4187" s="14">
        <f>Tabela2[[#This Row],[importadosFederal]]/100</f>
        <v>0.14880000000000002</v>
      </c>
      <c r="M4187" s="14">
        <f>Tabela2[[#This Row],[nacionalFederal]]/100</f>
        <v>0.19159999999999999</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2" t="s">
        <v>5940</v>
      </c>
      <c r="D4188"/>
      <c r="E4188">
        <v>0</v>
      </c>
      <c r="F4188" s="32" t="s">
        <v>5941</v>
      </c>
      <c r="G4188">
        <v>14.88</v>
      </c>
      <c r="H4188">
        <v>19.16</v>
      </c>
      <c r="I4188">
        <v>17</v>
      </c>
      <c r="J4188">
        <v>0</v>
      </c>
      <c r="K4188" s="31">
        <f>SUM(Tabela2[[#This Row],[Tributação federal para nacionais]:[Tributação municipal]])</f>
        <v>0.51040000000000008</v>
      </c>
      <c r="L4188" s="14">
        <f>Tabela2[[#This Row],[importadosFederal]]/100</f>
        <v>0.14880000000000002</v>
      </c>
      <c r="M4188" s="14">
        <f>Tabela2[[#This Row],[nacionalFederal]]/100</f>
        <v>0.19159999999999999</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2" t="s">
        <v>5942</v>
      </c>
      <c r="D4189"/>
      <c r="E4189">
        <v>0</v>
      </c>
      <c r="F4189" s="32" t="s">
        <v>17</v>
      </c>
      <c r="G4189">
        <v>14.88</v>
      </c>
      <c r="H4189">
        <v>19.16</v>
      </c>
      <c r="I4189">
        <v>17</v>
      </c>
      <c r="J4189">
        <v>0</v>
      </c>
      <c r="K4189" s="31">
        <f>SUM(Tabela2[[#This Row],[Tributação federal para nacionais]:[Tributação municipal]])</f>
        <v>0.51040000000000008</v>
      </c>
      <c r="L4189" s="14">
        <f>Tabela2[[#This Row],[importadosFederal]]/100</f>
        <v>0.14880000000000002</v>
      </c>
      <c r="M4189" s="14">
        <f>Tabela2[[#This Row],[nacionalFederal]]/100</f>
        <v>0.19159999999999999</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2" t="s">
        <v>5943</v>
      </c>
      <c r="D4190"/>
      <c r="E4190">
        <v>0</v>
      </c>
      <c r="F4190" s="32" t="s">
        <v>17621</v>
      </c>
      <c r="G4190">
        <v>14.88</v>
      </c>
      <c r="H4190">
        <v>19.16</v>
      </c>
      <c r="I4190">
        <v>17</v>
      </c>
      <c r="J4190">
        <v>0</v>
      </c>
      <c r="K4190" s="31">
        <f>SUM(Tabela2[[#This Row],[Tributação federal para nacionais]:[Tributação municipal]])</f>
        <v>0.51040000000000008</v>
      </c>
      <c r="L4190" s="14">
        <f>Tabela2[[#This Row],[importadosFederal]]/100</f>
        <v>0.14880000000000002</v>
      </c>
      <c r="M4190" s="14">
        <f>Tabela2[[#This Row],[nacionalFederal]]/100</f>
        <v>0.19159999999999999</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2" t="s">
        <v>5944</v>
      </c>
      <c r="D4191"/>
      <c r="E4191">
        <v>0</v>
      </c>
      <c r="F4191" s="32" t="s">
        <v>17622</v>
      </c>
      <c r="G4191">
        <v>14.88</v>
      </c>
      <c r="H4191">
        <v>18.690000000000001</v>
      </c>
      <c r="I4191">
        <v>17</v>
      </c>
      <c r="J4191">
        <v>0</v>
      </c>
      <c r="K4191" s="31">
        <f>SUM(Tabela2[[#This Row],[Tributação federal para nacionais]:[Tributação municipal]])</f>
        <v>0.50570000000000004</v>
      </c>
      <c r="L4191" s="14">
        <f>Tabela2[[#This Row],[importadosFederal]]/100</f>
        <v>0.14880000000000002</v>
      </c>
      <c r="M4191" s="14">
        <f>Tabela2[[#This Row],[nacionalFederal]]/100</f>
        <v>0.18690000000000001</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2" t="s">
        <v>5945</v>
      </c>
      <c r="D4192"/>
      <c r="E4192">
        <v>0</v>
      </c>
      <c r="F4192" s="32" t="s">
        <v>17623</v>
      </c>
      <c r="G4192">
        <v>14.88</v>
      </c>
      <c r="H4192">
        <v>16.07</v>
      </c>
      <c r="I4192">
        <v>17</v>
      </c>
      <c r="J4192">
        <v>0</v>
      </c>
      <c r="K4192" s="31">
        <f>SUM(Tabela2[[#This Row],[Tributação federal para nacionais]:[Tributação municipal]])</f>
        <v>0.47950000000000004</v>
      </c>
      <c r="L4192" s="14">
        <f>Tabela2[[#This Row],[importadosFederal]]/100</f>
        <v>0.14880000000000002</v>
      </c>
      <c r="M4192" s="14">
        <f>Tabela2[[#This Row],[nacionalFederal]]/100</f>
        <v>0.16070000000000001</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2" t="s">
        <v>5946</v>
      </c>
      <c r="D4193"/>
      <c r="E4193">
        <v>0</v>
      </c>
      <c r="F4193" s="32" t="s">
        <v>17</v>
      </c>
      <c r="G4193">
        <v>14.88</v>
      </c>
      <c r="H4193">
        <v>16.07</v>
      </c>
      <c r="I4193">
        <v>17</v>
      </c>
      <c r="J4193">
        <v>0</v>
      </c>
      <c r="K4193" s="31">
        <f>SUM(Tabela2[[#This Row],[Tributação federal para nacionais]:[Tributação municipal]])</f>
        <v>0.47950000000000004</v>
      </c>
      <c r="L4193" s="14">
        <f>Tabela2[[#This Row],[importadosFederal]]/100</f>
        <v>0.14880000000000002</v>
      </c>
      <c r="M4193" s="14">
        <f>Tabela2[[#This Row],[nacionalFederal]]/100</f>
        <v>0.16070000000000001</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2" t="s">
        <v>5947</v>
      </c>
      <c r="D4194"/>
      <c r="E4194">
        <v>0</v>
      </c>
      <c r="F4194" s="32" t="s">
        <v>5948</v>
      </c>
      <c r="G4194">
        <v>14.88</v>
      </c>
      <c r="H4194">
        <v>19.16</v>
      </c>
      <c r="I4194">
        <v>17</v>
      </c>
      <c r="J4194">
        <v>0</v>
      </c>
      <c r="K4194" s="31">
        <f>SUM(Tabela2[[#This Row],[Tributação federal para nacionais]:[Tributação municipal]])</f>
        <v>0.51040000000000008</v>
      </c>
      <c r="L4194" s="14">
        <f>Tabela2[[#This Row],[importadosFederal]]/100</f>
        <v>0.14880000000000002</v>
      </c>
      <c r="M4194" s="14">
        <f>Tabela2[[#This Row],[nacionalFederal]]/100</f>
        <v>0.19159999999999999</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2" t="s">
        <v>5949</v>
      </c>
      <c r="D4195"/>
      <c r="E4195">
        <v>0</v>
      </c>
      <c r="F4195" s="32" t="s">
        <v>5950</v>
      </c>
      <c r="G4195">
        <v>14.88</v>
      </c>
      <c r="H4195">
        <v>16.07</v>
      </c>
      <c r="I4195">
        <v>17</v>
      </c>
      <c r="J4195">
        <v>0</v>
      </c>
      <c r="K4195" s="31">
        <f>SUM(Tabela2[[#This Row],[Tributação federal para nacionais]:[Tributação municipal]])</f>
        <v>0.47950000000000004</v>
      </c>
      <c r="L4195" s="14">
        <f>Tabela2[[#This Row],[importadosFederal]]/100</f>
        <v>0.14880000000000002</v>
      </c>
      <c r="M4195" s="14">
        <f>Tabela2[[#This Row],[nacionalFederal]]/100</f>
        <v>0.16070000000000001</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2" t="s">
        <v>5951</v>
      </c>
      <c r="D4196"/>
      <c r="E4196">
        <v>0</v>
      </c>
      <c r="F4196" s="32" t="s">
        <v>17624</v>
      </c>
      <c r="G4196">
        <v>14.88</v>
      </c>
      <c r="H4196">
        <v>19.16</v>
      </c>
      <c r="I4196">
        <v>17</v>
      </c>
      <c r="J4196">
        <v>0</v>
      </c>
      <c r="K4196" s="31">
        <f>SUM(Tabela2[[#This Row],[Tributação federal para nacionais]:[Tributação municipal]])</f>
        <v>0.51040000000000008</v>
      </c>
      <c r="L4196" s="14">
        <f>Tabela2[[#This Row],[importadosFederal]]/100</f>
        <v>0.14880000000000002</v>
      </c>
      <c r="M4196" s="14">
        <f>Tabela2[[#This Row],[nacionalFederal]]/100</f>
        <v>0.19159999999999999</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2" t="s">
        <v>5952</v>
      </c>
      <c r="D4197"/>
      <c r="E4197">
        <v>0</v>
      </c>
      <c r="F4197" s="32" t="s">
        <v>5953</v>
      </c>
      <c r="G4197">
        <v>14.88</v>
      </c>
      <c r="H4197">
        <v>19.16</v>
      </c>
      <c r="I4197">
        <v>17</v>
      </c>
      <c r="J4197">
        <v>0</v>
      </c>
      <c r="K4197" s="31">
        <f>SUM(Tabela2[[#This Row],[Tributação federal para nacionais]:[Tributação municipal]])</f>
        <v>0.51040000000000008</v>
      </c>
      <c r="L4197" s="14">
        <f>Tabela2[[#This Row],[importadosFederal]]/100</f>
        <v>0.14880000000000002</v>
      </c>
      <c r="M4197" s="14">
        <f>Tabela2[[#This Row],[nacionalFederal]]/100</f>
        <v>0.19159999999999999</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2" t="s">
        <v>5954</v>
      </c>
      <c r="D4198"/>
      <c r="E4198">
        <v>0</v>
      </c>
      <c r="F4198" s="32" t="s">
        <v>5955</v>
      </c>
      <c r="G4198">
        <v>14.88</v>
      </c>
      <c r="H4198">
        <v>19.16</v>
      </c>
      <c r="I4198">
        <v>17</v>
      </c>
      <c r="J4198">
        <v>0</v>
      </c>
      <c r="K4198" s="31">
        <f>SUM(Tabela2[[#This Row],[Tributação federal para nacionais]:[Tributação municipal]])</f>
        <v>0.51040000000000008</v>
      </c>
      <c r="L4198" s="14">
        <f>Tabela2[[#This Row],[importadosFederal]]/100</f>
        <v>0.14880000000000002</v>
      </c>
      <c r="M4198" s="14">
        <f>Tabela2[[#This Row],[nacionalFederal]]/100</f>
        <v>0.19159999999999999</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2" t="s">
        <v>5956</v>
      </c>
      <c r="D4199"/>
      <c r="E4199">
        <v>0</v>
      </c>
      <c r="F4199" s="32" t="s">
        <v>5957</v>
      </c>
      <c r="G4199">
        <v>14.88</v>
      </c>
      <c r="H4199">
        <v>19.16</v>
      </c>
      <c r="I4199">
        <v>17</v>
      </c>
      <c r="J4199">
        <v>0</v>
      </c>
      <c r="K4199" s="31">
        <f>SUM(Tabela2[[#This Row],[Tributação federal para nacionais]:[Tributação municipal]])</f>
        <v>0.51040000000000008</v>
      </c>
      <c r="L4199" s="14">
        <f>Tabela2[[#This Row],[importadosFederal]]/100</f>
        <v>0.14880000000000002</v>
      </c>
      <c r="M4199" s="14">
        <f>Tabela2[[#This Row],[nacionalFederal]]/100</f>
        <v>0.19159999999999999</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2" t="s">
        <v>5958</v>
      </c>
      <c r="D4200"/>
      <c r="E4200">
        <v>0</v>
      </c>
      <c r="F4200" s="32" t="s">
        <v>5959</v>
      </c>
      <c r="G4200">
        <v>14.88</v>
      </c>
      <c r="H4200">
        <v>19.16</v>
      </c>
      <c r="I4200">
        <v>17</v>
      </c>
      <c r="J4200">
        <v>0</v>
      </c>
      <c r="K4200" s="31">
        <f>SUM(Tabela2[[#This Row],[Tributação federal para nacionais]:[Tributação municipal]])</f>
        <v>0.51040000000000008</v>
      </c>
      <c r="L4200" s="14">
        <f>Tabela2[[#This Row],[importadosFederal]]/100</f>
        <v>0.14880000000000002</v>
      </c>
      <c r="M4200" s="14">
        <f>Tabela2[[#This Row],[nacionalFederal]]/100</f>
        <v>0.19159999999999999</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2" t="s">
        <v>5960</v>
      </c>
      <c r="D4201"/>
      <c r="E4201">
        <v>0</v>
      </c>
      <c r="F4201" s="32" t="s">
        <v>5961</v>
      </c>
      <c r="G4201">
        <v>14.88</v>
      </c>
      <c r="H4201">
        <v>19.16</v>
      </c>
      <c r="I4201">
        <v>17</v>
      </c>
      <c r="J4201">
        <v>0</v>
      </c>
      <c r="K4201" s="31">
        <f>SUM(Tabela2[[#This Row],[Tributação federal para nacionais]:[Tributação municipal]])</f>
        <v>0.51040000000000008</v>
      </c>
      <c r="L4201" s="14">
        <f>Tabela2[[#This Row],[importadosFederal]]/100</f>
        <v>0.14880000000000002</v>
      </c>
      <c r="M4201" s="14">
        <f>Tabela2[[#This Row],[nacionalFederal]]/100</f>
        <v>0.19159999999999999</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2" t="s">
        <v>5962</v>
      </c>
      <c r="D4202"/>
      <c r="E4202">
        <v>0</v>
      </c>
      <c r="F4202" s="32" t="s">
        <v>5963</v>
      </c>
      <c r="G4202">
        <v>14.88</v>
      </c>
      <c r="H4202">
        <v>18.690000000000001</v>
      </c>
      <c r="I4202">
        <v>17</v>
      </c>
      <c r="J4202">
        <v>0</v>
      </c>
      <c r="K4202" s="31">
        <f>SUM(Tabela2[[#This Row],[Tributação federal para nacionais]:[Tributação municipal]])</f>
        <v>0.50570000000000004</v>
      </c>
      <c r="L4202" s="14">
        <f>Tabela2[[#This Row],[importadosFederal]]/100</f>
        <v>0.14880000000000002</v>
      </c>
      <c r="M4202" s="14">
        <f>Tabela2[[#This Row],[nacionalFederal]]/100</f>
        <v>0.18690000000000001</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2" t="s">
        <v>5964</v>
      </c>
      <c r="D4203"/>
      <c r="E4203">
        <v>0</v>
      </c>
      <c r="F4203" s="32" t="s">
        <v>5965</v>
      </c>
      <c r="G4203">
        <v>14.88</v>
      </c>
      <c r="H4203">
        <v>16.07</v>
      </c>
      <c r="I4203">
        <v>17</v>
      </c>
      <c r="J4203">
        <v>0</v>
      </c>
      <c r="K4203" s="31">
        <f>SUM(Tabela2[[#This Row],[Tributação federal para nacionais]:[Tributação municipal]])</f>
        <v>0.47950000000000004</v>
      </c>
      <c r="L4203" s="14">
        <f>Tabela2[[#This Row],[importadosFederal]]/100</f>
        <v>0.14880000000000002</v>
      </c>
      <c r="M4203" s="14">
        <f>Tabela2[[#This Row],[nacionalFederal]]/100</f>
        <v>0.16070000000000001</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2" t="s">
        <v>5966</v>
      </c>
      <c r="D4204"/>
      <c r="E4204">
        <v>0</v>
      </c>
      <c r="F4204" s="32" t="s">
        <v>5967</v>
      </c>
      <c r="G4204">
        <v>14.88</v>
      </c>
      <c r="H4204">
        <v>19.16</v>
      </c>
      <c r="I4204">
        <v>17</v>
      </c>
      <c r="J4204">
        <v>0</v>
      </c>
      <c r="K4204" s="31">
        <f>SUM(Tabela2[[#This Row],[Tributação federal para nacionais]:[Tributação municipal]])</f>
        <v>0.51040000000000008</v>
      </c>
      <c r="L4204" s="14">
        <f>Tabela2[[#This Row],[importadosFederal]]/100</f>
        <v>0.14880000000000002</v>
      </c>
      <c r="M4204" s="14">
        <f>Tabela2[[#This Row],[nacionalFederal]]/100</f>
        <v>0.19159999999999999</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2" t="s">
        <v>5968</v>
      </c>
      <c r="D4205"/>
      <c r="E4205">
        <v>0</v>
      </c>
      <c r="F4205" s="32" t="s">
        <v>17</v>
      </c>
      <c r="G4205">
        <v>14.88</v>
      </c>
      <c r="H4205">
        <v>16.07</v>
      </c>
      <c r="I4205">
        <v>17</v>
      </c>
      <c r="J4205">
        <v>0</v>
      </c>
      <c r="K4205" s="31">
        <f>SUM(Tabela2[[#This Row],[Tributação federal para nacionais]:[Tributação municipal]])</f>
        <v>0.47950000000000004</v>
      </c>
      <c r="L4205" s="14">
        <f>Tabela2[[#This Row],[importadosFederal]]/100</f>
        <v>0.14880000000000002</v>
      </c>
      <c r="M4205" s="14">
        <f>Tabela2[[#This Row],[nacionalFederal]]/100</f>
        <v>0.16070000000000001</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2" t="s">
        <v>5969</v>
      </c>
      <c r="D4206"/>
      <c r="E4206">
        <v>0</v>
      </c>
      <c r="F4206" s="32" t="s">
        <v>5970</v>
      </c>
      <c r="G4206">
        <v>14.88</v>
      </c>
      <c r="H4206">
        <v>16.07</v>
      </c>
      <c r="I4206">
        <v>17</v>
      </c>
      <c r="J4206">
        <v>0</v>
      </c>
      <c r="K4206" s="31">
        <f>SUM(Tabela2[[#This Row],[Tributação federal para nacionais]:[Tributação municipal]])</f>
        <v>0.47950000000000004</v>
      </c>
      <c r="L4206" s="14">
        <f>Tabela2[[#This Row],[importadosFederal]]/100</f>
        <v>0.14880000000000002</v>
      </c>
      <c r="M4206" s="14">
        <f>Tabela2[[#This Row],[nacionalFederal]]/100</f>
        <v>0.16070000000000001</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2" t="s">
        <v>5971</v>
      </c>
      <c r="D4207"/>
      <c r="E4207">
        <v>0</v>
      </c>
      <c r="F4207" s="32" t="s">
        <v>5972</v>
      </c>
      <c r="G4207">
        <v>14.88</v>
      </c>
      <c r="H4207">
        <v>19.16</v>
      </c>
      <c r="I4207">
        <v>17</v>
      </c>
      <c r="J4207">
        <v>0</v>
      </c>
      <c r="K4207" s="31">
        <f>SUM(Tabela2[[#This Row],[Tributação federal para nacionais]:[Tributação municipal]])</f>
        <v>0.51040000000000008</v>
      </c>
      <c r="L4207" s="14">
        <f>Tabela2[[#This Row],[importadosFederal]]/100</f>
        <v>0.14880000000000002</v>
      </c>
      <c r="M4207" s="14">
        <f>Tabela2[[#This Row],[nacionalFederal]]/100</f>
        <v>0.19159999999999999</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2" t="s">
        <v>5973</v>
      </c>
      <c r="D4208"/>
      <c r="E4208">
        <v>0</v>
      </c>
      <c r="F4208" s="32" t="s">
        <v>5974</v>
      </c>
      <c r="G4208">
        <v>14.88</v>
      </c>
      <c r="H4208">
        <v>19.16</v>
      </c>
      <c r="I4208">
        <v>17</v>
      </c>
      <c r="J4208">
        <v>0</v>
      </c>
      <c r="K4208" s="31">
        <f>SUM(Tabela2[[#This Row],[Tributação federal para nacionais]:[Tributação municipal]])</f>
        <v>0.51040000000000008</v>
      </c>
      <c r="L4208" s="14">
        <f>Tabela2[[#This Row],[importadosFederal]]/100</f>
        <v>0.14880000000000002</v>
      </c>
      <c r="M4208" s="14">
        <f>Tabela2[[#This Row],[nacionalFederal]]/100</f>
        <v>0.19159999999999999</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2" t="s">
        <v>5975</v>
      </c>
      <c r="D4209"/>
      <c r="E4209">
        <v>0</v>
      </c>
      <c r="F4209" s="32" t="s">
        <v>5976</v>
      </c>
      <c r="G4209">
        <v>14.88</v>
      </c>
      <c r="H4209">
        <v>19.16</v>
      </c>
      <c r="I4209">
        <v>17</v>
      </c>
      <c r="J4209">
        <v>0</v>
      </c>
      <c r="K4209" s="31">
        <f>SUM(Tabela2[[#This Row],[Tributação federal para nacionais]:[Tributação municipal]])</f>
        <v>0.51040000000000008</v>
      </c>
      <c r="L4209" s="14">
        <f>Tabela2[[#This Row],[importadosFederal]]/100</f>
        <v>0.14880000000000002</v>
      </c>
      <c r="M4209" s="14">
        <f>Tabela2[[#This Row],[nacionalFederal]]/100</f>
        <v>0.19159999999999999</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2" t="s">
        <v>5977</v>
      </c>
      <c r="D4210"/>
      <c r="E4210">
        <v>0</v>
      </c>
      <c r="F4210" s="32" t="s">
        <v>5978</v>
      </c>
      <c r="G4210">
        <v>14.88</v>
      </c>
      <c r="H4210">
        <v>17.7</v>
      </c>
      <c r="I4210">
        <v>17</v>
      </c>
      <c r="J4210">
        <v>0</v>
      </c>
      <c r="K4210" s="31">
        <f>SUM(Tabela2[[#This Row],[Tributação federal para nacionais]:[Tributação municipal]])</f>
        <v>0.49580000000000002</v>
      </c>
      <c r="L4210" s="14">
        <f>Tabela2[[#This Row],[importadosFederal]]/100</f>
        <v>0.14880000000000002</v>
      </c>
      <c r="M4210" s="14">
        <f>Tabela2[[#This Row],[nacionalFederal]]/100</f>
        <v>0.17699999999999999</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2" t="s">
        <v>5979</v>
      </c>
      <c r="D4211"/>
      <c r="E4211">
        <v>0</v>
      </c>
      <c r="F4211" s="32" t="s">
        <v>5980</v>
      </c>
      <c r="G4211">
        <v>14.88</v>
      </c>
      <c r="H4211">
        <v>19.16</v>
      </c>
      <c r="I4211">
        <v>17</v>
      </c>
      <c r="J4211">
        <v>0</v>
      </c>
      <c r="K4211" s="31">
        <f>SUM(Tabela2[[#This Row],[Tributação federal para nacionais]:[Tributação municipal]])</f>
        <v>0.51040000000000008</v>
      </c>
      <c r="L4211" s="14">
        <f>Tabela2[[#This Row],[importadosFederal]]/100</f>
        <v>0.14880000000000002</v>
      </c>
      <c r="M4211" s="14">
        <f>Tabela2[[#This Row],[nacionalFederal]]/100</f>
        <v>0.19159999999999999</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2" t="s">
        <v>5981</v>
      </c>
      <c r="D4212"/>
      <c r="E4212">
        <v>0</v>
      </c>
      <c r="F4212" s="32" t="s">
        <v>5982</v>
      </c>
      <c r="G4212">
        <v>14.88</v>
      </c>
      <c r="H4212">
        <v>19.16</v>
      </c>
      <c r="I4212">
        <v>17</v>
      </c>
      <c r="J4212">
        <v>0</v>
      </c>
      <c r="K4212" s="31">
        <f>SUM(Tabela2[[#This Row],[Tributação federal para nacionais]:[Tributação municipal]])</f>
        <v>0.51040000000000008</v>
      </c>
      <c r="L4212" s="14">
        <f>Tabela2[[#This Row],[importadosFederal]]/100</f>
        <v>0.14880000000000002</v>
      </c>
      <c r="M4212" s="14">
        <f>Tabela2[[#This Row],[nacionalFederal]]/100</f>
        <v>0.19159999999999999</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2" t="s">
        <v>5983</v>
      </c>
      <c r="D4213"/>
      <c r="E4213">
        <v>0</v>
      </c>
      <c r="F4213" s="32" t="s">
        <v>78</v>
      </c>
      <c r="G4213">
        <v>14.88</v>
      </c>
      <c r="H4213">
        <v>19.16</v>
      </c>
      <c r="I4213">
        <v>17</v>
      </c>
      <c r="J4213">
        <v>0</v>
      </c>
      <c r="K4213" s="31">
        <f>SUM(Tabela2[[#This Row],[Tributação federal para nacionais]:[Tributação municipal]])</f>
        <v>0.51040000000000008</v>
      </c>
      <c r="L4213" s="14">
        <f>Tabela2[[#This Row],[importadosFederal]]/100</f>
        <v>0.14880000000000002</v>
      </c>
      <c r="M4213" s="14">
        <f>Tabela2[[#This Row],[nacionalFederal]]/100</f>
        <v>0.19159999999999999</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2" t="s">
        <v>5984</v>
      </c>
      <c r="D4214"/>
      <c r="E4214">
        <v>0</v>
      </c>
      <c r="F4214" s="32" t="s">
        <v>78</v>
      </c>
      <c r="G4214">
        <v>14.88</v>
      </c>
      <c r="H4214">
        <v>19.16</v>
      </c>
      <c r="I4214">
        <v>17</v>
      </c>
      <c r="J4214">
        <v>0</v>
      </c>
      <c r="K4214" s="31">
        <f>SUM(Tabela2[[#This Row],[Tributação federal para nacionais]:[Tributação municipal]])</f>
        <v>0.51040000000000008</v>
      </c>
      <c r="L4214" s="14">
        <f>Tabela2[[#This Row],[importadosFederal]]/100</f>
        <v>0.14880000000000002</v>
      </c>
      <c r="M4214" s="14">
        <f>Tabela2[[#This Row],[nacionalFederal]]/100</f>
        <v>0.19159999999999999</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2" t="s">
        <v>5985</v>
      </c>
      <c r="D4215"/>
      <c r="E4215">
        <v>0</v>
      </c>
      <c r="F4215" s="32" t="s">
        <v>17625</v>
      </c>
      <c r="G4215">
        <v>22.32</v>
      </c>
      <c r="H4215">
        <v>27.5</v>
      </c>
      <c r="I4215">
        <v>17</v>
      </c>
      <c r="J4215">
        <v>0</v>
      </c>
      <c r="K4215" s="31">
        <f>SUM(Tabela2[[#This Row],[Tributação federal para nacionais]:[Tributação municipal]])</f>
        <v>0.66820000000000002</v>
      </c>
      <c r="L4215" s="14">
        <f>Tabela2[[#This Row],[importadosFederal]]/100</f>
        <v>0.22320000000000001</v>
      </c>
      <c r="M4215" s="14">
        <f>Tabela2[[#This Row],[nacionalFederal]]/100</f>
        <v>0.27500000000000002</v>
      </c>
      <c r="N4215" s="14">
        <f>Tabela2[[#This Row],[estadual]]/100</f>
        <v>0.17</v>
      </c>
      <c r="O4215" s="14">
        <f>Tabela2[[#This Row],[municipal]]/100</f>
        <v>0</v>
      </c>
      <c r="P4215" s="13" t="str">
        <f>LEFT(Tabela2[[#This Row],[Código]],2)</f>
        <v>33</v>
      </c>
    </row>
    <row r="4216" spans="2:16" x14ac:dyDescent="0.25">
      <c r="B4216" s="11" t="str">
        <f>LOOKUP(Tabela2[[#This Row],[RESUMO]],Tabela3[Grupo],Tabela3[Meus produtos])</f>
        <v>Não</v>
      </c>
      <c r="C4216" s="32" t="s">
        <v>5986</v>
      </c>
      <c r="D4216"/>
      <c r="E4216">
        <v>0</v>
      </c>
      <c r="F4216" s="32" t="s">
        <v>5987</v>
      </c>
      <c r="G4216">
        <v>16.66</v>
      </c>
      <c r="H4216">
        <v>21.84</v>
      </c>
      <c r="I4216">
        <v>17</v>
      </c>
      <c r="J4216">
        <v>0</v>
      </c>
      <c r="K4216" s="31">
        <f>SUM(Tabela2[[#This Row],[Tributação federal para nacionais]:[Tributação municipal]])</f>
        <v>0.55500000000000005</v>
      </c>
      <c r="L4216" s="14">
        <f>Tabela2[[#This Row],[importadosFederal]]/100</f>
        <v>0.1666</v>
      </c>
      <c r="M4216" s="14">
        <f>Tabela2[[#This Row],[nacionalFederal]]/100</f>
        <v>0.21840000000000001</v>
      </c>
      <c r="N4216" s="14">
        <f>Tabela2[[#This Row],[estadual]]/100</f>
        <v>0.17</v>
      </c>
      <c r="O4216" s="14">
        <f>Tabela2[[#This Row],[municipal]]/100</f>
        <v>0</v>
      </c>
      <c r="P4216" s="13" t="str">
        <f>LEFT(Tabela2[[#This Row],[Código]],2)</f>
        <v>33</v>
      </c>
    </row>
    <row r="4217" spans="2:16" x14ac:dyDescent="0.25">
      <c r="B4217" s="11" t="str">
        <f>LOOKUP(Tabela2[[#This Row],[RESUMO]],Tabela3[Grupo],Tabela3[Meus produtos])</f>
        <v>Não</v>
      </c>
      <c r="C4217" s="32" t="s">
        <v>5988</v>
      </c>
      <c r="D4217"/>
      <c r="E4217">
        <v>0</v>
      </c>
      <c r="F4217" s="32" t="s">
        <v>5989</v>
      </c>
      <c r="G4217">
        <v>18.86</v>
      </c>
      <c r="H4217">
        <v>24.04</v>
      </c>
      <c r="I4217">
        <v>17</v>
      </c>
      <c r="J4217">
        <v>0</v>
      </c>
      <c r="K4217" s="31">
        <f>SUM(Tabela2[[#This Row],[Tributação federal para nacionais]:[Tributação municipal]])</f>
        <v>0.59899999999999998</v>
      </c>
      <c r="L4217" s="14">
        <f>Tabela2[[#This Row],[importadosFederal]]/100</f>
        <v>0.18859999999999999</v>
      </c>
      <c r="M4217" s="14">
        <f>Tabela2[[#This Row],[nacionalFederal]]/100</f>
        <v>0.2404</v>
      </c>
      <c r="N4217" s="14">
        <f>Tabela2[[#This Row],[estadual]]/100</f>
        <v>0.17</v>
      </c>
      <c r="O4217" s="14">
        <f>Tabela2[[#This Row],[municipal]]/100</f>
        <v>0</v>
      </c>
      <c r="P4217" s="13" t="str">
        <f>LEFT(Tabela2[[#This Row],[Código]],2)</f>
        <v>33</v>
      </c>
    </row>
    <row r="4218" spans="2:16" x14ac:dyDescent="0.25">
      <c r="B4218" s="11" t="str">
        <f>LOOKUP(Tabela2[[#This Row],[RESUMO]],Tabela3[Grupo],Tabela3[Meus produtos])</f>
        <v>Não</v>
      </c>
      <c r="C4218" s="32" t="s">
        <v>5990</v>
      </c>
      <c r="D4218"/>
      <c r="E4218">
        <v>0</v>
      </c>
      <c r="F4218" s="32" t="s">
        <v>5991</v>
      </c>
      <c r="G4218">
        <v>18.86</v>
      </c>
      <c r="H4218">
        <v>24.04</v>
      </c>
      <c r="I4218">
        <v>17</v>
      </c>
      <c r="J4218">
        <v>0</v>
      </c>
      <c r="K4218" s="31">
        <f>SUM(Tabela2[[#This Row],[Tributação federal para nacionais]:[Tributação municipal]])</f>
        <v>0.59899999999999998</v>
      </c>
      <c r="L4218" s="14">
        <f>Tabela2[[#This Row],[importadosFederal]]/100</f>
        <v>0.18859999999999999</v>
      </c>
      <c r="M4218" s="14">
        <f>Tabela2[[#This Row],[nacionalFederal]]/100</f>
        <v>0.2404</v>
      </c>
      <c r="N4218" s="14">
        <f>Tabela2[[#This Row],[estadual]]/100</f>
        <v>0.17</v>
      </c>
      <c r="O4218" s="14">
        <f>Tabela2[[#This Row],[municipal]]/100</f>
        <v>0</v>
      </c>
      <c r="P4218" s="13" t="str">
        <f>LEFT(Tabela2[[#This Row],[Código]],2)</f>
        <v>33</v>
      </c>
    </row>
    <row r="4219" spans="2:16" x14ac:dyDescent="0.25">
      <c r="B4219" s="11" t="str">
        <f>LOOKUP(Tabela2[[#This Row],[RESUMO]],Tabela3[Grupo],Tabela3[Meus produtos])</f>
        <v>Não</v>
      </c>
      <c r="C4219" s="32" t="s">
        <v>5992</v>
      </c>
      <c r="D4219"/>
      <c r="E4219">
        <v>0</v>
      </c>
      <c r="F4219" s="32" t="s">
        <v>17</v>
      </c>
      <c r="G4219">
        <v>18.86</v>
      </c>
      <c r="H4219">
        <v>24.04</v>
      </c>
      <c r="I4219">
        <v>17</v>
      </c>
      <c r="J4219">
        <v>0</v>
      </c>
      <c r="K4219" s="31">
        <f>SUM(Tabela2[[#This Row],[Tributação federal para nacionais]:[Tributação municipal]])</f>
        <v>0.59899999999999998</v>
      </c>
      <c r="L4219" s="14">
        <f>Tabela2[[#This Row],[importadosFederal]]/100</f>
        <v>0.18859999999999999</v>
      </c>
      <c r="M4219" s="14">
        <f>Tabela2[[#This Row],[nacionalFederal]]/100</f>
        <v>0.2404</v>
      </c>
      <c r="N4219" s="14">
        <f>Tabela2[[#This Row],[estadual]]/100</f>
        <v>0.17</v>
      </c>
      <c r="O4219" s="14">
        <f>Tabela2[[#This Row],[municipal]]/100</f>
        <v>0</v>
      </c>
      <c r="P4219" s="13" t="str">
        <f>LEFT(Tabela2[[#This Row],[Código]],2)</f>
        <v>33</v>
      </c>
    </row>
    <row r="4220" spans="2:16" x14ac:dyDescent="0.25">
      <c r="B4220" s="11" t="str">
        <f>LOOKUP(Tabela2[[#This Row],[RESUMO]],Tabela3[Grupo],Tabela3[Meus produtos])</f>
        <v>Não</v>
      </c>
      <c r="C4220" s="32" t="s">
        <v>5993</v>
      </c>
      <c r="D4220"/>
      <c r="E4220">
        <v>0</v>
      </c>
      <c r="F4220" s="32" t="s">
        <v>5994</v>
      </c>
      <c r="G4220">
        <v>18.86</v>
      </c>
      <c r="H4220">
        <v>24.04</v>
      </c>
      <c r="I4220">
        <v>17</v>
      </c>
      <c r="J4220">
        <v>0</v>
      </c>
      <c r="K4220" s="31">
        <f>SUM(Tabela2[[#This Row],[Tributação federal para nacionais]:[Tributação municipal]])</f>
        <v>0.59899999999999998</v>
      </c>
      <c r="L4220" s="14">
        <f>Tabela2[[#This Row],[importadosFederal]]/100</f>
        <v>0.18859999999999999</v>
      </c>
      <c r="M4220" s="14">
        <f>Tabela2[[#This Row],[nacionalFederal]]/100</f>
        <v>0.2404</v>
      </c>
      <c r="N4220" s="14">
        <f>Tabela2[[#This Row],[estadual]]/100</f>
        <v>0.17</v>
      </c>
      <c r="O4220" s="14">
        <f>Tabela2[[#This Row],[municipal]]/100</f>
        <v>0</v>
      </c>
      <c r="P4220" s="13" t="str">
        <f>LEFT(Tabela2[[#This Row],[Código]],2)</f>
        <v>33</v>
      </c>
    </row>
    <row r="4221" spans="2:16" x14ac:dyDescent="0.25">
      <c r="B4221" s="11" t="str">
        <f>LOOKUP(Tabela2[[#This Row],[RESUMO]],Tabela3[Grupo],Tabela3[Meus produtos])</f>
        <v>Não</v>
      </c>
      <c r="C4221" s="32" t="s">
        <v>5995</v>
      </c>
      <c r="D4221"/>
      <c r="E4221">
        <v>0</v>
      </c>
      <c r="F4221" s="32" t="s">
        <v>5996</v>
      </c>
      <c r="G4221">
        <v>18.86</v>
      </c>
      <c r="H4221">
        <v>24.04</v>
      </c>
      <c r="I4221">
        <v>17</v>
      </c>
      <c r="J4221">
        <v>0</v>
      </c>
      <c r="K4221" s="31">
        <f>SUM(Tabela2[[#This Row],[Tributação federal para nacionais]:[Tributação municipal]])</f>
        <v>0.59899999999999998</v>
      </c>
      <c r="L4221" s="14">
        <f>Tabela2[[#This Row],[importadosFederal]]/100</f>
        <v>0.18859999999999999</v>
      </c>
      <c r="M4221" s="14">
        <f>Tabela2[[#This Row],[nacionalFederal]]/100</f>
        <v>0.2404</v>
      </c>
      <c r="N4221" s="14">
        <f>Tabela2[[#This Row],[estadual]]/100</f>
        <v>0.17</v>
      </c>
      <c r="O4221" s="14">
        <f>Tabela2[[#This Row],[municipal]]/100</f>
        <v>0</v>
      </c>
      <c r="P4221" s="13" t="str">
        <f>LEFT(Tabela2[[#This Row],[Código]],2)</f>
        <v>33</v>
      </c>
    </row>
    <row r="4222" spans="2:16" x14ac:dyDescent="0.25">
      <c r="B4222" s="11" t="str">
        <f>LOOKUP(Tabela2[[#This Row],[RESUMO]],Tabela3[Grupo],Tabela3[Meus produtos])</f>
        <v>Não</v>
      </c>
      <c r="C4222" s="32" t="s">
        <v>5995</v>
      </c>
      <c r="D4222">
        <v>1</v>
      </c>
      <c r="E4222">
        <v>0</v>
      </c>
      <c r="F4222" s="32" t="s">
        <v>5997</v>
      </c>
      <c r="G4222">
        <v>21.75</v>
      </c>
      <c r="H4222">
        <v>34.159999999999997</v>
      </c>
      <c r="I4222">
        <v>17</v>
      </c>
      <c r="J4222">
        <v>0</v>
      </c>
      <c r="K4222" s="31">
        <f>SUM(Tabela2[[#This Row],[Tributação federal para nacionais]:[Tributação municipal]])</f>
        <v>0.72909999999999997</v>
      </c>
      <c r="L4222" s="14">
        <f>Tabela2[[#This Row],[importadosFederal]]/100</f>
        <v>0.2175</v>
      </c>
      <c r="M4222" s="14">
        <f>Tabela2[[#This Row],[nacionalFederal]]/100</f>
        <v>0.34159999999999996</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2" t="s">
        <v>5998</v>
      </c>
      <c r="D4223"/>
      <c r="E4223">
        <v>0</v>
      </c>
      <c r="F4223" s="32" t="s">
        <v>17626</v>
      </c>
      <c r="G4223">
        <v>18.86</v>
      </c>
      <c r="H4223">
        <v>24.04</v>
      </c>
      <c r="I4223">
        <v>17</v>
      </c>
      <c r="J4223">
        <v>0</v>
      </c>
      <c r="K4223" s="31">
        <f>SUM(Tabela2[[#This Row],[Tributação federal para nacionais]:[Tributação municipal]])</f>
        <v>0.59899999999999998</v>
      </c>
      <c r="L4223" s="14">
        <f>Tabela2[[#This Row],[importadosFederal]]/100</f>
        <v>0.18859999999999999</v>
      </c>
      <c r="M4223" s="14">
        <f>Tabela2[[#This Row],[nacionalFederal]]/100</f>
        <v>0.2404</v>
      </c>
      <c r="N4223" s="14">
        <f>Tabela2[[#This Row],[estadual]]/100</f>
        <v>0.17</v>
      </c>
      <c r="O4223" s="14">
        <f>Tabela2[[#This Row],[municipal]]/100</f>
        <v>0</v>
      </c>
      <c r="P4223" s="13" t="str">
        <f>LEFT(Tabela2[[#This Row],[Código]],2)</f>
        <v>33</v>
      </c>
    </row>
    <row r="4224" spans="2:16" x14ac:dyDescent="0.25">
      <c r="B4224" s="11" t="str">
        <f>LOOKUP(Tabela2[[#This Row],[RESUMO]],Tabela3[Grupo],Tabela3[Meus produtos])</f>
        <v>Não</v>
      </c>
      <c r="C4224" s="32" t="s">
        <v>5999</v>
      </c>
      <c r="D4224"/>
      <c r="E4224">
        <v>0</v>
      </c>
      <c r="F4224" s="32" t="s">
        <v>17</v>
      </c>
      <c r="G4224">
        <v>18.86</v>
      </c>
      <c r="H4224">
        <v>24.04</v>
      </c>
      <c r="I4224">
        <v>17</v>
      </c>
      <c r="J4224">
        <v>0</v>
      </c>
      <c r="K4224" s="31">
        <f>SUM(Tabela2[[#This Row],[Tributação federal para nacionais]:[Tributação municipal]])</f>
        <v>0.59899999999999998</v>
      </c>
      <c r="L4224" s="14">
        <f>Tabela2[[#This Row],[importadosFederal]]/100</f>
        <v>0.18859999999999999</v>
      </c>
      <c r="M4224" s="14">
        <f>Tabela2[[#This Row],[nacionalFederal]]/100</f>
        <v>0.2404</v>
      </c>
      <c r="N4224" s="14">
        <f>Tabela2[[#This Row],[estadual]]/100</f>
        <v>0.17</v>
      </c>
      <c r="O4224" s="14">
        <f>Tabela2[[#This Row],[municipal]]/100</f>
        <v>0</v>
      </c>
      <c r="P4224" s="13" t="str">
        <f>LEFT(Tabela2[[#This Row],[Código]],2)</f>
        <v>33</v>
      </c>
    </row>
    <row r="4225" spans="2:16" x14ac:dyDescent="0.25">
      <c r="B4225" s="11" t="str">
        <f>LOOKUP(Tabela2[[#This Row],[RESUMO]],Tabela3[Grupo],Tabela3[Meus produtos])</f>
        <v>Não</v>
      </c>
      <c r="C4225" s="32" t="s">
        <v>5999</v>
      </c>
      <c r="D4225">
        <v>1</v>
      </c>
      <c r="E4225">
        <v>0</v>
      </c>
      <c r="F4225" s="32" t="s">
        <v>6000</v>
      </c>
      <c r="G4225">
        <v>21.75</v>
      </c>
      <c r="H4225">
        <v>34.159999999999997</v>
      </c>
      <c r="I4225">
        <v>17</v>
      </c>
      <c r="J4225">
        <v>0</v>
      </c>
      <c r="K4225" s="31">
        <f>SUM(Tabela2[[#This Row],[Tributação federal para nacionais]:[Tributação municipal]])</f>
        <v>0.72909999999999997</v>
      </c>
      <c r="L4225" s="14">
        <f>Tabela2[[#This Row],[importadosFederal]]/100</f>
        <v>0.2175</v>
      </c>
      <c r="M4225" s="14">
        <f>Tabela2[[#This Row],[nacionalFederal]]/100</f>
        <v>0.34159999999999996</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2" t="s">
        <v>5999</v>
      </c>
      <c r="D4226">
        <v>2</v>
      </c>
      <c r="E4226">
        <v>0</v>
      </c>
      <c r="F4226" s="32" t="s">
        <v>6001</v>
      </c>
      <c r="G4226">
        <v>13.45</v>
      </c>
      <c r="H4226">
        <v>25.86</v>
      </c>
      <c r="I4226">
        <v>17</v>
      </c>
      <c r="J4226">
        <v>0</v>
      </c>
      <c r="K4226" s="31">
        <f>SUM(Tabela2[[#This Row],[Tributação federal para nacionais]:[Tributação municipal]])</f>
        <v>0.56310000000000004</v>
      </c>
      <c r="L4226" s="14">
        <f>Tabela2[[#This Row],[importadosFederal]]/100</f>
        <v>0.13449999999999998</v>
      </c>
      <c r="M4226" s="14">
        <f>Tabela2[[#This Row],[nacionalFederal]]/100</f>
        <v>0.2586</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2" t="s">
        <v>6002</v>
      </c>
      <c r="D4227"/>
      <c r="E4227">
        <v>0</v>
      </c>
      <c r="F4227" s="32" t="s">
        <v>6003</v>
      </c>
      <c r="G4227">
        <v>15.41</v>
      </c>
      <c r="H4227">
        <v>20.59</v>
      </c>
      <c r="I4227">
        <v>17</v>
      </c>
      <c r="J4227">
        <v>0</v>
      </c>
      <c r="K4227" s="31">
        <f>SUM(Tabela2[[#This Row],[Tributação federal para nacionais]:[Tributação municipal]])</f>
        <v>0.53</v>
      </c>
      <c r="L4227" s="14">
        <f>Tabela2[[#This Row],[importadosFederal]]/100</f>
        <v>0.15410000000000001</v>
      </c>
      <c r="M4227" s="14">
        <f>Tabela2[[#This Row],[nacionalFederal]]/100</f>
        <v>0.2059</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2" t="s">
        <v>6004</v>
      </c>
      <c r="D4228"/>
      <c r="E4228">
        <v>0</v>
      </c>
      <c r="F4228" s="32" t="s">
        <v>6005</v>
      </c>
      <c r="G4228">
        <v>18.86</v>
      </c>
      <c r="H4228">
        <v>24.04</v>
      </c>
      <c r="I4228">
        <v>17</v>
      </c>
      <c r="J4228">
        <v>0</v>
      </c>
      <c r="K4228" s="31">
        <f>SUM(Tabela2[[#This Row],[Tributação federal para nacionais]:[Tributação municipal]])</f>
        <v>0.59899999999999998</v>
      </c>
      <c r="L4228" s="14">
        <f>Tabela2[[#This Row],[importadosFederal]]/100</f>
        <v>0.18859999999999999</v>
      </c>
      <c r="M4228" s="14">
        <f>Tabela2[[#This Row],[nacionalFederal]]/100</f>
        <v>0.2404</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2" t="s">
        <v>6006</v>
      </c>
      <c r="D4229"/>
      <c r="E4229">
        <v>0</v>
      </c>
      <c r="F4229" s="32" t="s">
        <v>6007</v>
      </c>
      <c r="G4229">
        <v>18.86</v>
      </c>
      <c r="H4229">
        <v>24.04</v>
      </c>
      <c r="I4229">
        <v>17</v>
      </c>
      <c r="J4229">
        <v>0</v>
      </c>
      <c r="K4229" s="31">
        <f>SUM(Tabela2[[#This Row],[Tributação federal para nacionais]:[Tributação municipal]])</f>
        <v>0.59899999999999998</v>
      </c>
      <c r="L4229" s="14">
        <f>Tabela2[[#This Row],[importadosFederal]]/100</f>
        <v>0.18859999999999999</v>
      </c>
      <c r="M4229" s="14">
        <f>Tabela2[[#This Row],[nacionalFederal]]/100</f>
        <v>0.2404</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2" t="s">
        <v>6008</v>
      </c>
      <c r="D4230"/>
      <c r="E4230">
        <v>0</v>
      </c>
      <c r="F4230" s="32" t="s">
        <v>160</v>
      </c>
      <c r="G4230">
        <v>18.86</v>
      </c>
      <c r="H4230">
        <v>24.04</v>
      </c>
      <c r="I4230">
        <v>17</v>
      </c>
      <c r="J4230">
        <v>0</v>
      </c>
      <c r="K4230" s="31">
        <f>SUM(Tabela2[[#This Row],[Tributação federal para nacionais]:[Tributação municipal]])</f>
        <v>0.59899999999999998</v>
      </c>
      <c r="L4230" s="14">
        <f>Tabela2[[#This Row],[importadosFederal]]/100</f>
        <v>0.18859999999999999</v>
      </c>
      <c r="M4230" s="14">
        <f>Tabela2[[#This Row],[nacionalFederal]]/100</f>
        <v>0.2404</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2" t="s">
        <v>6008</v>
      </c>
      <c r="D4231">
        <v>1</v>
      </c>
      <c r="E4231">
        <v>0</v>
      </c>
      <c r="F4231" s="32" t="s">
        <v>6009</v>
      </c>
      <c r="G4231">
        <v>18.52</v>
      </c>
      <c r="H4231">
        <v>30.93</v>
      </c>
      <c r="I4231">
        <v>17</v>
      </c>
      <c r="J4231">
        <v>0</v>
      </c>
      <c r="K4231" s="31">
        <f>SUM(Tabela2[[#This Row],[Tributação federal para nacionais]:[Tributação municipal]])</f>
        <v>0.66450000000000009</v>
      </c>
      <c r="L4231" s="14">
        <f>Tabela2[[#This Row],[importadosFederal]]/100</f>
        <v>0.1852</v>
      </c>
      <c r="M4231" s="14">
        <f>Tabela2[[#This Row],[nacionalFederal]]/100</f>
        <v>0.30930000000000002</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2" t="s">
        <v>6010</v>
      </c>
      <c r="D4232"/>
      <c r="E4232">
        <v>0</v>
      </c>
      <c r="F4232" s="32" t="s">
        <v>17627</v>
      </c>
      <c r="G4232">
        <v>4.2</v>
      </c>
      <c r="H4232">
        <v>11.05</v>
      </c>
      <c r="I4232">
        <v>17</v>
      </c>
      <c r="J4232">
        <v>0</v>
      </c>
      <c r="K4232" s="31">
        <f>SUM(Tabela2[[#This Row],[Tributação federal para nacionais]:[Tributação municipal]])</f>
        <v>0.32250000000000001</v>
      </c>
      <c r="L4232" s="14">
        <f>Tabela2[[#This Row],[importadosFederal]]/100</f>
        <v>4.2000000000000003E-2</v>
      </c>
      <c r="M4232" s="14">
        <f>Tabela2[[#This Row],[nacionalFederal]]/100</f>
        <v>0.1105</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2" t="s">
        <v>6011</v>
      </c>
      <c r="D4233"/>
      <c r="E4233">
        <v>0</v>
      </c>
      <c r="F4233" s="32" t="s">
        <v>17628</v>
      </c>
      <c r="G4233">
        <v>4.2</v>
      </c>
      <c r="H4233">
        <v>10.46</v>
      </c>
      <c r="I4233">
        <v>17</v>
      </c>
      <c r="J4233">
        <v>0</v>
      </c>
      <c r="K4233" s="31">
        <f>SUM(Tabela2[[#This Row],[Tributação federal para nacionais]:[Tributação municipal]])</f>
        <v>0.31659999999999999</v>
      </c>
      <c r="L4233" s="14">
        <f>Tabela2[[#This Row],[importadosFederal]]/100</f>
        <v>4.2000000000000003E-2</v>
      </c>
      <c r="M4233" s="14">
        <f>Tabela2[[#This Row],[nacionalFederal]]/100</f>
        <v>0.10460000000000001</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2" t="s">
        <v>6012</v>
      </c>
      <c r="D4234"/>
      <c r="E4234">
        <v>0</v>
      </c>
      <c r="F4234" s="32" t="s">
        <v>160</v>
      </c>
      <c r="G4234">
        <v>4.2</v>
      </c>
      <c r="H4234">
        <v>11.05</v>
      </c>
      <c r="I4234">
        <v>17</v>
      </c>
      <c r="J4234">
        <v>0</v>
      </c>
      <c r="K4234" s="31">
        <f>SUM(Tabela2[[#This Row],[Tributação federal para nacionais]:[Tributação municipal]])</f>
        <v>0.32250000000000001</v>
      </c>
      <c r="L4234" s="14">
        <f>Tabela2[[#This Row],[importadosFederal]]/100</f>
        <v>4.2000000000000003E-2</v>
      </c>
      <c r="M4234" s="14">
        <f>Tabela2[[#This Row],[nacionalFederal]]/100</f>
        <v>0.1105</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2" t="s">
        <v>6013</v>
      </c>
      <c r="D4235"/>
      <c r="E4235">
        <v>0</v>
      </c>
      <c r="F4235" s="32" t="s">
        <v>17629</v>
      </c>
      <c r="G4235">
        <v>18.86</v>
      </c>
      <c r="H4235">
        <v>24.04</v>
      </c>
      <c r="I4235">
        <v>17</v>
      </c>
      <c r="J4235">
        <v>0</v>
      </c>
      <c r="K4235" s="31">
        <f>SUM(Tabela2[[#This Row],[Tributação federal para nacionais]:[Tributação municipal]])</f>
        <v>0.59899999999999998</v>
      </c>
      <c r="L4235" s="14">
        <f>Tabela2[[#This Row],[importadosFederal]]/100</f>
        <v>0.18859999999999999</v>
      </c>
      <c r="M4235" s="14">
        <f>Tabela2[[#This Row],[nacionalFederal]]/100</f>
        <v>0.2404</v>
      </c>
      <c r="N4235" s="14">
        <f>Tabela2[[#This Row],[estadual]]/100</f>
        <v>0.17</v>
      </c>
      <c r="O4235" s="14">
        <f>Tabela2[[#This Row],[municipal]]/100</f>
        <v>0</v>
      </c>
      <c r="P4235" s="13" t="str">
        <f>LEFT(Tabela2[[#This Row],[Código]],2)</f>
        <v>33</v>
      </c>
    </row>
    <row r="4236" spans="2:16" x14ac:dyDescent="0.25">
      <c r="B4236" s="11" t="str">
        <f>LOOKUP(Tabela2[[#This Row],[RESUMO]],Tabela3[Grupo],Tabela3[Meus produtos])</f>
        <v>Não</v>
      </c>
      <c r="C4236" s="32" t="s">
        <v>6014</v>
      </c>
      <c r="D4236"/>
      <c r="E4236">
        <v>0</v>
      </c>
      <c r="F4236" s="32" t="s">
        <v>6015</v>
      </c>
      <c r="G4236">
        <v>15.41</v>
      </c>
      <c r="H4236">
        <v>20.59</v>
      </c>
      <c r="I4236">
        <v>17</v>
      </c>
      <c r="J4236">
        <v>0</v>
      </c>
      <c r="K4236" s="31">
        <f>SUM(Tabela2[[#This Row],[Tributação federal para nacionais]:[Tributação municipal]])</f>
        <v>0.53</v>
      </c>
      <c r="L4236" s="14">
        <f>Tabela2[[#This Row],[importadosFederal]]/100</f>
        <v>0.15410000000000001</v>
      </c>
      <c r="M4236" s="14">
        <f>Tabela2[[#This Row],[nacionalFederal]]/100</f>
        <v>0.2059</v>
      </c>
      <c r="N4236" s="14">
        <f>Tabela2[[#This Row],[estadual]]/100</f>
        <v>0.17</v>
      </c>
      <c r="O4236" s="14">
        <f>Tabela2[[#This Row],[municipal]]/100</f>
        <v>0</v>
      </c>
      <c r="P4236" s="13" t="str">
        <f>LEFT(Tabela2[[#This Row],[Código]],2)</f>
        <v>33</v>
      </c>
    </row>
    <row r="4237" spans="2:16" x14ac:dyDescent="0.25">
      <c r="B4237" s="11" t="str">
        <f>LOOKUP(Tabela2[[#This Row],[RESUMO]],Tabela3[Grupo],Tabela3[Meus produtos])</f>
        <v>Não</v>
      </c>
      <c r="C4237" s="32" t="s">
        <v>6016</v>
      </c>
      <c r="D4237"/>
      <c r="E4237">
        <v>0</v>
      </c>
      <c r="F4237" s="32" t="s">
        <v>17</v>
      </c>
      <c r="G4237">
        <v>15.41</v>
      </c>
      <c r="H4237">
        <v>20.59</v>
      </c>
      <c r="I4237">
        <v>17</v>
      </c>
      <c r="J4237">
        <v>0</v>
      </c>
      <c r="K4237" s="31">
        <f>SUM(Tabela2[[#This Row],[Tributação federal para nacionais]:[Tributação municipal]])</f>
        <v>0.53</v>
      </c>
      <c r="L4237" s="14">
        <f>Tabela2[[#This Row],[importadosFederal]]/100</f>
        <v>0.15410000000000001</v>
      </c>
      <c r="M4237" s="14">
        <f>Tabela2[[#This Row],[nacionalFederal]]/100</f>
        <v>0.2059</v>
      </c>
      <c r="N4237" s="14">
        <f>Tabela2[[#This Row],[estadual]]/100</f>
        <v>0.17</v>
      </c>
      <c r="O4237" s="14">
        <f>Tabela2[[#This Row],[municipal]]/100</f>
        <v>0</v>
      </c>
      <c r="P4237" s="13" t="str">
        <f>LEFT(Tabela2[[#This Row],[Código]],2)</f>
        <v>33</v>
      </c>
    </row>
    <row r="4238" spans="2:16" x14ac:dyDescent="0.25">
      <c r="B4238" s="11" t="str">
        <f>LOOKUP(Tabela2[[#This Row],[RESUMO]],Tabela3[Grupo],Tabela3[Meus produtos])</f>
        <v>Não</v>
      </c>
      <c r="C4238" s="32" t="s">
        <v>6017</v>
      </c>
      <c r="D4238"/>
      <c r="E4238">
        <v>0</v>
      </c>
      <c r="F4238" s="32" t="s">
        <v>6018</v>
      </c>
      <c r="G4238">
        <v>18.86</v>
      </c>
      <c r="H4238">
        <v>24.04</v>
      </c>
      <c r="I4238">
        <v>17</v>
      </c>
      <c r="J4238">
        <v>0</v>
      </c>
      <c r="K4238" s="31">
        <f>SUM(Tabela2[[#This Row],[Tributação federal para nacionais]:[Tributação municipal]])</f>
        <v>0.59899999999999998</v>
      </c>
      <c r="L4238" s="14">
        <f>Tabela2[[#This Row],[importadosFederal]]/100</f>
        <v>0.18859999999999999</v>
      </c>
      <c r="M4238" s="14">
        <f>Tabela2[[#This Row],[nacionalFederal]]/100</f>
        <v>0.2404</v>
      </c>
      <c r="N4238" s="14">
        <f>Tabela2[[#This Row],[estadual]]/100</f>
        <v>0.17</v>
      </c>
      <c r="O4238" s="14">
        <f>Tabela2[[#This Row],[municipal]]/100</f>
        <v>0</v>
      </c>
      <c r="P4238" s="13" t="str">
        <f>LEFT(Tabela2[[#This Row],[Código]],2)</f>
        <v>33</v>
      </c>
    </row>
    <row r="4239" spans="2:16" x14ac:dyDescent="0.25">
      <c r="B4239" s="11" t="str">
        <f>LOOKUP(Tabela2[[#This Row],[RESUMO]],Tabela3[Grupo],Tabela3[Meus produtos])</f>
        <v>Não</v>
      </c>
      <c r="C4239" s="32" t="s">
        <v>6019</v>
      </c>
      <c r="D4239"/>
      <c r="E4239">
        <v>0</v>
      </c>
      <c r="F4239" s="32" t="s">
        <v>6020</v>
      </c>
      <c r="G4239">
        <v>18.86</v>
      </c>
      <c r="H4239">
        <v>24.04</v>
      </c>
      <c r="I4239">
        <v>17</v>
      </c>
      <c r="J4239">
        <v>0</v>
      </c>
      <c r="K4239" s="31">
        <f>SUM(Tabela2[[#This Row],[Tributação federal para nacionais]:[Tributação municipal]])</f>
        <v>0.59899999999999998</v>
      </c>
      <c r="L4239" s="14">
        <f>Tabela2[[#This Row],[importadosFederal]]/100</f>
        <v>0.18859999999999999</v>
      </c>
      <c r="M4239" s="14">
        <f>Tabela2[[#This Row],[nacionalFederal]]/100</f>
        <v>0.2404</v>
      </c>
      <c r="N4239" s="14">
        <f>Tabela2[[#This Row],[estadual]]/100</f>
        <v>0.17</v>
      </c>
      <c r="O4239" s="14">
        <f>Tabela2[[#This Row],[municipal]]/100</f>
        <v>0</v>
      </c>
      <c r="P4239" s="13" t="str">
        <f>LEFT(Tabela2[[#This Row],[Código]],2)</f>
        <v>33</v>
      </c>
    </row>
    <row r="4240" spans="2:16" x14ac:dyDescent="0.25">
      <c r="B4240" s="11" t="str">
        <f>LOOKUP(Tabela2[[#This Row],[RESUMO]],Tabela3[Grupo],Tabela3[Meus produtos])</f>
        <v>Não</v>
      </c>
      <c r="C4240" s="32" t="s">
        <v>6021</v>
      </c>
      <c r="D4240"/>
      <c r="E4240">
        <v>0</v>
      </c>
      <c r="F4240" s="32" t="s">
        <v>66</v>
      </c>
      <c r="G4240">
        <v>18.86</v>
      </c>
      <c r="H4240">
        <v>24.04</v>
      </c>
      <c r="I4240">
        <v>17</v>
      </c>
      <c r="J4240">
        <v>0</v>
      </c>
      <c r="K4240" s="31">
        <f>SUM(Tabela2[[#This Row],[Tributação federal para nacionais]:[Tributação municipal]])</f>
        <v>0.59899999999999998</v>
      </c>
      <c r="L4240" s="14">
        <f>Tabela2[[#This Row],[importadosFederal]]/100</f>
        <v>0.18859999999999999</v>
      </c>
      <c r="M4240" s="14">
        <f>Tabela2[[#This Row],[nacionalFederal]]/100</f>
        <v>0.2404</v>
      </c>
      <c r="N4240" s="14">
        <f>Tabela2[[#This Row],[estadual]]/100</f>
        <v>0.17</v>
      </c>
      <c r="O4240" s="14">
        <f>Tabela2[[#This Row],[municipal]]/100</f>
        <v>0</v>
      </c>
      <c r="P4240" s="13" t="str">
        <f>LEFT(Tabela2[[#This Row],[Código]],2)</f>
        <v>33</v>
      </c>
    </row>
    <row r="4241" spans="2:16" x14ac:dyDescent="0.25">
      <c r="B4241" s="11" t="str">
        <f>LOOKUP(Tabela2[[#This Row],[RESUMO]],Tabela3[Grupo],Tabela3[Meus produtos])</f>
        <v>Não</v>
      </c>
      <c r="C4241" s="32" t="s">
        <v>6022</v>
      </c>
      <c r="D4241"/>
      <c r="E4241">
        <v>0</v>
      </c>
      <c r="F4241" s="32" t="s">
        <v>13</v>
      </c>
      <c r="G4241">
        <v>18.86</v>
      </c>
      <c r="H4241">
        <v>24.04</v>
      </c>
      <c r="I4241">
        <v>17</v>
      </c>
      <c r="J4241">
        <v>0</v>
      </c>
      <c r="K4241" s="31">
        <f>SUM(Tabela2[[#This Row],[Tributação federal para nacionais]:[Tributação municipal]])</f>
        <v>0.59899999999999998</v>
      </c>
      <c r="L4241" s="14">
        <f>Tabela2[[#This Row],[importadosFederal]]/100</f>
        <v>0.18859999999999999</v>
      </c>
      <c r="M4241" s="14">
        <f>Tabela2[[#This Row],[nacionalFederal]]/100</f>
        <v>0.2404</v>
      </c>
      <c r="N4241" s="14">
        <f>Tabela2[[#This Row],[estadual]]/100</f>
        <v>0.17</v>
      </c>
      <c r="O4241" s="14">
        <f>Tabela2[[#This Row],[municipal]]/100</f>
        <v>0</v>
      </c>
      <c r="P4241" s="13" t="str">
        <f>LEFT(Tabela2[[#This Row],[Código]],2)</f>
        <v>33</v>
      </c>
    </row>
    <row r="4242" spans="2:16" x14ac:dyDescent="0.25">
      <c r="B4242" s="11" t="str">
        <f>LOOKUP(Tabela2[[#This Row],[RESUMO]],Tabela3[Grupo],Tabela3[Meus produtos])</f>
        <v>Não</v>
      </c>
      <c r="C4242" s="32" t="s">
        <v>6022</v>
      </c>
      <c r="D4242">
        <v>1</v>
      </c>
      <c r="E4242">
        <v>0</v>
      </c>
      <c r="F4242" s="32" t="s">
        <v>6023</v>
      </c>
      <c r="G4242">
        <v>21.75</v>
      </c>
      <c r="H4242">
        <v>34.159999999999997</v>
      </c>
      <c r="I4242">
        <v>17</v>
      </c>
      <c r="J4242">
        <v>0</v>
      </c>
      <c r="K4242" s="31">
        <f>SUM(Tabela2[[#This Row],[Tributação federal para nacionais]:[Tributação municipal]])</f>
        <v>0.72909999999999997</v>
      </c>
      <c r="L4242" s="14">
        <f>Tabela2[[#This Row],[importadosFederal]]/100</f>
        <v>0.2175</v>
      </c>
      <c r="M4242" s="14">
        <f>Tabela2[[#This Row],[nacionalFederal]]/100</f>
        <v>0.34159999999999996</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2" t="s">
        <v>6024</v>
      </c>
      <c r="D4243"/>
      <c r="E4243">
        <v>0</v>
      </c>
      <c r="F4243" s="32" t="s">
        <v>6025</v>
      </c>
      <c r="G4243">
        <v>14.88</v>
      </c>
      <c r="H4243">
        <v>20.059999999999999</v>
      </c>
      <c r="I4243">
        <v>17</v>
      </c>
      <c r="J4243">
        <v>0</v>
      </c>
      <c r="K4243" s="31">
        <f>SUM(Tabela2[[#This Row],[Tributação federal para nacionais]:[Tributação municipal]])</f>
        <v>0.51940000000000008</v>
      </c>
      <c r="L4243" s="14">
        <f>Tabela2[[#This Row],[importadosFederal]]/100</f>
        <v>0.14880000000000002</v>
      </c>
      <c r="M4243" s="14">
        <f>Tabela2[[#This Row],[nacionalFederal]]/100</f>
        <v>0.2006</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2" t="s">
        <v>6026</v>
      </c>
      <c r="D4244"/>
      <c r="E4244">
        <v>0</v>
      </c>
      <c r="F4244" s="32" t="s">
        <v>17</v>
      </c>
      <c r="G4244">
        <v>14.88</v>
      </c>
      <c r="H4244">
        <v>20.059999999999999</v>
      </c>
      <c r="I4244">
        <v>17</v>
      </c>
      <c r="J4244">
        <v>0</v>
      </c>
      <c r="K4244" s="31">
        <f>SUM(Tabela2[[#This Row],[Tributação federal para nacionais]:[Tributação municipal]])</f>
        <v>0.51940000000000008</v>
      </c>
      <c r="L4244" s="14">
        <f>Tabela2[[#This Row],[importadosFederal]]/100</f>
        <v>0.14880000000000002</v>
      </c>
      <c r="M4244" s="14">
        <f>Tabela2[[#This Row],[nacionalFederal]]/100</f>
        <v>0.2006</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2" t="s">
        <v>6026</v>
      </c>
      <c r="D4245">
        <v>1</v>
      </c>
      <c r="E4245">
        <v>0</v>
      </c>
      <c r="F4245" s="32" t="s">
        <v>17630</v>
      </c>
      <c r="G4245">
        <v>13.45</v>
      </c>
      <c r="H4245">
        <v>25.86</v>
      </c>
      <c r="I4245">
        <v>17</v>
      </c>
      <c r="J4245">
        <v>0</v>
      </c>
      <c r="K4245" s="31">
        <f>SUM(Tabela2[[#This Row],[Tributação federal para nacionais]:[Tributação municipal]])</f>
        <v>0.56310000000000004</v>
      </c>
      <c r="L4245" s="14">
        <f>Tabela2[[#This Row],[importadosFederal]]/100</f>
        <v>0.13449999999999998</v>
      </c>
      <c r="M4245" s="14">
        <f>Tabela2[[#This Row],[nacionalFederal]]/100</f>
        <v>0.2586</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2" t="s">
        <v>6027</v>
      </c>
      <c r="D4246"/>
      <c r="E4246">
        <v>0</v>
      </c>
      <c r="F4246" s="32" t="s">
        <v>9</v>
      </c>
      <c r="G4246">
        <v>14.88</v>
      </c>
      <c r="H4246">
        <v>20.059999999999999</v>
      </c>
      <c r="I4246">
        <v>17</v>
      </c>
      <c r="J4246">
        <v>0</v>
      </c>
      <c r="K4246" s="31">
        <f>SUM(Tabela2[[#This Row],[Tributação federal para nacionais]:[Tributação municipal]])</f>
        <v>0.51940000000000008</v>
      </c>
      <c r="L4246" s="14">
        <f>Tabela2[[#This Row],[importadosFederal]]/100</f>
        <v>0.14880000000000002</v>
      </c>
      <c r="M4246" s="14">
        <f>Tabela2[[#This Row],[nacionalFederal]]/100</f>
        <v>0.2006</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2" t="s">
        <v>6027</v>
      </c>
      <c r="D4247">
        <v>1</v>
      </c>
      <c r="E4247">
        <v>0</v>
      </c>
      <c r="F4247" s="32" t="s">
        <v>17631</v>
      </c>
      <c r="G4247">
        <v>20.49</v>
      </c>
      <c r="H4247">
        <v>32.9</v>
      </c>
      <c r="I4247">
        <v>17</v>
      </c>
      <c r="J4247">
        <v>0</v>
      </c>
      <c r="K4247" s="31">
        <f>SUM(Tabela2[[#This Row],[Tributação federal para nacionais]:[Tributação municipal]])</f>
        <v>0.70389999999999997</v>
      </c>
      <c r="L4247" s="14">
        <f>Tabela2[[#This Row],[importadosFederal]]/100</f>
        <v>0.20489999999999997</v>
      </c>
      <c r="M4247" s="14">
        <f>Tabela2[[#This Row],[nacionalFederal]]/100</f>
        <v>0.32899999999999996</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2" t="s">
        <v>6027</v>
      </c>
      <c r="D4248">
        <v>2</v>
      </c>
      <c r="E4248">
        <v>0</v>
      </c>
      <c r="F4248" s="32" t="s">
        <v>6028</v>
      </c>
      <c r="G4248">
        <v>20.49</v>
      </c>
      <c r="H4248">
        <v>32.9</v>
      </c>
      <c r="I4248">
        <v>17</v>
      </c>
      <c r="J4248">
        <v>0</v>
      </c>
      <c r="K4248" s="31">
        <f>SUM(Tabela2[[#This Row],[Tributação federal para nacionais]:[Tributação municipal]])</f>
        <v>0.70389999999999997</v>
      </c>
      <c r="L4248" s="14">
        <f>Tabela2[[#This Row],[importadosFederal]]/100</f>
        <v>0.20489999999999997</v>
      </c>
      <c r="M4248" s="14">
        <f>Tabela2[[#This Row],[nacionalFederal]]/100</f>
        <v>0.32899999999999996</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2" t="s">
        <v>6027</v>
      </c>
      <c r="D4249">
        <v>3</v>
      </c>
      <c r="E4249">
        <v>0</v>
      </c>
      <c r="F4249" s="32" t="s">
        <v>6029</v>
      </c>
      <c r="G4249">
        <v>13.45</v>
      </c>
      <c r="H4249">
        <v>25.86</v>
      </c>
      <c r="I4249">
        <v>17</v>
      </c>
      <c r="J4249">
        <v>0</v>
      </c>
      <c r="K4249" s="31">
        <f>SUM(Tabela2[[#This Row],[Tributação federal para nacionais]:[Tributação municipal]])</f>
        <v>0.56310000000000004</v>
      </c>
      <c r="L4249" s="14">
        <f>Tabela2[[#This Row],[importadosFederal]]/100</f>
        <v>0.13449999999999998</v>
      </c>
      <c r="M4249" s="14">
        <f>Tabela2[[#This Row],[nacionalFederal]]/100</f>
        <v>0.2586</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2" t="s">
        <v>6030</v>
      </c>
      <c r="D4250"/>
      <c r="E4250">
        <v>0</v>
      </c>
      <c r="F4250" s="32" t="s">
        <v>6031</v>
      </c>
      <c r="G4250">
        <v>14.88</v>
      </c>
      <c r="H4250">
        <v>20.059999999999999</v>
      </c>
      <c r="I4250">
        <v>17</v>
      </c>
      <c r="J4250">
        <v>0</v>
      </c>
      <c r="K4250" s="31">
        <f>SUM(Tabela2[[#This Row],[Tributação federal para nacionais]:[Tributação municipal]])</f>
        <v>0.51940000000000008</v>
      </c>
      <c r="L4250" s="14">
        <f>Tabela2[[#This Row],[importadosFederal]]/100</f>
        <v>0.14880000000000002</v>
      </c>
      <c r="M4250" s="14">
        <f>Tabela2[[#This Row],[nacionalFederal]]/100</f>
        <v>0.2006</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2" t="s">
        <v>6032</v>
      </c>
      <c r="D4251"/>
      <c r="E4251">
        <v>0</v>
      </c>
      <c r="F4251" s="32" t="s">
        <v>17</v>
      </c>
      <c r="G4251">
        <v>14.88</v>
      </c>
      <c r="H4251">
        <v>20.059999999999999</v>
      </c>
      <c r="I4251">
        <v>17</v>
      </c>
      <c r="J4251">
        <v>0</v>
      </c>
      <c r="K4251" s="31">
        <f>SUM(Tabela2[[#This Row],[Tributação federal para nacionais]:[Tributação municipal]])</f>
        <v>0.51940000000000008</v>
      </c>
      <c r="L4251" s="14">
        <f>Tabela2[[#This Row],[importadosFederal]]/100</f>
        <v>0.14880000000000002</v>
      </c>
      <c r="M4251" s="14">
        <f>Tabela2[[#This Row],[nacionalFederal]]/100</f>
        <v>0.2006</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2" t="s">
        <v>6033</v>
      </c>
      <c r="D4252"/>
      <c r="E4252">
        <v>0</v>
      </c>
      <c r="F4252" s="32" t="s">
        <v>6034</v>
      </c>
      <c r="G4252">
        <v>16.18</v>
      </c>
      <c r="H4252">
        <v>21.36</v>
      </c>
      <c r="I4252">
        <v>17</v>
      </c>
      <c r="J4252">
        <v>0</v>
      </c>
      <c r="K4252" s="31">
        <f>SUM(Tabela2[[#This Row],[Tributação federal para nacionais]:[Tributação municipal]])</f>
        <v>0.5454</v>
      </c>
      <c r="L4252" s="14">
        <f>Tabela2[[#This Row],[importadosFederal]]/100</f>
        <v>0.1618</v>
      </c>
      <c r="M4252" s="14">
        <f>Tabela2[[#This Row],[nacionalFederal]]/100</f>
        <v>0.21359999999999998</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2" t="s">
        <v>6035</v>
      </c>
      <c r="D4253"/>
      <c r="E4253">
        <v>0</v>
      </c>
      <c r="F4253" s="32" t="s">
        <v>6036</v>
      </c>
      <c r="G4253">
        <v>16.78</v>
      </c>
      <c r="H4253">
        <v>18.75</v>
      </c>
      <c r="I4253">
        <v>17</v>
      </c>
      <c r="J4253">
        <v>0</v>
      </c>
      <c r="K4253" s="31">
        <f>SUM(Tabela2[[#This Row],[Tributação federal para nacionais]:[Tributação municipal]])</f>
        <v>0.52529999999999999</v>
      </c>
      <c r="L4253" s="14">
        <f>Tabela2[[#This Row],[importadosFederal]]/100</f>
        <v>0.1678</v>
      </c>
      <c r="M4253" s="14">
        <f>Tabela2[[#This Row],[nacionalFederal]]/100</f>
        <v>0.1875</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2" t="s">
        <v>6037</v>
      </c>
      <c r="D4254"/>
      <c r="E4254">
        <v>0</v>
      </c>
      <c r="F4254" s="32" t="s">
        <v>6038</v>
      </c>
      <c r="G4254">
        <v>16.78</v>
      </c>
      <c r="H4254">
        <v>18.75</v>
      </c>
      <c r="I4254">
        <v>17</v>
      </c>
      <c r="J4254">
        <v>0</v>
      </c>
      <c r="K4254" s="31">
        <f>SUM(Tabela2[[#This Row],[Tributação federal para nacionais]:[Tributação municipal]])</f>
        <v>0.52529999999999999</v>
      </c>
      <c r="L4254" s="14">
        <f>Tabela2[[#This Row],[importadosFederal]]/100</f>
        <v>0.1678</v>
      </c>
      <c r="M4254" s="14">
        <f>Tabela2[[#This Row],[nacionalFederal]]/100</f>
        <v>0.1875</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2" t="s">
        <v>6039</v>
      </c>
      <c r="D4255"/>
      <c r="E4255">
        <v>0</v>
      </c>
      <c r="F4255" s="32" t="s">
        <v>6040</v>
      </c>
      <c r="G4255">
        <v>16.78</v>
      </c>
      <c r="H4255">
        <v>18.75</v>
      </c>
      <c r="I4255">
        <v>17</v>
      </c>
      <c r="J4255">
        <v>0</v>
      </c>
      <c r="K4255" s="31">
        <f>SUM(Tabela2[[#This Row],[Tributação federal para nacionais]:[Tributação municipal]])</f>
        <v>0.52529999999999999</v>
      </c>
      <c r="L4255" s="14">
        <f>Tabela2[[#This Row],[importadosFederal]]/100</f>
        <v>0.1678</v>
      </c>
      <c r="M4255" s="14">
        <f>Tabela2[[#This Row],[nacionalFederal]]/100</f>
        <v>0.1875</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2" t="s">
        <v>6041</v>
      </c>
      <c r="D4256"/>
      <c r="E4256">
        <v>0</v>
      </c>
      <c r="F4256" s="32" t="s">
        <v>6042</v>
      </c>
      <c r="G4256">
        <v>16.78</v>
      </c>
      <c r="H4256">
        <v>25.98</v>
      </c>
      <c r="I4256">
        <v>17</v>
      </c>
      <c r="J4256">
        <v>0</v>
      </c>
      <c r="K4256" s="31">
        <f>SUM(Tabela2[[#This Row],[Tributação federal para nacionais]:[Tributação municipal]])</f>
        <v>0.59760000000000002</v>
      </c>
      <c r="L4256" s="14">
        <f>Tabela2[[#This Row],[importadosFederal]]/100</f>
        <v>0.1678</v>
      </c>
      <c r="M4256" s="14">
        <f>Tabela2[[#This Row],[nacionalFederal]]/100</f>
        <v>0.25980000000000003</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2" t="s">
        <v>6043</v>
      </c>
      <c r="D4257"/>
      <c r="E4257">
        <v>0</v>
      </c>
      <c r="F4257" s="32" t="s">
        <v>17</v>
      </c>
      <c r="G4257">
        <v>16.78</v>
      </c>
      <c r="H4257">
        <v>25.98</v>
      </c>
      <c r="I4257">
        <v>17</v>
      </c>
      <c r="J4257">
        <v>0</v>
      </c>
      <c r="K4257" s="31">
        <f>SUM(Tabela2[[#This Row],[Tributação federal para nacionais]:[Tributação municipal]])</f>
        <v>0.59760000000000002</v>
      </c>
      <c r="L4257" s="14">
        <f>Tabela2[[#This Row],[importadosFederal]]/100</f>
        <v>0.1678</v>
      </c>
      <c r="M4257" s="14">
        <f>Tabela2[[#This Row],[nacionalFederal]]/100</f>
        <v>0.25980000000000003</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2" t="s">
        <v>6044</v>
      </c>
      <c r="D4258"/>
      <c r="E4258">
        <v>0</v>
      </c>
      <c r="F4258" s="32" t="s">
        <v>6045</v>
      </c>
      <c r="G4258">
        <v>16.78</v>
      </c>
      <c r="H4258">
        <v>18.75</v>
      </c>
      <c r="I4258">
        <v>17</v>
      </c>
      <c r="J4258">
        <v>0</v>
      </c>
      <c r="K4258" s="31">
        <f>SUM(Tabela2[[#This Row],[Tributação federal para nacionais]:[Tributação municipal]])</f>
        <v>0.52529999999999999</v>
      </c>
      <c r="L4258" s="14">
        <f>Tabela2[[#This Row],[importadosFederal]]/100</f>
        <v>0.1678</v>
      </c>
      <c r="M4258" s="14">
        <f>Tabela2[[#This Row],[nacionalFederal]]/100</f>
        <v>0.1875</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2" t="s">
        <v>6046</v>
      </c>
      <c r="D4259"/>
      <c r="E4259">
        <v>0</v>
      </c>
      <c r="F4259" s="32" t="s">
        <v>17</v>
      </c>
      <c r="G4259">
        <v>16.78</v>
      </c>
      <c r="H4259">
        <v>25.98</v>
      </c>
      <c r="I4259">
        <v>17</v>
      </c>
      <c r="J4259">
        <v>0</v>
      </c>
      <c r="K4259" s="31">
        <f>SUM(Tabela2[[#This Row],[Tributação federal para nacionais]:[Tributação municipal]])</f>
        <v>0.59760000000000002</v>
      </c>
      <c r="L4259" s="14">
        <f>Tabela2[[#This Row],[importadosFederal]]/100</f>
        <v>0.1678</v>
      </c>
      <c r="M4259" s="14">
        <f>Tabela2[[#This Row],[nacionalFederal]]/100</f>
        <v>0.25980000000000003</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2" t="s">
        <v>6047</v>
      </c>
      <c r="D4260"/>
      <c r="E4260">
        <v>0</v>
      </c>
      <c r="F4260" s="32" t="s">
        <v>6048</v>
      </c>
      <c r="G4260">
        <v>16.78</v>
      </c>
      <c r="H4260">
        <v>25.98</v>
      </c>
      <c r="I4260">
        <v>17</v>
      </c>
      <c r="J4260">
        <v>0</v>
      </c>
      <c r="K4260" s="31">
        <f>SUM(Tabela2[[#This Row],[Tributação federal para nacionais]:[Tributação municipal]])</f>
        <v>0.59760000000000002</v>
      </c>
      <c r="L4260" s="14">
        <f>Tabela2[[#This Row],[importadosFederal]]/100</f>
        <v>0.1678</v>
      </c>
      <c r="M4260" s="14">
        <f>Tabela2[[#This Row],[nacionalFederal]]/100</f>
        <v>0.25980000000000003</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2" t="s">
        <v>6049</v>
      </c>
      <c r="D4261"/>
      <c r="E4261">
        <v>0</v>
      </c>
      <c r="F4261" s="32" t="s">
        <v>9</v>
      </c>
      <c r="G4261">
        <v>16.78</v>
      </c>
      <c r="H4261">
        <v>25.98</v>
      </c>
      <c r="I4261">
        <v>17</v>
      </c>
      <c r="J4261">
        <v>0</v>
      </c>
      <c r="K4261" s="31">
        <f>SUM(Tabela2[[#This Row],[Tributação federal para nacionais]:[Tributação municipal]])</f>
        <v>0.59760000000000002</v>
      </c>
      <c r="L4261" s="14">
        <f>Tabela2[[#This Row],[importadosFederal]]/100</f>
        <v>0.1678</v>
      </c>
      <c r="M4261" s="14">
        <f>Tabela2[[#This Row],[nacionalFederal]]/100</f>
        <v>0.25980000000000003</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2" t="s">
        <v>6050</v>
      </c>
      <c r="D4262"/>
      <c r="E4262">
        <v>0</v>
      </c>
      <c r="F4262" s="32" t="s">
        <v>6051</v>
      </c>
      <c r="G4262">
        <v>17.21</v>
      </c>
      <c r="H4262">
        <v>29.86</v>
      </c>
      <c r="I4262">
        <v>17</v>
      </c>
      <c r="J4262">
        <v>0</v>
      </c>
      <c r="K4262" s="31">
        <f>SUM(Tabela2[[#This Row],[Tributação federal para nacionais]:[Tributação municipal]])</f>
        <v>0.64070000000000005</v>
      </c>
      <c r="L4262" s="14">
        <f>Tabela2[[#This Row],[importadosFederal]]/100</f>
        <v>0.1721</v>
      </c>
      <c r="M4262" s="14">
        <f>Tabela2[[#This Row],[nacionalFederal]]/100</f>
        <v>0.29859999999999998</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2" t="s">
        <v>6052</v>
      </c>
      <c r="D4263"/>
      <c r="E4263">
        <v>0</v>
      </c>
      <c r="F4263" s="32" t="s">
        <v>6053</v>
      </c>
      <c r="G4263">
        <v>16.78</v>
      </c>
      <c r="H4263">
        <v>25.98</v>
      </c>
      <c r="I4263">
        <v>17</v>
      </c>
      <c r="J4263">
        <v>0</v>
      </c>
      <c r="K4263" s="31">
        <f>SUM(Tabela2[[#This Row],[Tributação federal para nacionais]:[Tributação municipal]])</f>
        <v>0.59760000000000002</v>
      </c>
      <c r="L4263" s="14">
        <f>Tabela2[[#This Row],[importadosFederal]]/100</f>
        <v>0.1678</v>
      </c>
      <c r="M4263" s="14">
        <f>Tabela2[[#This Row],[nacionalFederal]]/100</f>
        <v>0.25980000000000003</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2" t="s">
        <v>6054</v>
      </c>
      <c r="D4264"/>
      <c r="E4264">
        <v>0</v>
      </c>
      <c r="F4264" s="32" t="s">
        <v>78</v>
      </c>
      <c r="G4264">
        <v>16.78</v>
      </c>
      <c r="H4264">
        <v>25.98</v>
      </c>
      <c r="I4264">
        <v>17</v>
      </c>
      <c r="J4264">
        <v>0</v>
      </c>
      <c r="K4264" s="31">
        <f>SUM(Tabela2[[#This Row],[Tributação federal para nacionais]:[Tributação municipal]])</f>
        <v>0.59760000000000002</v>
      </c>
      <c r="L4264" s="14">
        <f>Tabela2[[#This Row],[importadosFederal]]/100</f>
        <v>0.1678</v>
      </c>
      <c r="M4264" s="14">
        <f>Tabela2[[#This Row],[nacionalFederal]]/100</f>
        <v>0.25980000000000003</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2" t="s">
        <v>6055</v>
      </c>
      <c r="D4265"/>
      <c r="E4265">
        <v>0</v>
      </c>
      <c r="F4265" s="32" t="s">
        <v>17632</v>
      </c>
      <c r="G4265">
        <v>16.78</v>
      </c>
      <c r="H4265">
        <v>18.75</v>
      </c>
      <c r="I4265">
        <v>17</v>
      </c>
      <c r="J4265">
        <v>0</v>
      </c>
      <c r="K4265" s="31">
        <f>SUM(Tabela2[[#This Row],[Tributação federal para nacionais]:[Tributação municipal]])</f>
        <v>0.52529999999999999</v>
      </c>
      <c r="L4265" s="14">
        <f>Tabela2[[#This Row],[importadosFederal]]/100</f>
        <v>0.1678</v>
      </c>
      <c r="M4265" s="14">
        <f>Tabela2[[#This Row],[nacionalFederal]]/100</f>
        <v>0.1875</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2" t="s">
        <v>6056</v>
      </c>
      <c r="D4266"/>
      <c r="E4266">
        <v>0</v>
      </c>
      <c r="F4266" s="32" t="s">
        <v>6057</v>
      </c>
      <c r="G4266">
        <v>16.78</v>
      </c>
      <c r="H4266">
        <v>18.75</v>
      </c>
      <c r="I4266">
        <v>17</v>
      </c>
      <c r="J4266">
        <v>0</v>
      </c>
      <c r="K4266" s="31">
        <f>SUM(Tabela2[[#This Row],[Tributação federal para nacionais]:[Tributação municipal]])</f>
        <v>0.52529999999999999</v>
      </c>
      <c r="L4266" s="14">
        <f>Tabela2[[#This Row],[importadosFederal]]/100</f>
        <v>0.1678</v>
      </c>
      <c r="M4266" s="14">
        <f>Tabela2[[#This Row],[nacionalFederal]]/100</f>
        <v>0.1875</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2" t="s">
        <v>6058</v>
      </c>
      <c r="D4267"/>
      <c r="E4267">
        <v>0</v>
      </c>
      <c r="F4267" s="32" t="s">
        <v>6059</v>
      </c>
      <c r="G4267">
        <v>16.78</v>
      </c>
      <c r="H4267">
        <v>18.75</v>
      </c>
      <c r="I4267">
        <v>17</v>
      </c>
      <c r="J4267">
        <v>0</v>
      </c>
      <c r="K4267" s="31">
        <f>SUM(Tabela2[[#This Row],[Tributação federal para nacionais]:[Tributação municipal]])</f>
        <v>0.52529999999999999</v>
      </c>
      <c r="L4267" s="14">
        <f>Tabela2[[#This Row],[importadosFederal]]/100</f>
        <v>0.1678</v>
      </c>
      <c r="M4267" s="14">
        <f>Tabela2[[#This Row],[nacionalFederal]]/100</f>
        <v>0.1875</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2" t="s">
        <v>6060</v>
      </c>
      <c r="D4268"/>
      <c r="E4268">
        <v>0</v>
      </c>
      <c r="F4268" s="32" t="s">
        <v>78</v>
      </c>
      <c r="G4268">
        <v>16.78</v>
      </c>
      <c r="H4268">
        <v>28.06</v>
      </c>
      <c r="I4268">
        <v>17</v>
      </c>
      <c r="J4268">
        <v>0</v>
      </c>
      <c r="K4268" s="31">
        <f>SUM(Tabela2[[#This Row],[Tributação federal para nacionais]:[Tributação municipal]])</f>
        <v>0.61839999999999995</v>
      </c>
      <c r="L4268" s="14">
        <f>Tabela2[[#This Row],[importadosFederal]]/100</f>
        <v>0.1678</v>
      </c>
      <c r="M4268" s="14">
        <f>Tabela2[[#This Row],[nacionalFederal]]/100</f>
        <v>0.28059999999999996</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2" t="s">
        <v>6061</v>
      </c>
      <c r="D4269"/>
      <c r="E4269">
        <v>0</v>
      </c>
      <c r="F4269" s="32" t="s">
        <v>6062</v>
      </c>
      <c r="G4269">
        <v>17.21</v>
      </c>
      <c r="H4269">
        <v>29.86</v>
      </c>
      <c r="I4269">
        <v>17</v>
      </c>
      <c r="J4269">
        <v>0</v>
      </c>
      <c r="K4269" s="31">
        <f>SUM(Tabela2[[#This Row],[Tributação federal para nacionais]:[Tributação municipal]])</f>
        <v>0.64070000000000005</v>
      </c>
      <c r="L4269" s="14">
        <f>Tabela2[[#This Row],[importadosFederal]]/100</f>
        <v>0.1721</v>
      </c>
      <c r="M4269" s="14">
        <f>Tabela2[[#This Row],[nacionalFederal]]/100</f>
        <v>0.29859999999999998</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2" t="s">
        <v>6063</v>
      </c>
      <c r="D4270"/>
      <c r="E4270">
        <v>0</v>
      </c>
      <c r="F4270" s="32" t="s">
        <v>78</v>
      </c>
      <c r="G4270">
        <v>17.21</v>
      </c>
      <c r="H4270">
        <v>29.86</v>
      </c>
      <c r="I4270">
        <v>17</v>
      </c>
      <c r="J4270">
        <v>0</v>
      </c>
      <c r="K4270" s="31">
        <f>SUM(Tabela2[[#This Row],[Tributação federal para nacionais]:[Tributação municipal]])</f>
        <v>0.64070000000000005</v>
      </c>
      <c r="L4270" s="14">
        <f>Tabela2[[#This Row],[importadosFederal]]/100</f>
        <v>0.1721</v>
      </c>
      <c r="M4270" s="14">
        <f>Tabela2[[#This Row],[nacionalFederal]]/100</f>
        <v>0.29859999999999998</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2" t="s">
        <v>6064</v>
      </c>
      <c r="D4271"/>
      <c r="E4271">
        <v>0</v>
      </c>
      <c r="F4271" s="32" t="s">
        <v>78</v>
      </c>
      <c r="G4271">
        <v>16.78</v>
      </c>
      <c r="H4271">
        <v>28.06</v>
      </c>
      <c r="I4271">
        <v>17</v>
      </c>
      <c r="J4271">
        <v>0</v>
      </c>
      <c r="K4271" s="31">
        <f>SUM(Tabela2[[#This Row],[Tributação federal para nacionais]:[Tributação municipal]])</f>
        <v>0.61839999999999995</v>
      </c>
      <c r="L4271" s="14">
        <f>Tabela2[[#This Row],[importadosFederal]]/100</f>
        <v>0.1678</v>
      </c>
      <c r="M4271" s="14">
        <f>Tabela2[[#This Row],[nacionalFederal]]/100</f>
        <v>0.28059999999999996</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2" t="s">
        <v>6065</v>
      </c>
      <c r="D4272"/>
      <c r="E4272">
        <v>0</v>
      </c>
      <c r="F4272" s="32" t="s">
        <v>6066</v>
      </c>
      <c r="G4272">
        <v>23.55</v>
      </c>
      <c r="H4272">
        <v>33.659999999999997</v>
      </c>
      <c r="I4272">
        <v>17</v>
      </c>
      <c r="J4272">
        <v>0</v>
      </c>
      <c r="K4272" s="31">
        <f>SUM(Tabela2[[#This Row],[Tributação federal para nacionais]:[Tributação municipal]])</f>
        <v>0.74209999999999998</v>
      </c>
      <c r="L4272" s="14">
        <f>Tabela2[[#This Row],[importadosFederal]]/100</f>
        <v>0.23550000000000001</v>
      </c>
      <c r="M4272" s="14">
        <f>Tabela2[[#This Row],[nacionalFederal]]/100</f>
        <v>0.33659999999999995</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2" t="s">
        <v>6067</v>
      </c>
      <c r="D4273"/>
      <c r="E4273">
        <v>0</v>
      </c>
      <c r="F4273" s="32" t="s">
        <v>6068</v>
      </c>
      <c r="G4273">
        <v>23.55</v>
      </c>
      <c r="H4273">
        <v>33.659999999999997</v>
      </c>
      <c r="I4273">
        <v>17</v>
      </c>
      <c r="J4273">
        <v>0</v>
      </c>
      <c r="K4273" s="31">
        <f>SUM(Tabela2[[#This Row],[Tributação federal para nacionais]:[Tributação municipal]])</f>
        <v>0.74209999999999998</v>
      </c>
      <c r="L4273" s="14">
        <f>Tabela2[[#This Row],[importadosFederal]]/100</f>
        <v>0.23550000000000001</v>
      </c>
      <c r="M4273" s="14">
        <f>Tabela2[[#This Row],[nacionalFederal]]/100</f>
        <v>0.33659999999999995</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2" t="s">
        <v>6069</v>
      </c>
      <c r="D4274"/>
      <c r="E4274">
        <v>0</v>
      </c>
      <c r="F4274" s="32" t="s">
        <v>78</v>
      </c>
      <c r="G4274">
        <v>23.55</v>
      </c>
      <c r="H4274">
        <v>33.659999999999997</v>
      </c>
      <c r="I4274">
        <v>17</v>
      </c>
      <c r="J4274">
        <v>0</v>
      </c>
      <c r="K4274" s="31">
        <f>SUM(Tabela2[[#This Row],[Tributação federal para nacionais]:[Tributação municipal]])</f>
        <v>0.74209999999999998</v>
      </c>
      <c r="L4274" s="14">
        <f>Tabela2[[#This Row],[importadosFederal]]/100</f>
        <v>0.23550000000000001</v>
      </c>
      <c r="M4274" s="14">
        <f>Tabela2[[#This Row],[nacionalFederal]]/100</f>
        <v>0.33659999999999995</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2" t="s">
        <v>6070</v>
      </c>
      <c r="D4275"/>
      <c r="E4275">
        <v>0</v>
      </c>
      <c r="F4275" s="32" t="s">
        <v>66</v>
      </c>
      <c r="G4275">
        <v>23.55</v>
      </c>
      <c r="H4275">
        <v>33.659999999999997</v>
      </c>
      <c r="I4275">
        <v>17</v>
      </c>
      <c r="J4275">
        <v>0</v>
      </c>
      <c r="K4275" s="31">
        <f>SUM(Tabela2[[#This Row],[Tributação federal para nacionais]:[Tributação municipal]])</f>
        <v>0.74209999999999998</v>
      </c>
      <c r="L4275" s="14">
        <f>Tabela2[[#This Row],[importadosFederal]]/100</f>
        <v>0.23550000000000001</v>
      </c>
      <c r="M4275" s="14">
        <f>Tabela2[[#This Row],[nacionalFederal]]/100</f>
        <v>0.33659999999999995</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2" t="s">
        <v>6071</v>
      </c>
      <c r="D4276"/>
      <c r="E4276">
        <v>0</v>
      </c>
      <c r="F4276" s="32" t="s">
        <v>6066</v>
      </c>
      <c r="G4276">
        <v>23.55</v>
      </c>
      <c r="H4276">
        <v>33.659999999999997</v>
      </c>
      <c r="I4276">
        <v>17</v>
      </c>
      <c r="J4276">
        <v>0</v>
      </c>
      <c r="K4276" s="31">
        <f>SUM(Tabela2[[#This Row],[Tributação federal para nacionais]:[Tributação municipal]])</f>
        <v>0.74209999999999998</v>
      </c>
      <c r="L4276" s="14">
        <f>Tabela2[[#This Row],[importadosFederal]]/100</f>
        <v>0.23550000000000001</v>
      </c>
      <c r="M4276" s="14">
        <f>Tabela2[[#This Row],[nacionalFederal]]/100</f>
        <v>0.33659999999999995</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2" t="s">
        <v>6072</v>
      </c>
      <c r="D4277"/>
      <c r="E4277">
        <v>0</v>
      </c>
      <c r="F4277" s="32" t="s">
        <v>6068</v>
      </c>
      <c r="G4277">
        <v>23.55</v>
      </c>
      <c r="H4277">
        <v>33.659999999999997</v>
      </c>
      <c r="I4277">
        <v>17</v>
      </c>
      <c r="J4277">
        <v>0</v>
      </c>
      <c r="K4277" s="31">
        <f>SUM(Tabela2[[#This Row],[Tributação federal para nacionais]:[Tributação municipal]])</f>
        <v>0.74209999999999998</v>
      </c>
      <c r="L4277" s="14">
        <f>Tabela2[[#This Row],[importadosFederal]]/100</f>
        <v>0.23550000000000001</v>
      </c>
      <c r="M4277" s="14">
        <f>Tabela2[[#This Row],[nacionalFederal]]/100</f>
        <v>0.33659999999999995</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2" t="s">
        <v>6073</v>
      </c>
      <c r="D4278"/>
      <c r="E4278">
        <v>0</v>
      </c>
      <c r="F4278" s="32" t="s">
        <v>78</v>
      </c>
      <c r="G4278">
        <v>23.55</v>
      </c>
      <c r="H4278">
        <v>33.659999999999997</v>
      </c>
      <c r="I4278">
        <v>17</v>
      </c>
      <c r="J4278">
        <v>0</v>
      </c>
      <c r="K4278" s="31">
        <f>SUM(Tabela2[[#This Row],[Tributação federal para nacionais]:[Tributação municipal]])</f>
        <v>0.74209999999999998</v>
      </c>
      <c r="L4278" s="14">
        <f>Tabela2[[#This Row],[importadosFederal]]/100</f>
        <v>0.23550000000000001</v>
      </c>
      <c r="M4278" s="14">
        <f>Tabela2[[#This Row],[nacionalFederal]]/100</f>
        <v>0.33659999999999995</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2" t="s">
        <v>6074</v>
      </c>
      <c r="D4279"/>
      <c r="E4279">
        <v>0</v>
      </c>
      <c r="F4279" s="32" t="s">
        <v>66</v>
      </c>
      <c r="G4279">
        <v>23.55</v>
      </c>
      <c r="H4279">
        <v>33.659999999999997</v>
      </c>
      <c r="I4279">
        <v>17</v>
      </c>
      <c r="J4279">
        <v>0</v>
      </c>
      <c r="K4279" s="31">
        <f>SUM(Tabela2[[#This Row],[Tributação federal para nacionais]:[Tributação municipal]])</f>
        <v>0.74209999999999998</v>
      </c>
      <c r="L4279" s="14">
        <f>Tabela2[[#This Row],[importadosFederal]]/100</f>
        <v>0.23550000000000001</v>
      </c>
      <c r="M4279" s="14">
        <f>Tabela2[[#This Row],[nacionalFederal]]/100</f>
        <v>0.33659999999999995</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2" t="s">
        <v>6075</v>
      </c>
      <c r="D4280"/>
      <c r="E4280">
        <v>0</v>
      </c>
      <c r="F4280" s="32" t="s">
        <v>6076</v>
      </c>
      <c r="G4280">
        <v>17.36</v>
      </c>
      <c r="H4280">
        <v>21.64</v>
      </c>
      <c r="I4280">
        <v>17</v>
      </c>
      <c r="J4280">
        <v>0</v>
      </c>
      <c r="K4280" s="31">
        <f>SUM(Tabela2[[#This Row],[Tributação federal para nacionais]:[Tributação municipal]])</f>
        <v>0.56000000000000005</v>
      </c>
      <c r="L4280" s="14">
        <f>Tabela2[[#This Row],[importadosFederal]]/100</f>
        <v>0.1736</v>
      </c>
      <c r="M4280" s="14">
        <f>Tabela2[[#This Row],[nacionalFederal]]/100</f>
        <v>0.21640000000000001</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2" t="s">
        <v>6077</v>
      </c>
      <c r="D4281"/>
      <c r="E4281">
        <v>0</v>
      </c>
      <c r="F4281" s="32" t="s">
        <v>6078</v>
      </c>
      <c r="G4281">
        <v>17.36</v>
      </c>
      <c r="H4281">
        <v>21.64</v>
      </c>
      <c r="I4281">
        <v>17</v>
      </c>
      <c r="J4281">
        <v>0</v>
      </c>
      <c r="K4281" s="31">
        <f>SUM(Tabela2[[#This Row],[Tributação federal para nacionais]:[Tributação municipal]])</f>
        <v>0.56000000000000005</v>
      </c>
      <c r="L4281" s="14">
        <f>Tabela2[[#This Row],[importadosFederal]]/100</f>
        <v>0.1736</v>
      </c>
      <c r="M4281" s="14">
        <f>Tabela2[[#This Row],[nacionalFederal]]/100</f>
        <v>0.21640000000000001</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2" t="s">
        <v>6079</v>
      </c>
      <c r="D4282"/>
      <c r="E4282">
        <v>0</v>
      </c>
      <c r="F4282" s="32" t="s">
        <v>6080</v>
      </c>
      <c r="G4282">
        <v>17.36</v>
      </c>
      <c r="H4282">
        <v>21.64</v>
      </c>
      <c r="I4282">
        <v>17</v>
      </c>
      <c r="J4282">
        <v>0</v>
      </c>
      <c r="K4282" s="31">
        <f>SUM(Tabela2[[#This Row],[Tributação federal para nacionais]:[Tributação municipal]])</f>
        <v>0.56000000000000005</v>
      </c>
      <c r="L4282" s="14">
        <f>Tabela2[[#This Row],[importadosFederal]]/100</f>
        <v>0.1736</v>
      </c>
      <c r="M4282" s="14">
        <f>Tabela2[[#This Row],[nacionalFederal]]/100</f>
        <v>0.21640000000000001</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2" t="s">
        <v>6081</v>
      </c>
      <c r="D4283"/>
      <c r="E4283">
        <v>0</v>
      </c>
      <c r="F4283" s="32" t="s">
        <v>6082</v>
      </c>
      <c r="G4283">
        <v>17.36</v>
      </c>
      <c r="H4283">
        <v>21.64</v>
      </c>
      <c r="I4283">
        <v>17</v>
      </c>
      <c r="J4283">
        <v>0</v>
      </c>
      <c r="K4283" s="31">
        <f>SUM(Tabela2[[#This Row],[Tributação federal para nacionais]:[Tributação municipal]])</f>
        <v>0.56000000000000005</v>
      </c>
      <c r="L4283" s="14">
        <f>Tabela2[[#This Row],[importadosFederal]]/100</f>
        <v>0.1736</v>
      </c>
      <c r="M4283" s="14">
        <f>Tabela2[[#This Row],[nacionalFederal]]/100</f>
        <v>0.21640000000000001</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2" t="s">
        <v>6083</v>
      </c>
      <c r="D4284"/>
      <c r="E4284">
        <v>0</v>
      </c>
      <c r="F4284" s="32" t="s">
        <v>6084</v>
      </c>
      <c r="G4284">
        <v>17.36</v>
      </c>
      <c r="H4284">
        <v>21.64</v>
      </c>
      <c r="I4284">
        <v>17</v>
      </c>
      <c r="J4284">
        <v>0</v>
      </c>
      <c r="K4284" s="31">
        <f>SUM(Tabela2[[#This Row],[Tributação federal para nacionais]:[Tributação municipal]])</f>
        <v>0.56000000000000005</v>
      </c>
      <c r="L4284" s="14">
        <f>Tabela2[[#This Row],[importadosFederal]]/100</f>
        <v>0.1736</v>
      </c>
      <c r="M4284" s="14">
        <f>Tabela2[[#This Row],[nacionalFederal]]/100</f>
        <v>0.21640000000000001</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2" t="s">
        <v>6085</v>
      </c>
      <c r="D4285"/>
      <c r="E4285">
        <v>0</v>
      </c>
      <c r="F4285" s="32" t="s">
        <v>6086</v>
      </c>
      <c r="G4285">
        <v>17.36</v>
      </c>
      <c r="H4285">
        <v>18.55</v>
      </c>
      <c r="I4285">
        <v>17</v>
      </c>
      <c r="J4285">
        <v>0</v>
      </c>
      <c r="K4285" s="31">
        <f>SUM(Tabela2[[#This Row],[Tributação federal para nacionais]:[Tributação municipal]])</f>
        <v>0.52910000000000001</v>
      </c>
      <c r="L4285" s="14">
        <f>Tabela2[[#This Row],[importadosFederal]]/100</f>
        <v>0.1736</v>
      </c>
      <c r="M4285" s="14">
        <f>Tabela2[[#This Row],[nacionalFederal]]/100</f>
        <v>0.1855</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2" t="s">
        <v>6087</v>
      </c>
      <c r="D4286"/>
      <c r="E4286">
        <v>0</v>
      </c>
      <c r="F4286" s="32" t="s">
        <v>78</v>
      </c>
      <c r="G4286">
        <v>17.36</v>
      </c>
      <c r="H4286">
        <v>21.64</v>
      </c>
      <c r="I4286">
        <v>17</v>
      </c>
      <c r="J4286">
        <v>0</v>
      </c>
      <c r="K4286" s="31">
        <f>SUM(Tabela2[[#This Row],[Tributação federal para nacionais]:[Tributação municipal]])</f>
        <v>0.56000000000000005</v>
      </c>
      <c r="L4286" s="14">
        <f>Tabela2[[#This Row],[importadosFederal]]/100</f>
        <v>0.1736</v>
      </c>
      <c r="M4286" s="14">
        <f>Tabela2[[#This Row],[nacionalFederal]]/100</f>
        <v>0.21640000000000001</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2" t="s">
        <v>6088</v>
      </c>
      <c r="D4287"/>
      <c r="E4287">
        <v>0</v>
      </c>
      <c r="F4287" s="32" t="s">
        <v>17633</v>
      </c>
      <c r="G4287">
        <v>17.36</v>
      </c>
      <c r="H4287">
        <v>18.55</v>
      </c>
      <c r="I4287">
        <v>17</v>
      </c>
      <c r="J4287">
        <v>0</v>
      </c>
      <c r="K4287" s="31">
        <f>SUM(Tabela2[[#This Row],[Tributação federal para nacionais]:[Tributação municipal]])</f>
        <v>0.52910000000000001</v>
      </c>
      <c r="L4287" s="14">
        <f>Tabela2[[#This Row],[importadosFederal]]/100</f>
        <v>0.1736</v>
      </c>
      <c r="M4287" s="14">
        <f>Tabela2[[#This Row],[nacionalFederal]]/100</f>
        <v>0.1855</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2" t="s">
        <v>6089</v>
      </c>
      <c r="D4288"/>
      <c r="E4288">
        <v>0</v>
      </c>
      <c r="F4288" s="32" t="s">
        <v>78</v>
      </c>
      <c r="G4288">
        <v>17.36</v>
      </c>
      <c r="H4288">
        <v>21.64</v>
      </c>
      <c r="I4288">
        <v>17</v>
      </c>
      <c r="J4288">
        <v>0</v>
      </c>
      <c r="K4288" s="31">
        <f>SUM(Tabela2[[#This Row],[Tributação federal para nacionais]:[Tributação municipal]])</f>
        <v>0.56000000000000005</v>
      </c>
      <c r="L4288" s="14">
        <f>Tabela2[[#This Row],[importadosFederal]]/100</f>
        <v>0.1736</v>
      </c>
      <c r="M4288" s="14">
        <f>Tabela2[[#This Row],[nacionalFederal]]/100</f>
        <v>0.21640000000000001</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2" t="s">
        <v>6090</v>
      </c>
      <c r="D4289"/>
      <c r="E4289">
        <v>0</v>
      </c>
      <c r="F4289" s="32" t="s">
        <v>6091</v>
      </c>
      <c r="G4289">
        <v>16.18</v>
      </c>
      <c r="H4289">
        <v>20.92</v>
      </c>
      <c r="I4289">
        <v>17</v>
      </c>
      <c r="J4289">
        <v>0</v>
      </c>
      <c r="K4289" s="31">
        <f>SUM(Tabela2[[#This Row],[Tributação federal para nacionais]:[Tributação municipal]])</f>
        <v>0.54100000000000004</v>
      </c>
      <c r="L4289" s="14">
        <f>Tabela2[[#This Row],[importadosFederal]]/100</f>
        <v>0.1618</v>
      </c>
      <c r="M4289" s="14">
        <f>Tabela2[[#This Row],[nacionalFederal]]/100</f>
        <v>0.20920000000000002</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2" t="s">
        <v>6092</v>
      </c>
      <c r="D4290"/>
      <c r="E4290">
        <v>0</v>
      </c>
      <c r="F4290" s="32" t="s">
        <v>6093</v>
      </c>
      <c r="G4290">
        <v>16.18</v>
      </c>
      <c r="H4290">
        <v>20.92</v>
      </c>
      <c r="I4290">
        <v>17</v>
      </c>
      <c r="J4290">
        <v>0</v>
      </c>
      <c r="K4290" s="31">
        <f>SUM(Tabela2[[#This Row],[Tributação federal para nacionais]:[Tributação municipal]])</f>
        <v>0.54100000000000004</v>
      </c>
      <c r="L4290" s="14">
        <f>Tabela2[[#This Row],[importadosFederal]]/100</f>
        <v>0.1618</v>
      </c>
      <c r="M4290" s="14">
        <f>Tabela2[[#This Row],[nacionalFederal]]/100</f>
        <v>0.20920000000000002</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2" t="s">
        <v>6094</v>
      </c>
      <c r="D4291"/>
      <c r="E4291">
        <v>0</v>
      </c>
      <c r="F4291" s="32" t="s">
        <v>6095</v>
      </c>
      <c r="G4291">
        <v>16.18</v>
      </c>
      <c r="H4291">
        <v>20.92</v>
      </c>
      <c r="I4291">
        <v>17</v>
      </c>
      <c r="J4291">
        <v>0</v>
      </c>
      <c r="K4291" s="31">
        <f>SUM(Tabela2[[#This Row],[Tributação federal para nacionais]:[Tributação municipal]])</f>
        <v>0.54100000000000004</v>
      </c>
      <c r="L4291" s="14">
        <f>Tabela2[[#This Row],[importadosFederal]]/100</f>
        <v>0.1618</v>
      </c>
      <c r="M4291" s="14">
        <f>Tabela2[[#This Row],[nacionalFederal]]/100</f>
        <v>0.20920000000000002</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2" t="s">
        <v>6096</v>
      </c>
      <c r="D4292"/>
      <c r="E4292">
        <v>0</v>
      </c>
      <c r="F4292" s="32" t="s">
        <v>6097</v>
      </c>
      <c r="G4292">
        <v>16.18</v>
      </c>
      <c r="H4292">
        <v>20.92</v>
      </c>
      <c r="I4292">
        <v>17</v>
      </c>
      <c r="J4292">
        <v>0</v>
      </c>
      <c r="K4292" s="31">
        <f>SUM(Tabela2[[#This Row],[Tributação federal para nacionais]:[Tributação municipal]])</f>
        <v>0.54100000000000004</v>
      </c>
      <c r="L4292" s="14">
        <f>Tabela2[[#This Row],[importadosFederal]]/100</f>
        <v>0.1618</v>
      </c>
      <c r="M4292" s="14">
        <f>Tabela2[[#This Row],[nacionalFederal]]/100</f>
        <v>0.20920000000000002</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2" t="s">
        <v>6098</v>
      </c>
      <c r="D4293"/>
      <c r="E4293">
        <v>0</v>
      </c>
      <c r="F4293" s="32" t="s">
        <v>13</v>
      </c>
      <c r="G4293">
        <v>16.18</v>
      </c>
      <c r="H4293">
        <v>20.92</v>
      </c>
      <c r="I4293">
        <v>17</v>
      </c>
      <c r="J4293">
        <v>0</v>
      </c>
      <c r="K4293" s="31">
        <f>SUM(Tabela2[[#This Row],[Tributação federal para nacionais]:[Tributação municipal]])</f>
        <v>0.54100000000000004</v>
      </c>
      <c r="L4293" s="14">
        <f>Tabela2[[#This Row],[importadosFederal]]/100</f>
        <v>0.1618</v>
      </c>
      <c r="M4293" s="14">
        <f>Tabela2[[#This Row],[nacionalFederal]]/100</f>
        <v>0.20920000000000002</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2" t="s">
        <v>6099</v>
      </c>
      <c r="D4294"/>
      <c r="E4294">
        <v>0</v>
      </c>
      <c r="F4294" s="32" t="s">
        <v>6100</v>
      </c>
      <c r="G4294">
        <v>13.45</v>
      </c>
      <c r="H4294">
        <v>18.190000000000001</v>
      </c>
      <c r="I4294">
        <v>17</v>
      </c>
      <c r="J4294">
        <v>0</v>
      </c>
      <c r="K4294" s="31">
        <f>SUM(Tabela2[[#This Row],[Tributação federal para nacionais]:[Tributação municipal]])</f>
        <v>0.48640000000000005</v>
      </c>
      <c r="L4294" s="14">
        <f>Tabela2[[#This Row],[importadosFederal]]/100</f>
        <v>0.13449999999999998</v>
      </c>
      <c r="M4294" s="14">
        <f>Tabela2[[#This Row],[nacionalFederal]]/100</f>
        <v>0.18190000000000001</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2" t="s">
        <v>6101</v>
      </c>
      <c r="D4295"/>
      <c r="E4295">
        <v>0</v>
      </c>
      <c r="F4295" s="32" t="s">
        <v>6102</v>
      </c>
      <c r="G4295">
        <v>16.18</v>
      </c>
      <c r="H4295">
        <v>20.92</v>
      </c>
      <c r="I4295">
        <v>17</v>
      </c>
      <c r="J4295">
        <v>0</v>
      </c>
      <c r="K4295" s="31">
        <f>SUM(Tabela2[[#This Row],[Tributação federal para nacionais]:[Tributação municipal]])</f>
        <v>0.54100000000000004</v>
      </c>
      <c r="L4295" s="14">
        <f>Tabela2[[#This Row],[importadosFederal]]/100</f>
        <v>0.1618</v>
      </c>
      <c r="M4295" s="14">
        <f>Tabela2[[#This Row],[nacionalFederal]]/100</f>
        <v>0.20920000000000002</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2" t="s">
        <v>6103</v>
      </c>
      <c r="D4296"/>
      <c r="E4296">
        <v>0</v>
      </c>
      <c r="F4296" s="32" t="s">
        <v>6104</v>
      </c>
      <c r="G4296">
        <v>16.18</v>
      </c>
      <c r="H4296">
        <v>20.92</v>
      </c>
      <c r="I4296">
        <v>17</v>
      </c>
      <c r="J4296">
        <v>0</v>
      </c>
      <c r="K4296" s="31">
        <f>SUM(Tabela2[[#This Row],[Tributação federal para nacionais]:[Tributação municipal]])</f>
        <v>0.54100000000000004</v>
      </c>
      <c r="L4296" s="14">
        <f>Tabela2[[#This Row],[importadosFederal]]/100</f>
        <v>0.1618</v>
      </c>
      <c r="M4296" s="14">
        <f>Tabela2[[#This Row],[nacionalFederal]]/100</f>
        <v>0.20920000000000002</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2" t="s">
        <v>6105</v>
      </c>
      <c r="D4297"/>
      <c r="E4297">
        <v>0</v>
      </c>
      <c r="F4297" s="32" t="s">
        <v>78</v>
      </c>
      <c r="G4297">
        <v>16.18</v>
      </c>
      <c r="H4297">
        <v>20.92</v>
      </c>
      <c r="I4297">
        <v>17</v>
      </c>
      <c r="J4297">
        <v>0</v>
      </c>
      <c r="K4297" s="31">
        <f>SUM(Tabela2[[#This Row],[Tributação federal para nacionais]:[Tributação municipal]])</f>
        <v>0.54100000000000004</v>
      </c>
      <c r="L4297" s="14">
        <f>Tabela2[[#This Row],[importadosFederal]]/100</f>
        <v>0.1618</v>
      </c>
      <c r="M4297" s="14">
        <f>Tabela2[[#This Row],[nacionalFederal]]/100</f>
        <v>0.20920000000000002</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2" t="s">
        <v>6106</v>
      </c>
      <c r="D4298"/>
      <c r="E4298">
        <v>0</v>
      </c>
      <c r="F4298" s="32" t="s">
        <v>6107</v>
      </c>
      <c r="G4298">
        <v>4.2</v>
      </c>
      <c r="H4298">
        <v>5.39</v>
      </c>
      <c r="I4298">
        <v>17</v>
      </c>
      <c r="J4298">
        <v>0</v>
      </c>
      <c r="K4298" s="31">
        <f>SUM(Tabela2[[#This Row],[Tributação federal para nacionais]:[Tributação municipal]])</f>
        <v>0.26590000000000003</v>
      </c>
      <c r="L4298" s="14">
        <f>Tabela2[[#This Row],[importadosFederal]]/100</f>
        <v>4.2000000000000003E-2</v>
      </c>
      <c r="M4298" s="14">
        <f>Tabela2[[#This Row],[nacionalFederal]]/100</f>
        <v>5.3899999999999997E-2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2" t="s">
        <v>6108</v>
      </c>
      <c r="D4299"/>
      <c r="E4299">
        <v>0</v>
      </c>
      <c r="F4299" s="32" t="s">
        <v>6109</v>
      </c>
      <c r="G4299">
        <v>4.2</v>
      </c>
      <c r="H4299">
        <v>8.48</v>
      </c>
      <c r="I4299">
        <v>17</v>
      </c>
      <c r="J4299">
        <v>0</v>
      </c>
      <c r="K4299" s="31">
        <f>SUM(Tabela2[[#This Row],[Tributação federal para nacionais]:[Tributação municipal]])</f>
        <v>0.29680000000000001</v>
      </c>
      <c r="L4299" s="14">
        <f>Tabela2[[#This Row],[importadosFederal]]/100</f>
        <v>4.2000000000000003E-2</v>
      </c>
      <c r="M4299" s="14">
        <f>Tabela2[[#This Row],[nacionalFederal]]/100</f>
        <v>8.48E-2</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2" t="s">
        <v>6110</v>
      </c>
      <c r="D4300"/>
      <c r="E4300">
        <v>0</v>
      </c>
      <c r="F4300" s="32" t="s">
        <v>17</v>
      </c>
      <c r="G4300">
        <v>4.2</v>
      </c>
      <c r="H4300">
        <v>8.48</v>
      </c>
      <c r="I4300">
        <v>17</v>
      </c>
      <c r="J4300">
        <v>0</v>
      </c>
      <c r="K4300" s="31">
        <f>SUM(Tabela2[[#This Row],[Tributação federal para nacionais]:[Tributação municipal]])</f>
        <v>0.29680000000000001</v>
      </c>
      <c r="L4300" s="14">
        <f>Tabela2[[#This Row],[importadosFederal]]/100</f>
        <v>4.2000000000000003E-2</v>
      </c>
      <c r="M4300" s="14">
        <f>Tabela2[[#This Row],[nacionalFederal]]/100</f>
        <v>8.48E-2</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2" t="s">
        <v>6111</v>
      </c>
      <c r="D4301"/>
      <c r="E4301">
        <v>0</v>
      </c>
      <c r="F4301" s="32" t="s">
        <v>6112</v>
      </c>
      <c r="G4301">
        <v>4.2</v>
      </c>
      <c r="H4301">
        <v>8.48</v>
      </c>
      <c r="I4301">
        <v>17</v>
      </c>
      <c r="J4301">
        <v>0</v>
      </c>
      <c r="K4301" s="31">
        <f>SUM(Tabela2[[#This Row],[Tributação federal para nacionais]:[Tributação municipal]])</f>
        <v>0.29680000000000001</v>
      </c>
      <c r="L4301" s="14">
        <f>Tabela2[[#This Row],[importadosFederal]]/100</f>
        <v>4.2000000000000003E-2</v>
      </c>
      <c r="M4301" s="14">
        <f>Tabela2[[#This Row],[nacionalFederal]]/100</f>
        <v>8.48E-2</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2" t="s">
        <v>6113</v>
      </c>
      <c r="D4302"/>
      <c r="E4302">
        <v>0</v>
      </c>
      <c r="F4302" s="32" t="s">
        <v>6114</v>
      </c>
      <c r="G4302">
        <v>4.2</v>
      </c>
      <c r="H4302">
        <v>8.48</v>
      </c>
      <c r="I4302">
        <v>17</v>
      </c>
      <c r="J4302">
        <v>0</v>
      </c>
      <c r="K4302" s="31">
        <f>SUM(Tabela2[[#This Row],[Tributação federal para nacionais]:[Tributação municipal]])</f>
        <v>0.29680000000000001</v>
      </c>
      <c r="L4302" s="14">
        <f>Tabela2[[#This Row],[importadosFederal]]/100</f>
        <v>4.2000000000000003E-2</v>
      </c>
      <c r="M4302" s="14">
        <f>Tabela2[[#This Row],[nacionalFederal]]/100</f>
        <v>8.48E-2</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2" t="s">
        <v>6115</v>
      </c>
      <c r="D4303"/>
      <c r="E4303">
        <v>0</v>
      </c>
      <c r="F4303" s="32" t="s">
        <v>6116</v>
      </c>
      <c r="G4303">
        <v>4.2</v>
      </c>
      <c r="H4303">
        <v>8.48</v>
      </c>
      <c r="I4303">
        <v>17</v>
      </c>
      <c r="J4303">
        <v>0</v>
      </c>
      <c r="K4303" s="31">
        <f>SUM(Tabela2[[#This Row],[Tributação federal para nacionais]:[Tributação municipal]])</f>
        <v>0.29680000000000001</v>
      </c>
      <c r="L4303" s="14">
        <f>Tabela2[[#This Row],[importadosFederal]]/100</f>
        <v>4.2000000000000003E-2</v>
      </c>
      <c r="M4303" s="14">
        <f>Tabela2[[#This Row],[nacionalFederal]]/100</f>
        <v>8.48E-2</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2" t="s">
        <v>6117</v>
      </c>
      <c r="D4304"/>
      <c r="E4304">
        <v>0</v>
      </c>
      <c r="F4304" s="32" t="s">
        <v>6118</v>
      </c>
      <c r="G4304">
        <v>4.2</v>
      </c>
      <c r="H4304">
        <v>8.48</v>
      </c>
      <c r="I4304">
        <v>17</v>
      </c>
      <c r="J4304">
        <v>0</v>
      </c>
      <c r="K4304" s="31">
        <f>SUM(Tabela2[[#This Row],[Tributação federal para nacionais]:[Tributação municipal]])</f>
        <v>0.29680000000000001</v>
      </c>
      <c r="L4304" s="14">
        <f>Tabela2[[#This Row],[importadosFederal]]/100</f>
        <v>4.2000000000000003E-2</v>
      </c>
      <c r="M4304" s="14">
        <f>Tabela2[[#This Row],[nacionalFederal]]/100</f>
        <v>8.48E-2</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2" t="s">
        <v>6119</v>
      </c>
      <c r="D4305"/>
      <c r="E4305">
        <v>0</v>
      </c>
      <c r="F4305" s="32" t="s">
        <v>6120</v>
      </c>
      <c r="G4305">
        <v>4.2</v>
      </c>
      <c r="H4305">
        <v>5.39</v>
      </c>
      <c r="I4305">
        <v>17</v>
      </c>
      <c r="J4305">
        <v>0</v>
      </c>
      <c r="K4305" s="31">
        <f>SUM(Tabela2[[#This Row],[Tributação federal para nacionais]:[Tributação municipal]])</f>
        <v>0.26590000000000003</v>
      </c>
      <c r="L4305" s="14">
        <f>Tabela2[[#This Row],[importadosFederal]]/100</f>
        <v>4.2000000000000003E-2</v>
      </c>
      <c r="M4305" s="14">
        <f>Tabela2[[#This Row],[nacionalFederal]]/100</f>
        <v>5.3899999999999997E-2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2" t="s">
        <v>6121</v>
      </c>
      <c r="D4306"/>
      <c r="E4306">
        <v>0</v>
      </c>
      <c r="F4306" s="32" t="s">
        <v>17</v>
      </c>
      <c r="G4306">
        <v>4.2</v>
      </c>
      <c r="H4306">
        <v>8.48</v>
      </c>
      <c r="I4306">
        <v>17</v>
      </c>
      <c r="J4306">
        <v>0</v>
      </c>
      <c r="K4306" s="31">
        <f>SUM(Tabela2[[#This Row],[Tributação federal para nacionais]:[Tributação municipal]])</f>
        <v>0.29680000000000001</v>
      </c>
      <c r="L4306" s="14">
        <f>Tabela2[[#This Row],[importadosFederal]]/100</f>
        <v>4.2000000000000003E-2</v>
      </c>
      <c r="M4306" s="14">
        <f>Tabela2[[#This Row],[nacionalFederal]]/100</f>
        <v>8.48E-2</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2" t="s">
        <v>6122</v>
      </c>
      <c r="D4307"/>
      <c r="E4307">
        <v>0</v>
      </c>
      <c r="F4307" s="32" t="s">
        <v>6123</v>
      </c>
      <c r="G4307">
        <v>4.2</v>
      </c>
      <c r="H4307">
        <v>5.39</v>
      </c>
      <c r="I4307">
        <v>17</v>
      </c>
      <c r="J4307">
        <v>0</v>
      </c>
      <c r="K4307" s="31">
        <f>SUM(Tabela2[[#This Row],[Tributação federal para nacionais]:[Tributação municipal]])</f>
        <v>0.26590000000000003</v>
      </c>
      <c r="L4307" s="14">
        <f>Tabela2[[#This Row],[importadosFederal]]/100</f>
        <v>4.2000000000000003E-2</v>
      </c>
      <c r="M4307" s="14">
        <f>Tabela2[[#This Row],[nacionalFederal]]/100</f>
        <v>5.3899999999999997E-2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2" t="s">
        <v>6124</v>
      </c>
      <c r="D4308"/>
      <c r="E4308">
        <v>0</v>
      </c>
      <c r="F4308" s="32" t="s">
        <v>6125</v>
      </c>
      <c r="G4308">
        <v>4.2</v>
      </c>
      <c r="H4308">
        <v>8.48</v>
      </c>
      <c r="I4308">
        <v>17</v>
      </c>
      <c r="J4308">
        <v>0</v>
      </c>
      <c r="K4308" s="31">
        <f>SUM(Tabela2[[#This Row],[Tributação federal para nacionais]:[Tributação municipal]])</f>
        <v>0.29680000000000001</v>
      </c>
      <c r="L4308" s="14">
        <f>Tabela2[[#This Row],[importadosFederal]]/100</f>
        <v>4.2000000000000003E-2</v>
      </c>
      <c r="M4308" s="14">
        <f>Tabela2[[#This Row],[nacionalFederal]]/100</f>
        <v>8.48E-2</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2" t="s">
        <v>6126</v>
      </c>
      <c r="D4309"/>
      <c r="E4309">
        <v>0</v>
      </c>
      <c r="F4309" s="32" t="s">
        <v>17</v>
      </c>
      <c r="G4309">
        <v>4.2</v>
      </c>
      <c r="H4309">
        <v>8.48</v>
      </c>
      <c r="I4309">
        <v>17</v>
      </c>
      <c r="J4309">
        <v>0</v>
      </c>
      <c r="K4309" s="31">
        <f>SUM(Tabela2[[#This Row],[Tributação federal para nacionais]:[Tributação municipal]])</f>
        <v>0.29680000000000001</v>
      </c>
      <c r="L4309" s="14">
        <f>Tabela2[[#This Row],[importadosFederal]]/100</f>
        <v>4.2000000000000003E-2</v>
      </c>
      <c r="M4309" s="14">
        <f>Tabela2[[#This Row],[nacionalFederal]]/100</f>
        <v>8.48E-2</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2" t="s">
        <v>6127</v>
      </c>
      <c r="D4310"/>
      <c r="E4310">
        <v>0</v>
      </c>
      <c r="F4310" s="32" t="s">
        <v>78</v>
      </c>
      <c r="G4310">
        <v>4.2</v>
      </c>
      <c r="H4310">
        <v>8.48</v>
      </c>
      <c r="I4310">
        <v>17</v>
      </c>
      <c r="J4310">
        <v>0</v>
      </c>
      <c r="K4310" s="31">
        <f>SUM(Tabela2[[#This Row],[Tributação federal para nacionais]:[Tributação municipal]])</f>
        <v>0.29680000000000001</v>
      </c>
      <c r="L4310" s="14">
        <f>Tabela2[[#This Row],[importadosFederal]]/100</f>
        <v>4.2000000000000003E-2</v>
      </c>
      <c r="M4310" s="14">
        <f>Tabela2[[#This Row],[nacionalFederal]]/100</f>
        <v>8.48E-2</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2" t="s">
        <v>6128</v>
      </c>
      <c r="D4311"/>
      <c r="E4311">
        <v>0</v>
      </c>
      <c r="F4311" s="32" t="s">
        <v>6129</v>
      </c>
      <c r="G4311">
        <v>4.2</v>
      </c>
      <c r="H4311">
        <v>8.48</v>
      </c>
      <c r="I4311">
        <v>17</v>
      </c>
      <c r="J4311">
        <v>0</v>
      </c>
      <c r="K4311" s="31">
        <f>SUM(Tabela2[[#This Row],[Tributação federal para nacionais]:[Tributação municipal]])</f>
        <v>0.29680000000000001</v>
      </c>
      <c r="L4311" s="14">
        <f>Tabela2[[#This Row],[importadosFederal]]/100</f>
        <v>4.2000000000000003E-2</v>
      </c>
      <c r="M4311" s="14">
        <f>Tabela2[[#This Row],[nacionalFederal]]/100</f>
        <v>8.48E-2</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2" t="s">
        <v>6130</v>
      </c>
      <c r="D4312"/>
      <c r="E4312">
        <v>0</v>
      </c>
      <c r="F4312" s="32" t="s">
        <v>17</v>
      </c>
      <c r="G4312">
        <v>4.2</v>
      </c>
      <c r="H4312">
        <v>8.48</v>
      </c>
      <c r="I4312">
        <v>17</v>
      </c>
      <c r="J4312">
        <v>0</v>
      </c>
      <c r="K4312" s="31">
        <f>SUM(Tabela2[[#This Row],[Tributação federal para nacionais]:[Tributação municipal]])</f>
        <v>0.29680000000000001</v>
      </c>
      <c r="L4312" s="14">
        <f>Tabela2[[#This Row],[importadosFederal]]/100</f>
        <v>4.2000000000000003E-2</v>
      </c>
      <c r="M4312" s="14">
        <f>Tabela2[[#This Row],[nacionalFederal]]/100</f>
        <v>8.48E-2</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2" t="s">
        <v>6131</v>
      </c>
      <c r="D4313"/>
      <c r="E4313">
        <v>0</v>
      </c>
      <c r="F4313" s="32" t="s">
        <v>6132</v>
      </c>
      <c r="G4313">
        <v>4.2</v>
      </c>
      <c r="H4313">
        <v>8.48</v>
      </c>
      <c r="I4313">
        <v>17</v>
      </c>
      <c r="J4313">
        <v>0</v>
      </c>
      <c r="K4313" s="31">
        <f>SUM(Tabela2[[#This Row],[Tributação federal para nacionais]:[Tributação municipal]])</f>
        <v>0.29680000000000001</v>
      </c>
      <c r="L4313" s="14">
        <f>Tabela2[[#This Row],[importadosFederal]]/100</f>
        <v>4.2000000000000003E-2</v>
      </c>
      <c r="M4313" s="14">
        <f>Tabela2[[#This Row],[nacionalFederal]]/100</f>
        <v>8.48E-2</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2" t="s">
        <v>6133</v>
      </c>
      <c r="D4314"/>
      <c r="E4314">
        <v>0</v>
      </c>
      <c r="F4314" s="32" t="s">
        <v>6134</v>
      </c>
      <c r="G4314">
        <v>4.2</v>
      </c>
      <c r="H4314">
        <v>5.39</v>
      </c>
      <c r="I4314">
        <v>17</v>
      </c>
      <c r="J4314">
        <v>0</v>
      </c>
      <c r="K4314" s="31">
        <f>SUM(Tabela2[[#This Row],[Tributação federal para nacionais]:[Tributação municipal]])</f>
        <v>0.26590000000000003</v>
      </c>
      <c r="L4314" s="14">
        <f>Tabela2[[#This Row],[importadosFederal]]/100</f>
        <v>4.2000000000000003E-2</v>
      </c>
      <c r="M4314" s="14">
        <f>Tabela2[[#This Row],[nacionalFederal]]/100</f>
        <v>5.3899999999999997E-2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2" t="s">
        <v>6135</v>
      </c>
      <c r="D4315"/>
      <c r="E4315">
        <v>0</v>
      </c>
      <c r="F4315" s="32" t="s">
        <v>17</v>
      </c>
      <c r="G4315">
        <v>4.2</v>
      </c>
      <c r="H4315">
        <v>8.48</v>
      </c>
      <c r="I4315">
        <v>17</v>
      </c>
      <c r="J4315">
        <v>0</v>
      </c>
      <c r="K4315" s="31">
        <f>SUM(Tabela2[[#This Row],[Tributação federal para nacionais]:[Tributação municipal]])</f>
        <v>0.29680000000000001</v>
      </c>
      <c r="L4315" s="14">
        <f>Tabela2[[#This Row],[importadosFederal]]/100</f>
        <v>4.2000000000000003E-2</v>
      </c>
      <c r="M4315" s="14">
        <f>Tabela2[[#This Row],[nacionalFederal]]/100</f>
        <v>8.48E-2</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2" t="s">
        <v>6136</v>
      </c>
      <c r="D4316"/>
      <c r="E4316">
        <v>0</v>
      </c>
      <c r="F4316" s="32" t="s">
        <v>6137</v>
      </c>
      <c r="G4316">
        <v>4.2</v>
      </c>
      <c r="H4316">
        <v>8.48</v>
      </c>
      <c r="I4316">
        <v>17</v>
      </c>
      <c r="J4316">
        <v>0</v>
      </c>
      <c r="K4316" s="31">
        <f>SUM(Tabela2[[#This Row],[Tributação federal para nacionais]:[Tributação municipal]])</f>
        <v>0.29680000000000001</v>
      </c>
      <c r="L4316" s="14">
        <f>Tabela2[[#This Row],[importadosFederal]]/100</f>
        <v>4.2000000000000003E-2</v>
      </c>
      <c r="M4316" s="14">
        <f>Tabela2[[#This Row],[nacionalFederal]]/100</f>
        <v>8.48E-2</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2" t="s">
        <v>6138</v>
      </c>
      <c r="D4317"/>
      <c r="E4317">
        <v>0</v>
      </c>
      <c r="F4317" s="32" t="s">
        <v>6139</v>
      </c>
      <c r="G4317">
        <v>4.2</v>
      </c>
      <c r="H4317">
        <v>8.48</v>
      </c>
      <c r="I4317">
        <v>17</v>
      </c>
      <c r="J4317">
        <v>0</v>
      </c>
      <c r="K4317" s="31">
        <f>SUM(Tabela2[[#This Row],[Tributação federal para nacionais]:[Tributação municipal]])</f>
        <v>0.29680000000000001</v>
      </c>
      <c r="L4317" s="14">
        <f>Tabela2[[#This Row],[importadosFederal]]/100</f>
        <v>4.2000000000000003E-2</v>
      </c>
      <c r="M4317" s="14">
        <f>Tabela2[[#This Row],[nacionalFederal]]/100</f>
        <v>8.48E-2</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2" t="s">
        <v>6140</v>
      </c>
      <c r="D4318"/>
      <c r="E4318">
        <v>0</v>
      </c>
      <c r="F4318" s="32" t="s">
        <v>6141</v>
      </c>
      <c r="G4318">
        <v>4.2</v>
      </c>
      <c r="H4318">
        <v>8.94</v>
      </c>
      <c r="I4318">
        <v>17</v>
      </c>
      <c r="J4318">
        <v>0</v>
      </c>
      <c r="K4318" s="31">
        <f>SUM(Tabela2[[#This Row],[Tributação federal para nacionais]:[Tributação municipal]])</f>
        <v>0.3014</v>
      </c>
      <c r="L4318" s="14">
        <f>Tabela2[[#This Row],[importadosFederal]]/100</f>
        <v>4.2000000000000003E-2</v>
      </c>
      <c r="M4318" s="14">
        <f>Tabela2[[#This Row],[nacionalFederal]]/100</f>
        <v>8.9399999999999993E-2</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2" t="s">
        <v>6142</v>
      </c>
      <c r="D4319"/>
      <c r="E4319">
        <v>0</v>
      </c>
      <c r="F4319" s="32" t="s">
        <v>17</v>
      </c>
      <c r="G4319">
        <v>4.2</v>
      </c>
      <c r="H4319">
        <v>8.94</v>
      </c>
      <c r="I4319">
        <v>17</v>
      </c>
      <c r="J4319">
        <v>0</v>
      </c>
      <c r="K4319" s="31">
        <f>SUM(Tabela2[[#This Row],[Tributação federal para nacionais]:[Tributação municipal]])</f>
        <v>0.3014</v>
      </c>
      <c r="L4319" s="14">
        <f>Tabela2[[#This Row],[importadosFederal]]/100</f>
        <v>4.2000000000000003E-2</v>
      </c>
      <c r="M4319" s="14">
        <f>Tabela2[[#This Row],[nacionalFederal]]/100</f>
        <v>8.9399999999999993E-2</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2" t="s">
        <v>6143</v>
      </c>
      <c r="D4320"/>
      <c r="E4320">
        <v>0</v>
      </c>
      <c r="F4320" s="32" t="s">
        <v>6144</v>
      </c>
      <c r="G4320">
        <v>4.2</v>
      </c>
      <c r="H4320">
        <v>8.94</v>
      </c>
      <c r="I4320">
        <v>17</v>
      </c>
      <c r="J4320">
        <v>0</v>
      </c>
      <c r="K4320" s="31">
        <f>SUM(Tabela2[[#This Row],[Tributação federal para nacionais]:[Tributação municipal]])</f>
        <v>0.3014</v>
      </c>
      <c r="L4320" s="14">
        <f>Tabela2[[#This Row],[importadosFederal]]/100</f>
        <v>4.2000000000000003E-2</v>
      </c>
      <c r="M4320" s="14">
        <f>Tabela2[[#This Row],[nacionalFederal]]/100</f>
        <v>8.9399999999999993E-2</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2" t="s">
        <v>6145</v>
      </c>
      <c r="D4321"/>
      <c r="E4321">
        <v>0</v>
      </c>
      <c r="F4321" s="32" t="s">
        <v>6146</v>
      </c>
      <c r="G4321">
        <v>4.2</v>
      </c>
      <c r="H4321">
        <v>8.94</v>
      </c>
      <c r="I4321">
        <v>17</v>
      </c>
      <c r="J4321">
        <v>0</v>
      </c>
      <c r="K4321" s="31">
        <f>SUM(Tabela2[[#This Row],[Tributação federal para nacionais]:[Tributação municipal]])</f>
        <v>0.3014</v>
      </c>
      <c r="L4321" s="14">
        <f>Tabela2[[#This Row],[importadosFederal]]/100</f>
        <v>4.2000000000000003E-2</v>
      </c>
      <c r="M4321" s="14">
        <f>Tabela2[[#This Row],[nacionalFederal]]/100</f>
        <v>8.9399999999999993E-2</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2" t="s">
        <v>6147</v>
      </c>
      <c r="D4322"/>
      <c r="E4322">
        <v>0</v>
      </c>
      <c r="F4322" s="32" t="s">
        <v>17</v>
      </c>
      <c r="G4322">
        <v>4.2</v>
      </c>
      <c r="H4322">
        <v>8.94</v>
      </c>
      <c r="I4322">
        <v>17</v>
      </c>
      <c r="J4322">
        <v>0</v>
      </c>
      <c r="K4322" s="31">
        <f>SUM(Tabela2[[#This Row],[Tributação federal para nacionais]:[Tributação municipal]])</f>
        <v>0.3014</v>
      </c>
      <c r="L4322" s="14">
        <f>Tabela2[[#This Row],[importadosFederal]]/100</f>
        <v>4.2000000000000003E-2</v>
      </c>
      <c r="M4322" s="14">
        <f>Tabela2[[#This Row],[nacionalFederal]]/100</f>
        <v>8.9399999999999993E-2</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2" t="s">
        <v>6148</v>
      </c>
      <c r="D4323"/>
      <c r="E4323">
        <v>0</v>
      </c>
      <c r="F4323" s="32" t="s">
        <v>9</v>
      </c>
      <c r="G4323">
        <v>4.2</v>
      </c>
      <c r="H4323">
        <v>8.94</v>
      </c>
      <c r="I4323">
        <v>17</v>
      </c>
      <c r="J4323">
        <v>0</v>
      </c>
      <c r="K4323" s="31">
        <f>SUM(Tabela2[[#This Row],[Tributação federal para nacionais]:[Tributação municipal]])</f>
        <v>0.3014</v>
      </c>
      <c r="L4323" s="14">
        <f>Tabela2[[#This Row],[importadosFederal]]/100</f>
        <v>4.2000000000000003E-2</v>
      </c>
      <c r="M4323" s="14">
        <f>Tabela2[[#This Row],[nacionalFederal]]/100</f>
        <v>8.9399999999999993E-2</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2" t="s">
        <v>6149</v>
      </c>
      <c r="D4324"/>
      <c r="E4324">
        <v>0</v>
      </c>
      <c r="F4324" s="32" t="s">
        <v>6150</v>
      </c>
      <c r="G4324">
        <v>4.2</v>
      </c>
      <c r="H4324">
        <v>8.48</v>
      </c>
      <c r="I4324">
        <v>17</v>
      </c>
      <c r="J4324">
        <v>0</v>
      </c>
      <c r="K4324" s="31">
        <f>SUM(Tabela2[[#This Row],[Tributação federal para nacionais]:[Tributação municipal]])</f>
        <v>0.29680000000000001</v>
      </c>
      <c r="L4324" s="14">
        <f>Tabela2[[#This Row],[importadosFederal]]/100</f>
        <v>4.2000000000000003E-2</v>
      </c>
      <c r="M4324" s="14">
        <f>Tabela2[[#This Row],[nacionalFederal]]/100</f>
        <v>8.48E-2</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2" t="s">
        <v>6151</v>
      </c>
      <c r="D4325"/>
      <c r="E4325">
        <v>0</v>
      </c>
      <c r="F4325" s="32" t="s">
        <v>17634</v>
      </c>
      <c r="G4325">
        <v>4.2</v>
      </c>
      <c r="H4325">
        <v>8.48</v>
      </c>
      <c r="I4325">
        <v>17</v>
      </c>
      <c r="J4325">
        <v>0</v>
      </c>
      <c r="K4325" s="31">
        <f>SUM(Tabela2[[#This Row],[Tributação federal para nacionais]:[Tributação municipal]])</f>
        <v>0.29680000000000001</v>
      </c>
      <c r="L4325" s="14">
        <f>Tabela2[[#This Row],[importadosFederal]]/100</f>
        <v>4.2000000000000003E-2</v>
      </c>
      <c r="M4325" s="14">
        <f>Tabela2[[#This Row],[nacionalFederal]]/100</f>
        <v>8.48E-2</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2" t="s">
        <v>6152</v>
      </c>
      <c r="D4326"/>
      <c r="E4326">
        <v>0</v>
      </c>
      <c r="F4326" s="32" t="s">
        <v>17</v>
      </c>
      <c r="G4326">
        <v>4.2</v>
      </c>
      <c r="H4326">
        <v>8.48</v>
      </c>
      <c r="I4326">
        <v>17</v>
      </c>
      <c r="J4326">
        <v>0</v>
      </c>
      <c r="K4326" s="31">
        <f>SUM(Tabela2[[#This Row],[Tributação federal para nacionais]:[Tributação municipal]])</f>
        <v>0.29680000000000001</v>
      </c>
      <c r="L4326" s="14">
        <f>Tabela2[[#This Row],[importadosFederal]]/100</f>
        <v>4.2000000000000003E-2</v>
      </c>
      <c r="M4326" s="14">
        <f>Tabela2[[#This Row],[nacionalFederal]]/100</f>
        <v>8.48E-2</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2" t="s">
        <v>6153</v>
      </c>
      <c r="D4327"/>
      <c r="E4327">
        <v>0</v>
      </c>
      <c r="F4327" s="32" t="s">
        <v>6154</v>
      </c>
      <c r="G4327">
        <v>4.2</v>
      </c>
      <c r="H4327">
        <v>8.48</v>
      </c>
      <c r="I4327">
        <v>17</v>
      </c>
      <c r="J4327">
        <v>0</v>
      </c>
      <c r="K4327" s="31">
        <f>SUM(Tabela2[[#This Row],[Tributação federal para nacionais]:[Tributação municipal]])</f>
        <v>0.29680000000000001</v>
      </c>
      <c r="L4327" s="14">
        <f>Tabela2[[#This Row],[importadosFederal]]/100</f>
        <v>4.2000000000000003E-2</v>
      </c>
      <c r="M4327" s="14">
        <f>Tabela2[[#This Row],[nacionalFederal]]/100</f>
        <v>8.48E-2</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2" t="s">
        <v>6155</v>
      </c>
      <c r="D4328"/>
      <c r="E4328">
        <v>0</v>
      </c>
      <c r="F4328" s="32" t="s">
        <v>6156</v>
      </c>
      <c r="G4328">
        <v>4.2</v>
      </c>
      <c r="H4328">
        <v>5.39</v>
      </c>
      <c r="I4328">
        <v>17</v>
      </c>
      <c r="J4328">
        <v>0</v>
      </c>
      <c r="K4328" s="31">
        <f>SUM(Tabela2[[#This Row],[Tributação federal para nacionais]:[Tributação municipal]])</f>
        <v>0.26590000000000003</v>
      </c>
      <c r="L4328" s="14">
        <f>Tabela2[[#This Row],[importadosFederal]]/100</f>
        <v>4.2000000000000003E-2</v>
      </c>
      <c r="M4328" s="14">
        <f>Tabela2[[#This Row],[nacionalFederal]]/100</f>
        <v>5.3899999999999997E-2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2" t="s">
        <v>6157</v>
      </c>
      <c r="D4329"/>
      <c r="E4329">
        <v>0</v>
      </c>
      <c r="F4329" s="32" t="s">
        <v>5442</v>
      </c>
      <c r="G4329">
        <v>4.2</v>
      </c>
      <c r="H4329">
        <v>8.48</v>
      </c>
      <c r="I4329">
        <v>17</v>
      </c>
      <c r="J4329">
        <v>0</v>
      </c>
      <c r="K4329" s="31">
        <f>SUM(Tabela2[[#This Row],[Tributação federal para nacionais]:[Tributação municipal]])</f>
        <v>0.29680000000000001</v>
      </c>
      <c r="L4329" s="14">
        <f>Tabela2[[#This Row],[importadosFederal]]/100</f>
        <v>4.2000000000000003E-2</v>
      </c>
      <c r="M4329" s="14">
        <f>Tabela2[[#This Row],[nacionalFederal]]/100</f>
        <v>8.48E-2</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2" t="s">
        <v>6158</v>
      </c>
      <c r="D4330"/>
      <c r="E4330">
        <v>0</v>
      </c>
      <c r="F4330" s="32" t="s">
        <v>6159</v>
      </c>
      <c r="G4330">
        <v>4.2</v>
      </c>
      <c r="H4330">
        <v>8.48</v>
      </c>
      <c r="I4330">
        <v>17</v>
      </c>
      <c r="J4330">
        <v>0</v>
      </c>
      <c r="K4330" s="31">
        <f>SUM(Tabela2[[#This Row],[Tributação federal para nacionais]:[Tributação municipal]])</f>
        <v>0.29680000000000001</v>
      </c>
      <c r="L4330" s="14">
        <f>Tabela2[[#This Row],[importadosFederal]]/100</f>
        <v>4.2000000000000003E-2</v>
      </c>
      <c r="M4330" s="14">
        <f>Tabela2[[#This Row],[nacionalFederal]]/100</f>
        <v>8.48E-2</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2" t="s">
        <v>6160</v>
      </c>
      <c r="D4331"/>
      <c r="E4331">
        <v>0</v>
      </c>
      <c r="F4331" s="32" t="s">
        <v>6161</v>
      </c>
      <c r="G4331">
        <v>4.2</v>
      </c>
      <c r="H4331">
        <v>8.48</v>
      </c>
      <c r="I4331">
        <v>17</v>
      </c>
      <c r="J4331">
        <v>0</v>
      </c>
      <c r="K4331" s="31">
        <f>SUM(Tabela2[[#This Row],[Tributação federal para nacionais]:[Tributação municipal]])</f>
        <v>0.29680000000000001</v>
      </c>
      <c r="L4331" s="14">
        <f>Tabela2[[#This Row],[importadosFederal]]/100</f>
        <v>4.2000000000000003E-2</v>
      </c>
      <c r="M4331" s="14">
        <f>Tabela2[[#This Row],[nacionalFederal]]/100</f>
        <v>8.48E-2</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2" t="s">
        <v>6162</v>
      </c>
      <c r="D4332"/>
      <c r="E4332">
        <v>0</v>
      </c>
      <c r="F4332" s="32" t="s">
        <v>6163</v>
      </c>
      <c r="G4332">
        <v>4.2</v>
      </c>
      <c r="H4332">
        <v>8.48</v>
      </c>
      <c r="I4332">
        <v>17</v>
      </c>
      <c r="J4332">
        <v>0</v>
      </c>
      <c r="K4332" s="31">
        <f>SUM(Tabela2[[#This Row],[Tributação federal para nacionais]:[Tributação municipal]])</f>
        <v>0.29680000000000001</v>
      </c>
      <c r="L4332" s="14">
        <f>Tabela2[[#This Row],[importadosFederal]]/100</f>
        <v>4.2000000000000003E-2</v>
      </c>
      <c r="M4332" s="14">
        <f>Tabela2[[#This Row],[nacionalFederal]]/100</f>
        <v>8.48E-2</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2" t="s">
        <v>6164</v>
      </c>
      <c r="D4333"/>
      <c r="E4333">
        <v>0</v>
      </c>
      <c r="F4333" s="32" t="s">
        <v>17</v>
      </c>
      <c r="G4333">
        <v>4.2</v>
      </c>
      <c r="H4333">
        <v>8.48</v>
      </c>
      <c r="I4333">
        <v>17</v>
      </c>
      <c r="J4333">
        <v>0</v>
      </c>
      <c r="K4333" s="31">
        <f>SUM(Tabela2[[#This Row],[Tributação federal para nacionais]:[Tributação municipal]])</f>
        <v>0.29680000000000001</v>
      </c>
      <c r="L4333" s="14">
        <f>Tabela2[[#This Row],[importadosFederal]]/100</f>
        <v>4.2000000000000003E-2</v>
      </c>
      <c r="M4333" s="14">
        <f>Tabela2[[#This Row],[nacionalFederal]]/100</f>
        <v>8.48E-2</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2" t="s">
        <v>6165</v>
      </c>
      <c r="D4334"/>
      <c r="E4334">
        <v>0</v>
      </c>
      <c r="F4334" s="32" t="s">
        <v>6166</v>
      </c>
      <c r="G4334">
        <v>4.2</v>
      </c>
      <c r="H4334">
        <v>5.39</v>
      </c>
      <c r="I4334">
        <v>17</v>
      </c>
      <c r="J4334">
        <v>0</v>
      </c>
      <c r="K4334" s="31">
        <f>SUM(Tabela2[[#This Row],[Tributação federal para nacionais]:[Tributação municipal]])</f>
        <v>0.26590000000000003</v>
      </c>
      <c r="L4334" s="14">
        <f>Tabela2[[#This Row],[importadosFederal]]/100</f>
        <v>4.2000000000000003E-2</v>
      </c>
      <c r="M4334" s="14">
        <f>Tabela2[[#This Row],[nacionalFederal]]/100</f>
        <v>5.3899999999999997E-2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2" t="s">
        <v>6167</v>
      </c>
      <c r="D4335"/>
      <c r="E4335">
        <v>0</v>
      </c>
      <c r="F4335" s="32" t="s">
        <v>5444</v>
      </c>
      <c r="G4335">
        <v>4.2</v>
      </c>
      <c r="H4335">
        <v>5.39</v>
      </c>
      <c r="I4335">
        <v>17</v>
      </c>
      <c r="J4335">
        <v>0</v>
      </c>
      <c r="K4335" s="31">
        <f>SUM(Tabela2[[#This Row],[Tributação federal para nacionais]:[Tributação municipal]])</f>
        <v>0.26590000000000003</v>
      </c>
      <c r="L4335" s="14">
        <f>Tabela2[[#This Row],[importadosFederal]]/100</f>
        <v>4.2000000000000003E-2</v>
      </c>
      <c r="M4335" s="14">
        <f>Tabela2[[#This Row],[nacionalFederal]]/100</f>
        <v>5.3899999999999997E-2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2" t="s">
        <v>6168</v>
      </c>
      <c r="D4336"/>
      <c r="E4336">
        <v>0</v>
      </c>
      <c r="F4336" s="32" t="s">
        <v>17</v>
      </c>
      <c r="G4336">
        <v>4.2</v>
      </c>
      <c r="H4336">
        <v>8.48</v>
      </c>
      <c r="I4336">
        <v>17</v>
      </c>
      <c r="J4336">
        <v>0</v>
      </c>
      <c r="K4336" s="31">
        <f>SUM(Tabela2[[#This Row],[Tributação federal para nacionais]:[Tributação municipal]])</f>
        <v>0.29680000000000001</v>
      </c>
      <c r="L4336" s="14">
        <f>Tabela2[[#This Row],[importadosFederal]]/100</f>
        <v>4.2000000000000003E-2</v>
      </c>
      <c r="M4336" s="14">
        <f>Tabela2[[#This Row],[nacionalFederal]]/100</f>
        <v>8.48E-2</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2" t="s">
        <v>6169</v>
      </c>
      <c r="D4337"/>
      <c r="E4337">
        <v>0</v>
      </c>
      <c r="F4337" s="32" t="s">
        <v>6170</v>
      </c>
      <c r="G4337">
        <v>4.2</v>
      </c>
      <c r="H4337">
        <v>8.48</v>
      </c>
      <c r="I4337">
        <v>17</v>
      </c>
      <c r="J4337">
        <v>0</v>
      </c>
      <c r="K4337" s="31">
        <f>SUM(Tabela2[[#This Row],[Tributação federal para nacionais]:[Tributação municipal]])</f>
        <v>0.29680000000000001</v>
      </c>
      <c r="L4337" s="14">
        <f>Tabela2[[#This Row],[importadosFederal]]/100</f>
        <v>4.2000000000000003E-2</v>
      </c>
      <c r="M4337" s="14">
        <f>Tabela2[[#This Row],[nacionalFederal]]/100</f>
        <v>8.48E-2</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2" t="s">
        <v>6171</v>
      </c>
      <c r="D4338"/>
      <c r="E4338">
        <v>0</v>
      </c>
      <c r="F4338" s="32" t="s">
        <v>6172</v>
      </c>
      <c r="G4338">
        <v>4.2</v>
      </c>
      <c r="H4338">
        <v>5.39</v>
      </c>
      <c r="I4338">
        <v>17</v>
      </c>
      <c r="J4338">
        <v>0</v>
      </c>
      <c r="K4338" s="31">
        <f>SUM(Tabela2[[#This Row],[Tributação federal para nacionais]:[Tributação municipal]])</f>
        <v>0.26590000000000003</v>
      </c>
      <c r="L4338" s="14">
        <f>Tabela2[[#This Row],[importadosFederal]]/100</f>
        <v>4.2000000000000003E-2</v>
      </c>
      <c r="M4338" s="14">
        <f>Tabela2[[#This Row],[nacionalFederal]]/100</f>
        <v>5.3899999999999997E-2</v>
      </c>
      <c r="N4338" s="14">
        <f>Tabela2[[#This Row],[estadual]]/100</f>
        <v>0.17</v>
      </c>
      <c r="O4338" s="14">
        <f>Tabela2[[#This Row],[municipal]]/100</f>
        <v>0</v>
      </c>
      <c r="P4338" s="13" t="str">
        <f>LEFT(Tabela2[[#This Row],[Código]],2)</f>
        <v>35</v>
      </c>
    </row>
    <row r="4339" spans="2:16" x14ac:dyDescent="0.25">
      <c r="B4339" s="11" t="str">
        <f>LOOKUP(Tabela2[[#This Row],[RESUMO]],Tabela3[Grupo],Tabela3[Meus produtos])</f>
        <v>Não</v>
      </c>
      <c r="C4339" s="32" t="s">
        <v>6173</v>
      </c>
      <c r="D4339"/>
      <c r="E4339">
        <v>0</v>
      </c>
      <c r="F4339" s="32" t="s">
        <v>78</v>
      </c>
      <c r="G4339">
        <v>4.2</v>
      </c>
      <c r="H4339">
        <v>8.48</v>
      </c>
      <c r="I4339">
        <v>17</v>
      </c>
      <c r="J4339">
        <v>0</v>
      </c>
      <c r="K4339" s="31">
        <f>SUM(Tabela2[[#This Row],[Tributação federal para nacionais]:[Tributação municipal]])</f>
        <v>0.29680000000000001</v>
      </c>
      <c r="L4339" s="14">
        <f>Tabela2[[#This Row],[importadosFederal]]/100</f>
        <v>4.2000000000000003E-2</v>
      </c>
      <c r="M4339" s="14">
        <f>Tabela2[[#This Row],[nacionalFederal]]/100</f>
        <v>8.48E-2</v>
      </c>
      <c r="N4339" s="14">
        <f>Tabela2[[#This Row],[estadual]]/100</f>
        <v>0.17</v>
      </c>
      <c r="O4339" s="14">
        <f>Tabela2[[#This Row],[municipal]]/100</f>
        <v>0</v>
      </c>
      <c r="P4339" s="13" t="str">
        <f>LEFT(Tabela2[[#This Row],[Código]],2)</f>
        <v>35</v>
      </c>
    </row>
    <row r="4340" spans="2:16" x14ac:dyDescent="0.25">
      <c r="B4340" s="11" t="str">
        <f>LOOKUP(Tabela2[[#This Row],[RESUMO]],Tabela3[Grupo],Tabela3[Meus produtos])</f>
        <v>Não</v>
      </c>
      <c r="C4340" s="32" t="s">
        <v>6174</v>
      </c>
      <c r="D4340"/>
      <c r="E4340">
        <v>0</v>
      </c>
      <c r="F4340" s="32" t="s">
        <v>6175</v>
      </c>
      <c r="G4340">
        <v>28.94</v>
      </c>
      <c r="H4340">
        <v>37.840000000000003</v>
      </c>
      <c r="I4340">
        <v>17</v>
      </c>
      <c r="J4340">
        <v>0</v>
      </c>
      <c r="K4340" s="31">
        <f>SUM(Tabela2[[#This Row],[Tributação federal para nacionais]:[Tributação municipal]])</f>
        <v>0.83779999999999999</v>
      </c>
      <c r="L4340" s="14">
        <f>Tabela2[[#This Row],[importadosFederal]]/100</f>
        <v>0.28939999999999999</v>
      </c>
      <c r="M4340" s="14">
        <f>Tabela2[[#This Row],[nacionalFederal]]/100</f>
        <v>0.37840000000000001</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2" t="s">
        <v>6176</v>
      </c>
      <c r="D4341"/>
      <c r="E4341">
        <v>0</v>
      </c>
      <c r="F4341" s="32" t="s">
        <v>6177</v>
      </c>
      <c r="G4341">
        <v>26.36</v>
      </c>
      <c r="H4341">
        <v>35.26</v>
      </c>
      <c r="I4341">
        <v>17</v>
      </c>
      <c r="J4341">
        <v>0</v>
      </c>
      <c r="K4341" s="31">
        <f>SUM(Tabela2[[#This Row],[Tributação federal para nacionais]:[Tributação municipal]])</f>
        <v>0.78620000000000001</v>
      </c>
      <c r="L4341" s="14">
        <f>Tabela2[[#This Row],[importadosFederal]]/100</f>
        <v>0.2636</v>
      </c>
      <c r="M4341" s="14">
        <f>Tabela2[[#This Row],[nacionalFederal]]/100</f>
        <v>0.35259999999999997</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2" t="s">
        <v>6176</v>
      </c>
      <c r="D4342">
        <v>1</v>
      </c>
      <c r="E4342">
        <v>0</v>
      </c>
      <c r="F4342" s="32" t="s">
        <v>17635</v>
      </c>
      <c r="G4342">
        <v>17.14</v>
      </c>
      <c r="H4342">
        <v>26.04</v>
      </c>
      <c r="I4342">
        <v>17</v>
      </c>
      <c r="J4342">
        <v>0</v>
      </c>
      <c r="K4342" s="31">
        <f>SUM(Tabela2[[#This Row],[Tributação federal para nacionais]:[Tributação municipal]])</f>
        <v>0.6018</v>
      </c>
      <c r="L4342" s="14">
        <f>Tabela2[[#This Row],[importadosFederal]]/100</f>
        <v>0.1714</v>
      </c>
      <c r="M4342" s="14">
        <f>Tabela2[[#This Row],[nacionalFederal]]/100</f>
        <v>0.26039999999999996</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2" t="s">
        <v>6179</v>
      </c>
      <c r="D4343"/>
      <c r="E4343">
        <v>0</v>
      </c>
      <c r="F4343" s="32" t="s">
        <v>17636</v>
      </c>
      <c r="G4343">
        <v>26.36</v>
      </c>
      <c r="H4343">
        <v>35.26</v>
      </c>
      <c r="I4343">
        <v>17</v>
      </c>
      <c r="J4343">
        <v>0</v>
      </c>
      <c r="K4343" s="31">
        <f>SUM(Tabela2[[#This Row],[Tributação federal para nacionais]:[Tributação municipal]])</f>
        <v>0.78620000000000001</v>
      </c>
      <c r="L4343" s="14">
        <f>Tabela2[[#This Row],[importadosFederal]]/100</f>
        <v>0.2636</v>
      </c>
      <c r="M4343" s="14">
        <f>Tabela2[[#This Row],[nacionalFederal]]/100</f>
        <v>0.35259999999999997</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2" t="s">
        <v>6180</v>
      </c>
      <c r="D4344"/>
      <c r="E4344">
        <v>0</v>
      </c>
      <c r="F4344" s="32" t="s">
        <v>6181</v>
      </c>
      <c r="G4344">
        <v>31.32</v>
      </c>
      <c r="H4344">
        <v>41.43</v>
      </c>
      <c r="I4344">
        <v>17</v>
      </c>
      <c r="J4344">
        <v>0</v>
      </c>
      <c r="K4344" s="31">
        <f>SUM(Tabela2[[#This Row],[Tributação federal para nacionais]:[Tributação municipal]])</f>
        <v>0.89750000000000008</v>
      </c>
      <c r="L4344" s="14">
        <f>Tabela2[[#This Row],[importadosFederal]]/100</f>
        <v>0.31319999999999998</v>
      </c>
      <c r="M4344" s="14">
        <f>Tabela2[[#This Row],[nacionalFederal]]/100</f>
        <v>0.4143</v>
      </c>
      <c r="N4344" s="14">
        <f>Tabela2[[#This Row],[estadual]]/100</f>
        <v>0.17</v>
      </c>
      <c r="O4344" s="14">
        <f>Tabela2[[#This Row],[municipal]]/100</f>
        <v>0</v>
      </c>
      <c r="P4344" s="13" t="str">
        <f>LEFT(Tabela2[[#This Row],[Código]],2)</f>
        <v>36</v>
      </c>
    </row>
    <row r="4345" spans="2:16" x14ac:dyDescent="0.25">
      <c r="B4345" s="11" t="str">
        <f>LOOKUP(Tabela2[[#This Row],[RESUMO]],Tabela3[Grupo],Tabela3[Meus produtos])</f>
        <v>Não</v>
      </c>
      <c r="C4345" s="32" t="s">
        <v>6182</v>
      </c>
      <c r="D4345"/>
      <c r="E4345">
        <v>0</v>
      </c>
      <c r="F4345" s="32" t="s">
        <v>6183</v>
      </c>
      <c r="G4345">
        <v>20.49</v>
      </c>
      <c r="H4345">
        <v>24.07</v>
      </c>
      <c r="I4345">
        <v>17</v>
      </c>
      <c r="J4345">
        <v>0</v>
      </c>
      <c r="K4345" s="31">
        <f>SUM(Tabela2[[#This Row],[Tributação federal para nacionais]:[Tributação municipal]])</f>
        <v>0.61560000000000004</v>
      </c>
      <c r="L4345" s="14">
        <f>Tabela2[[#This Row],[importadosFederal]]/100</f>
        <v>0.20489999999999997</v>
      </c>
      <c r="M4345" s="14">
        <f>Tabela2[[#This Row],[nacionalFederal]]/100</f>
        <v>0.2407</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2" t="s">
        <v>6184</v>
      </c>
      <c r="D4346"/>
      <c r="E4346">
        <v>0</v>
      </c>
      <c r="F4346" s="32" t="s">
        <v>17</v>
      </c>
      <c r="G4346">
        <v>31.32</v>
      </c>
      <c r="H4346">
        <v>41.43</v>
      </c>
      <c r="I4346">
        <v>17</v>
      </c>
      <c r="J4346">
        <v>0</v>
      </c>
      <c r="K4346" s="31">
        <f>SUM(Tabela2[[#This Row],[Tributação federal para nacionais]:[Tributação municipal]])</f>
        <v>0.89750000000000008</v>
      </c>
      <c r="L4346" s="14">
        <f>Tabela2[[#This Row],[importadosFederal]]/100</f>
        <v>0.31319999999999998</v>
      </c>
      <c r="M4346" s="14">
        <f>Tabela2[[#This Row],[nacionalFederal]]/100</f>
        <v>0.4143</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2" t="s">
        <v>6184</v>
      </c>
      <c r="D4347">
        <v>1</v>
      </c>
      <c r="E4347">
        <v>0</v>
      </c>
      <c r="F4347" s="32" t="s">
        <v>6185</v>
      </c>
      <c r="G4347">
        <v>20.49</v>
      </c>
      <c r="H4347">
        <v>30.6</v>
      </c>
      <c r="I4347">
        <v>17</v>
      </c>
      <c r="J4347">
        <v>0</v>
      </c>
      <c r="K4347" s="31">
        <f>SUM(Tabela2[[#This Row],[Tributação federal para nacionais]:[Tributação municipal]])</f>
        <v>0.68089999999999995</v>
      </c>
      <c r="L4347" s="14">
        <f>Tabela2[[#This Row],[importadosFederal]]/100</f>
        <v>0.20489999999999997</v>
      </c>
      <c r="M4347" s="14">
        <f>Tabela2[[#This Row],[nacionalFederal]]/100</f>
        <v>0.30599999999999999</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2" t="s">
        <v>6186</v>
      </c>
      <c r="D4348"/>
      <c r="E4348">
        <v>0</v>
      </c>
      <c r="F4348" s="32" t="s">
        <v>6187</v>
      </c>
      <c r="G4348">
        <v>13.45</v>
      </c>
      <c r="H4348">
        <v>17.73</v>
      </c>
      <c r="I4348">
        <v>17</v>
      </c>
      <c r="J4348">
        <v>0</v>
      </c>
      <c r="K4348" s="31">
        <f>SUM(Tabela2[[#This Row],[Tributação federal para nacionais]:[Tributação municipal]])</f>
        <v>0.48180000000000001</v>
      </c>
      <c r="L4348" s="14">
        <f>Tabela2[[#This Row],[importadosFederal]]/100</f>
        <v>0.13449999999999998</v>
      </c>
      <c r="M4348" s="14">
        <f>Tabela2[[#This Row],[nacionalFederal]]/100</f>
        <v>0.17730000000000001</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2" t="s">
        <v>6188</v>
      </c>
      <c r="D4349"/>
      <c r="E4349">
        <v>0</v>
      </c>
      <c r="F4349" s="32" t="s">
        <v>6189</v>
      </c>
      <c r="G4349">
        <v>26.36</v>
      </c>
      <c r="H4349">
        <v>36.47</v>
      </c>
      <c r="I4349">
        <v>17</v>
      </c>
      <c r="J4349">
        <v>0</v>
      </c>
      <c r="K4349" s="31">
        <f>SUM(Tabela2[[#This Row],[Tributação federal para nacionais]:[Tributação municipal]])</f>
        <v>0.79830000000000001</v>
      </c>
      <c r="L4349" s="14">
        <f>Tabela2[[#This Row],[importadosFederal]]/100</f>
        <v>0.2636</v>
      </c>
      <c r="M4349" s="14">
        <f>Tabela2[[#This Row],[nacionalFederal]]/100</f>
        <v>0.36469999999999997</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2" t="s">
        <v>6190</v>
      </c>
      <c r="D4350"/>
      <c r="E4350">
        <v>0</v>
      </c>
      <c r="F4350" s="32" t="s">
        <v>13</v>
      </c>
      <c r="G4350">
        <v>26.36</v>
      </c>
      <c r="H4350">
        <v>36.47</v>
      </c>
      <c r="I4350">
        <v>17</v>
      </c>
      <c r="J4350">
        <v>0</v>
      </c>
      <c r="K4350" s="31">
        <f>SUM(Tabela2[[#This Row],[Tributação federal para nacionais]:[Tributação municipal]])</f>
        <v>0.79830000000000001</v>
      </c>
      <c r="L4350" s="14">
        <f>Tabela2[[#This Row],[importadosFederal]]/100</f>
        <v>0.2636</v>
      </c>
      <c r="M4350" s="14">
        <f>Tabela2[[#This Row],[nacionalFederal]]/100</f>
        <v>0.36469999999999997</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2" t="s">
        <v>6191</v>
      </c>
      <c r="D4351"/>
      <c r="E4351">
        <v>0</v>
      </c>
      <c r="F4351" s="32" t="s">
        <v>6192</v>
      </c>
      <c r="G4351">
        <v>13.45</v>
      </c>
      <c r="H4351">
        <v>21.42</v>
      </c>
      <c r="I4351">
        <v>0</v>
      </c>
      <c r="J4351">
        <v>0</v>
      </c>
      <c r="K4351" s="31">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2" t="s">
        <v>6193</v>
      </c>
      <c r="D4352"/>
      <c r="E4352">
        <v>0</v>
      </c>
      <c r="F4352" s="32" t="s">
        <v>6194</v>
      </c>
      <c r="G4352">
        <v>13.45</v>
      </c>
      <c r="H4352">
        <v>15.23</v>
      </c>
      <c r="I4352">
        <v>0</v>
      </c>
      <c r="J4352">
        <v>0</v>
      </c>
      <c r="K4352" s="31">
        <f>SUM(Tabela2[[#This Row],[Tributação federal para nacionais]:[Tributação municipal]])</f>
        <v>0.28679999999999994</v>
      </c>
      <c r="L4352" s="14">
        <f>Tabela2[[#This Row],[importadosFederal]]/100</f>
        <v>0.13449999999999998</v>
      </c>
      <c r="M4352" s="14">
        <f>Tabela2[[#This Row],[nacionalFederal]]/100</f>
        <v>0.15229999999999999</v>
      </c>
      <c r="N4352" s="14">
        <f>Tabela2[[#This Row],[estadual]]/100</f>
        <v>0</v>
      </c>
      <c r="O4352" s="14">
        <f>Tabela2[[#This Row],[municipal]]/100</f>
        <v>0</v>
      </c>
      <c r="P4352" s="13" t="str">
        <f>LEFT(Tabela2[[#This Row],[Código]],2)</f>
        <v>37</v>
      </c>
    </row>
    <row r="4353" spans="2:16" x14ac:dyDescent="0.25">
      <c r="B4353" s="11" t="str">
        <f>LOOKUP(Tabela2[[#This Row],[RESUMO]],Tabela3[Grupo],Tabela3[Meus produtos])</f>
        <v>Não</v>
      </c>
      <c r="C4353" s="32" t="s">
        <v>6195</v>
      </c>
      <c r="D4353"/>
      <c r="E4353">
        <v>0</v>
      </c>
      <c r="F4353" s="32" t="s">
        <v>17</v>
      </c>
      <c r="G4353">
        <v>13.45</v>
      </c>
      <c r="H4353">
        <v>21.42</v>
      </c>
      <c r="I4353">
        <v>0</v>
      </c>
      <c r="J4353">
        <v>0</v>
      </c>
      <c r="K4353" s="31">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2" t="s">
        <v>6196</v>
      </c>
      <c r="D4354"/>
      <c r="E4354">
        <v>0</v>
      </c>
      <c r="F4354" s="32" t="s">
        <v>17637</v>
      </c>
      <c r="G4354">
        <v>21.28</v>
      </c>
      <c r="H4354">
        <v>23.06</v>
      </c>
      <c r="I4354">
        <v>0</v>
      </c>
      <c r="J4354">
        <v>0</v>
      </c>
      <c r="K4354" s="31">
        <f>SUM(Tabela2[[#This Row],[Tributação federal para nacionais]:[Tributação municipal]])</f>
        <v>0.44340000000000002</v>
      </c>
      <c r="L4354" s="14">
        <f>Tabela2[[#This Row],[importadosFederal]]/100</f>
        <v>0.21280000000000002</v>
      </c>
      <c r="M4354" s="14">
        <f>Tabela2[[#This Row],[nacionalFederal]]/100</f>
        <v>0.2306</v>
      </c>
      <c r="N4354" s="14">
        <f>Tabela2[[#This Row],[estadual]]/100</f>
        <v>0</v>
      </c>
      <c r="O4354" s="14">
        <f>Tabela2[[#This Row],[municipal]]/100</f>
        <v>0</v>
      </c>
      <c r="P4354" s="13" t="str">
        <f>LEFT(Tabela2[[#This Row],[Código]],2)</f>
        <v>37</v>
      </c>
    </row>
    <row r="4355" spans="2:16" x14ac:dyDescent="0.25">
      <c r="B4355" s="11" t="str">
        <f>LOOKUP(Tabela2[[#This Row],[RESUMO]],Tabela3[Grupo],Tabela3[Meus produtos])</f>
        <v>Não</v>
      </c>
      <c r="C4355" s="32" t="s">
        <v>6197</v>
      </c>
      <c r="D4355"/>
      <c r="E4355">
        <v>0</v>
      </c>
      <c r="F4355" s="32" t="s">
        <v>6198</v>
      </c>
      <c r="G4355">
        <v>21.28</v>
      </c>
      <c r="H4355">
        <v>23.06</v>
      </c>
      <c r="I4355">
        <v>0</v>
      </c>
      <c r="J4355">
        <v>0</v>
      </c>
      <c r="K4355" s="31">
        <f>SUM(Tabela2[[#This Row],[Tributação federal para nacionais]:[Tributação municipal]])</f>
        <v>0.44340000000000002</v>
      </c>
      <c r="L4355" s="14">
        <f>Tabela2[[#This Row],[importadosFederal]]/100</f>
        <v>0.21280000000000002</v>
      </c>
      <c r="M4355" s="14">
        <f>Tabela2[[#This Row],[nacionalFederal]]/100</f>
        <v>0.2306</v>
      </c>
      <c r="N4355" s="14">
        <f>Tabela2[[#This Row],[estadual]]/100</f>
        <v>0</v>
      </c>
      <c r="O4355" s="14">
        <f>Tabela2[[#This Row],[municipal]]/100</f>
        <v>0</v>
      </c>
      <c r="P4355" s="13" t="str">
        <f>LEFT(Tabela2[[#This Row],[Código]],2)</f>
        <v>37</v>
      </c>
    </row>
    <row r="4356" spans="2:16" x14ac:dyDescent="0.25">
      <c r="B4356" s="11" t="str">
        <f>LOOKUP(Tabela2[[#This Row],[RESUMO]],Tabela3[Grupo],Tabela3[Meus produtos])</f>
        <v>Não</v>
      </c>
      <c r="C4356" s="32" t="s">
        <v>6199</v>
      </c>
      <c r="D4356"/>
      <c r="E4356">
        <v>0</v>
      </c>
      <c r="F4356" s="32" t="s">
        <v>17637</v>
      </c>
      <c r="G4356">
        <v>21.28</v>
      </c>
      <c r="H4356">
        <v>23.06</v>
      </c>
      <c r="I4356">
        <v>0</v>
      </c>
      <c r="J4356">
        <v>0</v>
      </c>
      <c r="K4356" s="31">
        <f>SUM(Tabela2[[#This Row],[Tributação federal para nacionais]:[Tributação municipal]])</f>
        <v>0.44340000000000002</v>
      </c>
      <c r="L4356" s="14">
        <f>Tabela2[[#This Row],[importadosFederal]]/100</f>
        <v>0.21280000000000002</v>
      </c>
      <c r="M4356" s="14">
        <f>Tabela2[[#This Row],[nacionalFederal]]/100</f>
        <v>0.2306</v>
      </c>
      <c r="N4356" s="14">
        <f>Tabela2[[#This Row],[estadual]]/100</f>
        <v>0</v>
      </c>
      <c r="O4356" s="14">
        <f>Tabela2[[#This Row],[municipal]]/100</f>
        <v>0</v>
      </c>
      <c r="P4356" s="13" t="str">
        <f>LEFT(Tabela2[[#This Row],[Código]],2)</f>
        <v>37</v>
      </c>
    </row>
    <row r="4357" spans="2:16" x14ac:dyDescent="0.25">
      <c r="B4357" s="11" t="str">
        <f>LOOKUP(Tabela2[[#This Row],[RESUMO]],Tabela3[Grupo],Tabela3[Meus produtos])</f>
        <v>Não</v>
      </c>
      <c r="C4357" s="32" t="s">
        <v>6200</v>
      </c>
      <c r="D4357"/>
      <c r="E4357">
        <v>0</v>
      </c>
      <c r="F4357" s="32" t="s">
        <v>2386</v>
      </c>
      <c r="G4357">
        <v>21.28</v>
      </c>
      <c r="H4357">
        <v>29.25</v>
      </c>
      <c r="I4357">
        <v>0</v>
      </c>
      <c r="J4357">
        <v>0</v>
      </c>
      <c r="K4357" s="31">
        <f>SUM(Tabela2[[#This Row],[Tributação federal para nacionais]:[Tributação municipal]])</f>
        <v>0.50529999999999997</v>
      </c>
      <c r="L4357" s="14">
        <f>Tabela2[[#This Row],[importadosFederal]]/100</f>
        <v>0.21280000000000002</v>
      </c>
      <c r="M4357" s="14">
        <f>Tabela2[[#This Row],[nacionalFederal]]/100</f>
        <v>0.29249999999999998</v>
      </c>
      <c r="N4357" s="14">
        <f>Tabela2[[#This Row],[estadual]]/100</f>
        <v>0</v>
      </c>
      <c r="O4357" s="14">
        <f>Tabela2[[#This Row],[municipal]]/100</f>
        <v>0</v>
      </c>
      <c r="P4357" s="13" t="str">
        <f>LEFT(Tabela2[[#This Row],[Código]],2)</f>
        <v>37</v>
      </c>
    </row>
    <row r="4358" spans="2:16" x14ac:dyDescent="0.25">
      <c r="B4358" s="11" t="str">
        <f>LOOKUP(Tabela2[[#This Row],[RESUMO]],Tabela3[Grupo],Tabela3[Meus produtos])</f>
        <v>Não</v>
      </c>
      <c r="C4358" s="32" t="s">
        <v>6201</v>
      </c>
      <c r="D4358"/>
      <c r="E4358">
        <v>0</v>
      </c>
      <c r="F4358" s="32" t="s">
        <v>6202</v>
      </c>
      <c r="G4358">
        <v>21.28</v>
      </c>
      <c r="H4358">
        <v>23.06</v>
      </c>
      <c r="I4358">
        <v>0</v>
      </c>
      <c r="J4358">
        <v>0</v>
      </c>
      <c r="K4358" s="31">
        <f>SUM(Tabela2[[#This Row],[Tributação federal para nacionais]:[Tributação municipal]])</f>
        <v>0.44340000000000002</v>
      </c>
      <c r="L4358" s="14">
        <f>Tabela2[[#This Row],[importadosFederal]]/100</f>
        <v>0.21280000000000002</v>
      </c>
      <c r="M4358" s="14">
        <f>Tabela2[[#This Row],[nacionalFederal]]/100</f>
        <v>0.2306</v>
      </c>
      <c r="N4358" s="14">
        <f>Tabela2[[#This Row],[estadual]]/100</f>
        <v>0</v>
      </c>
      <c r="O4358" s="14">
        <f>Tabela2[[#This Row],[municipal]]/100</f>
        <v>0</v>
      </c>
      <c r="P4358" s="13" t="str">
        <f>LEFT(Tabela2[[#This Row],[Código]],2)</f>
        <v>37</v>
      </c>
    </row>
    <row r="4359" spans="2:16" x14ac:dyDescent="0.25">
      <c r="B4359" s="11" t="str">
        <f>LOOKUP(Tabela2[[#This Row],[RESUMO]],Tabela3[Grupo],Tabela3[Meus produtos])</f>
        <v>Não</v>
      </c>
      <c r="C4359" s="32" t="s">
        <v>6203</v>
      </c>
      <c r="D4359"/>
      <c r="E4359">
        <v>0</v>
      </c>
      <c r="F4359" s="32" t="s">
        <v>78</v>
      </c>
      <c r="G4359">
        <v>21.28</v>
      </c>
      <c r="H4359">
        <v>29.25</v>
      </c>
      <c r="I4359">
        <v>0</v>
      </c>
      <c r="J4359">
        <v>0</v>
      </c>
      <c r="K4359" s="31">
        <f>SUM(Tabela2[[#This Row],[Tributação federal para nacionais]:[Tributação municipal]])</f>
        <v>0.50529999999999997</v>
      </c>
      <c r="L4359" s="14">
        <f>Tabela2[[#This Row],[importadosFederal]]/100</f>
        <v>0.21280000000000002</v>
      </c>
      <c r="M4359" s="14">
        <f>Tabela2[[#This Row],[nacionalFederal]]/100</f>
        <v>0.29249999999999998</v>
      </c>
      <c r="N4359" s="14">
        <f>Tabela2[[#This Row],[estadual]]/100</f>
        <v>0</v>
      </c>
      <c r="O4359" s="14">
        <f>Tabela2[[#This Row],[municipal]]/100</f>
        <v>0</v>
      </c>
      <c r="P4359" s="13" t="str">
        <f>LEFT(Tabela2[[#This Row],[Código]],2)</f>
        <v>37</v>
      </c>
    </row>
    <row r="4360" spans="2:16" x14ac:dyDescent="0.25">
      <c r="B4360" s="11" t="str">
        <f>LOOKUP(Tabela2[[#This Row],[RESUMO]],Tabela3[Grupo],Tabela3[Meus produtos])</f>
        <v>Não</v>
      </c>
      <c r="C4360" s="32" t="s">
        <v>6204</v>
      </c>
      <c r="D4360"/>
      <c r="E4360">
        <v>0</v>
      </c>
      <c r="F4360" s="32" t="s">
        <v>2386</v>
      </c>
      <c r="G4360">
        <v>21.28</v>
      </c>
      <c r="H4360">
        <v>29.25</v>
      </c>
      <c r="I4360">
        <v>0</v>
      </c>
      <c r="J4360">
        <v>0</v>
      </c>
      <c r="K4360" s="31">
        <f>SUM(Tabela2[[#This Row],[Tributação federal para nacionais]:[Tributação municipal]])</f>
        <v>0.50529999999999997</v>
      </c>
      <c r="L4360" s="14">
        <f>Tabela2[[#This Row],[importadosFederal]]/100</f>
        <v>0.21280000000000002</v>
      </c>
      <c r="M4360" s="14">
        <f>Tabela2[[#This Row],[nacionalFederal]]/100</f>
        <v>0.29249999999999998</v>
      </c>
      <c r="N4360" s="14">
        <f>Tabela2[[#This Row],[estadual]]/100</f>
        <v>0</v>
      </c>
      <c r="O4360" s="14">
        <f>Tabela2[[#This Row],[municipal]]/100</f>
        <v>0</v>
      </c>
      <c r="P4360" s="13" t="str">
        <f>LEFT(Tabela2[[#This Row],[Código]],2)</f>
        <v>37</v>
      </c>
    </row>
    <row r="4361" spans="2:16" x14ac:dyDescent="0.25">
      <c r="B4361" s="11" t="str">
        <f>LOOKUP(Tabela2[[#This Row],[RESUMO]],Tabela3[Grupo],Tabela3[Meus produtos])</f>
        <v>Não</v>
      </c>
      <c r="C4361" s="32" t="s">
        <v>6205</v>
      </c>
      <c r="D4361"/>
      <c r="E4361">
        <v>0</v>
      </c>
      <c r="F4361" s="32" t="s">
        <v>78</v>
      </c>
      <c r="G4361">
        <v>21.28</v>
      </c>
      <c r="H4361">
        <v>29.25</v>
      </c>
      <c r="I4361">
        <v>0</v>
      </c>
      <c r="J4361">
        <v>0</v>
      </c>
      <c r="K4361" s="31">
        <f>SUM(Tabela2[[#This Row],[Tributação federal para nacionais]:[Tributação municipal]])</f>
        <v>0.50529999999999997</v>
      </c>
      <c r="L4361" s="14">
        <f>Tabela2[[#This Row],[importadosFederal]]/100</f>
        <v>0.21280000000000002</v>
      </c>
      <c r="M4361" s="14">
        <f>Tabela2[[#This Row],[nacionalFederal]]/100</f>
        <v>0.29249999999999998</v>
      </c>
      <c r="N4361" s="14">
        <f>Tabela2[[#This Row],[estadual]]/100</f>
        <v>0</v>
      </c>
      <c r="O4361" s="14">
        <f>Tabela2[[#This Row],[municipal]]/100</f>
        <v>0</v>
      </c>
      <c r="P4361" s="13" t="str">
        <f>LEFT(Tabela2[[#This Row],[Código]],2)</f>
        <v>37</v>
      </c>
    </row>
    <row r="4362" spans="2:16" x14ac:dyDescent="0.25">
      <c r="B4362" s="11" t="str">
        <f>LOOKUP(Tabela2[[#This Row],[RESUMO]],Tabela3[Grupo],Tabela3[Meus produtos])</f>
        <v>Não</v>
      </c>
      <c r="C4362" s="32" t="s">
        <v>6206</v>
      </c>
      <c r="D4362"/>
      <c r="E4362">
        <v>0</v>
      </c>
      <c r="F4362" s="32" t="s">
        <v>6207</v>
      </c>
      <c r="G4362">
        <v>21.28</v>
      </c>
      <c r="H4362">
        <v>29.25</v>
      </c>
      <c r="I4362">
        <v>0</v>
      </c>
      <c r="J4362">
        <v>0</v>
      </c>
      <c r="K4362" s="31">
        <f>SUM(Tabela2[[#This Row],[Tributação federal para nacionais]:[Tributação municipal]])</f>
        <v>0.50529999999999997</v>
      </c>
      <c r="L4362" s="14">
        <f>Tabela2[[#This Row],[importadosFederal]]/100</f>
        <v>0.21280000000000002</v>
      </c>
      <c r="M4362" s="14">
        <f>Tabela2[[#This Row],[nacionalFederal]]/100</f>
        <v>0.29249999999999998</v>
      </c>
      <c r="N4362" s="14">
        <f>Tabela2[[#This Row],[estadual]]/100</f>
        <v>0</v>
      </c>
      <c r="O4362" s="14">
        <f>Tabela2[[#This Row],[municipal]]/100</f>
        <v>0</v>
      </c>
      <c r="P4362" s="13" t="str">
        <f>LEFT(Tabela2[[#This Row],[Código]],2)</f>
        <v>37</v>
      </c>
    </row>
    <row r="4363" spans="2:16" x14ac:dyDescent="0.25">
      <c r="B4363" s="11" t="str">
        <f>LOOKUP(Tabela2[[#This Row],[RESUMO]],Tabela3[Grupo],Tabela3[Meus produtos])</f>
        <v>Não</v>
      </c>
      <c r="C4363" s="32" t="s">
        <v>6208</v>
      </c>
      <c r="D4363"/>
      <c r="E4363">
        <v>0</v>
      </c>
      <c r="F4363" s="32" t="s">
        <v>6209</v>
      </c>
      <c r="G4363">
        <v>21.28</v>
      </c>
      <c r="H4363">
        <v>29.25</v>
      </c>
      <c r="I4363">
        <v>0</v>
      </c>
      <c r="J4363">
        <v>0</v>
      </c>
      <c r="K4363" s="31">
        <f>SUM(Tabela2[[#This Row],[Tributação federal para nacionais]:[Tributação municipal]])</f>
        <v>0.50529999999999997</v>
      </c>
      <c r="L4363" s="14">
        <f>Tabela2[[#This Row],[importadosFederal]]/100</f>
        <v>0.21280000000000002</v>
      </c>
      <c r="M4363" s="14">
        <f>Tabela2[[#This Row],[nacionalFederal]]/100</f>
        <v>0.29249999999999998</v>
      </c>
      <c r="N4363" s="14">
        <f>Tabela2[[#This Row],[estadual]]/100</f>
        <v>0</v>
      </c>
      <c r="O4363" s="14">
        <f>Tabela2[[#This Row],[municipal]]/100</f>
        <v>0</v>
      </c>
      <c r="P4363" s="13" t="str">
        <f>LEFT(Tabela2[[#This Row],[Código]],2)</f>
        <v>37</v>
      </c>
    </row>
    <row r="4364" spans="2:16" x14ac:dyDescent="0.25">
      <c r="B4364" s="11" t="str">
        <f>LOOKUP(Tabela2[[#This Row],[RESUMO]],Tabela3[Grupo],Tabela3[Meus produtos])</f>
        <v>Não</v>
      </c>
      <c r="C4364" s="32" t="s">
        <v>6210</v>
      </c>
      <c r="D4364"/>
      <c r="E4364">
        <v>0</v>
      </c>
      <c r="F4364" s="32" t="s">
        <v>17</v>
      </c>
      <c r="G4364">
        <v>21.28</v>
      </c>
      <c r="H4364">
        <v>29.25</v>
      </c>
      <c r="I4364">
        <v>0</v>
      </c>
      <c r="J4364">
        <v>0</v>
      </c>
      <c r="K4364" s="31">
        <f>SUM(Tabela2[[#This Row],[Tributação federal para nacionais]:[Tributação municipal]])</f>
        <v>0.50529999999999997</v>
      </c>
      <c r="L4364" s="14">
        <f>Tabela2[[#This Row],[importadosFederal]]/100</f>
        <v>0.21280000000000002</v>
      </c>
      <c r="M4364" s="14">
        <f>Tabela2[[#This Row],[nacionalFederal]]/100</f>
        <v>0.29249999999999998</v>
      </c>
      <c r="N4364" s="14">
        <f>Tabela2[[#This Row],[estadual]]/100</f>
        <v>0</v>
      </c>
      <c r="O4364" s="14">
        <f>Tabela2[[#This Row],[municipal]]/100</f>
        <v>0</v>
      </c>
      <c r="P4364" s="13" t="str">
        <f>LEFT(Tabela2[[#This Row],[Código]],2)</f>
        <v>37</v>
      </c>
    </row>
    <row r="4365" spans="2:16" x14ac:dyDescent="0.25">
      <c r="B4365" s="11" t="str">
        <f>LOOKUP(Tabela2[[#This Row],[RESUMO]],Tabela3[Grupo],Tabela3[Meus produtos])</f>
        <v>Não</v>
      </c>
      <c r="C4365" s="32" t="s">
        <v>6211</v>
      </c>
      <c r="D4365"/>
      <c r="E4365">
        <v>0</v>
      </c>
      <c r="F4365" s="32" t="s">
        <v>17638</v>
      </c>
      <c r="G4365">
        <v>21.28</v>
      </c>
      <c r="H4365">
        <v>23.06</v>
      </c>
      <c r="I4365">
        <v>0</v>
      </c>
      <c r="J4365">
        <v>0</v>
      </c>
      <c r="K4365" s="31">
        <f>SUM(Tabela2[[#This Row],[Tributação federal para nacionais]:[Tributação municipal]])</f>
        <v>0.44340000000000002</v>
      </c>
      <c r="L4365" s="14">
        <f>Tabela2[[#This Row],[importadosFederal]]/100</f>
        <v>0.21280000000000002</v>
      </c>
      <c r="M4365" s="14">
        <f>Tabela2[[#This Row],[nacionalFederal]]/100</f>
        <v>0.2306</v>
      </c>
      <c r="N4365" s="14">
        <f>Tabela2[[#This Row],[estadual]]/100</f>
        <v>0</v>
      </c>
      <c r="O4365" s="14">
        <f>Tabela2[[#This Row],[municipal]]/100</f>
        <v>0</v>
      </c>
      <c r="P4365" s="13" t="str">
        <f>LEFT(Tabela2[[#This Row],[Código]],2)</f>
        <v>37</v>
      </c>
    </row>
    <row r="4366" spans="2:16" x14ac:dyDescent="0.25">
      <c r="B4366" s="11" t="str">
        <f>LOOKUP(Tabela2[[#This Row],[RESUMO]],Tabela3[Grupo],Tabela3[Meus produtos])</f>
        <v>Não</v>
      </c>
      <c r="C4366" s="32" t="s">
        <v>6212</v>
      </c>
      <c r="D4366"/>
      <c r="E4366">
        <v>0</v>
      </c>
      <c r="F4366" s="32" t="s">
        <v>9</v>
      </c>
      <c r="G4366">
        <v>21.28</v>
      </c>
      <c r="H4366">
        <v>29.25</v>
      </c>
      <c r="I4366">
        <v>0</v>
      </c>
      <c r="J4366">
        <v>0</v>
      </c>
      <c r="K4366" s="31">
        <f>SUM(Tabela2[[#This Row],[Tributação federal para nacionais]:[Tributação municipal]])</f>
        <v>0.50529999999999997</v>
      </c>
      <c r="L4366" s="14">
        <f>Tabela2[[#This Row],[importadosFederal]]/100</f>
        <v>0.21280000000000002</v>
      </c>
      <c r="M4366" s="14">
        <f>Tabela2[[#This Row],[nacionalFederal]]/100</f>
        <v>0.29249999999999998</v>
      </c>
      <c r="N4366" s="14">
        <f>Tabela2[[#This Row],[estadual]]/100</f>
        <v>0</v>
      </c>
      <c r="O4366" s="14">
        <f>Tabela2[[#This Row],[municipal]]/100</f>
        <v>0</v>
      </c>
      <c r="P4366" s="13" t="str">
        <f>LEFT(Tabela2[[#This Row],[Código]],2)</f>
        <v>37</v>
      </c>
    </row>
    <row r="4367" spans="2:16" x14ac:dyDescent="0.25">
      <c r="B4367" s="11" t="str">
        <f>LOOKUP(Tabela2[[#This Row],[RESUMO]],Tabela3[Grupo],Tabela3[Meus produtos])</f>
        <v>Não</v>
      </c>
      <c r="C4367" s="32" t="s">
        <v>6213</v>
      </c>
      <c r="D4367"/>
      <c r="E4367">
        <v>0</v>
      </c>
      <c r="F4367" s="32" t="s">
        <v>6192</v>
      </c>
      <c r="G4367">
        <v>13.45</v>
      </c>
      <c r="H4367">
        <v>21.42</v>
      </c>
      <c r="I4367">
        <v>0</v>
      </c>
      <c r="J4367">
        <v>0</v>
      </c>
      <c r="K4367" s="31">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2" t="s">
        <v>6214</v>
      </c>
      <c r="D4368"/>
      <c r="E4368">
        <v>0</v>
      </c>
      <c r="F4368" s="32" t="s">
        <v>6215</v>
      </c>
      <c r="G4368">
        <v>13.45</v>
      </c>
      <c r="H4368">
        <v>21.42</v>
      </c>
      <c r="I4368">
        <v>0</v>
      </c>
      <c r="J4368">
        <v>0</v>
      </c>
      <c r="K4368" s="31">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2" t="s">
        <v>6216</v>
      </c>
      <c r="D4369"/>
      <c r="E4369">
        <v>0</v>
      </c>
      <c r="F4369" s="32" t="s">
        <v>17638</v>
      </c>
      <c r="G4369">
        <v>21.28</v>
      </c>
      <c r="H4369">
        <v>23.06</v>
      </c>
      <c r="I4369">
        <v>0</v>
      </c>
      <c r="J4369">
        <v>0</v>
      </c>
      <c r="K4369" s="31">
        <f>SUM(Tabela2[[#This Row],[Tributação federal para nacionais]:[Tributação municipal]])</f>
        <v>0.44340000000000002</v>
      </c>
      <c r="L4369" s="14">
        <f>Tabela2[[#This Row],[importadosFederal]]/100</f>
        <v>0.21280000000000002</v>
      </c>
      <c r="M4369" s="14">
        <f>Tabela2[[#This Row],[nacionalFederal]]/100</f>
        <v>0.2306</v>
      </c>
      <c r="N4369" s="14">
        <f>Tabela2[[#This Row],[estadual]]/100</f>
        <v>0</v>
      </c>
      <c r="O4369" s="14">
        <f>Tabela2[[#This Row],[municipal]]/100</f>
        <v>0</v>
      </c>
      <c r="P4369" s="13" t="str">
        <f>LEFT(Tabela2[[#This Row],[Código]],2)</f>
        <v>37</v>
      </c>
    </row>
    <row r="4370" spans="2:16" x14ac:dyDescent="0.25">
      <c r="B4370" s="11" t="str">
        <f>LOOKUP(Tabela2[[#This Row],[RESUMO]],Tabela3[Grupo],Tabela3[Meus produtos])</f>
        <v>Não</v>
      </c>
      <c r="C4370" s="32" t="s">
        <v>6217</v>
      </c>
      <c r="D4370"/>
      <c r="E4370">
        <v>0</v>
      </c>
      <c r="F4370" s="32" t="s">
        <v>6218</v>
      </c>
      <c r="G4370">
        <v>21.28</v>
      </c>
      <c r="H4370">
        <v>23.06</v>
      </c>
      <c r="I4370">
        <v>0</v>
      </c>
      <c r="J4370">
        <v>0</v>
      </c>
      <c r="K4370" s="31">
        <f>SUM(Tabela2[[#This Row],[Tributação federal para nacionais]:[Tributação municipal]])</f>
        <v>0.44340000000000002</v>
      </c>
      <c r="L4370" s="14">
        <f>Tabela2[[#This Row],[importadosFederal]]/100</f>
        <v>0.21280000000000002</v>
      </c>
      <c r="M4370" s="14">
        <f>Tabela2[[#This Row],[nacionalFederal]]/100</f>
        <v>0.2306</v>
      </c>
      <c r="N4370" s="14">
        <f>Tabela2[[#This Row],[estadual]]/100</f>
        <v>0</v>
      </c>
      <c r="O4370" s="14">
        <f>Tabela2[[#This Row],[municipal]]/100</f>
        <v>0</v>
      </c>
      <c r="P4370" s="13" t="str">
        <f>LEFT(Tabela2[[#This Row],[Código]],2)</f>
        <v>37</v>
      </c>
    </row>
    <row r="4371" spans="2:16" x14ac:dyDescent="0.25">
      <c r="B4371" s="11" t="str">
        <f>LOOKUP(Tabela2[[#This Row],[RESUMO]],Tabela3[Grupo],Tabela3[Meus produtos])</f>
        <v>Não</v>
      </c>
      <c r="C4371" s="32" t="s">
        <v>6219</v>
      </c>
      <c r="D4371"/>
      <c r="E4371">
        <v>0</v>
      </c>
      <c r="F4371" s="32" t="s">
        <v>9</v>
      </c>
      <c r="G4371">
        <v>21.28</v>
      </c>
      <c r="H4371">
        <v>29.25</v>
      </c>
      <c r="I4371">
        <v>0</v>
      </c>
      <c r="J4371">
        <v>0</v>
      </c>
      <c r="K4371" s="31">
        <f>SUM(Tabela2[[#This Row],[Tributação federal para nacionais]:[Tributação municipal]])</f>
        <v>0.50529999999999997</v>
      </c>
      <c r="L4371" s="14">
        <f>Tabela2[[#This Row],[importadosFederal]]/100</f>
        <v>0.21280000000000002</v>
      </c>
      <c r="M4371" s="14">
        <f>Tabela2[[#This Row],[nacionalFederal]]/100</f>
        <v>0.29249999999999998</v>
      </c>
      <c r="N4371" s="14">
        <f>Tabela2[[#This Row],[estadual]]/100</f>
        <v>0</v>
      </c>
      <c r="O4371" s="14">
        <f>Tabela2[[#This Row],[municipal]]/100</f>
        <v>0</v>
      </c>
      <c r="P4371" s="13" t="str">
        <f>LEFT(Tabela2[[#This Row],[Código]],2)</f>
        <v>37</v>
      </c>
    </row>
    <row r="4372" spans="2:16" x14ac:dyDescent="0.25">
      <c r="B4372" s="11" t="str">
        <f>LOOKUP(Tabela2[[#This Row],[RESUMO]],Tabela3[Grupo],Tabela3[Meus produtos])</f>
        <v>Não</v>
      </c>
      <c r="C4372" s="32" t="s">
        <v>6220</v>
      </c>
      <c r="D4372"/>
      <c r="E4372">
        <v>0</v>
      </c>
      <c r="F4372" s="32" t="s">
        <v>17639</v>
      </c>
      <c r="G4372">
        <v>21.28</v>
      </c>
      <c r="H4372">
        <v>23.06</v>
      </c>
      <c r="I4372">
        <v>0</v>
      </c>
      <c r="J4372">
        <v>0</v>
      </c>
      <c r="K4372" s="31">
        <f>SUM(Tabela2[[#This Row],[Tributação federal para nacionais]:[Tributação municipal]])</f>
        <v>0.44340000000000002</v>
      </c>
      <c r="L4372" s="14">
        <f>Tabela2[[#This Row],[importadosFederal]]/100</f>
        <v>0.21280000000000002</v>
      </c>
      <c r="M4372" s="14">
        <f>Tabela2[[#This Row],[nacionalFederal]]/100</f>
        <v>0.2306</v>
      </c>
      <c r="N4372" s="14">
        <f>Tabela2[[#This Row],[estadual]]/100</f>
        <v>0</v>
      </c>
      <c r="O4372" s="14">
        <f>Tabela2[[#This Row],[municipal]]/100</f>
        <v>0</v>
      </c>
      <c r="P4372" s="13" t="str">
        <f>LEFT(Tabela2[[#This Row],[Código]],2)</f>
        <v>37</v>
      </c>
    </row>
    <row r="4373" spans="2:16" x14ac:dyDescent="0.25">
      <c r="B4373" s="11" t="str">
        <f>LOOKUP(Tabela2[[#This Row],[RESUMO]],Tabela3[Grupo],Tabela3[Meus produtos])</f>
        <v>Não</v>
      </c>
      <c r="C4373" s="32" t="s">
        <v>6221</v>
      </c>
      <c r="D4373"/>
      <c r="E4373">
        <v>0</v>
      </c>
      <c r="F4373" s="32" t="s">
        <v>6222</v>
      </c>
      <c r="G4373">
        <v>21.28</v>
      </c>
      <c r="H4373">
        <v>29.25</v>
      </c>
      <c r="I4373">
        <v>0</v>
      </c>
      <c r="J4373">
        <v>0</v>
      </c>
      <c r="K4373" s="31">
        <f>SUM(Tabela2[[#This Row],[Tributação federal para nacionais]:[Tributação municipal]])</f>
        <v>0.50529999999999997</v>
      </c>
      <c r="L4373" s="14">
        <f>Tabela2[[#This Row],[importadosFederal]]/100</f>
        <v>0.21280000000000002</v>
      </c>
      <c r="M4373" s="14">
        <f>Tabela2[[#This Row],[nacionalFederal]]/100</f>
        <v>0.29249999999999998</v>
      </c>
      <c r="N4373" s="14">
        <f>Tabela2[[#This Row],[estadual]]/100</f>
        <v>0</v>
      </c>
      <c r="O4373" s="14">
        <f>Tabela2[[#This Row],[municipal]]/100</f>
        <v>0</v>
      </c>
      <c r="P4373" s="13" t="str">
        <f>LEFT(Tabela2[[#This Row],[Código]],2)</f>
        <v>37</v>
      </c>
    </row>
    <row r="4374" spans="2:16" x14ac:dyDescent="0.25">
      <c r="B4374" s="11" t="str">
        <f>LOOKUP(Tabela2[[#This Row],[RESUMO]],Tabela3[Grupo],Tabela3[Meus produtos])</f>
        <v>Não</v>
      </c>
      <c r="C4374" s="32" t="s">
        <v>6223</v>
      </c>
      <c r="D4374"/>
      <c r="E4374">
        <v>0</v>
      </c>
      <c r="F4374" s="32" t="s">
        <v>17</v>
      </c>
      <c r="G4374">
        <v>21.28</v>
      </c>
      <c r="H4374">
        <v>23.06</v>
      </c>
      <c r="I4374">
        <v>0</v>
      </c>
      <c r="J4374">
        <v>0</v>
      </c>
      <c r="K4374" s="31">
        <f>SUM(Tabela2[[#This Row],[Tributação federal para nacionais]:[Tributação municipal]])</f>
        <v>0.44340000000000002</v>
      </c>
      <c r="L4374" s="14">
        <f>Tabela2[[#This Row],[importadosFederal]]/100</f>
        <v>0.21280000000000002</v>
      </c>
      <c r="M4374" s="14">
        <f>Tabela2[[#This Row],[nacionalFederal]]/100</f>
        <v>0.2306</v>
      </c>
      <c r="N4374" s="14">
        <f>Tabela2[[#This Row],[estadual]]/100</f>
        <v>0</v>
      </c>
      <c r="O4374" s="14">
        <f>Tabela2[[#This Row],[municipal]]/100</f>
        <v>0</v>
      </c>
      <c r="P4374" s="13" t="str">
        <f>LEFT(Tabela2[[#This Row],[Código]],2)</f>
        <v>37</v>
      </c>
    </row>
    <row r="4375" spans="2:16" x14ac:dyDescent="0.25">
      <c r="B4375" s="11" t="str">
        <f>LOOKUP(Tabela2[[#This Row],[RESUMO]],Tabela3[Grupo],Tabela3[Meus produtos])</f>
        <v>Não</v>
      </c>
      <c r="C4375" s="32" t="s">
        <v>6224</v>
      </c>
      <c r="D4375"/>
      <c r="E4375">
        <v>0</v>
      </c>
      <c r="F4375" s="32" t="s">
        <v>6222</v>
      </c>
      <c r="G4375">
        <v>21.28</v>
      </c>
      <c r="H4375">
        <v>29.25</v>
      </c>
      <c r="I4375">
        <v>0</v>
      </c>
      <c r="J4375">
        <v>0</v>
      </c>
      <c r="K4375" s="31">
        <f>SUM(Tabela2[[#This Row],[Tributação federal para nacionais]:[Tributação municipal]])</f>
        <v>0.50529999999999997</v>
      </c>
      <c r="L4375" s="14">
        <f>Tabela2[[#This Row],[importadosFederal]]/100</f>
        <v>0.21280000000000002</v>
      </c>
      <c r="M4375" s="14">
        <f>Tabela2[[#This Row],[nacionalFederal]]/100</f>
        <v>0.29249999999999998</v>
      </c>
      <c r="N4375" s="14">
        <f>Tabela2[[#This Row],[estadual]]/100</f>
        <v>0</v>
      </c>
      <c r="O4375" s="14">
        <f>Tabela2[[#This Row],[municipal]]/100</f>
        <v>0</v>
      </c>
      <c r="P4375" s="13" t="str">
        <f>LEFT(Tabela2[[#This Row],[Código]],2)</f>
        <v>37</v>
      </c>
    </row>
    <row r="4376" spans="2:16" x14ac:dyDescent="0.25">
      <c r="B4376" s="11" t="str">
        <f>LOOKUP(Tabela2[[#This Row],[RESUMO]],Tabela3[Grupo],Tabela3[Meus produtos])</f>
        <v>Não</v>
      </c>
      <c r="C4376" s="32" t="s">
        <v>6225</v>
      </c>
      <c r="D4376"/>
      <c r="E4376">
        <v>0</v>
      </c>
      <c r="F4376" s="32" t="s">
        <v>6226</v>
      </c>
      <c r="G4376">
        <v>21.28</v>
      </c>
      <c r="H4376">
        <v>29.25</v>
      </c>
      <c r="I4376">
        <v>0</v>
      </c>
      <c r="J4376">
        <v>0</v>
      </c>
      <c r="K4376" s="31">
        <f>SUM(Tabela2[[#This Row],[Tributação federal para nacionais]:[Tributação municipal]])</f>
        <v>0.50529999999999997</v>
      </c>
      <c r="L4376" s="14">
        <f>Tabela2[[#This Row],[importadosFederal]]/100</f>
        <v>0.21280000000000002</v>
      </c>
      <c r="M4376" s="14">
        <f>Tabela2[[#This Row],[nacionalFederal]]/100</f>
        <v>0.29249999999999998</v>
      </c>
      <c r="N4376" s="14">
        <f>Tabela2[[#This Row],[estadual]]/100</f>
        <v>0</v>
      </c>
      <c r="O4376" s="14">
        <f>Tabela2[[#This Row],[municipal]]/100</f>
        <v>0</v>
      </c>
      <c r="P4376" s="13" t="str">
        <f>LEFT(Tabela2[[#This Row],[Código]],2)</f>
        <v>37</v>
      </c>
    </row>
    <row r="4377" spans="2:16" x14ac:dyDescent="0.25">
      <c r="B4377" s="11" t="str">
        <f>LOOKUP(Tabela2[[#This Row],[RESUMO]],Tabela3[Grupo],Tabela3[Meus produtos])</f>
        <v>Não</v>
      </c>
      <c r="C4377" s="32" t="s">
        <v>6227</v>
      </c>
      <c r="D4377"/>
      <c r="E4377">
        <v>0</v>
      </c>
      <c r="F4377" s="32" t="s">
        <v>17</v>
      </c>
      <c r="G4377">
        <v>21.28</v>
      </c>
      <c r="H4377">
        <v>23.06</v>
      </c>
      <c r="I4377">
        <v>0</v>
      </c>
      <c r="J4377">
        <v>0</v>
      </c>
      <c r="K4377" s="31">
        <f>SUM(Tabela2[[#This Row],[Tributação federal para nacionais]:[Tributação municipal]])</f>
        <v>0.44340000000000002</v>
      </c>
      <c r="L4377" s="14">
        <f>Tabela2[[#This Row],[importadosFederal]]/100</f>
        <v>0.21280000000000002</v>
      </c>
      <c r="M4377" s="14">
        <f>Tabela2[[#This Row],[nacionalFederal]]/100</f>
        <v>0.2306</v>
      </c>
      <c r="N4377" s="14">
        <f>Tabela2[[#This Row],[estadual]]/100</f>
        <v>0</v>
      </c>
      <c r="O4377" s="14">
        <f>Tabela2[[#This Row],[municipal]]/100</f>
        <v>0</v>
      </c>
      <c r="P4377" s="13" t="str">
        <f>LEFT(Tabela2[[#This Row],[Código]],2)</f>
        <v>37</v>
      </c>
    </row>
    <row r="4378" spans="2:16" x14ac:dyDescent="0.25">
      <c r="B4378" s="11" t="str">
        <f>LOOKUP(Tabela2[[#This Row],[RESUMO]],Tabela3[Grupo],Tabela3[Meus produtos])</f>
        <v>Não</v>
      </c>
      <c r="C4378" s="32" t="s">
        <v>6228</v>
      </c>
      <c r="D4378"/>
      <c r="E4378">
        <v>0</v>
      </c>
      <c r="F4378" s="32" t="s">
        <v>17637</v>
      </c>
      <c r="G4378">
        <v>21.28</v>
      </c>
      <c r="H4378">
        <v>23.06</v>
      </c>
      <c r="I4378">
        <v>0</v>
      </c>
      <c r="J4378">
        <v>0</v>
      </c>
      <c r="K4378" s="31">
        <f>SUM(Tabela2[[#This Row],[Tributação federal para nacionais]:[Tributação municipal]])</f>
        <v>0.44340000000000002</v>
      </c>
      <c r="L4378" s="14">
        <f>Tabela2[[#This Row],[importadosFederal]]/100</f>
        <v>0.21280000000000002</v>
      </c>
      <c r="M4378" s="14">
        <f>Tabela2[[#This Row],[nacionalFederal]]/100</f>
        <v>0.2306</v>
      </c>
      <c r="N4378" s="14">
        <f>Tabela2[[#This Row],[estadual]]/100</f>
        <v>0</v>
      </c>
      <c r="O4378" s="14">
        <f>Tabela2[[#This Row],[municipal]]/100</f>
        <v>0</v>
      </c>
      <c r="P4378" s="13" t="str">
        <f>LEFT(Tabela2[[#This Row],[Código]],2)</f>
        <v>37</v>
      </c>
    </row>
    <row r="4379" spans="2:16" x14ac:dyDescent="0.25">
      <c r="B4379" s="11" t="str">
        <f>LOOKUP(Tabela2[[#This Row],[RESUMO]],Tabela3[Grupo],Tabela3[Meus produtos])</f>
        <v>Não</v>
      </c>
      <c r="C4379" s="32" t="s">
        <v>6229</v>
      </c>
      <c r="D4379"/>
      <c r="E4379">
        <v>0</v>
      </c>
      <c r="F4379" s="32" t="s">
        <v>6222</v>
      </c>
      <c r="G4379">
        <v>21.28</v>
      </c>
      <c r="H4379">
        <v>29.25</v>
      </c>
      <c r="I4379">
        <v>0</v>
      </c>
      <c r="J4379">
        <v>0</v>
      </c>
      <c r="K4379" s="31">
        <f>SUM(Tabela2[[#This Row],[Tributação federal para nacionais]:[Tributação municipal]])</f>
        <v>0.50529999999999997</v>
      </c>
      <c r="L4379" s="14">
        <f>Tabela2[[#This Row],[importadosFederal]]/100</f>
        <v>0.21280000000000002</v>
      </c>
      <c r="M4379" s="14">
        <f>Tabela2[[#This Row],[nacionalFederal]]/100</f>
        <v>0.29249999999999998</v>
      </c>
      <c r="N4379" s="14">
        <f>Tabela2[[#This Row],[estadual]]/100</f>
        <v>0</v>
      </c>
      <c r="O4379" s="14">
        <f>Tabela2[[#This Row],[municipal]]/100</f>
        <v>0</v>
      </c>
      <c r="P4379" s="13" t="str">
        <f>LEFT(Tabela2[[#This Row],[Código]],2)</f>
        <v>37</v>
      </c>
    </row>
    <row r="4380" spans="2:16" x14ac:dyDescent="0.25">
      <c r="B4380" s="11" t="str">
        <f>LOOKUP(Tabela2[[#This Row],[RESUMO]],Tabela3[Grupo],Tabela3[Meus produtos])</f>
        <v>Não</v>
      </c>
      <c r="C4380" s="32" t="s">
        <v>6230</v>
      </c>
      <c r="D4380"/>
      <c r="E4380">
        <v>0</v>
      </c>
      <c r="F4380" s="32" t="s">
        <v>6231</v>
      </c>
      <c r="G4380">
        <v>21.28</v>
      </c>
      <c r="H4380">
        <v>23.06</v>
      </c>
      <c r="I4380">
        <v>0</v>
      </c>
      <c r="J4380">
        <v>0</v>
      </c>
      <c r="K4380" s="31">
        <f>SUM(Tabela2[[#This Row],[Tributação federal para nacionais]:[Tributação municipal]])</f>
        <v>0.44340000000000002</v>
      </c>
      <c r="L4380" s="14">
        <f>Tabela2[[#This Row],[importadosFederal]]/100</f>
        <v>0.21280000000000002</v>
      </c>
      <c r="M4380" s="14">
        <f>Tabela2[[#This Row],[nacionalFederal]]/100</f>
        <v>0.2306</v>
      </c>
      <c r="N4380" s="14">
        <f>Tabela2[[#This Row],[estadual]]/100</f>
        <v>0</v>
      </c>
      <c r="O4380" s="14">
        <f>Tabela2[[#This Row],[municipal]]/100</f>
        <v>0</v>
      </c>
      <c r="P4380" s="13" t="str">
        <f>LEFT(Tabela2[[#This Row],[Código]],2)</f>
        <v>37</v>
      </c>
    </row>
    <row r="4381" spans="2:16" x14ac:dyDescent="0.25">
      <c r="B4381" s="11" t="str">
        <f>LOOKUP(Tabela2[[#This Row],[RESUMO]],Tabela3[Grupo],Tabela3[Meus produtos])</f>
        <v>Não</v>
      </c>
      <c r="C4381" s="32" t="s">
        <v>6232</v>
      </c>
      <c r="D4381"/>
      <c r="E4381">
        <v>0</v>
      </c>
      <c r="F4381" s="32" t="s">
        <v>17</v>
      </c>
      <c r="G4381">
        <v>21.28</v>
      </c>
      <c r="H4381">
        <v>29.25</v>
      </c>
      <c r="I4381">
        <v>0</v>
      </c>
      <c r="J4381">
        <v>0</v>
      </c>
      <c r="K4381" s="31">
        <f>SUM(Tabela2[[#This Row],[Tributação federal para nacionais]:[Tributação municipal]])</f>
        <v>0.50529999999999997</v>
      </c>
      <c r="L4381" s="14">
        <f>Tabela2[[#This Row],[importadosFederal]]/100</f>
        <v>0.21280000000000002</v>
      </c>
      <c r="M4381" s="14">
        <f>Tabela2[[#This Row],[nacionalFederal]]/100</f>
        <v>0.29249999999999998</v>
      </c>
      <c r="N4381" s="14">
        <f>Tabela2[[#This Row],[estadual]]/100</f>
        <v>0</v>
      </c>
      <c r="O4381" s="14">
        <f>Tabela2[[#This Row],[municipal]]/100</f>
        <v>0</v>
      </c>
      <c r="P4381" s="13" t="str">
        <f>LEFT(Tabela2[[#This Row],[Código]],2)</f>
        <v>37</v>
      </c>
    </row>
    <row r="4382" spans="2:16" x14ac:dyDescent="0.25">
      <c r="B4382" s="11" t="str">
        <f>LOOKUP(Tabela2[[#This Row],[RESUMO]],Tabela3[Grupo],Tabela3[Meus produtos])</f>
        <v>Não</v>
      </c>
      <c r="C4382" s="32" t="s">
        <v>6233</v>
      </c>
      <c r="D4382"/>
      <c r="E4382">
        <v>0</v>
      </c>
      <c r="F4382" s="32" t="s">
        <v>6234</v>
      </c>
      <c r="G4382">
        <v>21.28</v>
      </c>
      <c r="H4382">
        <v>23.06</v>
      </c>
      <c r="I4382">
        <v>0</v>
      </c>
      <c r="J4382">
        <v>0</v>
      </c>
      <c r="K4382" s="31">
        <f>SUM(Tabela2[[#This Row],[Tributação federal para nacionais]:[Tributação municipal]])</f>
        <v>0.44340000000000002</v>
      </c>
      <c r="L4382" s="14">
        <f>Tabela2[[#This Row],[importadosFederal]]/100</f>
        <v>0.21280000000000002</v>
      </c>
      <c r="M4382" s="14">
        <f>Tabela2[[#This Row],[nacionalFederal]]/100</f>
        <v>0.2306</v>
      </c>
      <c r="N4382" s="14">
        <f>Tabela2[[#This Row],[estadual]]/100</f>
        <v>0</v>
      </c>
      <c r="O4382" s="14">
        <f>Tabela2[[#This Row],[municipal]]/100</f>
        <v>0</v>
      </c>
      <c r="P4382" s="13" t="str">
        <f>LEFT(Tabela2[[#This Row],[Código]],2)</f>
        <v>37</v>
      </c>
    </row>
    <row r="4383" spans="2:16" x14ac:dyDescent="0.25">
      <c r="B4383" s="11" t="str">
        <f>LOOKUP(Tabela2[[#This Row],[RESUMO]],Tabela3[Grupo],Tabela3[Meus produtos])</f>
        <v>Não</v>
      </c>
      <c r="C4383" s="32" t="s">
        <v>6233</v>
      </c>
      <c r="D4383">
        <v>1</v>
      </c>
      <c r="E4383">
        <v>0</v>
      </c>
      <c r="F4383" s="32" t="s">
        <v>6235</v>
      </c>
      <c r="G4383">
        <v>13.45</v>
      </c>
      <c r="H4383">
        <v>15.57</v>
      </c>
      <c r="I4383">
        <v>17</v>
      </c>
      <c r="J4383">
        <v>0</v>
      </c>
      <c r="K4383" s="31">
        <f>SUM(Tabela2[[#This Row],[Tributação federal para nacionais]:[Tributação municipal]])</f>
        <v>0.46020000000000005</v>
      </c>
      <c r="L4383" s="14">
        <f>Tabela2[[#This Row],[importadosFederal]]/100</f>
        <v>0.13449999999999998</v>
      </c>
      <c r="M4383" s="14">
        <f>Tabela2[[#This Row],[nacionalFederal]]/100</f>
        <v>0.15570000000000001</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2" t="s">
        <v>6236</v>
      </c>
      <c r="D4384"/>
      <c r="E4384">
        <v>0</v>
      </c>
      <c r="F4384" s="32" t="s">
        <v>6237</v>
      </c>
      <c r="G4384">
        <v>21.28</v>
      </c>
      <c r="H4384">
        <v>23.06</v>
      </c>
      <c r="I4384">
        <v>0</v>
      </c>
      <c r="J4384">
        <v>0</v>
      </c>
      <c r="K4384" s="31">
        <f>SUM(Tabela2[[#This Row],[Tributação federal para nacionais]:[Tributação municipal]])</f>
        <v>0.44340000000000002</v>
      </c>
      <c r="L4384" s="14">
        <f>Tabela2[[#This Row],[importadosFederal]]/100</f>
        <v>0.21280000000000002</v>
      </c>
      <c r="M4384" s="14">
        <f>Tabela2[[#This Row],[nacionalFederal]]/100</f>
        <v>0.2306</v>
      </c>
      <c r="N4384" s="14">
        <f>Tabela2[[#This Row],[estadual]]/100</f>
        <v>0</v>
      </c>
      <c r="O4384" s="14">
        <f>Tabela2[[#This Row],[municipal]]/100</f>
        <v>0</v>
      </c>
      <c r="P4384" s="13" t="str">
        <f>LEFT(Tabela2[[#This Row],[Código]],2)</f>
        <v>37</v>
      </c>
    </row>
    <row r="4385" spans="2:16" x14ac:dyDescent="0.25">
      <c r="B4385" s="11" t="str">
        <f>LOOKUP(Tabela2[[#This Row],[RESUMO]],Tabela3[Grupo],Tabela3[Meus produtos])</f>
        <v>Não</v>
      </c>
      <c r="C4385" s="32" t="s">
        <v>6238</v>
      </c>
      <c r="D4385"/>
      <c r="E4385">
        <v>0</v>
      </c>
      <c r="F4385" s="32" t="s">
        <v>17640</v>
      </c>
      <c r="G4385">
        <v>21.28</v>
      </c>
      <c r="H4385">
        <v>23.06</v>
      </c>
      <c r="I4385">
        <v>0</v>
      </c>
      <c r="J4385">
        <v>0</v>
      </c>
      <c r="K4385" s="31">
        <f>SUM(Tabela2[[#This Row],[Tributação federal para nacionais]:[Tributação municipal]])</f>
        <v>0.44340000000000002</v>
      </c>
      <c r="L4385" s="14">
        <f>Tabela2[[#This Row],[importadosFederal]]/100</f>
        <v>0.21280000000000002</v>
      </c>
      <c r="M4385" s="14">
        <f>Tabela2[[#This Row],[nacionalFederal]]/100</f>
        <v>0.2306</v>
      </c>
      <c r="N4385" s="14">
        <f>Tabela2[[#This Row],[estadual]]/100</f>
        <v>0</v>
      </c>
      <c r="O4385" s="14">
        <f>Tabela2[[#This Row],[municipal]]/100</f>
        <v>0</v>
      </c>
      <c r="P4385" s="13" t="str">
        <f>LEFT(Tabela2[[#This Row],[Código]],2)</f>
        <v>37</v>
      </c>
    </row>
    <row r="4386" spans="2:16" x14ac:dyDescent="0.25">
      <c r="B4386" s="11" t="str">
        <f>LOOKUP(Tabela2[[#This Row],[RESUMO]],Tabela3[Grupo],Tabela3[Meus produtos])</f>
        <v>Não</v>
      </c>
      <c r="C4386" s="32" t="s">
        <v>6239</v>
      </c>
      <c r="D4386"/>
      <c r="E4386">
        <v>0</v>
      </c>
      <c r="F4386" s="32" t="s">
        <v>17641</v>
      </c>
      <c r="G4386">
        <v>21.28</v>
      </c>
      <c r="H4386">
        <v>27.33</v>
      </c>
      <c r="I4386">
        <v>0</v>
      </c>
      <c r="J4386">
        <v>0</v>
      </c>
      <c r="K4386" s="31">
        <f>SUM(Tabela2[[#This Row],[Tributação federal para nacionais]:[Tributação municipal]])</f>
        <v>0.48609999999999998</v>
      </c>
      <c r="L4386" s="14">
        <f>Tabela2[[#This Row],[importadosFederal]]/100</f>
        <v>0.21280000000000002</v>
      </c>
      <c r="M4386" s="14">
        <f>Tabela2[[#This Row],[nacionalFederal]]/100</f>
        <v>0.27329999999999999</v>
      </c>
      <c r="N4386" s="14">
        <f>Tabela2[[#This Row],[estadual]]/100</f>
        <v>0</v>
      </c>
      <c r="O4386" s="14">
        <f>Tabela2[[#This Row],[municipal]]/100</f>
        <v>0</v>
      </c>
      <c r="P4386" s="13" t="str">
        <f>LEFT(Tabela2[[#This Row],[Código]],2)</f>
        <v>37</v>
      </c>
    </row>
    <row r="4387" spans="2:16" x14ac:dyDescent="0.25">
      <c r="B4387" s="11" t="str">
        <f>LOOKUP(Tabela2[[#This Row],[RESUMO]],Tabela3[Grupo],Tabela3[Meus produtos])</f>
        <v>Não</v>
      </c>
      <c r="C4387" s="32" t="s">
        <v>6240</v>
      </c>
      <c r="D4387"/>
      <c r="E4387">
        <v>0</v>
      </c>
      <c r="F4387" s="32" t="s">
        <v>17</v>
      </c>
      <c r="G4387">
        <v>21.28</v>
      </c>
      <c r="H4387">
        <v>29.25</v>
      </c>
      <c r="I4387">
        <v>0</v>
      </c>
      <c r="J4387">
        <v>0</v>
      </c>
      <c r="K4387" s="31">
        <f>SUM(Tabela2[[#This Row],[Tributação federal para nacionais]:[Tributação municipal]])</f>
        <v>0.50529999999999997</v>
      </c>
      <c r="L4387" s="14">
        <f>Tabela2[[#This Row],[importadosFederal]]/100</f>
        <v>0.21280000000000002</v>
      </c>
      <c r="M4387" s="14">
        <f>Tabela2[[#This Row],[nacionalFederal]]/100</f>
        <v>0.29249999999999998</v>
      </c>
      <c r="N4387" s="14">
        <f>Tabela2[[#This Row],[estadual]]/100</f>
        <v>0</v>
      </c>
      <c r="O4387" s="14">
        <f>Tabela2[[#This Row],[municipal]]/100</f>
        <v>0</v>
      </c>
      <c r="P4387" s="13" t="str">
        <f>LEFT(Tabela2[[#This Row],[Código]],2)</f>
        <v>37</v>
      </c>
    </row>
    <row r="4388" spans="2:16" x14ac:dyDescent="0.25">
      <c r="B4388" s="11" t="str">
        <f>LOOKUP(Tabela2[[#This Row],[RESUMO]],Tabela3[Grupo],Tabela3[Meus produtos])</f>
        <v>Não</v>
      </c>
      <c r="C4388" s="32" t="s">
        <v>6241</v>
      </c>
      <c r="D4388"/>
      <c r="E4388">
        <v>0</v>
      </c>
      <c r="F4388" s="32" t="s">
        <v>17640</v>
      </c>
      <c r="G4388">
        <v>21.28</v>
      </c>
      <c r="H4388">
        <v>23.06</v>
      </c>
      <c r="I4388">
        <v>0</v>
      </c>
      <c r="J4388">
        <v>0</v>
      </c>
      <c r="K4388" s="31">
        <f>SUM(Tabela2[[#This Row],[Tributação federal para nacionais]:[Tributação municipal]])</f>
        <v>0.44340000000000002</v>
      </c>
      <c r="L4388" s="14">
        <f>Tabela2[[#This Row],[importadosFederal]]/100</f>
        <v>0.21280000000000002</v>
      </c>
      <c r="M4388" s="14">
        <f>Tabela2[[#This Row],[nacionalFederal]]/100</f>
        <v>0.2306</v>
      </c>
      <c r="N4388" s="14">
        <f>Tabela2[[#This Row],[estadual]]/100</f>
        <v>0</v>
      </c>
      <c r="O4388" s="14">
        <f>Tabela2[[#This Row],[municipal]]/100</f>
        <v>0</v>
      </c>
      <c r="P4388" s="13" t="str">
        <f>LEFT(Tabela2[[#This Row],[Código]],2)</f>
        <v>37</v>
      </c>
    </row>
    <row r="4389" spans="2:16" x14ac:dyDescent="0.25">
      <c r="B4389" s="11" t="str">
        <f>LOOKUP(Tabela2[[#This Row],[RESUMO]],Tabela3[Grupo],Tabela3[Meus produtos])</f>
        <v>Não</v>
      </c>
      <c r="C4389" s="32" t="s">
        <v>6242</v>
      </c>
      <c r="D4389"/>
      <c r="E4389">
        <v>0</v>
      </c>
      <c r="F4389" s="32" t="s">
        <v>17</v>
      </c>
      <c r="G4389">
        <v>21.28</v>
      </c>
      <c r="H4389">
        <v>29.25</v>
      </c>
      <c r="I4389">
        <v>0</v>
      </c>
      <c r="J4389">
        <v>0</v>
      </c>
      <c r="K4389" s="31">
        <f>SUM(Tabela2[[#This Row],[Tributação federal para nacionais]:[Tributação municipal]])</f>
        <v>0.50529999999999997</v>
      </c>
      <c r="L4389" s="14">
        <f>Tabela2[[#This Row],[importadosFederal]]/100</f>
        <v>0.21280000000000002</v>
      </c>
      <c r="M4389" s="14">
        <f>Tabela2[[#This Row],[nacionalFederal]]/100</f>
        <v>0.29249999999999998</v>
      </c>
      <c r="N4389" s="14">
        <f>Tabela2[[#This Row],[estadual]]/100</f>
        <v>0</v>
      </c>
      <c r="O4389" s="14">
        <f>Tabela2[[#This Row],[municipal]]/100</f>
        <v>0</v>
      </c>
      <c r="P4389" s="13" t="str">
        <f>LEFT(Tabela2[[#This Row],[Código]],2)</f>
        <v>37</v>
      </c>
    </row>
    <row r="4390" spans="2:16" x14ac:dyDescent="0.25">
      <c r="B4390" s="11" t="str">
        <f>LOOKUP(Tabela2[[#This Row],[RESUMO]],Tabela3[Grupo],Tabela3[Meus produtos])</f>
        <v>Não</v>
      </c>
      <c r="C4390" s="32" t="s">
        <v>6243</v>
      </c>
      <c r="D4390"/>
      <c r="E4390">
        <v>0</v>
      </c>
      <c r="F4390" s="32" t="s">
        <v>6244</v>
      </c>
      <c r="G4390">
        <v>13.45</v>
      </c>
      <c r="H4390">
        <v>19.5</v>
      </c>
      <c r="I4390">
        <v>0</v>
      </c>
      <c r="J4390">
        <v>0</v>
      </c>
      <c r="K4390" s="31">
        <f>SUM(Tabela2[[#This Row],[Tributação federal para nacionais]:[Tributação municipal]])</f>
        <v>0.32950000000000002</v>
      </c>
      <c r="L4390" s="14">
        <f>Tabela2[[#This Row],[importadosFederal]]/100</f>
        <v>0.13449999999999998</v>
      </c>
      <c r="M4390" s="14">
        <f>Tabela2[[#This Row],[nacionalFederal]]/100</f>
        <v>0.19500000000000001</v>
      </c>
      <c r="N4390" s="14">
        <f>Tabela2[[#This Row],[estadual]]/100</f>
        <v>0</v>
      </c>
      <c r="O4390" s="14">
        <f>Tabela2[[#This Row],[municipal]]/100</f>
        <v>0</v>
      </c>
      <c r="P4390" s="13" t="str">
        <f>LEFT(Tabela2[[#This Row],[Código]],2)</f>
        <v>37</v>
      </c>
    </row>
    <row r="4391" spans="2:16" x14ac:dyDescent="0.25">
      <c r="B4391" s="11" t="str">
        <f>LOOKUP(Tabela2[[#This Row],[RESUMO]],Tabela3[Grupo],Tabela3[Meus produtos])</f>
        <v>Não</v>
      </c>
      <c r="C4391" s="32" t="s">
        <v>6245</v>
      </c>
      <c r="D4391"/>
      <c r="E4391">
        <v>0</v>
      </c>
      <c r="F4391" s="32" t="s">
        <v>17</v>
      </c>
      <c r="G4391">
        <v>21.28</v>
      </c>
      <c r="H4391">
        <v>29.25</v>
      </c>
      <c r="I4391">
        <v>0</v>
      </c>
      <c r="J4391">
        <v>0</v>
      </c>
      <c r="K4391" s="31">
        <f>SUM(Tabela2[[#This Row],[Tributação federal para nacionais]:[Tributação municipal]])</f>
        <v>0.50529999999999997</v>
      </c>
      <c r="L4391" s="14">
        <f>Tabela2[[#This Row],[importadosFederal]]/100</f>
        <v>0.21280000000000002</v>
      </c>
      <c r="M4391" s="14">
        <f>Tabela2[[#This Row],[nacionalFederal]]/100</f>
        <v>0.29249999999999998</v>
      </c>
      <c r="N4391" s="14">
        <f>Tabela2[[#This Row],[estadual]]/100</f>
        <v>0</v>
      </c>
      <c r="O4391" s="14">
        <f>Tabela2[[#This Row],[municipal]]/100</f>
        <v>0</v>
      </c>
      <c r="P4391" s="13" t="str">
        <f>LEFT(Tabela2[[#This Row],[Código]],2)</f>
        <v>37</v>
      </c>
    </row>
    <row r="4392" spans="2:16" x14ac:dyDescent="0.25">
      <c r="B4392" s="11" t="str">
        <f>LOOKUP(Tabela2[[#This Row],[RESUMO]],Tabela3[Grupo],Tabela3[Meus produtos])</f>
        <v>Não</v>
      </c>
      <c r="C4392" s="32" t="s">
        <v>6246</v>
      </c>
      <c r="D4392"/>
      <c r="E4392">
        <v>0</v>
      </c>
      <c r="F4392" s="32" t="s">
        <v>6247</v>
      </c>
      <c r="G4392">
        <v>21.28</v>
      </c>
      <c r="H4392">
        <v>23.06</v>
      </c>
      <c r="I4392">
        <v>0</v>
      </c>
      <c r="J4392">
        <v>0</v>
      </c>
      <c r="K4392" s="31">
        <f>SUM(Tabela2[[#This Row],[Tributação federal para nacionais]:[Tributação municipal]])</f>
        <v>0.44340000000000002</v>
      </c>
      <c r="L4392" s="14">
        <f>Tabela2[[#This Row],[importadosFederal]]/100</f>
        <v>0.21280000000000002</v>
      </c>
      <c r="M4392" s="14">
        <f>Tabela2[[#This Row],[nacionalFederal]]/100</f>
        <v>0.2306</v>
      </c>
      <c r="N4392" s="14">
        <f>Tabela2[[#This Row],[estadual]]/100</f>
        <v>0</v>
      </c>
      <c r="O4392" s="14">
        <f>Tabela2[[#This Row],[municipal]]/100</f>
        <v>0</v>
      </c>
      <c r="P4392" s="13" t="str">
        <f>LEFT(Tabela2[[#This Row],[Código]],2)</f>
        <v>37</v>
      </c>
    </row>
    <row r="4393" spans="2:16" x14ac:dyDescent="0.25">
      <c r="B4393" s="11" t="str">
        <f>LOOKUP(Tabela2[[#This Row],[RESUMO]],Tabela3[Grupo],Tabela3[Meus produtos])</f>
        <v>Não</v>
      </c>
      <c r="C4393" s="32" t="s">
        <v>6248</v>
      </c>
      <c r="D4393"/>
      <c r="E4393">
        <v>0</v>
      </c>
      <c r="F4393" s="32" t="s">
        <v>6249</v>
      </c>
      <c r="G4393">
        <v>21.28</v>
      </c>
      <c r="H4393">
        <v>23.06</v>
      </c>
      <c r="I4393">
        <v>0</v>
      </c>
      <c r="J4393">
        <v>0</v>
      </c>
      <c r="K4393" s="31">
        <f>SUM(Tabela2[[#This Row],[Tributação federal para nacionais]:[Tributação municipal]])</f>
        <v>0.44340000000000002</v>
      </c>
      <c r="L4393" s="14">
        <f>Tabela2[[#This Row],[importadosFederal]]/100</f>
        <v>0.21280000000000002</v>
      </c>
      <c r="M4393" s="14">
        <f>Tabela2[[#This Row],[nacionalFederal]]/100</f>
        <v>0.2306</v>
      </c>
      <c r="N4393" s="14">
        <f>Tabela2[[#This Row],[estadual]]/100</f>
        <v>0</v>
      </c>
      <c r="O4393" s="14">
        <f>Tabela2[[#This Row],[municipal]]/100</f>
        <v>0</v>
      </c>
      <c r="P4393" s="13" t="str">
        <f>LEFT(Tabela2[[#This Row],[Código]],2)</f>
        <v>37</v>
      </c>
    </row>
    <row r="4394" spans="2:16" x14ac:dyDescent="0.25">
      <c r="B4394" s="11" t="str">
        <f>LOOKUP(Tabela2[[#This Row],[RESUMO]],Tabela3[Grupo],Tabela3[Meus produtos])</f>
        <v>Não</v>
      </c>
      <c r="C4394" s="32" t="s">
        <v>6248</v>
      </c>
      <c r="D4394">
        <v>1</v>
      </c>
      <c r="E4394">
        <v>0</v>
      </c>
      <c r="F4394" s="32" t="s">
        <v>6250</v>
      </c>
      <c r="G4394">
        <v>13.45</v>
      </c>
      <c r="H4394">
        <v>15.57</v>
      </c>
      <c r="I4394">
        <v>17</v>
      </c>
      <c r="J4394">
        <v>0</v>
      </c>
      <c r="K4394" s="31">
        <f>SUM(Tabela2[[#This Row],[Tributação federal para nacionais]:[Tributação municipal]])</f>
        <v>0.46020000000000005</v>
      </c>
      <c r="L4394" s="14">
        <f>Tabela2[[#This Row],[importadosFederal]]/100</f>
        <v>0.13449999999999998</v>
      </c>
      <c r="M4394" s="14">
        <f>Tabela2[[#This Row],[nacionalFederal]]/100</f>
        <v>0.15570000000000001</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2" t="s">
        <v>6251</v>
      </c>
      <c r="D4395"/>
      <c r="E4395">
        <v>0</v>
      </c>
      <c r="F4395" s="32" t="s">
        <v>6252</v>
      </c>
      <c r="G4395">
        <v>13.45</v>
      </c>
      <c r="H4395">
        <v>15.23</v>
      </c>
      <c r="I4395">
        <v>0</v>
      </c>
      <c r="J4395">
        <v>0</v>
      </c>
      <c r="K4395" s="31">
        <f>SUM(Tabela2[[#This Row],[Tributação federal para nacionais]:[Tributação municipal]])</f>
        <v>0.28679999999999994</v>
      </c>
      <c r="L4395" s="14">
        <f>Tabela2[[#This Row],[importadosFederal]]/100</f>
        <v>0.13449999999999998</v>
      </c>
      <c r="M4395" s="14">
        <f>Tabela2[[#This Row],[nacionalFederal]]/100</f>
        <v>0.15229999999999999</v>
      </c>
      <c r="N4395" s="14">
        <f>Tabela2[[#This Row],[estadual]]/100</f>
        <v>0</v>
      </c>
      <c r="O4395" s="14">
        <f>Tabela2[[#This Row],[municipal]]/100</f>
        <v>0</v>
      </c>
      <c r="P4395" s="13" t="str">
        <f>LEFT(Tabela2[[#This Row],[Código]],2)</f>
        <v>37</v>
      </c>
    </row>
    <row r="4396" spans="2:16" x14ac:dyDescent="0.25">
      <c r="B4396" s="11" t="str">
        <f>LOOKUP(Tabela2[[#This Row],[RESUMO]],Tabela3[Grupo],Tabela3[Meus produtos])</f>
        <v>Não</v>
      </c>
      <c r="C4396" s="32" t="s">
        <v>6251</v>
      </c>
      <c r="D4396">
        <v>1</v>
      </c>
      <c r="E4396">
        <v>0</v>
      </c>
      <c r="F4396" s="32" t="s">
        <v>6253</v>
      </c>
      <c r="G4396">
        <v>23.55</v>
      </c>
      <c r="H4396">
        <v>25.67</v>
      </c>
      <c r="I4396">
        <v>17</v>
      </c>
      <c r="J4396">
        <v>0</v>
      </c>
      <c r="K4396" s="31">
        <f>SUM(Tabela2[[#This Row],[Tributação federal para nacionais]:[Tributação municipal]])</f>
        <v>0.66220000000000012</v>
      </c>
      <c r="L4396" s="14">
        <f>Tabela2[[#This Row],[importadosFederal]]/100</f>
        <v>0.23550000000000001</v>
      </c>
      <c r="M4396" s="14">
        <f>Tabela2[[#This Row],[nacionalFederal]]/100</f>
        <v>0.25670000000000004</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2" t="s">
        <v>6254</v>
      </c>
      <c r="D4397"/>
      <c r="E4397">
        <v>0</v>
      </c>
      <c r="F4397" s="32" t="s">
        <v>6247</v>
      </c>
      <c r="G4397">
        <v>21.28</v>
      </c>
      <c r="H4397">
        <v>29.25</v>
      </c>
      <c r="I4397">
        <v>0</v>
      </c>
      <c r="J4397">
        <v>0</v>
      </c>
      <c r="K4397" s="31">
        <f>SUM(Tabela2[[#This Row],[Tributação federal para nacionais]:[Tributação municipal]])</f>
        <v>0.50529999999999997</v>
      </c>
      <c r="L4397" s="14">
        <f>Tabela2[[#This Row],[importadosFederal]]/100</f>
        <v>0.21280000000000002</v>
      </c>
      <c r="M4397" s="14">
        <f>Tabela2[[#This Row],[nacionalFederal]]/100</f>
        <v>0.29249999999999998</v>
      </c>
      <c r="N4397" s="14">
        <f>Tabela2[[#This Row],[estadual]]/100</f>
        <v>0</v>
      </c>
      <c r="O4397" s="14">
        <f>Tabela2[[#This Row],[municipal]]/100</f>
        <v>0</v>
      </c>
      <c r="P4397" s="13" t="str">
        <f>LEFT(Tabela2[[#This Row],[Código]],2)</f>
        <v>37</v>
      </c>
    </row>
    <row r="4398" spans="2:16" x14ac:dyDescent="0.25">
      <c r="B4398" s="11" t="str">
        <f>LOOKUP(Tabela2[[#This Row],[RESUMO]],Tabela3[Grupo],Tabela3[Meus produtos])</f>
        <v>Não</v>
      </c>
      <c r="C4398" s="32" t="s">
        <v>6255</v>
      </c>
      <c r="D4398"/>
      <c r="E4398">
        <v>0</v>
      </c>
      <c r="F4398" s="32" t="s">
        <v>17637</v>
      </c>
      <c r="G4398">
        <v>21.28</v>
      </c>
      <c r="H4398">
        <v>29.25</v>
      </c>
      <c r="I4398">
        <v>0</v>
      </c>
      <c r="J4398">
        <v>0</v>
      </c>
      <c r="K4398" s="31">
        <f>SUM(Tabela2[[#This Row],[Tributação federal para nacionais]:[Tributação municipal]])</f>
        <v>0.50529999999999997</v>
      </c>
      <c r="L4398" s="14">
        <f>Tabela2[[#This Row],[importadosFederal]]/100</f>
        <v>0.21280000000000002</v>
      </c>
      <c r="M4398" s="14">
        <f>Tabela2[[#This Row],[nacionalFederal]]/100</f>
        <v>0.29249999999999998</v>
      </c>
      <c r="N4398" s="14">
        <f>Tabela2[[#This Row],[estadual]]/100</f>
        <v>0</v>
      </c>
      <c r="O4398" s="14">
        <f>Tabela2[[#This Row],[municipal]]/100</f>
        <v>0</v>
      </c>
      <c r="P4398" s="13" t="str">
        <f>LEFT(Tabela2[[#This Row],[Código]],2)</f>
        <v>37</v>
      </c>
    </row>
    <row r="4399" spans="2:16" x14ac:dyDescent="0.25">
      <c r="B4399" s="11" t="str">
        <f>LOOKUP(Tabela2[[#This Row],[RESUMO]],Tabela3[Grupo],Tabela3[Meus produtos])</f>
        <v>Não</v>
      </c>
      <c r="C4399" s="32" t="s">
        <v>6256</v>
      </c>
      <c r="D4399"/>
      <c r="E4399">
        <v>0</v>
      </c>
      <c r="F4399" s="32" t="s">
        <v>6257</v>
      </c>
      <c r="G4399">
        <v>21.28</v>
      </c>
      <c r="H4399">
        <v>29.25</v>
      </c>
      <c r="I4399">
        <v>0</v>
      </c>
      <c r="J4399">
        <v>0</v>
      </c>
      <c r="K4399" s="31">
        <f>SUM(Tabela2[[#This Row],[Tributação federal para nacionais]:[Tributação municipal]])</f>
        <v>0.50529999999999997</v>
      </c>
      <c r="L4399" s="14">
        <f>Tabela2[[#This Row],[importadosFederal]]/100</f>
        <v>0.21280000000000002</v>
      </c>
      <c r="M4399" s="14">
        <f>Tabela2[[#This Row],[nacionalFederal]]/100</f>
        <v>0.29249999999999998</v>
      </c>
      <c r="N4399" s="14">
        <f>Tabela2[[#This Row],[estadual]]/100</f>
        <v>0</v>
      </c>
      <c r="O4399" s="14">
        <f>Tabela2[[#This Row],[municipal]]/100</f>
        <v>0</v>
      </c>
      <c r="P4399" s="13" t="str">
        <f>LEFT(Tabela2[[#This Row],[Código]],2)</f>
        <v>37</v>
      </c>
    </row>
    <row r="4400" spans="2:16" x14ac:dyDescent="0.25">
      <c r="B4400" s="11" t="str">
        <f>LOOKUP(Tabela2[[#This Row],[RESUMO]],Tabela3[Grupo],Tabela3[Meus produtos])</f>
        <v>Não</v>
      </c>
      <c r="C4400" s="32" t="s">
        <v>6258</v>
      </c>
      <c r="D4400"/>
      <c r="E4400">
        <v>0</v>
      </c>
      <c r="F4400" s="32" t="s">
        <v>17</v>
      </c>
      <c r="G4400">
        <v>21.28</v>
      </c>
      <c r="H4400">
        <v>29.25</v>
      </c>
      <c r="I4400">
        <v>0</v>
      </c>
      <c r="J4400">
        <v>0</v>
      </c>
      <c r="K4400" s="31">
        <f>SUM(Tabela2[[#This Row],[Tributação federal para nacionais]:[Tributação municipal]])</f>
        <v>0.50529999999999997</v>
      </c>
      <c r="L4400" s="14">
        <f>Tabela2[[#This Row],[importadosFederal]]/100</f>
        <v>0.21280000000000002</v>
      </c>
      <c r="M4400" s="14">
        <f>Tabela2[[#This Row],[nacionalFederal]]/100</f>
        <v>0.29249999999999998</v>
      </c>
      <c r="N4400" s="14">
        <f>Tabela2[[#This Row],[estadual]]/100</f>
        <v>0</v>
      </c>
      <c r="O4400" s="14">
        <f>Tabela2[[#This Row],[municipal]]/100</f>
        <v>0</v>
      </c>
      <c r="P4400" s="13" t="str">
        <f>LEFT(Tabela2[[#This Row],[Código]],2)</f>
        <v>37</v>
      </c>
    </row>
    <row r="4401" spans="2:16" x14ac:dyDescent="0.25">
      <c r="B4401" s="11" t="str">
        <f>LOOKUP(Tabela2[[#This Row],[RESUMO]],Tabela3[Grupo],Tabela3[Meus produtos])</f>
        <v>Não</v>
      </c>
      <c r="C4401" s="32" t="s">
        <v>6259</v>
      </c>
      <c r="D4401"/>
      <c r="E4401">
        <v>0</v>
      </c>
      <c r="F4401" s="32" t="s">
        <v>17642</v>
      </c>
      <c r="G4401">
        <v>21.28</v>
      </c>
      <c r="H4401">
        <v>23.06</v>
      </c>
      <c r="I4401">
        <v>0</v>
      </c>
      <c r="J4401">
        <v>0</v>
      </c>
      <c r="K4401" s="31">
        <f>SUM(Tabela2[[#This Row],[Tributação federal para nacionais]:[Tributação municipal]])</f>
        <v>0.44340000000000002</v>
      </c>
      <c r="L4401" s="14">
        <f>Tabela2[[#This Row],[importadosFederal]]/100</f>
        <v>0.21280000000000002</v>
      </c>
      <c r="M4401" s="14">
        <f>Tabela2[[#This Row],[nacionalFederal]]/100</f>
        <v>0.2306</v>
      </c>
      <c r="N4401" s="14">
        <f>Tabela2[[#This Row],[estadual]]/100</f>
        <v>0</v>
      </c>
      <c r="O4401" s="14">
        <f>Tabela2[[#This Row],[municipal]]/100</f>
        <v>0</v>
      </c>
      <c r="P4401" s="13" t="str">
        <f>LEFT(Tabela2[[#This Row],[Código]],2)</f>
        <v>37</v>
      </c>
    </row>
    <row r="4402" spans="2:16" x14ac:dyDescent="0.25">
      <c r="B4402" s="11" t="str">
        <f>LOOKUP(Tabela2[[#This Row],[RESUMO]],Tabela3[Grupo],Tabela3[Meus produtos])</f>
        <v>Não</v>
      </c>
      <c r="C4402" s="32" t="s">
        <v>6260</v>
      </c>
      <c r="D4402"/>
      <c r="E4402">
        <v>0</v>
      </c>
      <c r="F4402" s="32" t="s">
        <v>6261</v>
      </c>
      <c r="G4402">
        <v>21.28</v>
      </c>
      <c r="H4402">
        <v>29.25</v>
      </c>
      <c r="I4402">
        <v>0</v>
      </c>
      <c r="J4402">
        <v>0</v>
      </c>
      <c r="K4402" s="31">
        <f>SUM(Tabela2[[#This Row],[Tributação federal para nacionais]:[Tributação municipal]])</f>
        <v>0.50529999999999997</v>
      </c>
      <c r="L4402" s="14">
        <f>Tabela2[[#This Row],[importadosFederal]]/100</f>
        <v>0.21280000000000002</v>
      </c>
      <c r="M4402" s="14">
        <f>Tabela2[[#This Row],[nacionalFederal]]/100</f>
        <v>0.29249999999999998</v>
      </c>
      <c r="N4402" s="14">
        <f>Tabela2[[#This Row],[estadual]]/100</f>
        <v>0</v>
      </c>
      <c r="O4402" s="14">
        <f>Tabela2[[#This Row],[municipal]]/100</f>
        <v>0</v>
      </c>
      <c r="P4402" s="13" t="str">
        <f>LEFT(Tabela2[[#This Row],[Código]],2)</f>
        <v>37</v>
      </c>
    </row>
    <row r="4403" spans="2:16" x14ac:dyDescent="0.25">
      <c r="B4403" s="11" t="str">
        <f>LOOKUP(Tabela2[[#This Row],[RESUMO]],Tabela3[Grupo],Tabela3[Meus produtos])</f>
        <v>Não</v>
      </c>
      <c r="C4403" s="32" t="s">
        <v>6262</v>
      </c>
      <c r="D4403"/>
      <c r="E4403">
        <v>0</v>
      </c>
      <c r="F4403" s="32" t="s">
        <v>17</v>
      </c>
      <c r="G4403">
        <v>21.28</v>
      </c>
      <c r="H4403">
        <v>29.25</v>
      </c>
      <c r="I4403">
        <v>0</v>
      </c>
      <c r="J4403">
        <v>0</v>
      </c>
      <c r="K4403" s="31">
        <f>SUM(Tabela2[[#This Row],[Tributação federal para nacionais]:[Tributação municipal]])</f>
        <v>0.50529999999999997</v>
      </c>
      <c r="L4403" s="14">
        <f>Tabela2[[#This Row],[importadosFederal]]/100</f>
        <v>0.21280000000000002</v>
      </c>
      <c r="M4403" s="14">
        <f>Tabela2[[#This Row],[nacionalFederal]]/100</f>
        <v>0.29249999999999998</v>
      </c>
      <c r="N4403" s="14">
        <f>Tabela2[[#This Row],[estadual]]/100</f>
        <v>0</v>
      </c>
      <c r="O4403" s="14">
        <f>Tabela2[[#This Row],[municipal]]/100</f>
        <v>0</v>
      </c>
      <c r="P4403" s="13" t="str">
        <f>LEFT(Tabela2[[#This Row],[Código]],2)</f>
        <v>37</v>
      </c>
    </row>
    <row r="4404" spans="2:16" x14ac:dyDescent="0.25">
      <c r="B4404" s="11" t="str">
        <f>LOOKUP(Tabela2[[#This Row],[RESUMO]],Tabela3[Grupo],Tabela3[Meus produtos])</f>
        <v>Não</v>
      </c>
      <c r="C4404" s="32" t="s">
        <v>6263</v>
      </c>
      <c r="D4404"/>
      <c r="E4404">
        <v>0</v>
      </c>
      <c r="F4404" s="32" t="s">
        <v>6264</v>
      </c>
      <c r="G4404">
        <v>16.309999999999999</v>
      </c>
      <c r="H4404">
        <v>24.28</v>
      </c>
      <c r="I4404">
        <v>0</v>
      </c>
      <c r="J4404">
        <v>0</v>
      </c>
      <c r="K4404" s="31">
        <f>SUM(Tabela2[[#This Row],[Tributação federal para nacionais]:[Tributação municipal]])</f>
        <v>0.40590000000000004</v>
      </c>
      <c r="L4404" s="14">
        <f>Tabela2[[#This Row],[importadosFederal]]/100</f>
        <v>0.16309999999999999</v>
      </c>
      <c r="M4404" s="14">
        <f>Tabela2[[#This Row],[nacionalFederal]]/100</f>
        <v>0.24280000000000002</v>
      </c>
      <c r="N4404" s="14">
        <f>Tabela2[[#This Row],[estadual]]/100</f>
        <v>0</v>
      </c>
      <c r="O4404" s="14">
        <f>Tabela2[[#This Row],[municipal]]/100</f>
        <v>0</v>
      </c>
      <c r="P4404" s="13" t="str">
        <f>LEFT(Tabela2[[#This Row],[Código]],2)</f>
        <v>37</v>
      </c>
    </row>
    <row r="4405" spans="2:16" x14ac:dyDescent="0.25">
      <c r="B4405" s="11" t="str">
        <f>LOOKUP(Tabela2[[#This Row],[RESUMO]],Tabela3[Grupo],Tabela3[Meus produtos])</f>
        <v>Não</v>
      </c>
      <c r="C4405" s="32" t="s">
        <v>6263</v>
      </c>
      <c r="D4405">
        <v>1</v>
      </c>
      <c r="E4405">
        <v>0</v>
      </c>
      <c r="F4405" s="32" t="s">
        <v>6265</v>
      </c>
      <c r="G4405">
        <v>13.45</v>
      </c>
      <c r="H4405">
        <v>23.56</v>
      </c>
      <c r="I4405">
        <v>17</v>
      </c>
      <c r="J4405">
        <v>0</v>
      </c>
      <c r="K4405" s="31">
        <f>SUM(Tabela2[[#This Row],[Tributação federal para nacionais]:[Tributação municipal]])</f>
        <v>0.54010000000000002</v>
      </c>
      <c r="L4405" s="14">
        <f>Tabela2[[#This Row],[importadosFederal]]/100</f>
        <v>0.13449999999999998</v>
      </c>
      <c r="M4405" s="14">
        <f>Tabela2[[#This Row],[nacionalFederal]]/100</f>
        <v>0.23559999999999998</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2" t="s">
        <v>6266</v>
      </c>
      <c r="D4406"/>
      <c r="E4406">
        <v>0</v>
      </c>
      <c r="F4406" s="32" t="s">
        <v>6267</v>
      </c>
      <c r="G4406">
        <v>13.45</v>
      </c>
      <c r="H4406">
        <v>21.42</v>
      </c>
      <c r="I4406">
        <v>0</v>
      </c>
      <c r="J4406">
        <v>0</v>
      </c>
      <c r="K4406" s="31">
        <f>SUM(Tabela2[[#This Row],[Tributação federal para nacionais]:[Tributação municipal]])</f>
        <v>0.34870000000000001</v>
      </c>
      <c r="L4406" s="14">
        <f>Tabela2[[#This Row],[importadosFederal]]/100</f>
        <v>0.13449999999999998</v>
      </c>
      <c r="M4406" s="14">
        <f>Tabela2[[#This Row],[nacionalFederal]]/100</f>
        <v>0.21420000000000003</v>
      </c>
      <c r="N4406" s="14">
        <f>Tabela2[[#This Row],[estadual]]/100</f>
        <v>0</v>
      </c>
      <c r="O4406" s="14">
        <f>Tabela2[[#This Row],[municipal]]/100</f>
        <v>0</v>
      </c>
      <c r="P4406" s="13" t="str">
        <f>LEFT(Tabela2[[#This Row],[Código]],2)</f>
        <v>37</v>
      </c>
    </row>
    <row r="4407" spans="2:16" x14ac:dyDescent="0.25">
      <c r="B4407" s="11" t="str">
        <f>LOOKUP(Tabela2[[#This Row],[RESUMO]],Tabela3[Grupo],Tabela3[Meus produtos])</f>
        <v>Não</v>
      </c>
      <c r="C4407" s="32" t="s">
        <v>6268</v>
      </c>
      <c r="D4407"/>
      <c r="E4407">
        <v>0</v>
      </c>
      <c r="F4407" s="32" t="s">
        <v>17643</v>
      </c>
      <c r="G4407">
        <v>13.45</v>
      </c>
      <c r="H4407">
        <v>14.05</v>
      </c>
      <c r="I4407">
        <v>0</v>
      </c>
      <c r="J4407">
        <v>0</v>
      </c>
      <c r="K4407" s="31">
        <f>SUM(Tabela2[[#This Row],[Tributação federal para nacionais]:[Tributação municipal]])</f>
        <v>0.27500000000000002</v>
      </c>
      <c r="L4407" s="14">
        <f>Tabela2[[#This Row],[importadosFederal]]/100</f>
        <v>0.13449999999999998</v>
      </c>
      <c r="M4407" s="14">
        <f>Tabela2[[#This Row],[nacionalFederal]]/100</f>
        <v>0.14050000000000001</v>
      </c>
      <c r="N4407" s="14">
        <f>Tabela2[[#This Row],[estadual]]/100</f>
        <v>0</v>
      </c>
      <c r="O4407" s="14">
        <f>Tabela2[[#This Row],[municipal]]/100</f>
        <v>0</v>
      </c>
      <c r="P4407" s="13" t="str">
        <f>LEFT(Tabela2[[#This Row],[Código]],2)</f>
        <v>37</v>
      </c>
    </row>
    <row r="4408" spans="2:16" x14ac:dyDescent="0.25">
      <c r="B4408" s="11" t="str">
        <f>LOOKUP(Tabela2[[#This Row],[RESUMO]],Tabela3[Grupo],Tabela3[Meus produtos])</f>
        <v>Não</v>
      </c>
      <c r="C4408" s="32" t="s">
        <v>6269</v>
      </c>
      <c r="D4408"/>
      <c r="E4408">
        <v>0</v>
      </c>
      <c r="F4408" s="32" t="s">
        <v>17</v>
      </c>
      <c r="G4408">
        <v>13.45</v>
      </c>
      <c r="H4408">
        <v>21.42</v>
      </c>
      <c r="I4408">
        <v>0</v>
      </c>
      <c r="J4408">
        <v>0</v>
      </c>
      <c r="K4408" s="31">
        <f>SUM(Tabela2[[#This Row],[Tributação federal para nacionais]:[Tributação municipal]])</f>
        <v>0.34870000000000001</v>
      </c>
      <c r="L4408" s="14">
        <f>Tabela2[[#This Row],[importadosFederal]]/100</f>
        <v>0.13449999999999998</v>
      </c>
      <c r="M4408" s="14">
        <f>Tabela2[[#This Row],[nacionalFederal]]/100</f>
        <v>0.21420000000000003</v>
      </c>
      <c r="N4408" s="14">
        <f>Tabela2[[#This Row],[estadual]]/100</f>
        <v>0</v>
      </c>
      <c r="O4408" s="14">
        <f>Tabela2[[#This Row],[municipal]]/100</f>
        <v>0</v>
      </c>
      <c r="P4408" s="13" t="str">
        <f>LEFT(Tabela2[[#This Row],[Código]],2)</f>
        <v>37</v>
      </c>
    </row>
    <row r="4409" spans="2:16" x14ac:dyDescent="0.25">
      <c r="B4409" s="11" t="str">
        <f>LOOKUP(Tabela2[[#This Row],[RESUMO]],Tabela3[Grupo],Tabela3[Meus produtos])</f>
        <v>Não</v>
      </c>
      <c r="C4409" s="32" t="s">
        <v>6270</v>
      </c>
      <c r="D4409"/>
      <c r="E4409">
        <v>0</v>
      </c>
      <c r="F4409" s="32" t="s">
        <v>6271</v>
      </c>
      <c r="G4409">
        <v>13.45</v>
      </c>
      <c r="H4409">
        <v>21.42</v>
      </c>
      <c r="I4409">
        <v>0</v>
      </c>
      <c r="J4409">
        <v>0</v>
      </c>
      <c r="K4409" s="31">
        <f>SUM(Tabela2[[#This Row],[Tributação federal para nacionais]:[Tributação municipal]])</f>
        <v>0.34870000000000001</v>
      </c>
      <c r="L4409" s="14">
        <f>Tabela2[[#This Row],[importadosFederal]]/100</f>
        <v>0.13449999999999998</v>
      </c>
      <c r="M4409" s="14">
        <f>Tabela2[[#This Row],[nacionalFederal]]/100</f>
        <v>0.21420000000000003</v>
      </c>
      <c r="N4409" s="14">
        <f>Tabela2[[#This Row],[estadual]]/100</f>
        <v>0</v>
      </c>
      <c r="O4409" s="14">
        <f>Tabela2[[#This Row],[municipal]]/100</f>
        <v>0</v>
      </c>
      <c r="P4409" s="13" t="str">
        <f>LEFT(Tabela2[[#This Row],[Código]],2)</f>
        <v>37</v>
      </c>
    </row>
    <row r="4410" spans="2:16" x14ac:dyDescent="0.25">
      <c r="B4410" s="11" t="str">
        <f>LOOKUP(Tabela2[[#This Row],[RESUMO]],Tabela3[Grupo],Tabela3[Meus produtos])</f>
        <v>Não</v>
      </c>
      <c r="C4410" s="32" t="s">
        <v>6272</v>
      </c>
      <c r="D4410"/>
      <c r="E4410">
        <v>0</v>
      </c>
      <c r="F4410" s="32" t="s">
        <v>13</v>
      </c>
      <c r="G4410">
        <v>13.45</v>
      </c>
      <c r="H4410">
        <v>21.42</v>
      </c>
      <c r="I4410">
        <v>0</v>
      </c>
      <c r="J4410">
        <v>0</v>
      </c>
      <c r="K4410" s="31">
        <f>SUM(Tabela2[[#This Row],[Tributação federal para nacionais]:[Tributação municipal]])</f>
        <v>0.34870000000000001</v>
      </c>
      <c r="L4410" s="14">
        <f>Tabela2[[#This Row],[importadosFederal]]/100</f>
        <v>0.13449999999999998</v>
      </c>
      <c r="M4410" s="14">
        <f>Tabela2[[#This Row],[nacionalFederal]]/100</f>
        <v>0.21420000000000003</v>
      </c>
      <c r="N4410" s="14">
        <f>Tabela2[[#This Row],[estadual]]/100</f>
        <v>0</v>
      </c>
      <c r="O4410" s="14">
        <f>Tabela2[[#This Row],[municipal]]/100</f>
        <v>0</v>
      </c>
      <c r="P4410" s="13" t="str">
        <f>LEFT(Tabela2[[#This Row],[Código]],2)</f>
        <v>37</v>
      </c>
    </row>
    <row r="4411" spans="2:16" x14ac:dyDescent="0.25">
      <c r="B4411" s="11" t="str">
        <f>LOOKUP(Tabela2[[#This Row],[RESUMO]],Tabela3[Grupo],Tabela3[Meus produtos])</f>
        <v>Não</v>
      </c>
      <c r="C4411" s="32" t="s">
        <v>6273</v>
      </c>
      <c r="D4411"/>
      <c r="E4411">
        <v>0</v>
      </c>
      <c r="F4411" s="32" t="s">
        <v>6274</v>
      </c>
      <c r="G4411">
        <v>21.28</v>
      </c>
      <c r="H4411">
        <v>29.25</v>
      </c>
      <c r="I4411">
        <v>0</v>
      </c>
      <c r="J4411">
        <v>0</v>
      </c>
      <c r="K4411" s="31">
        <f>SUM(Tabela2[[#This Row],[Tributação federal para nacionais]:[Tributação municipal]])</f>
        <v>0.50529999999999997</v>
      </c>
      <c r="L4411" s="14">
        <f>Tabela2[[#This Row],[importadosFederal]]/100</f>
        <v>0.21280000000000002</v>
      </c>
      <c r="M4411" s="14">
        <f>Tabela2[[#This Row],[nacionalFederal]]/100</f>
        <v>0.29249999999999998</v>
      </c>
      <c r="N4411" s="14">
        <f>Tabela2[[#This Row],[estadual]]/100</f>
        <v>0</v>
      </c>
      <c r="O4411" s="14">
        <f>Tabela2[[#This Row],[municipal]]/100</f>
        <v>0</v>
      </c>
      <c r="P4411" s="13" t="str">
        <f>LEFT(Tabela2[[#This Row],[Código]],2)</f>
        <v>37</v>
      </c>
    </row>
    <row r="4412" spans="2:16" x14ac:dyDescent="0.25">
      <c r="B4412" s="11" t="str">
        <f>LOOKUP(Tabela2[[#This Row],[RESUMO]],Tabela3[Grupo],Tabela3[Meus produtos])</f>
        <v>Não</v>
      </c>
      <c r="C4412" s="32" t="s">
        <v>6275</v>
      </c>
      <c r="D4412"/>
      <c r="E4412">
        <v>0</v>
      </c>
      <c r="F4412" s="32" t="s">
        <v>6276</v>
      </c>
      <c r="G4412">
        <v>21.28</v>
      </c>
      <c r="H4412">
        <v>29.25</v>
      </c>
      <c r="I4412">
        <v>0</v>
      </c>
      <c r="J4412">
        <v>0</v>
      </c>
      <c r="K4412" s="31">
        <f>SUM(Tabela2[[#This Row],[Tributação federal para nacionais]:[Tributação municipal]])</f>
        <v>0.50529999999999997</v>
      </c>
      <c r="L4412" s="14">
        <f>Tabela2[[#This Row],[importadosFederal]]/100</f>
        <v>0.21280000000000002</v>
      </c>
      <c r="M4412" s="14">
        <f>Tabela2[[#This Row],[nacionalFederal]]/100</f>
        <v>0.29249999999999998</v>
      </c>
      <c r="N4412" s="14">
        <f>Tabela2[[#This Row],[estadual]]/100</f>
        <v>0</v>
      </c>
      <c r="O4412" s="14">
        <f>Tabela2[[#This Row],[municipal]]/100</f>
        <v>0</v>
      </c>
      <c r="P4412" s="13" t="str">
        <f>LEFT(Tabela2[[#This Row],[Código]],2)</f>
        <v>37</v>
      </c>
    </row>
    <row r="4413" spans="2:16" x14ac:dyDescent="0.25">
      <c r="B4413" s="11" t="str">
        <f>LOOKUP(Tabela2[[#This Row],[RESUMO]],Tabela3[Grupo],Tabela3[Meus produtos])</f>
        <v>Não</v>
      </c>
      <c r="C4413" s="32" t="s">
        <v>6277</v>
      </c>
      <c r="D4413"/>
      <c r="E4413">
        <v>0</v>
      </c>
      <c r="F4413" s="32" t="s">
        <v>6278</v>
      </c>
      <c r="G4413">
        <v>21.28</v>
      </c>
      <c r="H4413">
        <v>29.25</v>
      </c>
      <c r="I4413">
        <v>0</v>
      </c>
      <c r="J4413">
        <v>0</v>
      </c>
      <c r="K4413" s="31">
        <f>SUM(Tabela2[[#This Row],[Tributação federal para nacionais]:[Tributação municipal]])</f>
        <v>0.50529999999999997</v>
      </c>
      <c r="L4413" s="14">
        <f>Tabela2[[#This Row],[importadosFederal]]/100</f>
        <v>0.21280000000000002</v>
      </c>
      <c r="M4413" s="14">
        <f>Tabela2[[#This Row],[nacionalFederal]]/100</f>
        <v>0.29249999999999998</v>
      </c>
      <c r="N4413" s="14">
        <f>Tabela2[[#This Row],[estadual]]/100</f>
        <v>0</v>
      </c>
      <c r="O4413" s="14">
        <f>Tabela2[[#This Row],[municipal]]/100</f>
        <v>0</v>
      </c>
      <c r="P4413" s="13" t="str">
        <f>LEFT(Tabela2[[#This Row],[Código]],2)</f>
        <v>37</v>
      </c>
    </row>
    <row r="4414" spans="2:16" x14ac:dyDescent="0.25">
      <c r="B4414" s="11" t="str">
        <f>LOOKUP(Tabela2[[#This Row],[RESUMO]],Tabela3[Grupo],Tabela3[Meus produtos])</f>
        <v>Não</v>
      </c>
      <c r="C4414" s="32" t="s">
        <v>6279</v>
      </c>
      <c r="D4414"/>
      <c r="E4414">
        <v>0</v>
      </c>
      <c r="F4414" s="32" t="s">
        <v>17</v>
      </c>
      <c r="G4414">
        <v>21.28</v>
      </c>
      <c r="H4414">
        <v>29.25</v>
      </c>
      <c r="I4414">
        <v>0</v>
      </c>
      <c r="J4414">
        <v>0</v>
      </c>
      <c r="K4414" s="31">
        <f>SUM(Tabela2[[#This Row],[Tributação federal para nacionais]:[Tributação municipal]])</f>
        <v>0.50529999999999997</v>
      </c>
      <c r="L4414" s="14">
        <f>Tabela2[[#This Row],[importadosFederal]]/100</f>
        <v>0.21280000000000002</v>
      </c>
      <c r="M4414" s="14">
        <f>Tabela2[[#This Row],[nacionalFederal]]/100</f>
        <v>0.29249999999999998</v>
      </c>
      <c r="N4414" s="14">
        <f>Tabela2[[#This Row],[estadual]]/100</f>
        <v>0</v>
      </c>
      <c r="O4414" s="14">
        <f>Tabela2[[#This Row],[municipal]]/100</f>
        <v>0</v>
      </c>
      <c r="P4414" s="13" t="str">
        <f>LEFT(Tabela2[[#This Row],[Código]],2)</f>
        <v>37</v>
      </c>
    </row>
    <row r="4415" spans="2:16" x14ac:dyDescent="0.25">
      <c r="B4415" s="11" t="str">
        <f>LOOKUP(Tabela2[[#This Row],[RESUMO]],Tabela3[Grupo],Tabela3[Meus produtos])</f>
        <v>Não</v>
      </c>
      <c r="C4415" s="32" t="s">
        <v>6280</v>
      </c>
      <c r="D4415"/>
      <c r="E4415">
        <v>0</v>
      </c>
      <c r="F4415" s="32" t="s">
        <v>6281</v>
      </c>
      <c r="G4415">
        <v>21.28</v>
      </c>
      <c r="H4415">
        <v>23.06</v>
      </c>
      <c r="I4415">
        <v>0</v>
      </c>
      <c r="J4415">
        <v>0</v>
      </c>
      <c r="K4415" s="31">
        <f>SUM(Tabela2[[#This Row],[Tributação federal para nacionais]:[Tributação municipal]])</f>
        <v>0.44340000000000002</v>
      </c>
      <c r="L4415" s="14">
        <f>Tabela2[[#This Row],[importadosFederal]]/100</f>
        <v>0.21280000000000002</v>
      </c>
      <c r="M4415" s="14">
        <f>Tabela2[[#This Row],[nacionalFederal]]/100</f>
        <v>0.2306</v>
      </c>
      <c r="N4415" s="14">
        <f>Tabela2[[#This Row],[estadual]]/100</f>
        <v>0</v>
      </c>
      <c r="O4415" s="14">
        <f>Tabela2[[#This Row],[municipal]]/100</f>
        <v>0</v>
      </c>
      <c r="P4415" s="13" t="str">
        <f>LEFT(Tabela2[[#This Row],[Código]],2)</f>
        <v>37</v>
      </c>
    </row>
    <row r="4416" spans="2:16" x14ac:dyDescent="0.25">
      <c r="B4416" s="11" t="str">
        <f>LOOKUP(Tabela2[[#This Row],[RESUMO]],Tabela3[Grupo],Tabela3[Meus produtos])</f>
        <v>Não</v>
      </c>
      <c r="C4416" s="32" t="s">
        <v>6282</v>
      </c>
      <c r="D4416"/>
      <c r="E4416">
        <v>0</v>
      </c>
      <c r="F4416" s="32" t="s">
        <v>17</v>
      </c>
      <c r="G4416">
        <v>21.28</v>
      </c>
      <c r="H4416">
        <v>29.25</v>
      </c>
      <c r="I4416">
        <v>0</v>
      </c>
      <c r="J4416">
        <v>0</v>
      </c>
      <c r="K4416" s="31">
        <f>SUM(Tabela2[[#This Row],[Tributação federal para nacionais]:[Tributação municipal]])</f>
        <v>0.50529999999999997</v>
      </c>
      <c r="L4416" s="14">
        <f>Tabela2[[#This Row],[importadosFederal]]/100</f>
        <v>0.21280000000000002</v>
      </c>
      <c r="M4416" s="14">
        <f>Tabela2[[#This Row],[nacionalFederal]]/100</f>
        <v>0.29249999999999998</v>
      </c>
      <c r="N4416" s="14">
        <f>Tabela2[[#This Row],[estadual]]/100</f>
        <v>0</v>
      </c>
      <c r="O4416" s="14">
        <f>Tabela2[[#This Row],[municipal]]/100</f>
        <v>0</v>
      </c>
      <c r="P4416" s="13" t="str">
        <f>LEFT(Tabela2[[#This Row],[Código]],2)</f>
        <v>37</v>
      </c>
    </row>
    <row r="4417" spans="2:16" x14ac:dyDescent="0.25">
      <c r="B4417" s="11" t="str">
        <f>LOOKUP(Tabela2[[#This Row],[RESUMO]],Tabela3[Grupo],Tabela3[Meus produtos])</f>
        <v>Não</v>
      </c>
      <c r="C4417" s="32" t="s">
        <v>6283</v>
      </c>
      <c r="D4417"/>
      <c r="E4417">
        <v>0</v>
      </c>
      <c r="F4417" s="32" t="s">
        <v>6284</v>
      </c>
      <c r="G4417">
        <v>13.45</v>
      </c>
      <c r="H4417">
        <v>14.64</v>
      </c>
      <c r="I4417">
        <v>12</v>
      </c>
      <c r="J4417">
        <v>0</v>
      </c>
      <c r="K4417" s="31">
        <f>SUM(Tabela2[[#This Row],[Tributação federal para nacionais]:[Tributação municipal]])</f>
        <v>0.40089999999999998</v>
      </c>
      <c r="L4417" s="14">
        <f>Tabela2[[#This Row],[importadosFederal]]/100</f>
        <v>0.13449999999999998</v>
      </c>
      <c r="M4417" s="14">
        <f>Tabela2[[#This Row],[nacionalFederal]]/100</f>
        <v>0.1464</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2" t="s">
        <v>6285</v>
      </c>
      <c r="D4418"/>
      <c r="E4418">
        <v>0</v>
      </c>
      <c r="F4418" s="32" t="s">
        <v>6286</v>
      </c>
      <c r="G4418">
        <v>16.18</v>
      </c>
      <c r="H4418">
        <v>19.510000000000002</v>
      </c>
      <c r="I4418">
        <v>12</v>
      </c>
      <c r="J4418">
        <v>0</v>
      </c>
      <c r="K4418" s="31">
        <f>SUM(Tabela2[[#This Row],[Tributação federal para nacionais]:[Tributação municipal]])</f>
        <v>0.47689999999999999</v>
      </c>
      <c r="L4418" s="14">
        <f>Tabela2[[#This Row],[importadosFederal]]/100</f>
        <v>0.1618</v>
      </c>
      <c r="M4418" s="14">
        <f>Tabela2[[#This Row],[nacionalFederal]]/100</f>
        <v>0.19510000000000002</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2" t="s">
        <v>6287</v>
      </c>
      <c r="D4419"/>
      <c r="E4419">
        <v>0</v>
      </c>
      <c r="F4419" s="32" t="s">
        <v>17</v>
      </c>
      <c r="G4419">
        <v>16.18</v>
      </c>
      <c r="H4419">
        <v>19.510000000000002</v>
      </c>
      <c r="I4419">
        <v>12</v>
      </c>
      <c r="J4419">
        <v>0</v>
      </c>
      <c r="K4419" s="31">
        <f>SUM(Tabela2[[#This Row],[Tributação federal para nacionais]:[Tributação municipal]])</f>
        <v>0.47689999999999999</v>
      </c>
      <c r="L4419" s="14">
        <f>Tabela2[[#This Row],[importadosFederal]]/100</f>
        <v>0.1618</v>
      </c>
      <c r="M4419" s="14">
        <f>Tabela2[[#This Row],[nacionalFederal]]/100</f>
        <v>0.19510000000000002</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2" t="s">
        <v>6288</v>
      </c>
      <c r="D4420"/>
      <c r="E4420">
        <v>0</v>
      </c>
      <c r="F4420" s="32" t="s">
        <v>6289</v>
      </c>
      <c r="G4420">
        <v>16.18</v>
      </c>
      <c r="H4420">
        <v>17.37</v>
      </c>
      <c r="I4420">
        <v>12</v>
      </c>
      <c r="J4420">
        <v>0</v>
      </c>
      <c r="K4420" s="31">
        <f>SUM(Tabela2[[#This Row],[Tributação federal para nacionais]:[Tributação municipal]])</f>
        <v>0.45550000000000002</v>
      </c>
      <c r="L4420" s="14">
        <f>Tabela2[[#This Row],[importadosFederal]]/100</f>
        <v>0.1618</v>
      </c>
      <c r="M4420" s="14">
        <f>Tabela2[[#This Row],[nacionalFederal]]/100</f>
        <v>0.17370000000000002</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2" t="s">
        <v>6290</v>
      </c>
      <c r="D4421"/>
      <c r="E4421">
        <v>0</v>
      </c>
      <c r="F4421" s="32" t="s">
        <v>78</v>
      </c>
      <c r="G4421">
        <v>16.18</v>
      </c>
      <c r="H4421">
        <v>17.37</v>
      </c>
      <c r="I4421">
        <v>12</v>
      </c>
      <c r="J4421">
        <v>0</v>
      </c>
      <c r="K4421" s="31">
        <f>SUM(Tabela2[[#This Row],[Tributação federal para nacionais]:[Tributação municipal]])</f>
        <v>0.45550000000000002</v>
      </c>
      <c r="L4421" s="14">
        <f>Tabela2[[#This Row],[importadosFederal]]/100</f>
        <v>0.1618</v>
      </c>
      <c r="M4421" s="14">
        <f>Tabela2[[#This Row],[nacionalFederal]]/100</f>
        <v>0.17370000000000002</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2" t="s">
        <v>6291</v>
      </c>
      <c r="D4422"/>
      <c r="E4422">
        <v>0</v>
      </c>
      <c r="F4422" s="32" t="s">
        <v>160</v>
      </c>
      <c r="G4422">
        <v>16.18</v>
      </c>
      <c r="H4422">
        <v>19.510000000000002</v>
      </c>
      <c r="I4422">
        <v>12</v>
      </c>
      <c r="J4422">
        <v>0</v>
      </c>
      <c r="K4422" s="31">
        <f>SUM(Tabela2[[#This Row],[Tributação federal para nacionais]:[Tributação municipal]])</f>
        <v>0.47689999999999999</v>
      </c>
      <c r="L4422" s="14">
        <f>Tabela2[[#This Row],[importadosFederal]]/100</f>
        <v>0.1618</v>
      </c>
      <c r="M4422" s="14">
        <f>Tabela2[[#This Row],[nacionalFederal]]/100</f>
        <v>0.19510000000000002</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2" t="s">
        <v>6292</v>
      </c>
      <c r="D4423"/>
      <c r="E4423">
        <v>0</v>
      </c>
      <c r="F4423" s="32" t="s">
        <v>6293</v>
      </c>
      <c r="G4423">
        <v>13.45</v>
      </c>
      <c r="H4423">
        <v>17.91</v>
      </c>
      <c r="I4423">
        <v>12</v>
      </c>
      <c r="J4423">
        <v>0</v>
      </c>
      <c r="K4423" s="31">
        <f>SUM(Tabela2[[#This Row],[Tributação federal para nacionais]:[Tributação municipal]])</f>
        <v>0.43359999999999999</v>
      </c>
      <c r="L4423" s="14">
        <f>Tabela2[[#This Row],[importadosFederal]]/100</f>
        <v>0.13449999999999998</v>
      </c>
      <c r="M4423" s="14">
        <f>Tabela2[[#This Row],[nacionalFederal]]/100</f>
        <v>0.17910000000000001</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2" t="s">
        <v>6294</v>
      </c>
      <c r="D4424"/>
      <c r="E4424">
        <v>0</v>
      </c>
      <c r="F4424" s="32" t="s">
        <v>6295</v>
      </c>
      <c r="G4424">
        <v>13.45</v>
      </c>
      <c r="H4424">
        <v>17.260000000000002</v>
      </c>
      <c r="I4424">
        <v>12</v>
      </c>
      <c r="J4424">
        <v>0</v>
      </c>
      <c r="K4424" s="31">
        <f>SUM(Tabela2[[#This Row],[Tributação federal para nacionais]:[Tributação municipal]])</f>
        <v>0.42709999999999998</v>
      </c>
      <c r="L4424" s="14">
        <f>Tabela2[[#This Row],[importadosFederal]]/100</f>
        <v>0.13449999999999998</v>
      </c>
      <c r="M4424" s="14">
        <f>Tabela2[[#This Row],[nacionalFederal]]/100</f>
        <v>0.1726</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2" t="s">
        <v>6296</v>
      </c>
      <c r="D4425"/>
      <c r="E4425">
        <v>0</v>
      </c>
      <c r="F4425" s="32" t="s">
        <v>6297</v>
      </c>
      <c r="G4425">
        <v>13.45</v>
      </c>
      <c r="H4425">
        <v>17.260000000000002</v>
      </c>
      <c r="I4425">
        <v>12</v>
      </c>
      <c r="J4425">
        <v>0</v>
      </c>
      <c r="K4425" s="31">
        <f>SUM(Tabela2[[#This Row],[Tributação federal para nacionais]:[Tributação municipal]])</f>
        <v>0.42709999999999998</v>
      </c>
      <c r="L4425" s="14">
        <f>Tabela2[[#This Row],[importadosFederal]]/100</f>
        <v>0.13449999999999998</v>
      </c>
      <c r="M4425" s="14">
        <f>Tabela2[[#This Row],[nacionalFederal]]/100</f>
        <v>0.1726</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2" t="s">
        <v>6298</v>
      </c>
      <c r="D4426"/>
      <c r="E4426">
        <v>0</v>
      </c>
      <c r="F4426" s="32" t="s">
        <v>6299</v>
      </c>
      <c r="G4426">
        <v>13.45</v>
      </c>
      <c r="H4426">
        <v>14.64</v>
      </c>
      <c r="I4426">
        <v>12</v>
      </c>
      <c r="J4426">
        <v>0</v>
      </c>
      <c r="K4426" s="31">
        <f>SUM(Tabela2[[#This Row],[Tributação federal para nacionais]:[Tributação municipal]])</f>
        <v>0.40089999999999998</v>
      </c>
      <c r="L4426" s="14">
        <f>Tabela2[[#This Row],[importadosFederal]]/100</f>
        <v>0.13449999999999998</v>
      </c>
      <c r="M4426" s="14">
        <f>Tabela2[[#This Row],[nacionalFederal]]/100</f>
        <v>0.1464</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2" t="s">
        <v>6300</v>
      </c>
      <c r="D4427"/>
      <c r="E4427">
        <v>0</v>
      </c>
      <c r="F4427" s="32" t="s">
        <v>6301</v>
      </c>
      <c r="G4427">
        <v>13.45</v>
      </c>
      <c r="H4427">
        <v>17.260000000000002</v>
      </c>
      <c r="I4427">
        <v>12</v>
      </c>
      <c r="J4427">
        <v>0</v>
      </c>
      <c r="K4427" s="31">
        <f>SUM(Tabela2[[#This Row],[Tributação federal para nacionais]:[Tributação municipal]])</f>
        <v>0.42709999999999998</v>
      </c>
      <c r="L4427" s="14">
        <f>Tabela2[[#This Row],[importadosFederal]]/100</f>
        <v>0.13449999999999998</v>
      </c>
      <c r="M4427" s="14">
        <f>Tabela2[[#This Row],[nacionalFederal]]/100</f>
        <v>0.1726</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2" t="s">
        <v>6302</v>
      </c>
      <c r="D4428"/>
      <c r="E4428">
        <v>0</v>
      </c>
      <c r="F4428" s="32" t="s">
        <v>6303</v>
      </c>
      <c r="G4428">
        <v>13.45</v>
      </c>
      <c r="H4428">
        <v>14.64</v>
      </c>
      <c r="I4428">
        <v>12</v>
      </c>
      <c r="J4428">
        <v>0</v>
      </c>
      <c r="K4428" s="31">
        <f>SUM(Tabela2[[#This Row],[Tributação federal para nacionais]:[Tributação municipal]])</f>
        <v>0.40089999999999998</v>
      </c>
      <c r="L4428" s="14">
        <f>Tabela2[[#This Row],[importadosFederal]]/100</f>
        <v>0.13449999999999998</v>
      </c>
      <c r="M4428" s="14">
        <f>Tabela2[[#This Row],[nacionalFederal]]/100</f>
        <v>0.1464</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2" t="s">
        <v>6304</v>
      </c>
      <c r="D4429"/>
      <c r="E4429">
        <v>0</v>
      </c>
      <c r="F4429" s="32" t="s">
        <v>17</v>
      </c>
      <c r="G4429">
        <v>13.45</v>
      </c>
      <c r="H4429">
        <v>17.260000000000002</v>
      </c>
      <c r="I4429">
        <v>12</v>
      </c>
      <c r="J4429">
        <v>0</v>
      </c>
      <c r="K4429" s="31">
        <f>SUM(Tabela2[[#This Row],[Tributação federal para nacionais]:[Tributação municipal]])</f>
        <v>0.42709999999999998</v>
      </c>
      <c r="L4429" s="14">
        <f>Tabela2[[#This Row],[importadosFederal]]/100</f>
        <v>0.13449999999999998</v>
      </c>
      <c r="M4429" s="14">
        <f>Tabela2[[#This Row],[nacionalFederal]]/100</f>
        <v>0.1726</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2" t="s">
        <v>6305</v>
      </c>
      <c r="D4430"/>
      <c r="E4430">
        <v>0</v>
      </c>
      <c r="F4430" s="32" t="s">
        <v>6306</v>
      </c>
      <c r="G4430">
        <v>13.45</v>
      </c>
      <c r="H4430">
        <v>17.260000000000002</v>
      </c>
      <c r="I4430">
        <v>12</v>
      </c>
      <c r="J4430">
        <v>0</v>
      </c>
      <c r="K4430" s="31">
        <f>SUM(Tabela2[[#This Row],[Tributação federal para nacionais]:[Tributação municipal]])</f>
        <v>0.42709999999999998</v>
      </c>
      <c r="L4430" s="14">
        <f>Tabela2[[#This Row],[importadosFederal]]/100</f>
        <v>0.13449999999999998</v>
      </c>
      <c r="M4430" s="14">
        <f>Tabela2[[#This Row],[nacionalFederal]]/100</f>
        <v>0.1726</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2" t="s">
        <v>6307</v>
      </c>
      <c r="D4431"/>
      <c r="E4431">
        <v>0</v>
      </c>
      <c r="F4431" s="32" t="s">
        <v>6308</v>
      </c>
      <c r="G4431">
        <v>13.45</v>
      </c>
      <c r="H4431">
        <v>16.78</v>
      </c>
      <c r="I4431">
        <v>12</v>
      </c>
      <c r="J4431">
        <v>0</v>
      </c>
      <c r="K4431" s="31">
        <f>SUM(Tabela2[[#This Row],[Tributação federal para nacionais]:[Tributação municipal]])</f>
        <v>0.42230000000000001</v>
      </c>
      <c r="L4431" s="14">
        <f>Tabela2[[#This Row],[importadosFederal]]/100</f>
        <v>0.13449999999999998</v>
      </c>
      <c r="M4431" s="14">
        <f>Tabela2[[#This Row],[nacionalFederal]]/100</f>
        <v>0.1678</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2" t="s">
        <v>6309</v>
      </c>
      <c r="D4432"/>
      <c r="E4432">
        <v>0</v>
      </c>
      <c r="F4432" s="32" t="s">
        <v>6310</v>
      </c>
      <c r="G4432">
        <v>16.18</v>
      </c>
      <c r="H4432">
        <v>19.510000000000002</v>
      </c>
      <c r="I4432">
        <v>12</v>
      </c>
      <c r="J4432">
        <v>0</v>
      </c>
      <c r="K4432" s="31">
        <f>SUM(Tabela2[[#This Row],[Tributação federal para nacionais]:[Tributação municipal]])</f>
        <v>0.47689999999999999</v>
      </c>
      <c r="L4432" s="14">
        <f>Tabela2[[#This Row],[importadosFederal]]/100</f>
        <v>0.1618</v>
      </c>
      <c r="M4432" s="14">
        <f>Tabela2[[#This Row],[nacionalFederal]]/100</f>
        <v>0.19510000000000002</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2" t="s">
        <v>6311</v>
      </c>
      <c r="D4433"/>
      <c r="E4433">
        <v>0</v>
      </c>
      <c r="F4433" s="32" t="s">
        <v>6312</v>
      </c>
      <c r="G4433">
        <v>13.45</v>
      </c>
      <c r="H4433">
        <v>16.78</v>
      </c>
      <c r="I4433">
        <v>12</v>
      </c>
      <c r="J4433">
        <v>0</v>
      </c>
      <c r="K4433" s="31">
        <f>SUM(Tabela2[[#This Row],[Tributação federal para nacionais]:[Tributação municipal]])</f>
        <v>0.42230000000000001</v>
      </c>
      <c r="L4433" s="14">
        <f>Tabela2[[#This Row],[importadosFederal]]/100</f>
        <v>0.13449999999999998</v>
      </c>
      <c r="M4433" s="14">
        <f>Tabela2[[#This Row],[nacionalFederal]]/100</f>
        <v>0.1678</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2" t="s">
        <v>6313</v>
      </c>
      <c r="D4434"/>
      <c r="E4434">
        <v>0</v>
      </c>
      <c r="F4434" s="32" t="s">
        <v>6314</v>
      </c>
      <c r="G4434">
        <v>13.45</v>
      </c>
      <c r="H4434">
        <v>17.73</v>
      </c>
      <c r="I4434">
        <v>12</v>
      </c>
      <c r="J4434">
        <v>0</v>
      </c>
      <c r="K4434" s="31">
        <f>SUM(Tabela2[[#This Row],[Tributação federal para nacionais]:[Tributação municipal]])</f>
        <v>0.43179999999999996</v>
      </c>
      <c r="L4434" s="14">
        <f>Tabela2[[#This Row],[importadosFederal]]/100</f>
        <v>0.13449999999999998</v>
      </c>
      <c r="M4434" s="14">
        <f>Tabela2[[#This Row],[nacionalFederal]]/100</f>
        <v>0.17730000000000001</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2" t="s">
        <v>6315</v>
      </c>
      <c r="D4435"/>
      <c r="E4435">
        <v>0</v>
      </c>
      <c r="F4435" s="32" t="s">
        <v>6316</v>
      </c>
      <c r="G4435">
        <v>16.18</v>
      </c>
      <c r="H4435">
        <v>20.46</v>
      </c>
      <c r="I4435">
        <v>12</v>
      </c>
      <c r="J4435">
        <v>0</v>
      </c>
      <c r="K4435" s="31">
        <f>SUM(Tabela2[[#This Row],[Tributação federal para nacionais]:[Tributação municipal]])</f>
        <v>0.4864</v>
      </c>
      <c r="L4435" s="14">
        <f>Tabela2[[#This Row],[importadosFederal]]/100</f>
        <v>0.1618</v>
      </c>
      <c r="M4435" s="14">
        <f>Tabela2[[#This Row],[nacionalFederal]]/100</f>
        <v>0.2046</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2" t="s">
        <v>6317</v>
      </c>
      <c r="D4436"/>
      <c r="E4436">
        <v>0</v>
      </c>
      <c r="F4436" s="32" t="s">
        <v>17</v>
      </c>
      <c r="G4436">
        <v>13.45</v>
      </c>
      <c r="H4436">
        <v>17.73</v>
      </c>
      <c r="I4436">
        <v>12</v>
      </c>
      <c r="J4436">
        <v>0</v>
      </c>
      <c r="K4436" s="31">
        <f>SUM(Tabela2[[#This Row],[Tributação federal para nacionais]:[Tributação municipal]])</f>
        <v>0.43179999999999996</v>
      </c>
      <c r="L4436" s="14">
        <f>Tabela2[[#This Row],[importadosFederal]]/100</f>
        <v>0.13449999999999998</v>
      </c>
      <c r="M4436" s="14">
        <f>Tabela2[[#This Row],[nacionalFederal]]/100</f>
        <v>0.17730000000000001</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2" t="s">
        <v>6318</v>
      </c>
      <c r="D4437"/>
      <c r="E4437">
        <v>0</v>
      </c>
      <c r="F4437" s="32" t="s">
        <v>6319</v>
      </c>
      <c r="G4437">
        <v>13.45</v>
      </c>
      <c r="H4437">
        <v>17.260000000000002</v>
      </c>
      <c r="I4437">
        <v>12</v>
      </c>
      <c r="J4437">
        <v>0</v>
      </c>
      <c r="K4437" s="31">
        <f>SUM(Tabela2[[#This Row],[Tributação federal para nacionais]:[Tributação municipal]])</f>
        <v>0.42709999999999998</v>
      </c>
      <c r="L4437" s="14">
        <f>Tabela2[[#This Row],[importadosFederal]]/100</f>
        <v>0.13449999999999998</v>
      </c>
      <c r="M4437" s="14">
        <f>Tabela2[[#This Row],[nacionalFederal]]/100</f>
        <v>0.1726</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2" t="s">
        <v>6320</v>
      </c>
      <c r="D4438"/>
      <c r="E4438">
        <v>0</v>
      </c>
      <c r="F4438" s="32" t="s">
        <v>6321</v>
      </c>
      <c r="G4438">
        <v>13.45</v>
      </c>
      <c r="H4438">
        <v>17.73</v>
      </c>
      <c r="I4438">
        <v>12</v>
      </c>
      <c r="J4438">
        <v>0</v>
      </c>
      <c r="K4438" s="31">
        <f>SUM(Tabela2[[#This Row],[Tributação federal para nacionais]:[Tributação municipal]])</f>
        <v>0.43179999999999996</v>
      </c>
      <c r="L4438" s="14">
        <f>Tabela2[[#This Row],[importadosFederal]]/100</f>
        <v>0.13449999999999998</v>
      </c>
      <c r="M4438" s="14">
        <f>Tabela2[[#This Row],[nacionalFederal]]/100</f>
        <v>0.17730000000000001</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2" t="s">
        <v>6322</v>
      </c>
      <c r="D4439"/>
      <c r="E4439">
        <v>0</v>
      </c>
      <c r="F4439" s="32" t="s">
        <v>6323</v>
      </c>
      <c r="G4439">
        <v>16.18</v>
      </c>
      <c r="H4439">
        <v>20.46</v>
      </c>
      <c r="I4439">
        <v>12</v>
      </c>
      <c r="J4439">
        <v>0</v>
      </c>
      <c r="K4439" s="31">
        <f>SUM(Tabela2[[#This Row],[Tributação federal para nacionais]:[Tributação municipal]])</f>
        <v>0.4864</v>
      </c>
      <c r="L4439" s="14">
        <f>Tabela2[[#This Row],[importadosFederal]]/100</f>
        <v>0.1618</v>
      </c>
      <c r="M4439" s="14">
        <f>Tabela2[[#This Row],[nacionalFederal]]/100</f>
        <v>0.2046</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2" t="s">
        <v>6324</v>
      </c>
      <c r="D4440"/>
      <c r="E4440">
        <v>0</v>
      </c>
      <c r="F4440" s="32" t="s">
        <v>6325</v>
      </c>
      <c r="G4440">
        <v>13.45</v>
      </c>
      <c r="H4440">
        <v>17.73</v>
      </c>
      <c r="I4440">
        <v>12</v>
      </c>
      <c r="J4440">
        <v>0</v>
      </c>
      <c r="K4440" s="31">
        <f>SUM(Tabela2[[#This Row],[Tributação federal para nacionais]:[Tributação municipal]])</f>
        <v>0.43179999999999996</v>
      </c>
      <c r="L4440" s="14">
        <f>Tabela2[[#This Row],[importadosFederal]]/100</f>
        <v>0.13449999999999998</v>
      </c>
      <c r="M4440" s="14">
        <f>Tabela2[[#This Row],[nacionalFederal]]/100</f>
        <v>0.17730000000000001</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2" t="s">
        <v>6326</v>
      </c>
      <c r="D4441"/>
      <c r="E4441">
        <v>0</v>
      </c>
      <c r="F4441" s="32" t="s">
        <v>17644</v>
      </c>
      <c r="G4441">
        <v>13.45</v>
      </c>
      <c r="H4441">
        <v>17.73</v>
      </c>
      <c r="I4441">
        <v>12</v>
      </c>
      <c r="J4441">
        <v>0</v>
      </c>
      <c r="K4441" s="31">
        <f>SUM(Tabela2[[#This Row],[Tributação federal para nacionais]:[Tributação municipal]])</f>
        <v>0.43179999999999996</v>
      </c>
      <c r="L4441" s="14">
        <f>Tabela2[[#This Row],[importadosFederal]]/100</f>
        <v>0.13449999999999998</v>
      </c>
      <c r="M4441" s="14">
        <f>Tabela2[[#This Row],[nacionalFederal]]/100</f>
        <v>0.17730000000000001</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2" t="s">
        <v>6327</v>
      </c>
      <c r="D4442"/>
      <c r="E4442">
        <v>0</v>
      </c>
      <c r="F4442" s="32" t="s">
        <v>17</v>
      </c>
      <c r="G4442">
        <v>13.45</v>
      </c>
      <c r="H4442">
        <v>17.73</v>
      </c>
      <c r="I4442">
        <v>12</v>
      </c>
      <c r="J4442">
        <v>0</v>
      </c>
      <c r="K4442" s="31">
        <f>SUM(Tabela2[[#This Row],[Tributação federal para nacionais]:[Tributação municipal]])</f>
        <v>0.43179999999999996</v>
      </c>
      <c r="L4442" s="14">
        <f>Tabela2[[#This Row],[importadosFederal]]/100</f>
        <v>0.13449999999999998</v>
      </c>
      <c r="M4442" s="14">
        <f>Tabela2[[#This Row],[nacionalFederal]]/100</f>
        <v>0.17730000000000001</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2" t="s">
        <v>6328</v>
      </c>
      <c r="D4443"/>
      <c r="E4443">
        <v>0</v>
      </c>
      <c r="F4443" s="32" t="s">
        <v>17</v>
      </c>
      <c r="G4443">
        <v>13.45</v>
      </c>
      <c r="H4443">
        <v>17.73</v>
      </c>
      <c r="I4443">
        <v>12</v>
      </c>
      <c r="J4443">
        <v>0</v>
      </c>
      <c r="K4443" s="31">
        <f>SUM(Tabela2[[#This Row],[Tributação federal para nacionais]:[Tributação municipal]])</f>
        <v>0.43179999999999996</v>
      </c>
      <c r="L4443" s="14">
        <f>Tabela2[[#This Row],[importadosFederal]]/100</f>
        <v>0.13449999999999998</v>
      </c>
      <c r="M4443" s="14">
        <f>Tabela2[[#This Row],[nacionalFederal]]/100</f>
        <v>0.17730000000000001</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2" t="s">
        <v>6328</v>
      </c>
      <c r="D4444">
        <v>1</v>
      </c>
      <c r="E4444">
        <v>0</v>
      </c>
      <c r="F4444" s="32" t="s">
        <v>6329</v>
      </c>
      <c r="G4444">
        <v>20.49</v>
      </c>
      <c r="H4444">
        <v>30.6</v>
      </c>
      <c r="I4444">
        <v>17</v>
      </c>
      <c r="J4444">
        <v>0</v>
      </c>
      <c r="K4444" s="31">
        <f>SUM(Tabela2[[#This Row],[Tributação federal para nacionais]:[Tributação municipal]])</f>
        <v>0.68089999999999995</v>
      </c>
      <c r="L4444" s="14">
        <f>Tabela2[[#This Row],[importadosFederal]]/100</f>
        <v>0.20489999999999997</v>
      </c>
      <c r="M4444" s="14">
        <f>Tabela2[[#This Row],[nacionalFederal]]/100</f>
        <v>0.30599999999999999</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2" t="s">
        <v>6330</v>
      </c>
      <c r="D4445"/>
      <c r="E4445">
        <v>0</v>
      </c>
      <c r="F4445" s="32" t="s">
        <v>17645</v>
      </c>
      <c r="G4445">
        <v>13.45</v>
      </c>
      <c r="H4445">
        <v>17.73</v>
      </c>
      <c r="I4445">
        <v>12</v>
      </c>
      <c r="J4445">
        <v>0</v>
      </c>
      <c r="K4445" s="31">
        <f>SUM(Tabela2[[#This Row],[Tributação federal para nacionais]:[Tributação municipal]])</f>
        <v>0.43179999999999996</v>
      </c>
      <c r="L4445" s="14">
        <f>Tabela2[[#This Row],[importadosFederal]]/100</f>
        <v>0.13449999999999998</v>
      </c>
      <c r="M4445" s="14">
        <f>Tabela2[[#This Row],[nacionalFederal]]/100</f>
        <v>0.17730000000000001</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2" t="s">
        <v>6330</v>
      </c>
      <c r="D4446">
        <v>1</v>
      </c>
      <c r="E4446">
        <v>0</v>
      </c>
      <c r="F4446" s="32" t="s">
        <v>6331</v>
      </c>
      <c r="G4446">
        <v>20.49</v>
      </c>
      <c r="H4446">
        <v>30.6</v>
      </c>
      <c r="I4446">
        <v>17</v>
      </c>
      <c r="J4446">
        <v>0</v>
      </c>
      <c r="K4446" s="31">
        <f>SUM(Tabela2[[#This Row],[Tributação federal para nacionais]:[Tributação municipal]])</f>
        <v>0.68089999999999995</v>
      </c>
      <c r="L4446" s="14">
        <f>Tabela2[[#This Row],[importadosFederal]]/100</f>
        <v>0.20489999999999997</v>
      </c>
      <c r="M4446" s="14">
        <f>Tabela2[[#This Row],[nacionalFederal]]/100</f>
        <v>0.30599999999999999</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2" t="s">
        <v>6332</v>
      </c>
      <c r="D4447"/>
      <c r="E4447">
        <v>0</v>
      </c>
      <c r="F4447" s="32" t="s">
        <v>6333</v>
      </c>
      <c r="G4447">
        <v>4.2</v>
      </c>
      <c r="H4447">
        <v>8.48</v>
      </c>
      <c r="I4447">
        <v>12</v>
      </c>
      <c r="J4447">
        <v>0</v>
      </c>
      <c r="K4447" s="31">
        <f>SUM(Tabela2[[#This Row],[Tributação federal para nacionais]:[Tributação municipal]])</f>
        <v>0.24679999999999999</v>
      </c>
      <c r="L4447" s="14">
        <f>Tabela2[[#This Row],[importadosFederal]]/100</f>
        <v>4.2000000000000003E-2</v>
      </c>
      <c r="M4447" s="14">
        <f>Tabela2[[#This Row],[nacionalFederal]]/100</f>
        <v>8.48E-2</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2" t="s">
        <v>6334</v>
      </c>
      <c r="D4448"/>
      <c r="E4448">
        <v>0</v>
      </c>
      <c r="F4448" s="32" t="s">
        <v>6335</v>
      </c>
      <c r="G4448">
        <v>4.2</v>
      </c>
      <c r="H4448">
        <v>8.48</v>
      </c>
      <c r="I4448">
        <v>12</v>
      </c>
      <c r="J4448">
        <v>0</v>
      </c>
      <c r="K4448" s="31">
        <f>SUM(Tabela2[[#This Row],[Tributação federal para nacionais]:[Tributação municipal]])</f>
        <v>0.24679999999999999</v>
      </c>
      <c r="L4448" s="14">
        <f>Tabela2[[#This Row],[importadosFederal]]/100</f>
        <v>4.2000000000000003E-2</v>
      </c>
      <c r="M4448" s="14">
        <f>Tabela2[[#This Row],[nacionalFederal]]/100</f>
        <v>8.48E-2</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2" t="s">
        <v>6336</v>
      </c>
      <c r="D4449"/>
      <c r="E4449">
        <v>0</v>
      </c>
      <c r="F4449" s="32" t="s">
        <v>17</v>
      </c>
      <c r="G4449">
        <v>4.2</v>
      </c>
      <c r="H4449">
        <v>7.02</v>
      </c>
      <c r="I4449">
        <v>12</v>
      </c>
      <c r="J4449">
        <v>0</v>
      </c>
      <c r="K4449" s="31">
        <f>SUM(Tabela2[[#This Row],[Tributação federal para nacionais]:[Tributação municipal]])</f>
        <v>0.23219999999999999</v>
      </c>
      <c r="L4449" s="14">
        <f>Tabela2[[#This Row],[importadosFederal]]/100</f>
        <v>4.2000000000000003E-2</v>
      </c>
      <c r="M4449" s="14">
        <f>Tabela2[[#This Row],[nacionalFederal]]/100</f>
        <v>7.0199999999999999E-2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2" t="s">
        <v>6336</v>
      </c>
      <c r="D4450">
        <v>1</v>
      </c>
      <c r="E4450">
        <v>0</v>
      </c>
      <c r="F4450" s="32" t="s">
        <v>6337</v>
      </c>
      <c r="G4450">
        <v>17.14</v>
      </c>
      <c r="H4450">
        <v>23.48</v>
      </c>
      <c r="I4450">
        <v>17</v>
      </c>
      <c r="J4450">
        <v>0</v>
      </c>
      <c r="K4450" s="31">
        <f>SUM(Tabela2[[#This Row],[Tributação federal para nacionais]:[Tributação municipal]])</f>
        <v>0.57620000000000005</v>
      </c>
      <c r="L4450" s="14">
        <f>Tabela2[[#This Row],[importadosFederal]]/100</f>
        <v>0.1714</v>
      </c>
      <c r="M4450" s="14">
        <f>Tabela2[[#This Row],[nacionalFederal]]/100</f>
        <v>0.23480000000000001</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2" t="s">
        <v>6336</v>
      </c>
      <c r="D4451">
        <v>2</v>
      </c>
      <c r="E4451">
        <v>0</v>
      </c>
      <c r="F4451" s="32" t="s">
        <v>6338</v>
      </c>
      <c r="G4451">
        <v>31.32</v>
      </c>
      <c r="H4451">
        <v>37.659999999999997</v>
      </c>
      <c r="I4451">
        <v>17</v>
      </c>
      <c r="J4451">
        <v>0</v>
      </c>
      <c r="K4451" s="31">
        <f>SUM(Tabela2[[#This Row],[Tributação federal para nacionais]:[Tributação municipal]])</f>
        <v>0.85980000000000001</v>
      </c>
      <c r="L4451" s="14">
        <f>Tabela2[[#This Row],[importadosFederal]]/100</f>
        <v>0.31319999999999998</v>
      </c>
      <c r="M4451" s="14">
        <f>Tabela2[[#This Row],[nacionalFederal]]/100</f>
        <v>0.37659999999999999</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2" t="s">
        <v>6339</v>
      </c>
      <c r="D4452"/>
      <c r="E4452">
        <v>0</v>
      </c>
      <c r="F4452" s="32" t="s">
        <v>17646</v>
      </c>
      <c r="G4452">
        <v>4.2</v>
      </c>
      <c r="H4452">
        <v>8.48</v>
      </c>
      <c r="I4452">
        <v>17</v>
      </c>
      <c r="J4452">
        <v>0</v>
      </c>
      <c r="K4452" s="31">
        <f>SUM(Tabela2[[#This Row],[Tributação federal para nacionais]:[Tributação municipal]])</f>
        <v>0.29680000000000001</v>
      </c>
      <c r="L4452" s="14">
        <f>Tabela2[[#This Row],[importadosFederal]]/100</f>
        <v>4.2000000000000003E-2</v>
      </c>
      <c r="M4452" s="14">
        <f>Tabela2[[#This Row],[nacionalFederal]]/100</f>
        <v>8.48E-2</v>
      </c>
      <c r="N4452" s="14">
        <f>Tabela2[[#This Row],[estadual]]/100</f>
        <v>0.17</v>
      </c>
      <c r="O4452" s="14">
        <f>Tabela2[[#This Row],[municipal]]/100</f>
        <v>0</v>
      </c>
      <c r="P4452" s="13" t="str">
        <f>LEFT(Tabela2[[#This Row],[Código]],2)</f>
        <v>38</v>
      </c>
    </row>
    <row r="4453" spans="2:16" x14ac:dyDescent="0.25">
      <c r="B4453" s="11" t="str">
        <f>LOOKUP(Tabela2[[#This Row],[RESUMO]],Tabela3[Grupo],Tabela3[Meus produtos])</f>
        <v>Não</v>
      </c>
      <c r="C4453" s="32" t="s">
        <v>6340</v>
      </c>
      <c r="D4453"/>
      <c r="E4453">
        <v>0</v>
      </c>
      <c r="F4453" s="32" t="s">
        <v>17</v>
      </c>
      <c r="G4453">
        <v>4.2</v>
      </c>
      <c r="H4453">
        <v>8.48</v>
      </c>
      <c r="I4453">
        <v>17</v>
      </c>
      <c r="J4453">
        <v>0</v>
      </c>
      <c r="K4453" s="31">
        <f>SUM(Tabela2[[#This Row],[Tributação federal para nacionais]:[Tributação municipal]])</f>
        <v>0.29680000000000001</v>
      </c>
      <c r="L4453" s="14">
        <f>Tabela2[[#This Row],[importadosFederal]]/100</f>
        <v>4.2000000000000003E-2</v>
      </c>
      <c r="M4453" s="14">
        <f>Tabela2[[#This Row],[nacionalFederal]]/100</f>
        <v>8.48E-2</v>
      </c>
      <c r="N4453" s="14">
        <f>Tabela2[[#This Row],[estadual]]/100</f>
        <v>0.17</v>
      </c>
      <c r="O4453" s="14">
        <f>Tabela2[[#This Row],[municipal]]/100</f>
        <v>0</v>
      </c>
      <c r="P4453" s="13" t="str">
        <f>LEFT(Tabela2[[#This Row],[Código]],2)</f>
        <v>38</v>
      </c>
    </row>
    <row r="4454" spans="2:16" x14ac:dyDescent="0.25">
      <c r="B4454" s="11" t="str">
        <f>LOOKUP(Tabela2[[#This Row],[RESUMO]],Tabela3[Grupo],Tabela3[Meus produtos])</f>
        <v>Não</v>
      </c>
      <c r="C4454" s="32" t="s">
        <v>6341</v>
      </c>
      <c r="D4454"/>
      <c r="E4454">
        <v>0</v>
      </c>
      <c r="F4454" s="32" t="s">
        <v>17647</v>
      </c>
      <c r="G4454">
        <v>4.2</v>
      </c>
      <c r="H4454">
        <v>8.48</v>
      </c>
      <c r="I4454">
        <v>17</v>
      </c>
      <c r="J4454">
        <v>0</v>
      </c>
      <c r="K4454" s="31">
        <f>SUM(Tabela2[[#This Row],[Tributação federal para nacionais]:[Tributação municipal]])</f>
        <v>0.29680000000000001</v>
      </c>
      <c r="L4454" s="14">
        <f>Tabela2[[#This Row],[importadosFederal]]/100</f>
        <v>4.2000000000000003E-2</v>
      </c>
      <c r="M4454" s="14">
        <f>Tabela2[[#This Row],[nacionalFederal]]/100</f>
        <v>8.48E-2</v>
      </c>
      <c r="N4454" s="14">
        <f>Tabela2[[#This Row],[estadual]]/100</f>
        <v>0.17</v>
      </c>
      <c r="O4454" s="14">
        <f>Tabela2[[#This Row],[municipal]]/100</f>
        <v>0</v>
      </c>
      <c r="P4454" s="13" t="str">
        <f>LEFT(Tabela2[[#This Row],[Código]],2)</f>
        <v>38</v>
      </c>
    </row>
    <row r="4455" spans="2:16" x14ac:dyDescent="0.25">
      <c r="B4455" s="11" t="str">
        <f>LOOKUP(Tabela2[[#This Row],[RESUMO]],Tabela3[Grupo],Tabela3[Meus produtos])</f>
        <v>Não</v>
      </c>
      <c r="C4455" s="32" t="s">
        <v>6342</v>
      </c>
      <c r="D4455"/>
      <c r="E4455">
        <v>0</v>
      </c>
      <c r="F4455" s="32" t="s">
        <v>6343</v>
      </c>
      <c r="G4455">
        <v>4.2</v>
      </c>
      <c r="H4455">
        <v>8.48</v>
      </c>
      <c r="I4455">
        <v>17</v>
      </c>
      <c r="J4455">
        <v>0</v>
      </c>
      <c r="K4455" s="31">
        <f>SUM(Tabela2[[#This Row],[Tributação federal para nacionais]:[Tributação municipal]])</f>
        <v>0.29680000000000001</v>
      </c>
      <c r="L4455" s="14">
        <f>Tabela2[[#This Row],[importadosFederal]]/100</f>
        <v>4.2000000000000003E-2</v>
      </c>
      <c r="M4455" s="14">
        <f>Tabela2[[#This Row],[nacionalFederal]]/100</f>
        <v>8.48E-2</v>
      </c>
      <c r="N4455" s="14">
        <f>Tabela2[[#This Row],[estadual]]/100</f>
        <v>0.17</v>
      </c>
      <c r="O4455" s="14">
        <f>Tabela2[[#This Row],[municipal]]/100</f>
        <v>0</v>
      </c>
      <c r="P4455" s="13" t="str">
        <f>LEFT(Tabela2[[#This Row],[Código]],2)</f>
        <v>38</v>
      </c>
    </row>
    <row r="4456" spans="2:16" x14ac:dyDescent="0.25">
      <c r="B4456" s="11" t="str">
        <f>LOOKUP(Tabela2[[#This Row],[RESUMO]],Tabela3[Grupo],Tabela3[Meus produtos])</f>
        <v>Não</v>
      </c>
      <c r="C4456" s="32" t="s">
        <v>6344</v>
      </c>
      <c r="D4456"/>
      <c r="E4456">
        <v>0</v>
      </c>
      <c r="F4456" s="32" t="s">
        <v>6345</v>
      </c>
      <c r="G4456">
        <v>4.2</v>
      </c>
      <c r="H4456">
        <v>8.48</v>
      </c>
      <c r="I4456">
        <v>17</v>
      </c>
      <c r="J4456">
        <v>0</v>
      </c>
      <c r="K4456" s="31">
        <f>SUM(Tabela2[[#This Row],[Tributação federal para nacionais]:[Tributação municipal]])</f>
        <v>0.29680000000000001</v>
      </c>
      <c r="L4456" s="14">
        <f>Tabela2[[#This Row],[importadosFederal]]/100</f>
        <v>4.2000000000000003E-2</v>
      </c>
      <c r="M4456" s="14">
        <f>Tabela2[[#This Row],[nacionalFederal]]/100</f>
        <v>8.48E-2</v>
      </c>
      <c r="N4456" s="14">
        <f>Tabela2[[#This Row],[estadual]]/100</f>
        <v>0.17</v>
      </c>
      <c r="O4456" s="14">
        <f>Tabela2[[#This Row],[municipal]]/100</f>
        <v>0</v>
      </c>
      <c r="P4456" s="13" t="str">
        <f>LEFT(Tabela2[[#This Row],[Código]],2)</f>
        <v>38</v>
      </c>
    </row>
    <row r="4457" spans="2:16" x14ac:dyDescent="0.25">
      <c r="B4457" s="11" t="str">
        <f>LOOKUP(Tabela2[[#This Row],[RESUMO]],Tabela3[Grupo],Tabela3[Meus produtos])</f>
        <v>Não</v>
      </c>
      <c r="C4457" s="32" t="s">
        <v>6346</v>
      </c>
      <c r="D4457"/>
      <c r="E4457">
        <v>0</v>
      </c>
      <c r="F4457" s="32" t="s">
        <v>6347</v>
      </c>
      <c r="G4457">
        <v>4.2</v>
      </c>
      <c r="H4457">
        <v>8.48</v>
      </c>
      <c r="I4457">
        <v>17</v>
      </c>
      <c r="J4457">
        <v>0</v>
      </c>
      <c r="K4457" s="31">
        <f>SUM(Tabela2[[#This Row],[Tributação federal para nacionais]:[Tributação municipal]])</f>
        <v>0.29680000000000001</v>
      </c>
      <c r="L4457" s="14">
        <f>Tabela2[[#This Row],[importadosFederal]]/100</f>
        <v>4.2000000000000003E-2</v>
      </c>
      <c r="M4457" s="14">
        <f>Tabela2[[#This Row],[nacionalFederal]]/100</f>
        <v>8.48E-2</v>
      </c>
      <c r="N4457" s="14">
        <f>Tabela2[[#This Row],[estadual]]/100</f>
        <v>0.17</v>
      </c>
      <c r="O4457" s="14">
        <f>Tabela2[[#This Row],[municipal]]/100</f>
        <v>0</v>
      </c>
      <c r="P4457" s="13" t="str">
        <f>LEFT(Tabela2[[#This Row],[Código]],2)</f>
        <v>38</v>
      </c>
    </row>
    <row r="4458" spans="2:16" x14ac:dyDescent="0.25">
      <c r="B4458" s="11" t="str">
        <f>LOOKUP(Tabela2[[#This Row],[RESUMO]],Tabela3[Grupo],Tabela3[Meus produtos])</f>
        <v>Não</v>
      </c>
      <c r="C4458" s="32" t="s">
        <v>6348</v>
      </c>
      <c r="D4458"/>
      <c r="E4458">
        <v>0</v>
      </c>
      <c r="F4458" s="32" t="s">
        <v>6349</v>
      </c>
      <c r="G4458">
        <v>4.2</v>
      </c>
      <c r="H4458">
        <v>8.48</v>
      </c>
      <c r="I4458">
        <v>17</v>
      </c>
      <c r="J4458">
        <v>0</v>
      </c>
      <c r="K4458" s="31">
        <f>SUM(Tabela2[[#This Row],[Tributação federal para nacionais]:[Tributação municipal]])</f>
        <v>0.29680000000000001</v>
      </c>
      <c r="L4458" s="14">
        <f>Tabela2[[#This Row],[importadosFederal]]/100</f>
        <v>4.2000000000000003E-2</v>
      </c>
      <c r="M4458" s="14">
        <f>Tabela2[[#This Row],[nacionalFederal]]/100</f>
        <v>8.48E-2</v>
      </c>
      <c r="N4458" s="14">
        <f>Tabela2[[#This Row],[estadual]]/100</f>
        <v>0.17</v>
      </c>
      <c r="O4458" s="14">
        <f>Tabela2[[#This Row],[municipal]]/100</f>
        <v>0</v>
      </c>
      <c r="P4458" s="13" t="str">
        <f>LEFT(Tabela2[[#This Row],[Código]],2)</f>
        <v>38</v>
      </c>
    </row>
    <row r="4459" spans="2:16" x14ac:dyDescent="0.25">
      <c r="B4459" s="11" t="str">
        <f>LOOKUP(Tabela2[[#This Row],[RESUMO]],Tabela3[Grupo],Tabela3[Meus produtos])</f>
        <v>Não</v>
      </c>
      <c r="C4459" s="32" t="s">
        <v>6350</v>
      </c>
      <c r="D4459"/>
      <c r="E4459">
        <v>0</v>
      </c>
      <c r="F4459" s="32" t="s">
        <v>6351</v>
      </c>
      <c r="G4459">
        <v>4.2</v>
      </c>
      <c r="H4459">
        <v>8.48</v>
      </c>
      <c r="I4459">
        <v>17</v>
      </c>
      <c r="J4459">
        <v>0</v>
      </c>
      <c r="K4459" s="31">
        <f>SUM(Tabela2[[#This Row],[Tributação federal para nacionais]:[Tributação municipal]])</f>
        <v>0.29680000000000001</v>
      </c>
      <c r="L4459" s="14">
        <f>Tabela2[[#This Row],[importadosFederal]]/100</f>
        <v>4.2000000000000003E-2</v>
      </c>
      <c r="M4459" s="14">
        <f>Tabela2[[#This Row],[nacionalFederal]]/100</f>
        <v>8.48E-2</v>
      </c>
      <c r="N4459" s="14">
        <f>Tabela2[[#This Row],[estadual]]/100</f>
        <v>0.17</v>
      </c>
      <c r="O4459" s="14">
        <f>Tabela2[[#This Row],[municipal]]/100</f>
        <v>0</v>
      </c>
      <c r="P4459" s="13" t="str">
        <f>LEFT(Tabela2[[#This Row],[Código]],2)</f>
        <v>38</v>
      </c>
    </row>
    <row r="4460" spans="2:16" x14ac:dyDescent="0.25">
      <c r="B4460" s="11" t="str">
        <f>LOOKUP(Tabela2[[#This Row],[RESUMO]],Tabela3[Grupo],Tabela3[Meus produtos])</f>
        <v>Não</v>
      </c>
      <c r="C4460" s="32" t="s">
        <v>6352</v>
      </c>
      <c r="D4460"/>
      <c r="E4460">
        <v>0</v>
      </c>
      <c r="F4460" s="32" t="s">
        <v>6353</v>
      </c>
      <c r="G4460">
        <v>4.2</v>
      </c>
      <c r="H4460">
        <v>8.48</v>
      </c>
      <c r="I4460">
        <v>17</v>
      </c>
      <c r="J4460">
        <v>0</v>
      </c>
      <c r="K4460" s="31">
        <f>SUM(Tabela2[[#This Row],[Tributação federal para nacionais]:[Tributação municipal]])</f>
        <v>0.29680000000000001</v>
      </c>
      <c r="L4460" s="14">
        <f>Tabela2[[#This Row],[importadosFederal]]/100</f>
        <v>4.2000000000000003E-2</v>
      </c>
      <c r="M4460" s="14">
        <f>Tabela2[[#This Row],[nacionalFederal]]/100</f>
        <v>8.48E-2</v>
      </c>
      <c r="N4460" s="14">
        <f>Tabela2[[#This Row],[estadual]]/100</f>
        <v>0.17</v>
      </c>
      <c r="O4460" s="14">
        <f>Tabela2[[#This Row],[municipal]]/100</f>
        <v>0</v>
      </c>
      <c r="P4460" s="13" t="str">
        <f>LEFT(Tabela2[[#This Row],[Código]],2)</f>
        <v>38</v>
      </c>
    </row>
    <row r="4461" spans="2:16" x14ac:dyDescent="0.25">
      <c r="B4461" s="11" t="str">
        <f>LOOKUP(Tabela2[[#This Row],[RESUMO]],Tabela3[Grupo],Tabela3[Meus produtos])</f>
        <v>Não</v>
      </c>
      <c r="C4461" s="32" t="s">
        <v>6354</v>
      </c>
      <c r="D4461"/>
      <c r="E4461">
        <v>0</v>
      </c>
      <c r="F4461" s="32" t="s">
        <v>6355</v>
      </c>
      <c r="G4461">
        <v>4.2</v>
      </c>
      <c r="H4461">
        <v>8.48</v>
      </c>
      <c r="I4461">
        <v>17</v>
      </c>
      <c r="J4461">
        <v>0</v>
      </c>
      <c r="K4461" s="31">
        <f>SUM(Tabela2[[#This Row],[Tributação federal para nacionais]:[Tributação municipal]])</f>
        <v>0.29680000000000001</v>
      </c>
      <c r="L4461" s="14">
        <f>Tabela2[[#This Row],[importadosFederal]]/100</f>
        <v>4.2000000000000003E-2</v>
      </c>
      <c r="M4461" s="14">
        <f>Tabela2[[#This Row],[nacionalFederal]]/100</f>
        <v>8.48E-2</v>
      </c>
      <c r="N4461" s="14">
        <f>Tabela2[[#This Row],[estadual]]/100</f>
        <v>0.17</v>
      </c>
      <c r="O4461" s="14">
        <f>Tabela2[[#This Row],[municipal]]/100</f>
        <v>0</v>
      </c>
      <c r="P4461" s="13" t="str">
        <f>LEFT(Tabela2[[#This Row],[Código]],2)</f>
        <v>38</v>
      </c>
    </row>
    <row r="4462" spans="2:16" x14ac:dyDescent="0.25">
      <c r="B4462" s="11" t="str">
        <f>LOOKUP(Tabela2[[#This Row],[RESUMO]],Tabela3[Grupo],Tabela3[Meus produtos])</f>
        <v>Não</v>
      </c>
      <c r="C4462" s="32" t="s">
        <v>6356</v>
      </c>
      <c r="D4462"/>
      <c r="E4462">
        <v>0</v>
      </c>
      <c r="F4462" s="32" t="s">
        <v>6357</v>
      </c>
      <c r="G4462">
        <v>4.2</v>
      </c>
      <c r="H4462">
        <v>8.01</v>
      </c>
      <c r="I4462">
        <v>17</v>
      </c>
      <c r="J4462">
        <v>0</v>
      </c>
      <c r="K4462" s="31">
        <f>SUM(Tabela2[[#This Row],[Tributação federal para nacionais]:[Tributação municipal]])</f>
        <v>0.29210000000000003</v>
      </c>
      <c r="L4462" s="14">
        <f>Tabela2[[#This Row],[importadosFederal]]/100</f>
        <v>4.2000000000000003E-2</v>
      </c>
      <c r="M4462" s="14">
        <f>Tabela2[[#This Row],[nacionalFederal]]/100</f>
        <v>8.0100000000000005E-2</v>
      </c>
      <c r="N4462" s="14">
        <f>Tabela2[[#This Row],[estadual]]/100</f>
        <v>0.17</v>
      </c>
      <c r="O4462" s="14">
        <f>Tabela2[[#This Row],[municipal]]/100</f>
        <v>0</v>
      </c>
      <c r="P4462" s="13" t="str">
        <f>LEFT(Tabela2[[#This Row],[Código]],2)</f>
        <v>38</v>
      </c>
    </row>
    <row r="4463" spans="2:16" x14ac:dyDescent="0.25">
      <c r="B4463" s="11" t="str">
        <f>LOOKUP(Tabela2[[#This Row],[RESUMO]],Tabela3[Grupo],Tabela3[Meus produtos])</f>
        <v>Não</v>
      </c>
      <c r="C4463" s="32" t="s">
        <v>6358</v>
      </c>
      <c r="D4463"/>
      <c r="E4463">
        <v>0</v>
      </c>
      <c r="F4463" s="32" t="s">
        <v>17</v>
      </c>
      <c r="G4463">
        <v>4.2</v>
      </c>
      <c r="H4463">
        <v>4.8</v>
      </c>
      <c r="I4463">
        <v>17</v>
      </c>
      <c r="J4463">
        <v>0</v>
      </c>
      <c r="K4463" s="31">
        <f>SUM(Tabela2[[#This Row],[Tributação federal para nacionais]:[Tributação municipal]])</f>
        <v>0.26</v>
      </c>
      <c r="L4463" s="14">
        <f>Tabela2[[#This Row],[importadosFederal]]/100</f>
        <v>4.2000000000000003E-2</v>
      </c>
      <c r="M4463" s="14">
        <f>Tabela2[[#This Row],[nacionalFederal]]/100</f>
        <v>4.8000000000000001E-2</v>
      </c>
      <c r="N4463" s="14">
        <f>Tabela2[[#This Row],[estadual]]/100</f>
        <v>0.17</v>
      </c>
      <c r="O4463" s="14">
        <f>Tabela2[[#This Row],[municipal]]/100</f>
        <v>0</v>
      </c>
      <c r="P4463" s="13" t="str">
        <f>LEFT(Tabela2[[#This Row],[Código]],2)</f>
        <v>38</v>
      </c>
    </row>
    <row r="4464" spans="2:16" x14ac:dyDescent="0.25">
      <c r="B4464" s="11" t="str">
        <f>LOOKUP(Tabela2[[#This Row],[RESUMO]],Tabela3[Grupo],Tabela3[Meus produtos])</f>
        <v>Não</v>
      </c>
      <c r="C4464" s="32" t="s">
        <v>6359</v>
      </c>
      <c r="D4464"/>
      <c r="E4464">
        <v>0</v>
      </c>
      <c r="F4464" s="32" t="s">
        <v>17646</v>
      </c>
      <c r="G4464">
        <v>4.2</v>
      </c>
      <c r="H4464">
        <v>8.48</v>
      </c>
      <c r="I4464">
        <v>17</v>
      </c>
      <c r="J4464">
        <v>0</v>
      </c>
      <c r="K4464" s="31">
        <f>SUM(Tabela2[[#This Row],[Tributação federal para nacionais]:[Tributação municipal]])</f>
        <v>0.29680000000000001</v>
      </c>
      <c r="L4464" s="14">
        <f>Tabela2[[#This Row],[importadosFederal]]/100</f>
        <v>4.2000000000000003E-2</v>
      </c>
      <c r="M4464" s="14">
        <f>Tabela2[[#This Row],[nacionalFederal]]/100</f>
        <v>8.48E-2</v>
      </c>
      <c r="N4464" s="14">
        <f>Tabela2[[#This Row],[estadual]]/100</f>
        <v>0.17</v>
      </c>
      <c r="O4464" s="14">
        <f>Tabela2[[#This Row],[municipal]]/100</f>
        <v>0</v>
      </c>
      <c r="P4464" s="13" t="str">
        <f>LEFT(Tabela2[[#This Row],[Código]],2)</f>
        <v>38</v>
      </c>
    </row>
    <row r="4465" spans="2:16" x14ac:dyDescent="0.25">
      <c r="B4465" s="11" t="str">
        <f>LOOKUP(Tabela2[[#This Row],[RESUMO]],Tabela3[Grupo],Tabela3[Meus produtos])</f>
        <v>Não</v>
      </c>
      <c r="C4465" s="32" t="s">
        <v>6360</v>
      </c>
      <c r="D4465"/>
      <c r="E4465">
        <v>0</v>
      </c>
      <c r="F4465" s="32" t="s">
        <v>17</v>
      </c>
      <c r="G4465">
        <v>4.2</v>
      </c>
      <c r="H4465">
        <v>8.48</v>
      </c>
      <c r="I4465">
        <v>17</v>
      </c>
      <c r="J4465">
        <v>0</v>
      </c>
      <c r="K4465" s="31">
        <f>SUM(Tabela2[[#This Row],[Tributação federal para nacionais]:[Tributação municipal]])</f>
        <v>0.29680000000000001</v>
      </c>
      <c r="L4465" s="14">
        <f>Tabela2[[#This Row],[importadosFederal]]/100</f>
        <v>4.2000000000000003E-2</v>
      </c>
      <c r="M4465" s="14">
        <f>Tabela2[[#This Row],[nacionalFederal]]/100</f>
        <v>8.48E-2</v>
      </c>
      <c r="N4465" s="14">
        <f>Tabela2[[#This Row],[estadual]]/100</f>
        <v>0.17</v>
      </c>
      <c r="O4465" s="14">
        <f>Tabela2[[#This Row],[municipal]]/100</f>
        <v>0</v>
      </c>
      <c r="P4465" s="13" t="str">
        <f>LEFT(Tabela2[[#This Row],[Código]],2)</f>
        <v>38</v>
      </c>
    </row>
    <row r="4466" spans="2:16" x14ac:dyDescent="0.25">
      <c r="B4466" s="11" t="str">
        <f>LOOKUP(Tabela2[[#This Row],[RESUMO]],Tabela3[Grupo],Tabela3[Meus produtos])</f>
        <v>Não</v>
      </c>
      <c r="C4466" s="32" t="s">
        <v>6361</v>
      </c>
      <c r="D4466"/>
      <c r="E4466">
        <v>0</v>
      </c>
      <c r="F4466" s="32" t="s">
        <v>17647</v>
      </c>
      <c r="G4466">
        <v>4.2</v>
      </c>
      <c r="H4466">
        <v>8.48</v>
      </c>
      <c r="I4466">
        <v>17</v>
      </c>
      <c r="J4466">
        <v>0</v>
      </c>
      <c r="K4466" s="31">
        <f>SUM(Tabela2[[#This Row],[Tributação federal para nacionais]:[Tributação municipal]])</f>
        <v>0.29680000000000001</v>
      </c>
      <c r="L4466" s="14">
        <f>Tabela2[[#This Row],[importadosFederal]]/100</f>
        <v>4.2000000000000003E-2</v>
      </c>
      <c r="M4466" s="14">
        <f>Tabela2[[#This Row],[nacionalFederal]]/100</f>
        <v>8.48E-2</v>
      </c>
      <c r="N4466" s="14">
        <f>Tabela2[[#This Row],[estadual]]/100</f>
        <v>0.17</v>
      </c>
      <c r="O4466" s="14">
        <f>Tabela2[[#This Row],[municipal]]/100</f>
        <v>0</v>
      </c>
      <c r="P4466" s="13" t="str">
        <f>LEFT(Tabela2[[#This Row],[Código]],2)</f>
        <v>38</v>
      </c>
    </row>
    <row r="4467" spans="2:16" x14ac:dyDescent="0.25">
      <c r="B4467" s="11" t="str">
        <f>LOOKUP(Tabela2[[#This Row],[RESUMO]],Tabela3[Grupo],Tabela3[Meus produtos])</f>
        <v>Não</v>
      </c>
      <c r="C4467" s="32" t="s">
        <v>6362</v>
      </c>
      <c r="D4467"/>
      <c r="E4467">
        <v>0</v>
      </c>
      <c r="F4467" s="32" t="s">
        <v>6363</v>
      </c>
      <c r="G4467">
        <v>4.2</v>
      </c>
      <c r="H4467">
        <v>8.48</v>
      </c>
      <c r="I4467">
        <v>17</v>
      </c>
      <c r="J4467">
        <v>0</v>
      </c>
      <c r="K4467" s="31">
        <f>SUM(Tabela2[[#This Row],[Tributação federal para nacionais]:[Tributação municipal]])</f>
        <v>0.29680000000000001</v>
      </c>
      <c r="L4467" s="14">
        <f>Tabela2[[#This Row],[importadosFederal]]/100</f>
        <v>4.2000000000000003E-2</v>
      </c>
      <c r="M4467" s="14">
        <f>Tabela2[[#This Row],[nacionalFederal]]/100</f>
        <v>8.48E-2</v>
      </c>
      <c r="N4467" s="14">
        <f>Tabela2[[#This Row],[estadual]]/100</f>
        <v>0.17</v>
      </c>
      <c r="O4467" s="14">
        <f>Tabela2[[#This Row],[municipal]]/100</f>
        <v>0</v>
      </c>
      <c r="P4467" s="13" t="str">
        <f>LEFT(Tabela2[[#This Row],[Código]],2)</f>
        <v>38</v>
      </c>
    </row>
    <row r="4468" spans="2:16" x14ac:dyDescent="0.25">
      <c r="B4468" s="11" t="str">
        <f>LOOKUP(Tabela2[[#This Row],[RESUMO]],Tabela3[Grupo],Tabela3[Meus produtos])</f>
        <v>Não</v>
      </c>
      <c r="C4468" s="32" t="s">
        <v>6364</v>
      </c>
      <c r="D4468"/>
      <c r="E4468">
        <v>0</v>
      </c>
      <c r="F4468" s="32" t="s">
        <v>6365</v>
      </c>
      <c r="G4468">
        <v>4.2</v>
      </c>
      <c r="H4468">
        <v>8.48</v>
      </c>
      <c r="I4468">
        <v>17</v>
      </c>
      <c r="J4468">
        <v>0</v>
      </c>
      <c r="K4468" s="31">
        <f>SUM(Tabela2[[#This Row],[Tributação federal para nacionais]:[Tributação municipal]])</f>
        <v>0.29680000000000001</v>
      </c>
      <c r="L4468" s="14">
        <f>Tabela2[[#This Row],[importadosFederal]]/100</f>
        <v>4.2000000000000003E-2</v>
      </c>
      <c r="M4468" s="14">
        <f>Tabela2[[#This Row],[nacionalFederal]]/100</f>
        <v>8.48E-2</v>
      </c>
      <c r="N4468" s="14">
        <f>Tabela2[[#This Row],[estadual]]/100</f>
        <v>0.17</v>
      </c>
      <c r="O4468" s="14">
        <f>Tabela2[[#This Row],[municipal]]/100</f>
        <v>0</v>
      </c>
      <c r="P4468" s="13" t="str">
        <f>LEFT(Tabela2[[#This Row],[Código]],2)</f>
        <v>38</v>
      </c>
    </row>
    <row r="4469" spans="2:16" x14ac:dyDescent="0.25">
      <c r="B4469" s="11" t="str">
        <f>LOOKUP(Tabela2[[#This Row],[RESUMO]],Tabela3[Grupo],Tabela3[Meus produtos])</f>
        <v>Não</v>
      </c>
      <c r="C4469" s="32" t="s">
        <v>6366</v>
      </c>
      <c r="D4469"/>
      <c r="E4469">
        <v>0</v>
      </c>
      <c r="F4469" s="32" t="s">
        <v>6367</v>
      </c>
      <c r="G4469">
        <v>4.2</v>
      </c>
      <c r="H4469">
        <v>8.48</v>
      </c>
      <c r="I4469">
        <v>17</v>
      </c>
      <c r="J4469">
        <v>0</v>
      </c>
      <c r="K4469" s="31">
        <f>SUM(Tabela2[[#This Row],[Tributação federal para nacionais]:[Tributação municipal]])</f>
        <v>0.29680000000000001</v>
      </c>
      <c r="L4469" s="14">
        <f>Tabela2[[#This Row],[importadosFederal]]/100</f>
        <v>4.2000000000000003E-2</v>
      </c>
      <c r="M4469" s="14">
        <f>Tabela2[[#This Row],[nacionalFederal]]/100</f>
        <v>8.48E-2</v>
      </c>
      <c r="N4469" s="14">
        <f>Tabela2[[#This Row],[estadual]]/100</f>
        <v>0.17</v>
      </c>
      <c r="O4469" s="14">
        <f>Tabela2[[#This Row],[municipal]]/100</f>
        <v>0</v>
      </c>
      <c r="P4469" s="13" t="str">
        <f>LEFT(Tabela2[[#This Row],[Código]],2)</f>
        <v>38</v>
      </c>
    </row>
    <row r="4470" spans="2:16" x14ac:dyDescent="0.25">
      <c r="B4470" s="11" t="str">
        <f>LOOKUP(Tabela2[[#This Row],[RESUMO]],Tabela3[Grupo],Tabela3[Meus produtos])</f>
        <v>Não</v>
      </c>
      <c r="C4470" s="32" t="s">
        <v>6368</v>
      </c>
      <c r="D4470"/>
      <c r="E4470">
        <v>0</v>
      </c>
      <c r="F4470" s="32" t="s">
        <v>6369</v>
      </c>
      <c r="G4470">
        <v>4.2</v>
      </c>
      <c r="H4470">
        <v>8.48</v>
      </c>
      <c r="I4470">
        <v>17</v>
      </c>
      <c r="J4470">
        <v>0</v>
      </c>
      <c r="K4470" s="31">
        <f>SUM(Tabela2[[#This Row],[Tributação federal para nacionais]:[Tributação municipal]])</f>
        <v>0.29680000000000001</v>
      </c>
      <c r="L4470" s="14">
        <f>Tabela2[[#This Row],[importadosFederal]]/100</f>
        <v>4.2000000000000003E-2</v>
      </c>
      <c r="M4470" s="14">
        <f>Tabela2[[#This Row],[nacionalFederal]]/100</f>
        <v>8.48E-2</v>
      </c>
      <c r="N4470" s="14">
        <f>Tabela2[[#This Row],[estadual]]/100</f>
        <v>0.17</v>
      </c>
      <c r="O4470" s="14">
        <f>Tabela2[[#This Row],[municipal]]/100</f>
        <v>0</v>
      </c>
      <c r="P4470" s="13" t="str">
        <f>LEFT(Tabela2[[#This Row],[Código]],2)</f>
        <v>38</v>
      </c>
    </row>
    <row r="4471" spans="2:16" x14ac:dyDescent="0.25">
      <c r="B4471" s="11" t="str">
        <f>LOOKUP(Tabela2[[#This Row],[RESUMO]],Tabela3[Grupo],Tabela3[Meus produtos])</f>
        <v>Não</v>
      </c>
      <c r="C4471" s="32" t="s">
        <v>6370</v>
      </c>
      <c r="D4471"/>
      <c r="E4471">
        <v>0</v>
      </c>
      <c r="F4471" s="32" t="s">
        <v>6371</v>
      </c>
      <c r="G4471">
        <v>4.2</v>
      </c>
      <c r="H4471">
        <v>8.48</v>
      </c>
      <c r="I4471">
        <v>17</v>
      </c>
      <c r="J4471">
        <v>0</v>
      </c>
      <c r="K4471" s="31">
        <f>SUM(Tabela2[[#This Row],[Tributação federal para nacionais]:[Tributação municipal]])</f>
        <v>0.29680000000000001</v>
      </c>
      <c r="L4471" s="14">
        <f>Tabela2[[#This Row],[importadosFederal]]/100</f>
        <v>4.2000000000000003E-2</v>
      </c>
      <c r="M4471" s="14">
        <f>Tabela2[[#This Row],[nacionalFederal]]/100</f>
        <v>8.48E-2</v>
      </c>
      <c r="N4471" s="14">
        <f>Tabela2[[#This Row],[estadual]]/100</f>
        <v>0.17</v>
      </c>
      <c r="O4471" s="14">
        <f>Tabela2[[#This Row],[municipal]]/100</f>
        <v>0</v>
      </c>
      <c r="P4471" s="13" t="str">
        <f>LEFT(Tabela2[[#This Row],[Código]],2)</f>
        <v>38</v>
      </c>
    </row>
    <row r="4472" spans="2:16" x14ac:dyDescent="0.25">
      <c r="B4472" s="11" t="str">
        <f>LOOKUP(Tabela2[[#This Row],[RESUMO]],Tabela3[Grupo],Tabela3[Meus produtos])</f>
        <v>Não</v>
      </c>
      <c r="C4472" s="32" t="s">
        <v>6372</v>
      </c>
      <c r="D4472"/>
      <c r="E4472">
        <v>0</v>
      </c>
      <c r="F4472" s="32" t="s">
        <v>6373</v>
      </c>
      <c r="G4472">
        <v>4.2</v>
      </c>
      <c r="H4472">
        <v>8.48</v>
      </c>
      <c r="I4472">
        <v>17</v>
      </c>
      <c r="J4472">
        <v>0</v>
      </c>
      <c r="K4472" s="31">
        <f>SUM(Tabela2[[#This Row],[Tributação federal para nacionais]:[Tributação municipal]])</f>
        <v>0.29680000000000001</v>
      </c>
      <c r="L4472" s="14">
        <f>Tabela2[[#This Row],[importadosFederal]]/100</f>
        <v>4.2000000000000003E-2</v>
      </c>
      <c r="M4472" s="14">
        <f>Tabela2[[#This Row],[nacionalFederal]]/100</f>
        <v>8.48E-2</v>
      </c>
      <c r="N4472" s="14">
        <f>Tabela2[[#This Row],[estadual]]/100</f>
        <v>0.17</v>
      </c>
      <c r="O4472" s="14">
        <f>Tabela2[[#This Row],[municipal]]/100</f>
        <v>0</v>
      </c>
      <c r="P4472" s="13" t="str">
        <f>LEFT(Tabela2[[#This Row],[Código]],2)</f>
        <v>38</v>
      </c>
    </row>
    <row r="4473" spans="2:16" x14ac:dyDescent="0.25">
      <c r="B4473" s="11" t="str">
        <f>LOOKUP(Tabela2[[#This Row],[RESUMO]],Tabela3[Grupo],Tabela3[Meus produtos])</f>
        <v>Não</v>
      </c>
      <c r="C4473" s="32" t="s">
        <v>6374</v>
      </c>
      <c r="D4473"/>
      <c r="E4473">
        <v>0</v>
      </c>
      <c r="F4473" s="32" t="s">
        <v>6375</v>
      </c>
      <c r="G4473">
        <v>4.2</v>
      </c>
      <c r="H4473">
        <v>8.01</v>
      </c>
      <c r="I4473">
        <v>17</v>
      </c>
      <c r="J4473">
        <v>0</v>
      </c>
      <c r="K4473" s="31">
        <f>SUM(Tabela2[[#This Row],[Tributação federal para nacionais]:[Tributação municipal]])</f>
        <v>0.29210000000000003</v>
      </c>
      <c r="L4473" s="14">
        <f>Tabela2[[#This Row],[importadosFederal]]/100</f>
        <v>4.2000000000000003E-2</v>
      </c>
      <c r="M4473" s="14">
        <f>Tabela2[[#This Row],[nacionalFederal]]/100</f>
        <v>8.0100000000000005E-2</v>
      </c>
      <c r="N4473" s="14">
        <f>Tabela2[[#This Row],[estadual]]/100</f>
        <v>0.17</v>
      </c>
      <c r="O4473" s="14">
        <f>Tabela2[[#This Row],[municipal]]/100</f>
        <v>0</v>
      </c>
      <c r="P4473" s="13" t="str">
        <f>LEFT(Tabela2[[#This Row],[Código]],2)</f>
        <v>38</v>
      </c>
    </row>
    <row r="4474" spans="2:16" x14ac:dyDescent="0.25">
      <c r="B4474" s="11" t="str">
        <f>LOOKUP(Tabela2[[#This Row],[RESUMO]],Tabela3[Grupo],Tabela3[Meus produtos])</f>
        <v>Não</v>
      </c>
      <c r="C4474" s="32" t="s">
        <v>6376</v>
      </c>
      <c r="D4474"/>
      <c r="E4474">
        <v>0</v>
      </c>
      <c r="F4474" s="32" t="s">
        <v>17</v>
      </c>
      <c r="G4474">
        <v>4.2</v>
      </c>
      <c r="H4474">
        <v>4.8</v>
      </c>
      <c r="I4474">
        <v>17</v>
      </c>
      <c r="J4474">
        <v>0</v>
      </c>
      <c r="K4474" s="31">
        <f>SUM(Tabela2[[#This Row],[Tributação federal para nacionais]:[Tributação municipal]])</f>
        <v>0.26</v>
      </c>
      <c r="L4474" s="14">
        <f>Tabela2[[#This Row],[importadosFederal]]/100</f>
        <v>4.2000000000000003E-2</v>
      </c>
      <c r="M4474" s="14">
        <f>Tabela2[[#This Row],[nacionalFederal]]/100</f>
        <v>4.8000000000000001E-2</v>
      </c>
      <c r="N4474" s="14">
        <f>Tabela2[[#This Row],[estadual]]/100</f>
        <v>0.17</v>
      </c>
      <c r="O4474" s="14">
        <f>Tabela2[[#This Row],[municipal]]/100</f>
        <v>0</v>
      </c>
      <c r="P4474" s="13" t="str">
        <f>LEFT(Tabela2[[#This Row],[Código]],2)</f>
        <v>38</v>
      </c>
    </row>
    <row r="4475" spans="2:16" x14ac:dyDescent="0.25">
      <c r="B4475" s="11" t="str">
        <f>LOOKUP(Tabela2[[#This Row],[RESUMO]],Tabela3[Grupo],Tabela3[Meus produtos])</f>
        <v>Não</v>
      </c>
      <c r="C4475" s="32" t="s">
        <v>6377</v>
      </c>
      <c r="D4475"/>
      <c r="E4475">
        <v>0</v>
      </c>
      <c r="F4475" s="32" t="s">
        <v>17646</v>
      </c>
      <c r="G4475">
        <v>4.2</v>
      </c>
      <c r="H4475">
        <v>8.48</v>
      </c>
      <c r="I4475">
        <v>12</v>
      </c>
      <c r="J4475">
        <v>0</v>
      </c>
      <c r="K4475" s="31">
        <f>SUM(Tabela2[[#This Row],[Tributação federal para nacionais]:[Tributação municipal]])</f>
        <v>0.24679999999999999</v>
      </c>
      <c r="L4475" s="14">
        <f>Tabela2[[#This Row],[importadosFederal]]/100</f>
        <v>4.2000000000000003E-2</v>
      </c>
      <c r="M4475" s="14">
        <f>Tabela2[[#This Row],[nacionalFederal]]/100</f>
        <v>8.48E-2</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2" t="s">
        <v>6378</v>
      </c>
      <c r="D4476"/>
      <c r="E4476">
        <v>0</v>
      </c>
      <c r="F4476" s="32" t="s">
        <v>17</v>
      </c>
      <c r="G4476">
        <v>4.2</v>
      </c>
      <c r="H4476">
        <v>8.48</v>
      </c>
      <c r="I4476">
        <v>12</v>
      </c>
      <c r="J4476">
        <v>0</v>
      </c>
      <c r="K4476" s="31">
        <f>SUM(Tabela2[[#This Row],[Tributação federal para nacionais]:[Tributação municipal]])</f>
        <v>0.24679999999999999</v>
      </c>
      <c r="L4476" s="14">
        <f>Tabela2[[#This Row],[importadosFederal]]/100</f>
        <v>4.2000000000000003E-2</v>
      </c>
      <c r="M4476" s="14">
        <f>Tabela2[[#This Row],[nacionalFederal]]/100</f>
        <v>8.48E-2</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2" t="s">
        <v>6379</v>
      </c>
      <c r="D4477"/>
      <c r="E4477">
        <v>0</v>
      </c>
      <c r="F4477" s="32" t="s">
        <v>17646</v>
      </c>
      <c r="G4477">
        <v>4.2</v>
      </c>
      <c r="H4477">
        <v>8.48</v>
      </c>
      <c r="I4477">
        <v>17</v>
      </c>
      <c r="J4477">
        <v>0</v>
      </c>
      <c r="K4477" s="31">
        <f>SUM(Tabela2[[#This Row],[Tributação federal para nacionais]:[Tributação municipal]])</f>
        <v>0.29680000000000001</v>
      </c>
      <c r="L4477" s="14">
        <f>Tabela2[[#This Row],[importadosFederal]]/100</f>
        <v>4.2000000000000003E-2</v>
      </c>
      <c r="M4477" s="14">
        <f>Tabela2[[#This Row],[nacionalFederal]]/100</f>
        <v>8.48E-2</v>
      </c>
      <c r="N4477" s="14">
        <f>Tabela2[[#This Row],[estadual]]/100</f>
        <v>0.17</v>
      </c>
      <c r="O4477" s="14">
        <f>Tabela2[[#This Row],[municipal]]/100</f>
        <v>0</v>
      </c>
      <c r="P4477" s="13" t="str">
        <f>LEFT(Tabela2[[#This Row],[Código]],2)</f>
        <v>38</v>
      </c>
    </row>
    <row r="4478" spans="2:16" x14ac:dyDescent="0.25">
      <c r="B4478" s="11" t="str">
        <f>LOOKUP(Tabela2[[#This Row],[RESUMO]],Tabela3[Grupo],Tabela3[Meus produtos])</f>
        <v>Não</v>
      </c>
      <c r="C4478" s="32" t="s">
        <v>6380</v>
      </c>
      <c r="D4478"/>
      <c r="E4478">
        <v>0</v>
      </c>
      <c r="F4478" s="32" t="s">
        <v>17648</v>
      </c>
      <c r="G4478">
        <v>4.2</v>
      </c>
      <c r="H4478">
        <v>8.48</v>
      </c>
      <c r="I4478">
        <v>17</v>
      </c>
      <c r="J4478">
        <v>0</v>
      </c>
      <c r="K4478" s="31">
        <f>SUM(Tabela2[[#This Row],[Tributação federal para nacionais]:[Tributação municipal]])</f>
        <v>0.29680000000000001</v>
      </c>
      <c r="L4478" s="14">
        <f>Tabela2[[#This Row],[importadosFederal]]/100</f>
        <v>4.2000000000000003E-2</v>
      </c>
      <c r="M4478" s="14">
        <f>Tabela2[[#This Row],[nacionalFederal]]/100</f>
        <v>8.48E-2</v>
      </c>
      <c r="N4478" s="14">
        <f>Tabela2[[#This Row],[estadual]]/100</f>
        <v>0.17</v>
      </c>
      <c r="O4478" s="14">
        <f>Tabela2[[#This Row],[municipal]]/100</f>
        <v>0</v>
      </c>
      <c r="P4478" s="13" t="str">
        <f>LEFT(Tabela2[[#This Row],[Código]],2)</f>
        <v>38</v>
      </c>
    </row>
    <row r="4479" spans="2:16" x14ac:dyDescent="0.25">
      <c r="B4479" s="11" t="str">
        <f>LOOKUP(Tabela2[[#This Row],[RESUMO]],Tabela3[Grupo],Tabela3[Meus produtos])</f>
        <v>Não</v>
      </c>
      <c r="C4479" s="32" t="s">
        <v>6381</v>
      </c>
      <c r="D4479"/>
      <c r="E4479">
        <v>0</v>
      </c>
      <c r="F4479" s="32" t="s">
        <v>6382</v>
      </c>
      <c r="G4479">
        <v>4.2</v>
      </c>
      <c r="H4479">
        <v>8.48</v>
      </c>
      <c r="I4479">
        <v>17</v>
      </c>
      <c r="J4479">
        <v>0</v>
      </c>
      <c r="K4479" s="31">
        <f>SUM(Tabela2[[#This Row],[Tributação federal para nacionais]:[Tributação municipal]])</f>
        <v>0.29680000000000001</v>
      </c>
      <c r="L4479" s="14">
        <f>Tabela2[[#This Row],[importadosFederal]]/100</f>
        <v>4.2000000000000003E-2</v>
      </c>
      <c r="M4479" s="14">
        <f>Tabela2[[#This Row],[nacionalFederal]]/100</f>
        <v>8.48E-2</v>
      </c>
      <c r="N4479" s="14">
        <f>Tabela2[[#This Row],[estadual]]/100</f>
        <v>0.17</v>
      </c>
      <c r="O4479" s="14">
        <f>Tabela2[[#This Row],[municipal]]/100</f>
        <v>0</v>
      </c>
      <c r="P4479" s="13" t="str">
        <f>LEFT(Tabela2[[#This Row],[Código]],2)</f>
        <v>38</v>
      </c>
    </row>
    <row r="4480" spans="2:16" x14ac:dyDescent="0.25">
      <c r="B4480" s="11" t="str">
        <f>LOOKUP(Tabela2[[#This Row],[RESUMO]],Tabela3[Grupo],Tabela3[Meus produtos])</f>
        <v>Não</v>
      </c>
      <c r="C4480" s="32" t="s">
        <v>6383</v>
      </c>
      <c r="D4480"/>
      <c r="E4480">
        <v>0</v>
      </c>
      <c r="F4480" s="32" t="s">
        <v>6384</v>
      </c>
      <c r="G4480">
        <v>4.2</v>
      </c>
      <c r="H4480">
        <v>8.48</v>
      </c>
      <c r="I4480">
        <v>17</v>
      </c>
      <c r="J4480">
        <v>0</v>
      </c>
      <c r="K4480" s="31">
        <f>SUM(Tabela2[[#This Row],[Tributação federal para nacionais]:[Tributação municipal]])</f>
        <v>0.29680000000000001</v>
      </c>
      <c r="L4480" s="14">
        <f>Tabela2[[#This Row],[importadosFederal]]/100</f>
        <v>4.2000000000000003E-2</v>
      </c>
      <c r="M4480" s="14">
        <f>Tabela2[[#This Row],[nacionalFederal]]/100</f>
        <v>8.48E-2</v>
      </c>
      <c r="N4480" s="14">
        <f>Tabela2[[#This Row],[estadual]]/100</f>
        <v>0.17</v>
      </c>
      <c r="O4480" s="14">
        <f>Tabela2[[#This Row],[municipal]]/100</f>
        <v>0</v>
      </c>
      <c r="P4480" s="13" t="str">
        <f>LEFT(Tabela2[[#This Row],[Código]],2)</f>
        <v>38</v>
      </c>
    </row>
    <row r="4481" spans="2:16" x14ac:dyDescent="0.25">
      <c r="B4481" s="11" t="str">
        <f>LOOKUP(Tabela2[[#This Row],[RESUMO]],Tabela3[Grupo],Tabela3[Meus produtos])</f>
        <v>Não</v>
      </c>
      <c r="C4481" s="32" t="s">
        <v>6385</v>
      </c>
      <c r="D4481"/>
      <c r="E4481">
        <v>0</v>
      </c>
      <c r="F4481" s="32" t="s">
        <v>6386</v>
      </c>
      <c r="G4481">
        <v>4.2</v>
      </c>
      <c r="H4481">
        <v>8.48</v>
      </c>
      <c r="I4481">
        <v>17</v>
      </c>
      <c r="J4481">
        <v>0</v>
      </c>
      <c r="K4481" s="31">
        <f>SUM(Tabela2[[#This Row],[Tributação federal para nacionais]:[Tributação municipal]])</f>
        <v>0.29680000000000001</v>
      </c>
      <c r="L4481" s="14">
        <f>Tabela2[[#This Row],[importadosFederal]]/100</f>
        <v>4.2000000000000003E-2</v>
      </c>
      <c r="M4481" s="14">
        <f>Tabela2[[#This Row],[nacionalFederal]]/100</f>
        <v>8.48E-2</v>
      </c>
      <c r="N4481" s="14">
        <f>Tabela2[[#This Row],[estadual]]/100</f>
        <v>0.17</v>
      </c>
      <c r="O4481" s="14">
        <f>Tabela2[[#This Row],[municipal]]/100</f>
        <v>0</v>
      </c>
      <c r="P4481" s="13" t="str">
        <f>LEFT(Tabela2[[#This Row],[Código]],2)</f>
        <v>38</v>
      </c>
    </row>
    <row r="4482" spans="2:16" x14ac:dyDescent="0.25">
      <c r="B4482" s="11" t="str">
        <f>LOOKUP(Tabela2[[#This Row],[RESUMO]],Tabela3[Grupo],Tabela3[Meus produtos])</f>
        <v>Não</v>
      </c>
      <c r="C4482" s="32" t="s">
        <v>6387</v>
      </c>
      <c r="D4482"/>
      <c r="E4482">
        <v>0</v>
      </c>
      <c r="F4482" s="32" t="s">
        <v>6388</v>
      </c>
      <c r="G4482">
        <v>4.2</v>
      </c>
      <c r="H4482">
        <v>8.48</v>
      </c>
      <c r="I4482">
        <v>17</v>
      </c>
      <c r="J4482">
        <v>0</v>
      </c>
      <c r="K4482" s="31">
        <f>SUM(Tabela2[[#This Row],[Tributação federal para nacionais]:[Tributação municipal]])</f>
        <v>0.29680000000000001</v>
      </c>
      <c r="L4482" s="14">
        <f>Tabela2[[#This Row],[importadosFederal]]/100</f>
        <v>4.2000000000000003E-2</v>
      </c>
      <c r="M4482" s="14">
        <f>Tabela2[[#This Row],[nacionalFederal]]/100</f>
        <v>8.48E-2</v>
      </c>
      <c r="N4482" s="14">
        <f>Tabela2[[#This Row],[estadual]]/100</f>
        <v>0.17</v>
      </c>
      <c r="O4482" s="14">
        <f>Tabela2[[#This Row],[municipal]]/100</f>
        <v>0</v>
      </c>
      <c r="P4482" s="13" t="str">
        <f>LEFT(Tabela2[[#This Row],[Código]],2)</f>
        <v>38</v>
      </c>
    </row>
    <row r="4483" spans="2:16" x14ac:dyDescent="0.25">
      <c r="B4483" s="11" t="str">
        <f>LOOKUP(Tabela2[[#This Row],[RESUMO]],Tabela3[Grupo],Tabela3[Meus produtos])</f>
        <v>Não</v>
      </c>
      <c r="C4483" s="32" t="s">
        <v>6389</v>
      </c>
      <c r="D4483"/>
      <c r="E4483">
        <v>0</v>
      </c>
      <c r="F4483" s="32" t="s">
        <v>6390</v>
      </c>
      <c r="G4483">
        <v>4.2</v>
      </c>
      <c r="H4483">
        <v>8.01</v>
      </c>
      <c r="I4483">
        <v>17</v>
      </c>
      <c r="J4483">
        <v>0</v>
      </c>
      <c r="K4483" s="31">
        <f>SUM(Tabela2[[#This Row],[Tributação federal para nacionais]:[Tributação municipal]])</f>
        <v>0.29210000000000003</v>
      </c>
      <c r="L4483" s="14">
        <f>Tabela2[[#This Row],[importadosFederal]]/100</f>
        <v>4.2000000000000003E-2</v>
      </c>
      <c r="M4483" s="14">
        <f>Tabela2[[#This Row],[nacionalFederal]]/100</f>
        <v>8.0100000000000005E-2</v>
      </c>
      <c r="N4483" s="14">
        <f>Tabela2[[#This Row],[estadual]]/100</f>
        <v>0.17</v>
      </c>
      <c r="O4483" s="14">
        <f>Tabela2[[#This Row],[municipal]]/100</f>
        <v>0</v>
      </c>
      <c r="P4483" s="13" t="str">
        <f>LEFT(Tabela2[[#This Row],[Código]],2)</f>
        <v>38</v>
      </c>
    </row>
    <row r="4484" spans="2:16" x14ac:dyDescent="0.25">
      <c r="B4484" s="11" t="str">
        <f>LOOKUP(Tabela2[[#This Row],[RESUMO]],Tabela3[Grupo],Tabela3[Meus produtos])</f>
        <v>Não</v>
      </c>
      <c r="C4484" s="32" t="s">
        <v>18226</v>
      </c>
      <c r="D4484"/>
      <c r="E4484">
        <v>0</v>
      </c>
      <c r="F4484" s="32" t="s">
        <v>18221</v>
      </c>
      <c r="G4484">
        <v>4.2</v>
      </c>
      <c r="H4484">
        <v>7.02</v>
      </c>
      <c r="I4484">
        <v>12</v>
      </c>
      <c r="J4484">
        <v>0</v>
      </c>
      <c r="K4484" s="31">
        <f>SUM(Tabela2[[#This Row],[Tributação federal para nacionais]:[Tributação municipal]])</f>
        <v>0.23219999999999999</v>
      </c>
      <c r="L4484" s="14">
        <f>Tabela2[[#This Row],[importadosFederal]]/100</f>
        <v>4.2000000000000003E-2</v>
      </c>
      <c r="M4484" s="14">
        <f>Tabela2[[#This Row],[nacionalFederal]]/100</f>
        <v>7.0199999999999999E-2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2" t="s">
        <v>6391</v>
      </c>
      <c r="D4485"/>
      <c r="E4485">
        <v>0</v>
      </c>
      <c r="F4485" s="32" t="s">
        <v>17</v>
      </c>
      <c r="G4485">
        <v>4.2</v>
      </c>
      <c r="H4485">
        <v>4.8</v>
      </c>
      <c r="I4485">
        <v>17</v>
      </c>
      <c r="J4485">
        <v>0</v>
      </c>
      <c r="K4485" s="31">
        <f>SUM(Tabela2[[#This Row],[Tributação federal para nacionais]:[Tributação municipal]])</f>
        <v>0.26</v>
      </c>
      <c r="L4485" s="14">
        <f>Tabela2[[#This Row],[importadosFederal]]/100</f>
        <v>4.2000000000000003E-2</v>
      </c>
      <c r="M4485" s="14">
        <f>Tabela2[[#This Row],[nacionalFederal]]/100</f>
        <v>4.8000000000000001E-2</v>
      </c>
      <c r="N4485" s="14">
        <f>Tabela2[[#This Row],[estadual]]/100</f>
        <v>0.17</v>
      </c>
      <c r="O4485" s="14">
        <f>Tabela2[[#This Row],[municipal]]/100</f>
        <v>0</v>
      </c>
      <c r="P4485" s="13" t="str">
        <f>LEFT(Tabela2[[#This Row],[Código]],2)</f>
        <v>38</v>
      </c>
    </row>
    <row r="4486" spans="2:16" x14ac:dyDescent="0.25">
      <c r="B4486" s="11" t="str">
        <f>LOOKUP(Tabela2[[#This Row],[RESUMO]],Tabela3[Grupo],Tabela3[Meus produtos])</f>
        <v>Não</v>
      </c>
      <c r="C4486" s="32" t="s">
        <v>6392</v>
      </c>
      <c r="D4486"/>
      <c r="E4486">
        <v>0</v>
      </c>
      <c r="F4486" s="32" t="s">
        <v>17646</v>
      </c>
      <c r="G4486">
        <v>4.2</v>
      </c>
      <c r="H4486">
        <v>8.48</v>
      </c>
      <c r="I4486">
        <v>12</v>
      </c>
      <c r="J4486">
        <v>0</v>
      </c>
      <c r="K4486" s="31">
        <f>SUM(Tabela2[[#This Row],[Tributação federal para nacionais]:[Tributação municipal]])</f>
        <v>0.24679999999999999</v>
      </c>
      <c r="L4486" s="14">
        <f>Tabela2[[#This Row],[importadosFederal]]/100</f>
        <v>4.2000000000000003E-2</v>
      </c>
      <c r="M4486" s="14">
        <f>Tabela2[[#This Row],[nacionalFederal]]/100</f>
        <v>8.48E-2</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2" t="s">
        <v>6393</v>
      </c>
      <c r="D4487"/>
      <c r="E4487">
        <v>0</v>
      </c>
      <c r="F4487" s="32" t="s">
        <v>6394</v>
      </c>
      <c r="G4487">
        <v>4.2</v>
      </c>
      <c r="H4487">
        <v>8.48</v>
      </c>
      <c r="I4487">
        <v>12</v>
      </c>
      <c r="J4487">
        <v>0</v>
      </c>
      <c r="K4487" s="31">
        <f>SUM(Tabela2[[#This Row],[Tributação federal para nacionais]:[Tributação municipal]])</f>
        <v>0.24679999999999999</v>
      </c>
      <c r="L4487" s="14">
        <f>Tabela2[[#This Row],[importadosFederal]]/100</f>
        <v>4.2000000000000003E-2</v>
      </c>
      <c r="M4487" s="14">
        <f>Tabela2[[#This Row],[nacionalFederal]]/100</f>
        <v>8.48E-2</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2" t="s">
        <v>6395</v>
      </c>
      <c r="D4488"/>
      <c r="E4488">
        <v>0</v>
      </c>
      <c r="F4488" s="32" t="s">
        <v>17</v>
      </c>
      <c r="G4488">
        <v>4.2</v>
      </c>
      <c r="H4488">
        <v>7.02</v>
      </c>
      <c r="I4488">
        <v>12</v>
      </c>
      <c r="J4488">
        <v>0</v>
      </c>
      <c r="K4488" s="31">
        <f>SUM(Tabela2[[#This Row],[Tributação federal para nacionais]:[Tributação municipal]])</f>
        <v>0.23219999999999999</v>
      </c>
      <c r="L4488" s="14">
        <f>Tabela2[[#This Row],[importadosFederal]]/100</f>
        <v>4.2000000000000003E-2</v>
      </c>
      <c r="M4488" s="14">
        <f>Tabela2[[#This Row],[nacionalFederal]]/100</f>
        <v>7.0199999999999999E-2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2" t="s">
        <v>6396</v>
      </c>
      <c r="D4489"/>
      <c r="E4489">
        <v>0</v>
      </c>
      <c r="F4489" s="32" t="s">
        <v>17646</v>
      </c>
      <c r="G4489">
        <v>4.2</v>
      </c>
      <c r="H4489">
        <v>8.48</v>
      </c>
      <c r="I4489">
        <v>12</v>
      </c>
      <c r="J4489">
        <v>0</v>
      </c>
      <c r="K4489" s="31">
        <f>SUM(Tabela2[[#This Row],[Tributação federal para nacionais]:[Tributação municipal]])</f>
        <v>0.24679999999999999</v>
      </c>
      <c r="L4489" s="14">
        <f>Tabela2[[#This Row],[importadosFederal]]/100</f>
        <v>4.2000000000000003E-2</v>
      </c>
      <c r="M4489" s="14">
        <f>Tabela2[[#This Row],[nacionalFederal]]/100</f>
        <v>8.48E-2</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2" t="s">
        <v>6397</v>
      </c>
      <c r="D4490"/>
      <c r="E4490">
        <v>0</v>
      </c>
      <c r="F4490" s="32" t="s">
        <v>17</v>
      </c>
      <c r="G4490">
        <v>4.2</v>
      </c>
      <c r="H4490">
        <v>8.48</v>
      </c>
      <c r="I4490">
        <v>12</v>
      </c>
      <c r="J4490">
        <v>0</v>
      </c>
      <c r="K4490" s="31">
        <f>SUM(Tabela2[[#This Row],[Tributação federal para nacionais]:[Tributação municipal]])</f>
        <v>0.24679999999999999</v>
      </c>
      <c r="L4490" s="14">
        <f>Tabela2[[#This Row],[importadosFederal]]/100</f>
        <v>4.2000000000000003E-2</v>
      </c>
      <c r="M4490" s="14">
        <f>Tabela2[[#This Row],[nacionalFederal]]/100</f>
        <v>8.48E-2</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2" t="s">
        <v>6398</v>
      </c>
      <c r="D4491"/>
      <c r="E4491">
        <v>0</v>
      </c>
      <c r="F4491" s="32" t="s">
        <v>17646</v>
      </c>
      <c r="G4491">
        <v>4.2</v>
      </c>
      <c r="H4491">
        <v>8.48</v>
      </c>
      <c r="I4491">
        <v>12</v>
      </c>
      <c r="J4491">
        <v>0</v>
      </c>
      <c r="K4491" s="31">
        <f>SUM(Tabela2[[#This Row],[Tributação federal para nacionais]:[Tributação municipal]])</f>
        <v>0.24679999999999999</v>
      </c>
      <c r="L4491" s="14">
        <f>Tabela2[[#This Row],[importadosFederal]]/100</f>
        <v>4.2000000000000003E-2</v>
      </c>
      <c r="M4491" s="14">
        <f>Tabela2[[#This Row],[nacionalFederal]]/100</f>
        <v>8.48E-2</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2" t="s">
        <v>6399</v>
      </c>
      <c r="D4492"/>
      <c r="E4492">
        <v>0</v>
      </c>
      <c r="F4492" s="32" t="s">
        <v>6400</v>
      </c>
      <c r="G4492">
        <v>4.2</v>
      </c>
      <c r="H4492">
        <v>8.48</v>
      </c>
      <c r="I4492">
        <v>12</v>
      </c>
      <c r="J4492">
        <v>0</v>
      </c>
      <c r="K4492" s="31">
        <f>SUM(Tabela2[[#This Row],[Tributação federal para nacionais]:[Tributação municipal]])</f>
        <v>0.24679999999999999</v>
      </c>
      <c r="L4492" s="14">
        <f>Tabela2[[#This Row],[importadosFederal]]/100</f>
        <v>4.2000000000000003E-2</v>
      </c>
      <c r="M4492" s="14">
        <f>Tabela2[[#This Row],[nacionalFederal]]/100</f>
        <v>8.48E-2</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2" t="s">
        <v>6401</v>
      </c>
      <c r="D4493"/>
      <c r="E4493">
        <v>0</v>
      </c>
      <c r="F4493" s="32" t="s">
        <v>17</v>
      </c>
      <c r="G4493">
        <v>4.2</v>
      </c>
      <c r="H4493">
        <v>7.02</v>
      </c>
      <c r="I4493">
        <v>12</v>
      </c>
      <c r="J4493">
        <v>0</v>
      </c>
      <c r="K4493" s="31">
        <f>SUM(Tabela2[[#This Row],[Tributação federal para nacionais]:[Tributação municipal]])</f>
        <v>0.23219999999999999</v>
      </c>
      <c r="L4493" s="14">
        <f>Tabela2[[#This Row],[importadosFederal]]/100</f>
        <v>4.2000000000000003E-2</v>
      </c>
      <c r="M4493" s="14">
        <f>Tabela2[[#This Row],[nacionalFederal]]/100</f>
        <v>7.0199999999999999E-2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2" t="s">
        <v>6402</v>
      </c>
      <c r="D4494"/>
      <c r="E4494">
        <v>0</v>
      </c>
      <c r="F4494" s="32" t="s">
        <v>17646</v>
      </c>
      <c r="G4494">
        <v>5.63</v>
      </c>
      <c r="H4494">
        <v>9.91</v>
      </c>
      <c r="I4494">
        <v>17</v>
      </c>
      <c r="J4494">
        <v>0</v>
      </c>
      <c r="K4494" s="31">
        <f>SUM(Tabela2[[#This Row],[Tributação federal para nacionais]:[Tributação municipal]])</f>
        <v>0.32540000000000002</v>
      </c>
      <c r="L4494" s="14">
        <f>Tabela2[[#This Row],[importadosFederal]]/100</f>
        <v>5.6299999999999996E-2</v>
      </c>
      <c r="M4494" s="14">
        <f>Tabela2[[#This Row],[nacionalFederal]]/100</f>
        <v>9.9100000000000008E-2</v>
      </c>
      <c r="N4494" s="14">
        <f>Tabela2[[#This Row],[estadual]]/100</f>
        <v>0.17</v>
      </c>
      <c r="O4494" s="14">
        <f>Tabela2[[#This Row],[municipal]]/100</f>
        <v>0</v>
      </c>
      <c r="P4494" s="13" t="str">
        <f>LEFT(Tabela2[[#This Row],[Código]],2)</f>
        <v>38</v>
      </c>
    </row>
    <row r="4495" spans="2:16" x14ac:dyDescent="0.25">
      <c r="B4495" s="11" t="str">
        <f>LOOKUP(Tabela2[[#This Row],[RESUMO]],Tabela3[Grupo],Tabela3[Meus produtos])</f>
        <v>Não</v>
      </c>
      <c r="C4495" s="32" t="s">
        <v>6402</v>
      </c>
      <c r="D4495">
        <v>1</v>
      </c>
      <c r="E4495">
        <v>0</v>
      </c>
      <c r="F4495" s="32" t="s">
        <v>6403</v>
      </c>
      <c r="G4495">
        <v>31.32</v>
      </c>
      <c r="H4495">
        <v>41.43</v>
      </c>
      <c r="I4495">
        <v>17</v>
      </c>
      <c r="J4495">
        <v>0</v>
      </c>
      <c r="K4495" s="31">
        <f>SUM(Tabela2[[#This Row],[Tributação federal para nacionais]:[Tributação municipal]])</f>
        <v>0.89750000000000008</v>
      </c>
      <c r="L4495" s="14">
        <f>Tabela2[[#This Row],[importadosFederal]]/100</f>
        <v>0.31319999999999998</v>
      </c>
      <c r="M4495" s="14">
        <f>Tabela2[[#This Row],[nacionalFederal]]/100</f>
        <v>0.4143</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2" t="s">
        <v>6404</v>
      </c>
      <c r="D4496"/>
      <c r="E4496">
        <v>0</v>
      </c>
      <c r="F4496" s="32" t="s">
        <v>17</v>
      </c>
      <c r="G4496">
        <v>5.91</v>
      </c>
      <c r="H4496">
        <v>10.93</v>
      </c>
      <c r="I4496">
        <v>17</v>
      </c>
      <c r="J4496">
        <v>0</v>
      </c>
      <c r="K4496" s="31">
        <f>SUM(Tabela2[[#This Row],[Tributação federal para nacionais]:[Tributação municipal]])</f>
        <v>0.33840000000000003</v>
      </c>
      <c r="L4496" s="14">
        <f>Tabela2[[#This Row],[importadosFederal]]/100</f>
        <v>5.91E-2</v>
      </c>
      <c r="M4496" s="14">
        <f>Tabela2[[#This Row],[nacionalFederal]]/100</f>
        <v>0.10929999999999999</v>
      </c>
      <c r="N4496" s="14">
        <f>Tabela2[[#This Row],[estadual]]/100</f>
        <v>0.17</v>
      </c>
      <c r="O4496" s="14">
        <f>Tabela2[[#This Row],[municipal]]/100</f>
        <v>0</v>
      </c>
      <c r="P4496" s="13" t="str">
        <f>LEFT(Tabela2[[#This Row],[Código]],2)</f>
        <v>38</v>
      </c>
    </row>
    <row r="4497" spans="2:16" x14ac:dyDescent="0.25">
      <c r="B4497" s="11" t="str">
        <f>LOOKUP(Tabela2[[#This Row],[RESUMO]],Tabela3[Grupo],Tabela3[Meus produtos])</f>
        <v>Não</v>
      </c>
      <c r="C4497" s="32" t="s">
        <v>6404</v>
      </c>
      <c r="D4497">
        <v>1</v>
      </c>
      <c r="E4497">
        <v>0</v>
      </c>
      <c r="F4497" s="32" t="s">
        <v>6403</v>
      </c>
      <c r="G4497">
        <v>31.32</v>
      </c>
      <c r="H4497">
        <v>41.43</v>
      </c>
      <c r="I4497">
        <v>17</v>
      </c>
      <c r="J4497">
        <v>0</v>
      </c>
      <c r="K4497" s="31">
        <f>SUM(Tabela2[[#This Row],[Tributação federal para nacionais]:[Tributação municipal]])</f>
        <v>0.89750000000000008</v>
      </c>
      <c r="L4497" s="14">
        <f>Tabela2[[#This Row],[importadosFederal]]/100</f>
        <v>0.31319999999999998</v>
      </c>
      <c r="M4497" s="14">
        <f>Tabela2[[#This Row],[nacionalFederal]]/100</f>
        <v>0.4143</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2" t="s">
        <v>6404</v>
      </c>
      <c r="D4498">
        <v>2</v>
      </c>
      <c r="E4498">
        <v>0</v>
      </c>
      <c r="F4498" s="32" t="s">
        <v>6405</v>
      </c>
      <c r="G4498">
        <v>13.45</v>
      </c>
      <c r="H4498">
        <v>23.56</v>
      </c>
      <c r="I4498">
        <v>17</v>
      </c>
      <c r="J4498">
        <v>0</v>
      </c>
      <c r="K4498" s="31">
        <f>SUM(Tabela2[[#This Row],[Tributação federal para nacionais]:[Tributação municipal]])</f>
        <v>0.54010000000000002</v>
      </c>
      <c r="L4498" s="14">
        <f>Tabela2[[#This Row],[importadosFederal]]/100</f>
        <v>0.13449999999999998</v>
      </c>
      <c r="M4498" s="14">
        <f>Tabela2[[#This Row],[nacionalFederal]]/100</f>
        <v>0.23559999999999998</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2" t="s">
        <v>6406</v>
      </c>
      <c r="D4499"/>
      <c r="E4499">
        <v>0</v>
      </c>
      <c r="F4499" s="32" t="s">
        <v>17646</v>
      </c>
      <c r="G4499">
        <v>5.63</v>
      </c>
      <c r="H4499">
        <v>9.91</v>
      </c>
      <c r="I4499">
        <v>17</v>
      </c>
      <c r="J4499">
        <v>0</v>
      </c>
      <c r="K4499" s="31">
        <f>SUM(Tabela2[[#This Row],[Tributação federal para nacionais]:[Tributação municipal]])</f>
        <v>0.32540000000000002</v>
      </c>
      <c r="L4499" s="14">
        <f>Tabela2[[#This Row],[importadosFederal]]/100</f>
        <v>5.6299999999999996E-2</v>
      </c>
      <c r="M4499" s="14">
        <f>Tabela2[[#This Row],[nacionalFederal]]/100</f>
        <v>9.9100000000000008E-2</v>
      </c>
      <c r="N4499" s="14">
        <f>Tabela2[[#This Row],[estadual]]/100</f>
        <v>0.17</v>
      </c>
      <c r="O4499" s="14">
        <f>Tabela2[[#This Row],[municipal]]/100</f>
        <v>0</v>
      </c>
      <c r="P4499" s="13" t="str">
        <f>LEFT(Tabela2[[#This Row],[Código]],2)</f>
        <v>38</v>
      </c>
    </row>
    <row r="4500" spans="2:16" x14ac:dyDescent="0.25">
      <c r="B4500" s="11" t="str">
        <f>LOOKUP(Tabela2[[#This Row],[RESUMO]],Tabela3[Grupo],Tabela3[Meus produtos])</f>
        <v>Não</v>
      </c>
      <c r="C4500" s="32" t="s">
        <v>6406</v>
      </c>
      <c r="D4500">
        <v>1</v>
      </c>
      <c r="E4500">
        <v>0</v>
      </c>
      <c r="F4500" s="32" t="s">
        <v>6407</v>
      </c>
      <c r="G4500">
        <v>31.32</v>
      </c>
      <c r="H4500">
        <v>41.43</v>
      </c>
      <c r="I4500">
        <v>17</v>
      </c>
      <c r="J4500">
        <v>0</v>
      </c>
      <c r="K4500" s="31">
        <f>SUM(Tabela2[[#This Row],[Tributação federal para nacionais]:[Tributação municipal]])</f>
        <v>0.89750000000000008</v>
      </c>
      <c r="L4500" s="14">
        <f>Tabela2[[#This Row],[importadosFederal]]/100</f>
        <v>0.31319999999999998</v>
      </c>
      <c r="M4500" s="14">
        <f>Tabela2[[#This Row],[nacionalFederal]]/100</f>
        <v>0.4143</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2" t="s">
        <v>6408</v>
      </c>
      <c r="D4501"/>
      <c r="E4501">
        <v>0</v>
      </c>
      <c r="F4501" s="32" t="s">
        <v>17649</v>
      </c>
      <c r="G4501">
        <v>5.63</v>
      </c>
      <c r="H4501">
        <v>9.91</v>
      </c>
      <c r="I4501">
        <v>17</v>
      </c>
      <c r="J4501">
        <v>0</v>
      </c>
      <c r="K4501" s="31">
        <f>SUM(Tabela2[[#This Row],[Tributação federal para nacionais]:[Tributação municipal]])</f>
        <v>0.32540000000000002</v>
      </c>
      <c r="L4501" s="14">
        <f>Tabela2[[#This Row],[importadosFederal]]/100</f>
        <v>5.6299999999999996E-2</v>
      </c>
      <c r="M4501" s="14">
        <f>Tabela2[[#This Row],[nacionalFederal]]/100</f>
        <v>9.9100000000000008E-2</v>
      </c>
      <c r="N4501" s="14">
        <f>Tabela2[[#This Row],[estadual]]/100</f>
        <v>0.17</v>
      </c>
      <c r="O4501" s="14">
        <f>Tabela2[[#This Row],[municipal]]/100</f>
        <v>0</v>
      </c>
      <c r="P4501" s="13" t="str">
        <f>LEFT(Tabela2[[#This Row],[Código]],2)</f>
        <v>38</v>
      </c>
    </row>
    <row r="4502" spans="2:16" x14ac:dyDescent="0.25">
      <c r="B4502" s="11" t="str">
        <f>LOOKUP(Tabela2[[#This Row],[RESUMO]],Tabela3[Grupo],Tabela3[Meus produtos])</f>
        <v>Não</v>
      </c>
      <c r="C4502" s="32" t="s">
        <v>6408</v>
      </c>
      <c r="D4502">
        <v>1</v>
      </c>
      <c r="E4502">
        <v>0</v>
      </c>
      <c r="F4502" s="32" t="s">
        <v>6407</v>
      </c>
      <c r="G4502">
        <v>31.32</v>
      </c>
      <c r="H4502">
        <v>41.43</v>
      </c>
      <c r="I4502">
        <v>17</v>
      </c>
      <c r="J4502">
        <v>0</v>
      </c>
      <c r="K4502" s="31">
        <f>SUM(Tabela2[[#This Row],[Tributação federal para nacionais]:[Tributação municipal]])</f>
        <v>0.89750000000000008</v>
      </c>
      <c r="L4502" s="14">
        <f>Tabela2[[#This Row],[importadosFederal]]/100</f>
        <v>0.31319999999999998</v>
      </c>
      <c r="M4502" s="14">
        <f>Tabela2[[#This Row],[nacionalFederal]]/100</f>
        <v>0.4143</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2" t="s">
        <v>6409</v>
      </c>
      <c r="D4503"/>
      <c r="E4503">
        <v>0</v>
      </c>
      <c r="F4503" s="32" t="s">
        <v>17</v>
      </c>
      <c r="G4503">
        <v>5.63</v>
      </c>
      <c r="H4503">
        <v>8.4499999999999993</v>
      </c>
      <c r="I4503">
        <v>17</v>
      </c>
      <c r="J4503">
        <v>0</v>
      </c>
      <c r="K4503" s="31">
        <f>SUM(Tabela2[[#This Row],[Tributação federal para nacionais]:[Tributação municipal]])</f>
        <v>0.31079999999999997</v>
      </c>
      <c r="L4503" s="14">
        <f>Tabela2[[#This Row],[importadosFederal]]/100</f>
        <v>5.6299999999999996E-2</v>
      </c>
      <c r="M4503" s="14">
        <f>Tabela2[[#This Row],[nacionalFederal]]/100</f>
        <v>8.4499999999999992E-2</v>
      </c>
      <c r="N4503" s="14">
        <f>Tabela2[[#This Row],[estadual]]/100</f>
        <v>0.17</v>
      </c>
      <c r="O4503" s="14">
        <f>Tabela2[[#This Row],[municipal]]/100</f>
        <v>0</v>
      </c>
      <c r="P4503" s="13" t="str">
        <f>LEFT(Tabela2[[#This Row],[Código]],2)</f>
        <v>38</v>
      </c>
    </row>
    <row r="4504" spans="2:16" x14ac:dyDescent="0.25">
      <c r="B4504" s="11" t="str">
        <f>LOOKUP(Tabela2[[#This Row],[RESUMO]],Tabela3[Grupo],Tabela3[Meus produtos])</f>
        <v>Não</v>
      </c>
      <c r="C4504" s="32" t="s">
        <v>6409</v>
      </c>
      <c r="D4504">
        <v>1</v>
      </c>
      <c r="E4504">
        <v>0</v>
      </c>
      <c r="F4504" s="32" t="s">
        <v>6407</v>
      </c>
      <c r="G4504">
        <v>31.32</v>
      </c>
      <c r="H4504">
        <v>37.659999999999997</v>
      </c>
      <c r="I4504">
        <v>17</v>
      </c>
      <c r="J4504">
        <v>0</v>
      </c>
      <c r="K4504" s="31">
        <f>SUM(Tabela2[[#This Row],[Tributação federal para nacionais]:[Tributação municipal]])</f>
        <v>0.85980000000000001</v>
      </c>
      <c r="L4504" s="14">
        <f>Tabela2[[#This Row],[importadosFederal]]/100</f>
        <v>0.31319999999999998</v>
      </c>
      <c r="M4504" s="14">
        <f>Tabela2[[#This Row],[nacionalFederal]]/100</f>
        <v>0.37659999999999999</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2" t="s">
        <v>6409</v>
      </c>
      <c r="D4505">
        <v>2</v>
      </c>
      <c r="E4505">
        <v>0</v>
      </c>
      <c r="F4505" s="32" t="s">
        <v>6405</v>
      </c>
      <c r="G4505">
        <v>13.45</v>
      </c>
      <c r="H4505">
        <v>19.79</v>
      </c>
      <c r="I4505">
        <v>17</v>
      </c>
      <c r="J4505">
        <v>0</v>
      </c>
      <c r="K4505" s="31">
        <f>SUM(Tabela2[[#This Row],[Tributação federal para nacionais]:[Tributação municipal]])</f>
        <v>0.50239999999999996</v>
      </c>
      <c r="L4505" s="14">
        <f>Tabela2[[#This Row],[importadosFederal]]/100</f>
        <v>0.13449999999999998</v>
      </c>
      <c r="M4505" s="14">
        <f>Tabela2[[#This Row],[nacionalFederal]]/100</f>
        <v>0.19789999999999999</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2" t="s">
        <v>6410</v>
      </c>
      <c r="D4506"/>
      <c r="E4506">
        <v>0</v>
      </c>
      <c r="F4506" s="32" t="s">
        <v>17646</v>
      </c>
      <c r="G4506">
        <v>4.2</v>
      </c>
      <c r="H4506">
        <v>8.48</v>
      </c>
      <c r="I4506">
        <v>12</v>
      </c>
      <c r="J4506">
        <v>0</v>
      </c>
      <c r="K4506" s="31">
        <f>SUM(Tabela2[[#This Row],[Tributação federal para nacionais]:[Tributação municipal]])</f>
        <v>0.24679999999999999</v>
      </c>
      <c r="L4506" s="14">
        <f>Tabela2[[#This Row],[importadosFederal]]/100</f>
        <v>4.2000000000000003E-2</v>
      </c>
      <c r="M4506" s="14">
        <f>Tabela2[[#This Row],[nacionalFederal]]/100</f>
        <v>8.48E-2</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2" t="s">
        <v>6411</v>
      </c>
      <c r="D4507"/>
      <c r="E4507">
        <v>0</v>
      </c>
      <c r="F4507" s="32" t="s">
        <v>17</v>
      </c>
      <c r="G4507">
        <v>4.2</v>
      </c>
      <c r="H4507">
        <v>8.48</v>
      </c>
      <c r="I4507">
        <v>12</v>
      </c>
      <c r="J4507">
        <v>0</v>
      </c>
      <c r="K4507" s="31">
        <f>SUM(Tabela2[[#This Row],[Tributação federal para nacionais]:[Tributação municipal]])</f>
        <v>0.24679999999999999</v>
      </c>
      <c r="L4507" s="14">
        <f>Tabela2[[#This Row],[importadosFederal]]/100</f>
        <v>4.2000000000000003E-2</v>
      </c>
      <c r="M4507" s="14">
        <f>Tabela2[[#This Row],[nacionalFederal]]/100</f>
        <v>8.48E-2</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2" t="s">
        <v>6412</v>
      </c>
      <c r="D4508"/>
      <c r="E4508">
        <v>0</v>
      </c>
      <c r="F4508" s="32" t="s">
        <v>17647</v>
      </c>
      <c r="G4508">
        <v>4.2</v>
      </c>
      <c r="H4508">
        <v>8.48</v>
      </c>
      <c r="I4508">
        <v>12</v>
      </c>
      <c r="J4508">
        <v>0</v>
      </c>
      <c r="K4508" s="31">
        <f>SUM(Tabela2[[#This Row],[Tributação federal para nacionais]:[Tributação municipal]])</f>
        <v>0.24679999999999999</v>
      </c>
      <c r="L4508" s="14">
        <f>Tabela2[[#This Row],[importadosFederal]]/100</f>
        <v>4.2000000000000003E-2</v>
      </c>
      <c r="M4508" s="14">
        <f>Tabela2[[#This Row],[nacionalFederal]]/100</f>
        <v>8.48E-2</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2" t="s">
        <v>6413</v>
      </c>
      <c r="D4509"/>
      <c r="E4509">
        <v>0</v>
      </c>
      <c r="F4509" s="32" t="s">
        <v>6414</v>
      </c>
      <c r="G4509">
        <v>4.2</v>
      </c>
      <c r="H4509">
        <v>8.48</v>
      </c>
      <c r="I4509">
        <v>17</v>
      </c>
      <c r="J4509">
        <v>0</v>
      </c>
      <c r="K4509" s="31">
        <f>SUM(Tabela2[[#This Row],[Tributação federal para nacionais]:[Tributação municipal]])</f>
        <v>0.29680000000000001</v>
      </c>
      <c r="L4509" s="14">
        <f>Tabela2[[#This Row],[importadosFederal]]/100</f>
        <v>4.2000000000000003E-2</v>
      </c>
      <c r="M4509" s="14">
        <f>Tabela2[[#This Row],[nacionalFederal]]/100</f>
        <v>8.48E-2</v>
      </c>
      <c r="N4509" s="14">
        <f>Tabela2[[#This Row],[estadual]]/100</f>
        <v>0.17</v>
      </c>
      <c r="O4509" s="14">
        <f>Tabela2[[#This Row],[municipal]]/100</f>
        <v>0</v>
      </c>
      <c r="P4509" s="13" t="str">
        <f>LEFT(Tabela2[[#This Row],[Código]],2)</f>
        <v>38</v>
      </c>
    </row>
    <row r="4510" spans="2:16" x14ac:dyDescent="0.25">
      <c r="B4510" s="11" t="str">
        <f>LOOKUP(Tabela2[[#This Row],[RESUMO]],Tabela3[Grupo],Tabela3[Meus produtos])</f>
        <v>Não</v>
      </c>
      <c r="C4510" s="32" t="s">
        <v>6415</v>
      </c>
      <c r="D4510"/>
      <c r="E4510">
        <v>0</v>
      </c>
      <c r="F4510" s="32" t="s">
        <v>17650</v>
      </c>
      <c r="G4510">
        <v>4.2</v>
      </c>
      <c r="H4510">
        <v>8.48</v>
      </c>
      <c r="I4510">
        <v>17</v>
      </c>
      <c r="J4510">
        <v>0</v>
      </c>
      <c r="K4510" s="31">
        <f>SUM(Tabela2[[#This Row],[Tributação federal para nacionais]:[Tributação municipal]])</f>
        <v>0.29680000000000001</v>
      </c>
      <c r="L4510" s="14">
        <f>Tabela2[[#This Row],[importadosFederal]]/100</f>
        <v>4.2000000000000003E-2</v>
      </c>
      <c r="M4510" s="14">
        <f>Tabela2[[#This Row],[nacionalFederal]]/100</f>
        <v>8.48E-2</v>
      </c>
      <c r="N4510" s="14">
        <f>Tabela2[[#This Row],[estadual]]/100</f>
        <v>0.17</v>
      </c>
      <c r="O4510" s="14">
        <f>Tabela2[[#This Row],[municipal]]/100</f>
        <v>0</v>
      </c>
      <c r="P4510" s="13" t="str">
        <f>LEFT(Tabela2[[#This Row],[Código]],2)</f>
        <v>38</v>
      </c>
    </row>
    <row r="4511" spans="2:16" x14ac:dyDescent="0.25">
      <c r="B4511" s="11" t="str">
        <f>LOOKUP(Tabela2[[#This Row],[RESUMO]],Tabela3[Grupo],Tabela3[Meus produtos])</f>
        <v>Não</v>
      </c>
      <c r="C4511" s="32" t="s">
        <v>6416</v>
      </c>
      <c r="D4511"/>
      <c r="E4511">
        <v>0</v>
      </c>
      <c r="F4511" s="32" t="s">
        <v>6417</v>
      </c>
      <c r="G4511">
        <v>4.2</v>
      </c>
      <c r="H4511">
        <v>7.02</v>
      </c>
      <c r="I4511">
        <v>17</v>
      </c>
      <c r="J4511">
        <v>0</v>
      </c>
      <c r="K4511" s="31">
        <f>SUM(Tabela2[[#This Row],[Tributação federal para nacionais]:[Tributação municipal]])</f>
        <v>0.28220000000000001</v>
      </c>
      <c r="L4511" s="14">
        <f>Tabela2[[#This Row],[importadosFederal]]/100</f>
        <v>4.2000000000000003E-2</v>
      </c>
      <c r="M4511" s="14">
        <f>Tabela2[[#This Row],[nacionalFederal]]/100</f>
        <v>7.0199999999999999E-2</v>
      </c>
      <c r="N4511" s="14">
        <f>Tabela2[[#This Row],[estadual]]/100</f>
        <v>0.17</v>
      </c>
      <c r="O4511" s="14">
        <f>Tabela2[[#This Row],[municipal]]/100</f>
        <v>0</v>
      </c>
      <c r="P4511" s="13" t="str">
        <f>LEFT(Tabela2[[#This Row],[Código]],2)</f>
        <v>38</v>
      </c>
    </row>
    <row r="4512" spans="2:16" x14ac:dyDescent="0.25">
      <c r="B4512" s="11" t="str">
        <f>LOOKUP(Tabela2[[#This Row],[RESUMO]],Tabela3[Grupo],Tabela3[Meus produtos])</f>
        <v>Não</v>
      </c>
      <c r="C4512" s="32" t="s">
        <v>6418</v>
      </c>
      <c r="D4512"/>
      <c r="E4512">
        <v>0</v>
      </c>
      <c r="F4512" s="32" t="s">
        <v>6419</v>
      </c>
      <c r="G4512">
        <v>4.2</v>
      </c>
      <c r="H4512">
        <v>8.48</v>
      </c>
      <c r="I4512">
        <v>17</v>
      </c>
      <c r="J4512">
        <v>0</v>
      </c>
      <c r="K4512" s="31">
        <f>SUM(Tabela2[[#This Row],[Tributação federal para nacionais]:[Tributação municipal]])</f>
        <v>0.29680000000000001</v>
      </c>
      <c r="L4512" s="14">
        <f>Tabela2[[#This Row],[importadosFederal]]/100</f>
        <v>4.2000000000000003E-2</v>
      </c>
      <c r="M4512" s="14">
        <f>Tabela2[[#This Row],[nacionalFederal]]/100</f>
        <v>8.48E-2</v>
      </c>
      <c r="N4512" s="14">
        <f>Tabela2[[#This Row],[estadual]]/100</f>
        <v>0.17</v>
      </c>
      <c r="O4512" s="14">
        <f>Tabela2[[#This Row],[municipal]]/100</f>
        <v>0</v>
      </c>
      <c r="P4512" s="13" t="str">
        <f>LEFT(Tabela2[[#This Row],[Código]],2)</f>
        <v>38</v>
      </c>
    </row>
    <row r="4513" spans="2:16" x14ac:dyDescent="0.25">
      <c r="B4513" s="11" t="str">
        <f>LOOKUP(Tabela2[[#This Row],[RESUMO]],Tabela3[Grupo],Tabela3[Meus produtos])</f>
        <v>Não</v>
      </c>
      <c r="C4513" s="32" t="s">
        <v>6420</v>
      </c>
      <c r="D4513"/>
      <c r="E4513">
        <v>0</v>
      </c>
      <c r="F4513" s="32" t="s">
        <v>6421</v>
      </c>
      <c r="G4513">
        <v>4.2</v>
      </c>
      <c r="H4513">
        <v>7.02</v>
      </c>
      <c r="I4513">
        <v>17</v>
      </c>
      <c r="J4513">
        <v>0</v>
      </c>
      <c r="K4513" s="31">
        <f>SUM(Tabela2[[#This Row],[Tributação federal para nacionais]:[Tributação municipal]])</f>
        <v>0.28220000000000001</v>
      </c>
      <c r="L4513" s="14">
        <f>Tabela2[[#This Row],[importadosFederal]]/100</f>
        <v>4.2000000000000003E-2</v>
      </c>
      <c r="M4513" s="14">
        <f>Tabela2[[#This Row],[nacionalFederal]]/100</f>
        <v>7.0199999999999999E-2</v>
      </c>
      <c r="N4513" s="14">
        <f>Tabela2[[#This Row],[estadual]]/100</f>
        <v>0.17</v>
      </c>
      <c r="O4513" s="14">
        <f>Tabela2[[#This Row],[municipal]]/100</f>
        <v>0</v>
      </c>
      <c r="P4513" s="13" t="str">
        <f>LEFT(Tabela2[[#This Row],[Código]],2)</f>
        <v>38</v>
      </c>
    </row>
    <row r="4514" spans="2:16" x14ac:dyDescent="0.25">
      <c r="B4514" s="11" t="str">
        <f>LOOKUP(Tabela2[[#This Row],[RESUMO]],Tabela3[Grupo],Tabela3[Meus produtos])</f>
        <v>Não</v>
      </c>
      <c r="C4514" s="32" t="s">
        <v>6422</v>
      </c>
      <c r="D4514"/>
      <c r="E4514">
        <v>0</v>
      </c>
      <c r="F4514" s="32" t="s">
        <v>6423</v>
      </c>
      <c r="G4514">
        <v>4.2</v>
      </c>
      <c r="H4514">
        <v>7.02</v>
      </c>
      <c r="I4514">
        <v>17</v>
      </c>
      <c r="J4514">
        <v>0</v>
      </c>
      <c r="K4514" s="31">
        <f>SUM(Tabela2[[#This Row],[Tributação federal para nacionais]:[Tributação municipal]])</f>
        <v>0.28220000000000001</v>
      </c>
      <c r="L4514" s="14">
        <f>Tabela2[[#This Row],[importadosFederal]]/100</f>
        <v>4.2000000000000003E-2</v>
      </c>
      <c r="M4514" s="14">
        <f>Tabela2[[#This Row],[nacionalFederal]]/100</f>
        <v>7.0199999999999999E-2</v>
      </c>
      <c r="N4514" s="14">
        <f>Tabela2[[#This Row],[estadual]]/100</f>
        <v>0.17</v>
      </c>
      <c r="O4514" s="14">
        <f>Tabela2[[#This Row],[municipal]]/100</f>
        <v>0</v>
      </c>
      <c r="P4514" s="13" t="str">
        <f>LEFT(Tabela2[[#This Row],[Código]],2)</f>
        <v>38</v>
      </c>
    </row>
    <row r="4515" spans="2:16" x14ac:dyDescent="0.25">
      <c r="B4515" s="11" t="str">
        <f>LOOKUP(Tabela2[[#This Row],[RESUMO]],Tabela3[Grupo],Tabela3[Meus produtos])</f>
        <v>Não</v>
      </c>
      <c r="C4515" s="32" t="s">
        <v>6424</v>
      </c>
      <c r="D4515"/>
      <c r="E4515">
        <v>0</v>
      </c>
      <c r="F4515" s="32" t="s">
        <v>17</v>
      </c>
      <c r="G4515">
        <v>4.2</v>
      </c>
      <c r="H4515">
        <v>7.02</v>
      </c>
      <c r="I4515">
        <v>12</v>
      </c>
      <c r="J4515">
        <v>0</v>
      </c>
      <c r="K4515" s="31">
        <f>SUM(Tabela2[[#This Row],[Tributação federal para nacionais]:[Tributação municipal]])</f>
        <v>0.23219999999999999</v>
      </c>
      <c r="L4515" s="14">
        <f>Tabela2[[#This Row],[importadosFederal]]/100</f>
        <v>4.2000000000000003E-2</v>
      </c>
      <c r="M4515" s="14">
        <f>Tabela2[[#This Row],[nacionalFederal]]/100</f>
        <v>7.0199999999999999E-2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2" t="s">
        <v>6425</v>
      </c>
      <c r="D4516"/>
      <c r="E4516">
        <v>0</v>
      </c>
      <c r="F4516" s="32" t="s">
        <v>6426</v>
      </c>
      <c r="G4516">
        <v>13.45</v>
      </c>
      <c r="H4516">
        <v>17.73</v>
      </c>
      <c r="I4516">
        <v>12</v>
      </c>
      <c r="J4516">
        <v>0</v>
      </c>
      <c r="K4516" s="31">
        <f>SUM(Tabela2[[#This Row],[Tributação federal para nacionais]:[Tributação municipal]])</f>
        <v>0.43179999999999996</v>
      </c>
      <c r="L4516" s="14">
        <f>Tabela2[[#This Row],[importadosFederal]]/100</f>
        <v>0.13449999999999998</v>
      </c>
      <c r="M4516" s="14">
        <f>Tabela2[[#This Row],[nacionalFederal]]/100</f>
        <v>0.17730000000000001</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2" t="s">
        <v>6427</v>
      </c>
      <c r="D4517"/>
      <c r="E4517">
        <v>0</v>
      </c>
      <c r="F4517" s="32" t="s">
        <v>17</v>
      </c>
      <c r="G4517">
        <v>13.45</v>
      </c>
      <c r="H4517">
        <v>17.73</v>
      </c>
      <c r="I4517">
        <v>12</v>
      </c>
      <c r="J4517">
        <v>0</v>
      </c>
      <c r="K4517" s="31">
        <f>SUM(Tabela2[[#This Row],[Tributação federal para nacionais]:[Tributação municipal]])</f>
        <v>0.43179999999999996</v>
      </c>
      <c r="L4517" s="14">
        <f>Tabela2[[#This Row],[importadosFederal]]/100</f>
        <v>0.13449999999999998</v>
      </c>
      <c r="M4517" s="14">
        <f>Tabela2[[#This Row],[nacionalFederal]]/100</f>
        <v>0.17730000000000001</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2" t="s">
        <v>6428</v>
      </c>
      <c r="D4518"/>
      <c r="E4518">
        <v>0</v>
      </c>
      <c r="F4518" s="32" t="s">
        <v>6429</v>
      </c>
      <c r="G4518">
        <v>13.45</v>
      </c>
      <c r="H4518">
        <v>17.73</v>
      </c>
      <c r="I4518">
        <v>12</v>
      </c>
      <c r="J4518">
        <v>0</v>
      </c>
      <c r="K4518" s="31">
        <f>SUM(Tabela2[[#This Row],[Tributação federal para nacionais]:[Tributação municipal]])</f>
        <v>0.43179999999999996</v>
      </c>
      <c r="L4518" s="14">
        <f>Tabela2[[#This Row],[importadosFederal]]/100</f>
        <v>0.13449999999999998</v>
      </c>
      <c r="M4518" s="14">
        <f>Tabela2[[#This Row],[nacionalFederal]]/100</f>
        <v>0.17730000000000001</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2" t="s">
        <v>6430</v>
      </c>
      <c r="D4519"/>
      <c r="E4519">
        <v>0</v>
      </c>
      <c r="F4519" s="32" t="s">
        <v>6431</v>
      </c>
      <c r="G4519">
        <v>13.45</v>
      </c>
      <c r="H4519">
        <v>17.73</v>
      </c>
      <c r="I4519">
        <v>12</v>
      </c>
      <c r="J4519">
        <v>0</v>
      </c>
      <c r="K4519" s="31">
        <f>SUM(Tabela2[[#This Row],[Tributação federal para nacionais]:[Tributação municipal]])</f>
        <v>0.43179999999999996</v>
      </c>
      <c r="L4519" s="14">
        <f>Tabela2[[#This Row],[importadosFederal]]/100</f>
        <v>0.13449999999999998</v>
      </c>
      <c r="M4519" s="14">
        <f>Tabela2[[#This Row],[nacionalFederal]]/100</f>
        <v>0.17730000000000001</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2" t="s">
        <v>6432</v>
      </c>
      <c r="D4520"/>
      <c r="E4520">
        <v>0</v>
      </c>
      <c r="F4520" s="32" t="s">
        <v>6433</v>
      </c>
      <c r="G4520">
        <v>16.18</v>
      </c>
      <c r="H4520">
        <v>20.46</v>
      </c>
      <c r="I4520">
        <v>12</v>
      </c>
      <c r="J4520">
        <v>0</v>
      </c>
      <c r="K4520" s="31">
        <f>SUM(Tabela2[[#This Row],[Tributação federal para nacionais]:[Tributação municipal]])</f>
        <v>0.4864</v>
      </c>
      <c r="L4520" s="14">
        <f>Tabela2[[#This Row],[importadosFederal]]/100</f>
        <v>0.1618</v>
      </c>
      <c r="M4520" s="14">
        <f>Tabela2[[#This Row],[nacionalFederal]]/100</f>
        <v>0.2046</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2" t="s">
        <v>6434</v>
      </c>
      <c r="D4521"/>
      <c r="E4521">
        <v>0</v>
      </c>
      <c r="F4521" s="32" t="s">
        <v>6435</v>
      </c>
      <c r="G4521">
        <v>16.18</v>
      </c>
      <c r="H4521">
        <v>20.46</v>
      </c>
      <c r="I4521">
        <v>12</v>
      </c>
      <c r="J4521">
        <v>0</v>
      </c>
      <c r="K4521" s="31">
        <f>SUM(Tabela2[[#This Row],[Tributação federal para nacionais]:[Tributação municipal]])</f>
        <v>0.4864</v>
      </c>
      <c r="L4521" s="14">
        <f>Tabela2[[#This Row],[importadosFederal]]/100</f>
        <v>0.1618</v>
      </c>
      <c r="M4521" s="14">
        <f>Tabela2[[#This Row],[nacionalFederal]]/100</f>
        <v>0.2046</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2" t="s">
        <v>6436</v>
      </c>
      <c r="D4522"/>
      <c r="E4522">
        <v>0</v>
      </c>
      <c r="F4522" s="32" t="s">
        <v>17</v>
      </c>
      <c r="G4522">
        <v>16.18</v>
      </c>
      <c r="H4522">
        <v>20.46</v>
      </c>
      <c r="I4522">
        <v>12</v>
      </c>
      <c r="J4522">
        <v>0</v>
      </c>
      <c r="K4522" s="31">
        <f>SUM(Tabela2[[#This Row],[Tributação federal para nacionais]:[Tributação municipal]])</f>
        <v>0.4864</v>
      </c>
      <c r="L4522" s="14">
        <f>Tabela2[[#This Row],[importadosFederal]]/100</f>
        <v>0.1618</v>
      </c>
      <c r="M4522" s="14">
        <f>Tabela2[[#This Row],[nacionalFederal]]/100</f>
        <v>0.2046</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2" t="s">
        <v>6437</v>
      </c>
      <c r="D4523"/>
      <c r="E4523">
        <v>0</v>
      </c>
      <c r="F4523" s="32" t="s">
        <v>17</v>
      </c>
      <c r="G4523">
        <v>13.45</v>
      </c>
      <c r="H4523">
        <v>21.91</v>
      </c>
      <c r="I4523">
        <v>12</v>
      </c>
      <c r="J4523">
        <v>0</v>
      </c>
      <c r="K4523" s="31">
        <f>SUM(Tabela2[[#This Row],[Tributação federal para nacionais]:[Tributação municipal]])</f>
        <v>0.47359999999999997</v>
      </c>
      <c r="L4523" s="14">
        <f>Tabela2[[#This Row],[importadosFederal]]/100</f>
        <v>0.13449999999999998</v>
      </c>
      <c r="M4523" s="14">
        <f>Tabela2[[#This Row],[nacionalFederal]]/100</f>
        <v>0.21909999999999999</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2" t="s">
        <v>6438</v>
      </c>
      <c r="D4524"/>
      <c r="E4524">
        <v>0</v>
      </c>
      <c r="F4524" s="32" t="s">
        <v>6435</v>
      </c>
      <c r="G4524">
        <v>16.18</v>
      </c>
      <c r="H4524">
        <v>20.46</v>
      </c>
      <c r="I4524">
        <v>12</v>
      </c>
      <c r="J4524">
        <v>0</v>
      </c>
      <c r="K4524" s="31">
        <f>SUM(Tabela2[[#This Row],[Tributação federal para nacionais]:[Tributação municipal]])</f>
        <v>0.4864</v>
      </c>
      <c r="L4524" s="14">
        <f>Tabela2[[#This Row],[importadosFederal]]/100</f>
        <v>0.1618</v>
      </c>
      <c r="M4524" s="14">
        <f>Tabela2[[#This Row],[nacionalFederal]]/100</f>
        <v>0.2046</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2" t="s">
        <v>6439</v>
      </c>
      <c r="D4525"/>
      <c r="E4525">
        <v>0</v>
      </c>
      <c r="F4525" s="32" t="s">
        <v>17</v>
      </c>
      <c r="G4525">
        <v>16.18</v>
      </c>
      <c r="H4525">
        <v>20.46</v>
      </c>
      <c r="I4525">
        <v>12</v>
      </c>
      <c r="J4525">
        <v>0</v>
      </c>
      <c r="K4525" s="31">
        <f>SUM(Tabela2[[#This Row],[Tributação federal para nacionais]:[Tributação municipal]])</f>
        <v>0.4864</v>
      </c>
      <c r="L4525" s="14">
        <f>Tabela2[[#This Row],[importadosFederal]]/100</f>
        <v>0.1618</v>
      </c>
      <c r="M4525" s="14">
        <f>Tabela2[[#This Row],[nacionalFederal]]/100</f>
        <v>0.2046</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2" t="s">
        <v>6440</v>
      </c>
      <c r="D4526"/>
      <c r="E4526">
        <v>0</v>
      </c>
      <c r="F4526" s="32" t="s">
        <v>17</v>
      </c>
      <c r="G4526">
        <v>13.45</v>
      </c>
      <c r="H4526">
        <v>17.73</v>
      </c>
      <c r="I4526">
        <v>12</v>
      </c>
      <c r="J4526">
        <v>0</v>
      </c>
      <c r="K4526" s="31">
        <f>SUM(Tabela2[[#This Row],[Tributação federal para nacionais]:[Tributação municipal]])</f>
        <v>0.43179999999999996</v>
      </c>
      <c r="L4526" s="14">
        <f>Tabela2[[#This Row],[importadosFederal]]/100</f>
        <v>0.13449999999999998</v>
      </c>
      <c r="M4526" s="14">
        <f>Tabela2[[#This Row],[nacionalFederal]]/100</f>
        <v>0.17730000000000001</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2" t="s">
        <v>6440</v>
      </c>
      <c r="D4527">
        <v>1</v>
      </c>
      <c r="E4527">
        <v>0</v>
      </c>
      <c r="F4527" s="32" t="s">
        <v>6441</v>
      </c>
      <c r="G4527">
        <v>20.49</v>
      </c>
      <c r="H4527">
        <v>30.6</v>
      </c>
      <c r="I4527">
        <v>17</v>
      </c>
      <c r="J4527">
        <v>0</v>
      </c>
      <c r="K4527" s="31">
        <f>SUM(Tabela2[[#This Row],[Tributação federal para nacionais]:[Tributação municipal]])</f>
        <v>0.68089999999999995</v>
      </c>
      <c r="L4527" s="14">
        <f>Tabela2[[#This Row],[importadosFederal]]/100</f>
        <v>0.20489999999999997</v>
      </c>
      <c r="M4527" s="14">
        <f>Tabela2[[#This Row],[nacionalFederal]]/100</f>
        <v>0.30599999999999999</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2" t="s">
        <v>6442</v>
      </c>
      <c r="D4528"/>
      <c r="E4528">
        <v>0</v>
      </c>
      <c r="F4528" s="32" t="s">
        <v>6435</v>
      </c>
      <c r="G4528">
        <v>16.18</v>
      </c>
      <c r="H4528">
        <v>20.46</v>
      </c>
      <c r="I4528">
        <v>12</v>
      </c>
      <c r="J4528">
        <v>0</v>
      </c>
      <c r="K4528" s="31">
        <f>SUM(Tabela2[[#This Row],[Tributação federal para nacionais]:[Tributação municipal]])</f>
        <v>0.4864</v>
      </c>
      <c r="L4528" s="14">
        <f>Tabela2[[#This Row],[importadosFederal]]/100</f>
        <v>0.1618</v>
      </c>
      <c r="M4528" s="14">
        <f>Tabela2[[#This Row],[nacionalFederal]]/100</f>
        <v>0.2046</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2" t="s">
        <v>6443</v>
      </c>
      <c r="D4529"/>
      <c r="E4529">
        <v>0</v>
      </c>
      <c r="F4529" s="32" t="s">
        <v>17</v>
      </c>
      <c r="G4529">
        <v>16.18</v>
      </c>
      <c r="H4529">
        <v>20.46</v>
      </c>
      <c r="I4529">
        <v>12</v>
      </c>
      <c r="J4529">
        <v>0</v>
      </c>
      <c r="K4529" s="31">
        <f>SUM(Tabela2[[#This Row],[Tributação federal para nacionais]:[Tributação municipal]])</f>
        <v>0.4864</v>
      </c>
      <c r="L4529" s="14">
        <f>Tabela2[[#This Row],[importadosFederal]]/100</f>
        <v>0.1618</v>
      </c>
      <c r="M4529" s="14">
        <f>Tabela2[[#This Row],[nacionalFederal]]/100</f>
        <v>0.2046</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2" t="s">
        <v>6444</v>
      </c>
      <c r="D4530"/>
      <c r="E4530">
        <v>0</v>
      </c>
      <c r="F4530" s="32" t="s">
        <v>17</v>
      </c>
      <c r="G4530">
        <v>13.45</v>
      </c>
      <c r="H4530">
        <v>17.73</v>
      </c>
      <c r="I4530">
        <v>12</v>
      </c>
      <c r="J4530">
        <v>0</v>
      </c>
      <c r="K4530" s="31">
        <f>SUM(Tabela2[[#This Row],[Tributação federal para nacionais]:[Tributação municipal]])</f>
        <v>0.43179999999999996</v>
      </c>
      <c r="L4530" s="14">
        <f>Tabela2[[#This Row],[importadosFederal]]/100</f>
        <v>0.13449999999999998</v>
      </c>
      <c r="M4530" s="14">
        <f>Tabela2[[#This Row],[nacionalFederal]]/100</f>
        <v>0.17730000000000001</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2" t="s">
        <v>6444</v>
      </c>
      <c r="D4531">
        <v>1</v>
      </c>
      <c r="E4531">
        <v>0</v>
      </c>
      <c r="F4531" s="32" t="s">
        <v>6441</v>
      </c>
      <c r="G4531">
        <v>20.49</v>
      </c>
      <c r="H4531">
        <v>30.6</v>
      </c>
      <c r="I4531">
        <v>17</v>
      </c>
      <c r="J4531">
        <v>0</v>
      </c>
      <c r="K4531" s="31">
        <f>SUM(Tabela2[[#This Row],[Tributação federal para nacionais]:[Tributação municipal]])</f>
        <v>0.68089999999999995</v>
      </c>
      <c r="L4531" s="14">
        <f>Tabela2[[#This Row],[importadosFederal]]/100</f>
        <v>0.20489999999999997</v>
      </c>
      <c r="M4531" s="14">
        <f>Tabela2[[#This Row],[nacionalFederal]]/100</f>
        <v>0.30599999999999999</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2" t="s">
        <v>6445</v>
      </c>
      <c r="D4532"/>
      <c r="E4532">
        <v>0</v>
      </c>
      <c r="F4532" s="32" t="s">
        <v>6446</v>
      </c>
      <c r="G4532">
        <v>4.2</v>
      </c>
      <c r="H4532">
        <v>8.48</v>
      </c>
      <c r="I4532">
        <v>12</v>
      </c>
      <c r="J4532">
        <v>0</v>
      </c>
      <c r="K4532" s="31">
        <f>SUM(Tabela2[[#This Row],[Tributação federal para nacionais]:[Tributação municipal]])</f>
        <v>0.24679999999999999</v>
      </c>
      <c r="L4532" s="14">
        <f>Tabela2[[#This Row],[importadosFederal]]/100</f>
        <v>4.2000000000000003E-2</v>
      </c>
      <c r="M4532" s="14">
        <f>Tabela2[[#This Row],[nacionalFederal]]/100</f>
        <v>8.48E-2</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2" t="s">
        <v>6447</v>
      </c>
      <c r="D4533"/>
      <c r="E4533">
        <v>0</v>
      </c>
      <c r="F4533" s="32" t="s">
        <v>6448</v>
      </c>
      <c r="G4533">
        <v>4.2</v>
      </c>
      <c r="H4533">
        <v>8.48</v>
      </c>
      <c r="I4533">
        <v>12</v>
      </c>
      <c r="J4533">
        <v>0</v>
      </c>
      <c r="K4533" s="31">
        <f>SUM(Tabela2[[#This Row],[Tributação federal para nacionais]:[Tributação municipal]])</f>
        <v>0.24679999999999999</v>
      </c>
      <c r="L4533" s="14">
        <f>Tabela2[[#This Row],[importadosFederal]]/100</f>
        <v>4.2000000000000003E-2</v>
      </c>
      <c r="M4533" s="14">
        <f>Tabela2[[#This Row],[nacionalFederal]]/100</f>
        <v>8.48E-2</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2" t="s">
        <v>6449</v>
      </c>
      <c r="D4534"/>
      <c r="E4534">
        <v>0</v>
      </c>
      <c r="F4534" s="32" t="s">
        <v>13</v>
      </c>
      <c r="G4534">
        <v>4.2</v>
      </c>
      <c r="H4534">
        <v>8.48</v>
      </c>
      <c r="I4534">
        <v>12</v>
      </c>
      <c r="J4534">
        <v>0</v>
      </c>
      <c r="K4534" s="31">
        <f>SUM(Tabela2[[#This Row],[Tributação federal para nacionais]:[Tributação municipal]])</f>
        <v>0.24679999999999999</v>
      </c>
      <c r="L4534" s="14">
        <f>Tabela2[[#This Row],[importadosFederal]]/100</f>
        <v>4.2000000000000003E-2</v>
      </c>
      <c r="M4534" s="14">
        <f>Tabela2[[#This Row],[nacionalFederal]]/100</f>
        <v>8.48E-2</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2" t="s">
        <v>6450</v>
      </c>
      <c r="D4535"/>
      <c r="E4535">
        <v>0</v>
      </c>
      <c r="F4535" s="32" t="s">
        <v>6451</v>
      </c>
      <c r="G4535">
        <v>19.190000000000001</v>
      </c>
      <c r="H4535">
        <v>21.31</v>
      </c>
      <c r="I4535">
        <v>12</v>
      </c>
      <c r="J4535">
        <v>0</v>
      </c>
      <c r="K4535" s="31">
        <f>SUM(Tabela2[[#This Row],[Tributação federal para nacionais]:[Tributação municipal]])</f>
        <v>0.52500000000000002</v>
      </c>
      <c r="L4535" s="14">
        <f>Tabela2[[#This Row],[importadosFederal]]/100</f>
        <v>0.19190000000000002</v>
      </c>
      <c r="M4535" s="14">
        <f>Tabela2[[#This Row],[nacionalFederal]]/100</f>
        <v>0.21309999999999998</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2" t="s">
        <v>6452</v>
      </c>
      <c r="D4536"/>
      <c r="E4536">
        <v>0</v>
      </c>
      <c r="F4536" s="32" t="s">
        <v>66</v>
      </c>
      <c r="G4536">
        <v>19.190000000000001</v>
      </c>
      <c r="H4536">
        <v>21.31</v>
      </c>
      <c r="I4536">
        <v>12</v>
      </c>
      <c r="J4536">
        <v>0</v>
      </c>
      <c r="K4536" s="31">
        <f>SUM(Tabela2[[#This Row],[Tributação federal para nacionais]:[Tributação municipal]])</f>
        <v>0.52500000000000002</v>
      </c>
      <c r="L4536" s="14">
        <f>Tabela2[[#This Row],[importadosFederal]]/100</f>
        <v>0.19190000000000002</v>
      </c>
      <c r="M4536" s="14">
        <f>Tabela2[[#This Row],[nacionalFederal]]/100</f>
        <v>0.21309999999999998</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2" t="s">
        <v>6453</v>
      </c>
      <c r="D4537"/>
      <c r="E4537">
        <v>0</v>
      </c>
      <c r="F4537" s="32" t="s">
        <v>6454</v>
      </c>
      <c r="G4537">
        <v>19.190000000000001</v>
      </c>
      <c r="H4537">
        <v>29.3</v>
      </c>
      <c r="I4537">
        <v>12</v>
      </c>
      <c r="J4537">
        <v>0</v>
      </c>
      <c r="K4537" s="31">
        <f>SUM(Tabela2[[#This Row],[Tributação federal para nacionais]:[Tributação municipal]])</f>
        <v>0.60489999999999999</v>
      </c>
      <c r="L4537" s="14">
        <f>Tabela2[[#This Row],[importadosFederal]]/100</f>
        <v>0.19190000000000002</v>
      </c>
      <c r="M4537" s="14">
        <f>Tabela2[[#This Row],[nacionalFederal]]/100</f>
        <v>0.29299999999999998</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2" t="s">
        <v>6455</v>
      </c>
      <c r="D4538"/>
      <c r="E4538">
        <v>0</v>
      </c>
      <c r="F4538" s="32" t="s">
        <v>6456</v>
      </c>
      <c r="G4538">
        <v>19.190000000000001</v>
      </c>
      <c r="H4538">
        <v>29.3</v>
      </c>
      <c r="I4538">
        <v>12</v>
      </c>
      <c r="J4538">
        <v>0</v>
      </c>
      <c r="K4538" s="31">
        <f>SUM(Tabela2[[#This Row],[Tributação federal para nacionais]:[Tributação municipal]])</f>
        <v>0.60489999999999999</v>
      </c>
      <c r="L4538" s="14">
        <f>Tabela2[[#This Row],[importadosFederal]]/100</f>
        <v>0.19190000000000002</v>
      </c>
      <c r="M4538" s="14">
        <f>Tabela2[[#This Row],[nacionalFederal]]/100</f>
        <v>0.29299999999999998</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2" t="s">
        <v>6457</v>
      </c>
      <c r="D4539"/>
      <c r="E4539">
        <v>0</v>
      </c>
      <c r="F4539" s="32" t="s">
        <v>6458</v>
      </c>
      <c r="G4539">
        <v>19.190000000000001</v>
      </c>
      <c r="H4539">
        <v>29.3</v>
      </c>
      <c r="I4539">
        <v>12</v>
      </c>
      <c r="J4539">
        <v>0</v>
      </c>
      <c r="K4539" s="31">
        <f>SUM(Tabela2[[#This Row],[Tributação federal para nacionais]:[Tributação municipal]])</f>
        <v>0.60489999999999999</v>
      </c>
      <c r="L4539" s="14">
        <f>Tabela2[[#This Row],[importadosFederal]]/100</f>
        <v>0.19190000000000002</v>
      </c>
      <c r="M4539" s="14">
        <f>Tabela2[[#This Row],[nacionalFederal]]/100</f>
        <v>0.29299999999999998</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2" t="s">
        <v>6459</v>
      </c>
      <c r="D4540"/>
      <c r="E4540">
        <v>0</v>
      </c>
      <c r="F4540" s="32" t="s">
        <v>6460</v>
      </c>
      <c r="G4540">
        <v>19.190000000000001</v>
      </c>
      <c r="H4540">
        <v>29.3</v>
      </c>
      <c r="I4540">
        <v>12</v>
      </c>
      <c r="J4540">
        <v>0</v>
      </c>
      <c r="K4540" s="31">
        <f>SUM(Tabela2[[#This Row],[Tributação federal para nacionais]:[Tributação municipal]])</f>
        <v>0.60489999999999999</v>
      </c>
      <c r="L4540" s="14">
        <f>Tabela2[[#This Row],[importadosFederal]]/100</f>
        <v>0.19190000000000002</v>
      </c>
      <c r="M4540" s="14">
        <f>Tabela2[[#This Row],[nacionalFederal]]/100</f>
        <v>0.29299999999999998</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2" t="s">
        <v>6461</v>
      </c>
      <c r="D4541"/>
      <c r="E4541">
        <v>0</v>
      </c>
      <c r="F4541" s="32" t="s">
        <v>6462</v>
      </c>
      <c r="G4541">
        <v>19.190000000000001</v>
      </c>
      <c r="H4541">
        <v>29.3</v>
      </c>
      <c r="I4541">
        <v>12</v>
      </c>
      <c r="J4541">
        <v>0</v>
      </c>
      <c r="K4541" s="31">
        <f>SUM(Tabela2[[#This Row],[Tributação federal para nacionais]:[Tributação municipal]])</f>
        <v>0.60489999999999999</v>
      </c>
      <c r="L4541" s="14">
        <f>Tabela2[[#This Row],[importadosFederal]]/100</f>
        <v>0.19190000000000002</v>
      </c>
      <c r="M4541" s="14">
        <f>Tabela2[[#This Row],[nacionalFederal]]/100</f>
        <v>0.29299999999999998</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2" t="s">
        <v>6463</v>
      </c>
      <c r="D4542"/>
      <c r="E4542">
        <v>0</v>
      </c>
      <c r="F4542" s="32" t="s">
        <v>17</v>
      </c>
      <c r="G4542">
        <v>19.190000000000001</v>
      </c>
      <c r="H4542">
        <v>21.31</v>
      </c>
      <c r="I4542">
        <v>12</v>
      </c>
      <c r="J4542">
        <v>0</v>
      </c>
      <c r="K4542" s="31">
        <f>SUM(Tabela2[[#This Row],[Tributação federal para nacionais]:[Tributação municipal]])</f>
        <v>0.52500000000000002</v>
      </c>
      <c r="L4542" s="14">
        <f>Tabela2[[#This Row],[importadosFederal]]/100</f>
        <v>0.19190000000000002</v>
      </c>
      <c r="M4542" s="14">
        <f>Tabela2[[#This Row],[nacionalFederal]]/100</f>
        <v>0.21309999999999998</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2" t="s">
        <v>6464</v>
      </c>
      <c r="D4543"/>
      <c r="E4543">
        <v>0</v>
      </c>
      <c r="F4543" s="32" t="s">
        <v>6458</v>
      </c>
      <c r="G4543">
        <v>19.190000000000001</v>
      </c>
      <c r="H4543">
        <v>29.3</v>
      </c>
      <c r="I4543">
        <v>12</v>
      </c>
      <c r="J4543">
        <v>0</v>
      </c>
      <c r="K4543" s="31">
        <f>SUM(Tabela2[[#This Row],[Tributação federal para nacionais]:[Tributação municipal]])</f>
        <v>0.60489999999999999</v>
      </c>
      <c r="L4543" s="14">
        <f>Tabela2[[#This Row],[importadosFederal]]/100</f>
        <v>0.19190000000000002</v>
      </c>
      <c r="M4543" s="14">
        <f>Tabela2[[#This Row],[nacionalFederal]]/100</f>
        <v>0.29299999999999998</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2" t="s">
        <v>6465</v>
      </c>
      <c r="D4544"/>
      <c r="E4544">
        <v>0</v>
      </c>
      <c r="F4544" s="32" t="s">
        <v>6460</v>
      </c>
      <c r="G4544">
        <v>19.190000000000001</v>
      </c>
      <c r="H4544">
        <v>29.3</v>
      </c>
      <c r="I4544">
        <v>12</v>
      </c>
      <c r="J4544">
        <v>0</v>
      </c>
      <c r="K4544" s="31">
        <f>SUM(Tabela2[[#This Row],[Tributação federal para nacionais]:[Tributação municipal]])</f>
        <v>0.60489999999999999</v>
      </c>
      <c r="L4544" s="14">
        <f>Tabela2[[#This Row],[importadosFederal]]/100</f>
        <v>0.19190000000000002</v>
      </c>
      <c r="M4544" s="14">
        <f>Tabela2[[#This Row],[nacionalFederal]]/100</f>
        <v>0.29299999999999998</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2" t="s">
        <v>6466</v>
      </c>
      <c r="D4545"/>
      <c r="E4545">
        <v>0</v>
      </c>
      <c r="F4545" s="32" t="s">
        <v>17</v>
      </c>
      <c r="G4545">
        <v>19.190000000000001</v>
      </c>
      <c r="H4545">
        <v>29.3</v>
      </c>
      <c r="I4545">
        <v>12</v>
      </c>
      <c r="J4545">
        <v>0</v>
      </c>
      <c r="K4545" s="31">
        <f>SUM(Tabela2[[#This Row],[Tributação federal para nacionais]:[Tributação municipal]])</f>
        <v>0.60489999999999999</v>
      </c>
      <c r="L4545" s="14">
        <f>Tabela2[[#This Row],[importadosFederal]]/100</f>
        <v>0.19190000000000002</v>
      </c>
      <c r="M4545" s="14">
        <f>Tabela2[[#This Row],[nacionalFederal]]/100</f>
        <v>0.29299999999999998</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2" t="s">
        <v>6467</v>
      </c>
      <c r="D4546"/>
      <c r="E4546">
        <v>0</v>
      </c>
      <c r="F4546" s="32" t="s">
        <v>6468</v>
      </c>
      <c r="G4546">
        <v>19.190000000000001</v>
      </c>
      <c r="H4546">
        <v>29.3</v>
      </c>
      <c r="I4546">
        <v>12</v>
      </c>
      <c r="J4546">
        <v>0</v>
      </c>
      <c r="K4546" s="31">
        <f>SUM(Tabela2[[#This Row],[Tributação federal para nacionais]:[Tributação municipal]])</f>
        <v>0.60489999999999999</v>
      </c>
      <c r="L4546" s="14">
        <f>Tabela2[[#This Row],[importadosFederal]]/100</f>
        <v>0.19190000000000002</v>
      </c>
      <c r="M4546" s="14">
        <f>Tabela2[[#This Row],[nacionalFederal]]/100</f>
        <v>0.29299999999999998</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2" t="s">
        <v>6469</v>
      </c>
      <c r="D4547"/>
      <c r="E4547">
        <v>0</v>
      </c>
      <c r="F4547" s="32" t="s">
        <v>17</v>
      </c>
      <c r="G4547">
        <v>19.190000000000001</v>
      </c>
      <c r="H4547">
        <v>21.31</v>
      </c>
      <c r="I4547">
        <v>12</v>
      </c>
      <c r="J4547">
        <v>0</v>
      </c>
      <c r="K4547" s="31">
        <f>SUM(Tabela2[[#This Row],[Tributação federal para nacionais]:[Tributação municipal]])</f>
        <v>0.52500000000000002</v>
      </c>
      <c r="L4547" s="14">
        <f>Tabela2[[#This Row],[importadosFederal]]/100</f>
        <v>0.19190000000000002</v>
      </c>
      <c r="M4547" s="14">
        <f>Tabela2[[#This Row],[nacionalFederal]]/100</f>
        <v>0.21309999999999998</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2" t="s">
        <v>6470</v>
      </c>
      <c r="D4548"/>
      <c r="E4548">
        <v>0</v>
      </c>
      <c r="F4548" s="32" t="s">
        <v>6471</v>
      </c>
      <c r="G4548">
        <v>16.18</v>
      </c>
      <c r="H4548">
        <v>20.46</v>
      </c>
      <c r="I4548">
        <v>12</v>
      </c>
      <c r="J4548">
        <v>0</v>
      </c>
      <c r="K4548" s="31">
        <f>SUM(Tabela2[[#This Row],[Tributação federal para nacionais]:[Tributação municipal]])</f>
        <v>0.4864</v>
      </c>
      <c r="L4548" s="14">
        <f>Tabela2[[#This Row],[importadosFederal]]/100</f>
        <v>0.1618</v>
      </c>
      <c r="M4548" s="14">
        <f>Tabela2[[#This Row],[nacionalFederal]]/100</f>
        <v>0.2046</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2" t="s">
        <v>6472</v>
      </c>
      <c r="D4549"/>
      <c r="E4549">
        <v>0</v>
      </c>
      <c r="F4549" s="32" t="s">
        <v>6473</v>
      </c>
      <c r="G4549">
        <v>16.18</v>
      </c>
      <c r="H4549">
        <v>20.46</v>
      </c>
      <c r="I4549">
        <v>12</v>
      </c>
      <c r="J4549">
        <v>0</v>
      </c>
      <c r="K4549" s="31">
        <f>SUM(Tabela2[[#This Row],[Tributação federal para nacionais]:[Tributação municipal]])</f>
        <v>0.4864</v>
      </c>
      <c r="L4549" s="14">
        <f>Tabela2[[#This Row],[importadosFederal]]/100</f>
        <v>0.1618</v>
      </c>
      <c r="M4549" s="14">
        <f>Tabela2[[#This Row],[nacionalFederal]]/100</f>
        <v>0.2046</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2" t="s">
        <v>6474</v>
      </c>
      <c r="D4550"/>
      <c r="E4550">
        <v>0</v>
      </c>
      <c r="F4550" s="32" t="s">
        <v>6475</v>
      </c>
      <c r="G4550">
        <v>16.18</v>
      </c>
      <c r="H4550">
        <v>20.46</v>
      </c>
      <c r="I4550">
        <v>12</v>
      </c>
      <c r="J4550">
        <v>0</v>
      </c>
      <c r="K4550" s="31">
        <f>SUM(Tabela2[[#This Row],[Tributação federal para nacionais]:[Tributação municipal]])</f>
        <v>0.4864</v>
      </c>
      <c r="L4550" s="14">
        <f>Tabela2[[#This Row],[importadosFederal]]/100</f>
        <v>0.1618</v>
      </c>
      <c r="M4550" s="14">
        <f>Tabela2[[#This Row],[nacionalFederal]]/100</f>
        <v>0.2046</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2" t="s">
        <v>6476</v>
      </c>
      <c r="D4551"/>
      <c r="E4551">
        <v>0</v>
      </c>
      <c r="F4551" s="32" t="s">
        <v>6477</v>
      </c>
      <c r="G4551">
        <v>16.18</v>
      </c>
      <c r="H4551">
        <v>20.46</v>
      </c>
      <c r="I4551">
        <v>12</v>
      </c>
      <c r="J4551">
        <v>0</v>
      </c>
      <c r="K4551" s="31">
        <f>SUM(Tabela2[[#This Row],[Tributação federal para nacionais]:[Tributação municipal]])</f>
        <v>0.4864</v>
      </c>
      <c r="L4551" s="14">
        <f>Tabela2[[#This Row],[importadosFederal]]/100</f>
        <v>0.1618</v>
      </c>
      <c r="M4551" s="14">
        <f>Tabela2[[#This Row],[nacionalFederal]]/100</f>
        <v>0.2046</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2" t="s">
        <v>6478</v>
      </c>
      <c r="D4552"/>
      <c r="E4552">
        <v>0</v>
      </c>
      <c r="F4552" s="32" t="s">
        <v>6479</v>
      </c>
      <c r="G4552">
        <v>16.18</v>
      </c>
      <c r="H4552">
        <v>20.46</v>
      </c>
      <c r="I4552">
        <v>12</v>
      </c>
      <c r="J4552">
        <v>0</v>
      </c>
      <c r="K4552" s="31">
        <f>SUM(Tabela2[[#This Row],[Tributação federal para nacionais]:[Tributação municipal]])</f>
        <v>0.4864</v>
      </c>
      <c r="L4552" s="14">
        <f>Tabela2[[#This Row],[importadosFederal]]/100</f>
        <v>0.1618</v>
      </c>
      <c r="M4552" s="14">
        <f>Tabela2[[#This Row],[nacionalFederal]]/100</f>
        <v>0.2046</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2" t="s">
        <v>6480</v>
      </c>
      <c r="D4553"/>
      <c r="E4553">
        <v>0</v>
      </c>
      <c r="F4553" s="32" t="s">
        <v>17</v>
      </c>
      <c r="G4553">
        <v>16.18</v>
      </c>
      <c r="H4553">
        <v>17.37</v>
      </c>
      <c r="I4553">
        <v>12</v>
      </c>
      <c r="J4553">
        <v>0</v>
      </c>
      <c r="K4553" s="31">
        <f>SUM(Tabela2[[#This Row],[Tributação federal para nacionais]:[Tributação municipal]])</f>
        <v>0.45550000000000002</v>
      </c>
      <c r="L4553" s="14">
        <f>Tabela2[[#This Row],[importadosFederal]]/100</f>
        <v>0.1618</v>
      </c>
      <c r="M4553" s="14">
        <f>Tabela2[[#This Row],[nacionalFederal]]/100</f>
        <v>0.17370000000000002</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2" t="s">
        <v>6481</v>
      </c>
      <c r="D4554"/>
      <c r="E4554">
        <v>0</v>
      </c>
      <c r="F4554" s="32" t="s">
        <v>6475</v>
      </c>
      <c r="G4554">
        <v>16.18</v>
      </c>
      <c r="H4554">
        <v>20.46</v>
      </c>
      <c r="I4554">
        <v>12</v>
      </c>
      <c r="J4554">
        <v>0</v>
      </c>
      <c r="K4554" s="31">
        <f>SUM(Tabela2[[#This Row],[Tributação federal para nacionais]:[Tributação municipal]])</f>
        <v>0.4864</v>
      </c>
      <c r="L4554" s="14">
        <f>Tabela2[[#This Row],[importadosFederal]]/100</f>
        <v>0.1618</v>
      </c>
      <c r="M4554" s="14">
        <f>Tabela2[[#This Row],[nacionalFederal]]/100</f>
        <v>0.2046</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2" t="s">
        <v>6482</v>
      </c>
      <c r="D4555"/>
      <c r="E4555">
        <v>0</v>
      </c>
      <c r="F4555" s="32" t="s">
        <v>17</v>
      </c>
      <c r="G4555">
        <v>16.18</v>
      </c>
      <c r="H4555">
        <v>20.46</v>
      </c>
      <c r="I4555">
        <v>12</v>
      </c>
      <c r="J4555">
        <v>0</v>
      </c>
      <c r="K4555" s="31">
        <f>SUM(Tabela2[[#This Row],[Tributação federal para nacionais]:[Tributação municipal]])</f>
        <v>0.4864</v>
      </c>
      <c r="L4555" s="14">
        <f>Tabela2[[#This Row],[importadosFederal]]/100</f>
        <v>0.1618</v>
      </c>
      <c r="M4555" s="14">
        <f>Tabela2[[#This Row],[nacionalFederal]]/100</f>
        <v>0.2046</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2" t="s">
        <v>6483</v>
      </c>
      <c r="D4556"/>
      <c r="E4556">
        <v>0</v>
      </c>
      <c r="F4556" s="32" t="s">
        <v>6484</v>
      </c>
      <c r="G4556">
        <v>15.67</v>
      </c>
      <c r="H4556">
        <v>19.95</v>
      </c>
      <c r="I4556">
        <v>12</v>
      </c>
      <c r="J4556">
        <v>0</v>
      </c>
      <c r="K4556" s="31">
        <f>SUM(Tabela2[[#This Row],[Tributação federal para nacionais]:[Tributação municipal]])</f>
        <v>0.47619999999999996</v>
      </c>
      <c r="L4556" s="14">
        <f>Tabela2[[#This Row],[importadosFederal]]/100</f>
        <v>0.15670000000000001</v>
      </c>
      <c r="M4556" s="14">
        <f>Tabela2[[#This Row],[nacionalFederal]]/100</f>
        <v>0.19949999999999998</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2" t="s">
        <v>6485</v>
      </c>
      <c r="D4557"/>
      <c r="E4557">
        <v>0</v>
      </c>
      <c r="F4557" s="32" t="s">
        <v>17651</v>
      </c>
      <c r="G4557">
        <v>15.67</v>
      </c>
      <c r="H4557">
        <v>19.95</v>
      </c>
      <c r="I4557">
        <v>12</v>
      </c>
      <c r="J4557">
        <v>0</v>
      </c>
      <c r="K4557" s="31">
        <f>SUM(Tabela2[[#This Row],[Tributação federal para nacionais]:[Tributação municipal]])</f>
        <v>0.47619999999999996</v>
      </c>
      <c r="L4557" s="14">
        <f>Tabela2[[#This Row],[importadosFederal]]/100</f>
        <v>0.15670000000000001</v>
      </c>
      <c r="M4557" s="14">
        <f>Tabela2[[#This Row],[nacionalFederal]]/100</f>
        <v>0.19949999999999998</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2" t="s">
        <v>6486</v>
      </c>
      <c r="D4558"/>
      <c r="E4558">
        <v>0</v>
      </c>
      <c r="F4558" s="32" t="s">
        <v>17652</v>
      </c>
      <c r="G4558">
        <v>15.67</v>
      </c>
      <c r="H4558">
        <v>19.95</v>
      </c>
      <c r="I4558">
        <v>12</v>
      </c>
      <c r="J4558">
        <v>0</v>
      </c>
      <c r="K4558" s="31">
        <f>SUM(Tabela2[[#This Row],[Tributação federal para nacionais]:[Tributação municipal]])</f>
        <v>0.47619999999999996</v>
      </c>
      <c r="L4558" s="14">
        <f>Tabela2[[#This Row],[importadosFederal]]/100</f>
        <v>0.15670000000000001</v>
      </c>
      <c r="M4558" s="14">
        <f>Tabela2[[#This Row],[nacionalFederal]]/100</f>
        <v>0.19949999999999998</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2" t="s">
        <v>6487</v>
      </c>
      <c r="D4559"/>
      <c r="E4559">
        <v>0</v>
      </c>
      <c r="F4559" s="32" t="s">
        <v>6488</v>
      </c>
      <c r="G4559">
        <v>15.67</v>
      </c>
      <c r="H4559">
        <v>19.95</v>
      </c>
      <c r="I4559">
        <v>12</v>
      </c>
      <c r="J4559">
        <v>0</v>
      </c>
      <c r="K4559" s="31">
        <f>SUM(Tabela2[[#This Row],[Tributação federal para nacionais]:[Tributação municipal]])</f>
        <v>0.47619999999999996</v>
      </c>
      <c r="L4559" s="14">
        <f>Tabela2[[#This Row],[importadosFederal]]/100</f>
        <v>0.15670000000000001</v>
      </c>
      <c r="M4559" s="14">
        <f>Tabela2[[#This Row],[nacionalFederal]]/100</f>
        <v>0.19949999999999998</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2" t="s">
        <v>6489</v>
      </c>
      <c r="D4560"/>
      <c r="E4560">
        <v>0</v>
      </c>
      <c r="F4560" s="32" t="s">
        <v>17</v>
      </c>
      <c r="G4560">
        <v>15.67</v>
      </c>
      <c r="H4560">
        <v>19.95</v>
      </c>
      <c r="I4560">
        <v>12</v>
      </c>
      <c r="J4560">
        <v>0</v>
      </c>
      <c r="K4560" s="31">
        <f>SUM(Tabela2[[#This Row],[Tributação federal para nacionais]:[Tributação municipal]])</f>
        <v>0.47619999999999996</v>
      </c>
      <c r="L4560" s="14">
        <f>Tabela2[[#This Row],[importadosFederal]]/100</f>
        <v>0.15670000000000001</v>
      </c>
      <c r="M4560" s="14">
        <f>Tabela2[[#This Row],[nacionalFederal]]/100</f>
        <v>0.19949999999999998</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2" t="s">
        <v>6490</v>
      </c>
      <c r="D4561"/>
      <c r="E4561">
        <v>0</v>
      </c>
      <c r="F4561" s="32" t="s">
        <v>17653</v>
      </c>
      <c r="G4561">
        <v>6.93</v>
      </c>
      <c r="H4561">
        <v>11.21</v>
      </c>
      <c r="I4561">
        <v>12</v>
      </c>
      <c r="J4561">
        <v>0</v>
      </c>
      <c r="K4561" s="31">
        <f>SUM(Tabela2[[#This Row],[Tributação federal para nacionais]:[Tributação municipal]])</f>
        <v>0.3014</v>
      </c>
      <c r="L4561" s="14">
        <f>Tabela2[[#This Row],[importadosFederal]]/100</f>
        <v>6.93E-2</v>
      </c>
      <c r="M4561" s="14">
        <f>Tabela2[[#This Row],[nacionalFederal]]/100</f>
        <v>0.11210000000000001</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2" t="s">
        <v>6491</v>
      </c>
      <c r="D4562"/>
      <c r="E4562">
        <v>0</v>
      </c>
      <c r="F4562" s="32" t="s">
        <v>17654</v>
      </c>
      <c r="G4562">
        <v>6.93</v>
      </c>
      <c r="H4562">
        <v>11.21</v>
      </c>
      <c r="I4562">
        <v>12</v>
      </c>
      <c r="J4562">
        <v>0</v>
      </c>
      <c r="K4562" s="31">
        <f>SUM(Tabela2[[#This Row],[Tributação federal para nacionais]:[Tributação municipal]])</f>
        <v>0.3014</v>
      </c>
      <c r="L4562" s="14">
        <f>Tabela2[[#This Row],[importadosFederal]]/100</f>
        <v>6.93E-2</v>
      </c>
      <c r="M4562" s="14">
        <f>Tabela2[[#This Row],[nacionalFederal]]/100</f>
        <v>0.11210000000000001</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2" t="s">
        <v>6492</v>
      </c>
      <c r="D4563"/>
      <c r="E4563">
        <v>0</v>
      </c>
      <c r="F4563" s="32" t="s">
        <v>17655</v>
      </c>
      <c r="G4563">
        <v>6.93</v>
      </c>
      <c r="H4563">
        <v>11.21</v>
      </c>
      <c r="I4563">
        <v>12</v>
      </c>
      <c r="J4563">
        <v>0</v>
      </c>
      <c r="K4563" s="31">
        <f>SUM(Tabela2[[#This Row],[Tributação federal para nacionais]:[Tributação municipal]])</f>
        <v>0.3014</v>
      </c>
      <c r="L4563" s="14">
        <f>Tabela2[[#This Row],[importadosFederal]]/100</f>
        <v>6.93E-2</v>
      </c>
      <c r="M4563" s="14">
        <f>Tabela2[[#This Row],[nacionalFederal]]/100</f>
        <v>0.11210000000000001</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2" t="s">
        <v>6493</v>
      </c>
      <c r="D4564"/>
      <c r="E4564">
        <v>0</v>
      </c>
      <c r="F4564" s="32" t="s">
        <v>17</v>
      </c>
      <c r="G4564">
        <v>6.93</v>
      </c>
      <c r="H4564">
        <v>11.21</v>
      </c>
      <c r="I4564">
        <v>12</v>
      </c>
      <c r="J4564">
        <v>0</v>
      </c>
      <c r="K4564" s="31">
        <f>SUM(Tabela2[[#This Row],[Tributação federal para nacionais]:[Tributação municipal]])</f>
        <v>0.3014</v>
      </c>
      <c r="L4564" s="14">
        <f>Tabela2[[#This Row],[importadosFederal]]/100</f>
        <v>6.93E-2</v>
      </c>
      <c r="M4564" s="14">
        <f>Tabela2[[#This Row],[nacionalFederal]]/100</f>
        <v>0.11210000000000001</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2" t="s">
        <v>6494</v>
      </c>
      <c r="D4565"/>
      <c r="E4565">
        <v>0</v>
      </c>
      <c r="F4565" s="32" t="s">
        <v>6495</v>
      </c>
      <c r="G4565">
        <v>16.18</v>
      </c>
      <c r="H4565">
        <v>17.37</v>
      </c>
      <c r="I4565">
        <v>12</v>
      </c>
      <c r="J4565">
        <v>0</v>
      </c>
      <c r="K4565" s="31">
        <f>SUM(Tabela2[[#This Row],[Tributação federal para nacionais]:[Tributação municipal]])</f>
        <v>0.45550000000000002</v>
      </c>
      <c r="L4565" s="14">
        <f>Tabela2[[#This Row],[importadosFederal]]/100</f>
        <v>0.1618</v>
      </c>
      <c r="M4565" s="14">
        <f>Tabela2[[#This Row],[nacionalFederal]]/100</f>
        <v>0.17370000000000002</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2" t="s">
        <v>6496</v>
      </c>
      <c r="D4566"/>
      <c r="E4566">
        <v>0</v>
      </c>
      <c r="F4566" s="32" t="s">
        <v>6497</v>
      </c>
      <c r="G4566">
        <v>17.12</v>
      </c>
      <c r="H4566">
        <v>22.05</v>
      </c>
      <c r="I4566">
        <v>12</v>
      </c>
      <c r="J4566">
        <v>0</v>
      </c>
      <c r="K4566" s="31">
        <f>SUM(Tabela2[[#This Row],[Tributação federal para nacionais]:[Tributação municipal]])</f>
        <v>0.51170000000000004</v>
      </c>
      <c r="L4566" s="14">
        <f>Tabela2[[#This Row],[importadosFederal]]/100</f>
        <v>0.17120000000000002</v>
      </c>
      <c r="M4566" s="14">
        <f>Tabela2[[#This Row],[nacionalFederal]]/100</f>
        <v>0.2205</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2" t="s">
        <v>6498</v>
      </c>
      <c r="D4567"/>
      <c r="E4567">
        <v>0</v>
      </c>
      <c r="F4567" s="32" t="s">
        <v>17656</v>
      </c>
      <c r="G4567">
        <v>16.18</v>
      </c>
      <c r="H4567">
        <v>19.989999999999998</v>
      </c>
      <c r="I4567">
        <v>12</v>
      </c>
      <c r="J4567">
        <v>0</v>
      </c>
      <c r="K4567" s="31">
        <f>SUM(Tabela2[[#This Row],[Tributação federal para nacionais]:[Tributação municipal]])</f>
        <v>0.48170000000000002</v>
      </c>
      <c r="L4567" s="14">
        <f>Tabela2[[#This Row],[importadosFederal]]/100</f>
        <v>0.1618</v>
      </c>
      <c r="M4567" s="14">
        <f>Tabela2[[#This Row],[nacionalFederal]]/100</f>
        <v>0.19989999999999999</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2" t="s">
        <v>6499</v>
      </c>
      <c r="D4568"/>
      <c r="E4568">
        <v>0</v>
      </c>
      <c r="F4568" s="32" t="s">
        <v>17</v>
      </c>
      <c r="G4568">
        <v>17.12</v>
      </c>
      <c r="H4568">
        <v>18.510000000000002</v>
      </c>
      <c r="I4568">
        <v>12</v>
      </c>
      <c r="J4568">
        <v>0</v>
      </c>
      <c r="K4568" s="31">
        <f>SUM(Tabela2[[#This Row],[Tributação federal para nacionais]:[Tributação municipal]])</f>
        <v>0.47630000000000006</v>
      </c>
      <c r="L4568" s="14">
        <f>Tabela2[[#This Row],[importadosFederal]]/100</f>
        <v>0.17120000000000002</v>
      </c>
      <c r="M4568" s="14">
        <f>Tabela2[[#This Row],[nacionalFederal]]/100</f>
        <v>0.18510000000000001</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2" t="s">
        <v>6500</v>
      </c>
      <c r="D4569"/>
      <c r="E4569">
        <v>0</v>
      </c>
      <c r="F4569" s="32" t="s">
        <v>9</v>
      </c>
      <c r="G4569">
        <v>16.18</v>
      </c>
      <c r="H4569">
        <v>17.37</v>
      </c>
      <c r="I4569">
        <v>12</v>
      </c>
      <c r="J4569">
        <v>0</v>
      </c>
      <c r="K4569" s="31">
        <f>SUM(Tabela2[[#This Row],[Tributação federal para nacionais]:[Tributação municipal]])</f>
        <v>0.45550000000000002</v>
      </c>
      <c r="L4569" s="14">
        <f>Tabela2[[#This Row],[importadosFederal]]/100</f>
        <v>0.1618</v>
      </c>
      <c r="M4569" s="14">
        <f>Tabela2[[#This Row],[nacionalFederal]]/100</f>
        <v>0.17370000000000002</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2" t="s">
        <v>6501</v>
      </c>
      <c r="D4570"/>
      <c r="E4570">
        <v>0</v>
      </c>
      <c r="F4570" s="32" t="s">
        <v>6502</v>
      </c>
      <c r="G4570">
        <v>13.45</v>
      </c>
      <c r="H4570">
        <v>15.2</v>
      </c>
      <c r="I4570">
        <v>12</v>
      </c>
      <c r="J4570">
        <v>0</v>
      </c>
      <c r="K4570" s="31">
        <f>SUM(Tabela2[[#This Row],[Tributação federal para nacionais]:[Tributação municipal]])</f>
        <v>0.40649999999999997</v>
      </c>
      <c r="L4570" s="14">
        <f>Tabela2[[#This Row],[importadosFederal]]/100</f>
        <v>0.13449999999999998</v>
      </c>
      <c r="M4570" s="14">
        <f>Tabela2[[#This Row],[nacionalFederal]]/100</f>
        <v>0.152</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2" t="s">
        <v>6503</v>
      </c>
      <c r="D4571"/>
      <c r="E4571">
        <v>0</v>
      </c>
      <c r="F4571" s="32" t="s">
        <v>17657</v>
      </c>
      <c r="G4571">
        <v>16.18</v>
      </c>
      <c r="H4571">
        <v>17.37</v>
      </c>
      <c r="I4571">
        <v>12</v>
      </c>
      <c r="J4571">
        <v>0</v>
      </c>
      <c r="K4571" s="31">
        <f>SUM(Tabela2[[#This Row],[Tributação federal para nacionais]:[Tributação municipal]])</f>
        <v>0.45550000000000002</v>
      </c>
      <c r="L4571" s="14">
        <f>Tabela2[[#This Row],[importadosFederal]]/100</f>
        <v>0.1618</v>
      </c>
      <c r="M4571" s="14">
        <f>Tabela2[[#This Row],[nacionalFederal]]/100</f>
        <v>0.17370000000000002</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2" t="s">
        <v>6504</v>
      </c>
      <c r="D4572"/>
      <c r="E4572">
        <v>0</v>
      </c>
      <c r="F4572" s="32" t="s">
        <v>6505</v>
      </c>
      <c r="G4572">
        <v>16.18</v>
      </c>
      <c r="H4572">
        <v>19.989999999999998</v>
      </c>
      <c r="I4572">
        <v>12</v>
      </c>
      <c r="J4572">
        <v>0</v>
      </c>
      <c r="K4572" s="31">
        <f>SUM(Tabela2[[#This Row],[Tributação federal para nacionais]:[Tributação municipal]])</f>
        <v>0.48170000000000002</v>
      </c>
      <c r="L4572" s="14">
        <f>Tabela2[[#This Row],[importadosFederal]]/100</f>
        <v>0.1618</v>
      </c>
      <c r="M4572" s="14">
        <f>Tabela2[[#This Row],[nacionalFederal]]/100</f>
        <v>0.19989999999999999</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2" t="s">
        <v>6506</v>
      </c>
      <c r="D4573"/>
      <c r="E4573">
        <v>0</v>
      </c>
      <c r="F4573" s="32" t="s">
        <v>17</v>
      </c>
      <c r="G4573">
        <v>16.18</v>
      </c>
      <c r="H4573">
        <v>17.93</v>
      </c>
      <c r="I4573">
        <v>12</v>
      </c>
      <c r="J4573">
        <v>0</v>
      </c>
      <c r="K4573" s="31">
        <f>SUM(Tabela2[[#This Row],[Tributação federal para nacionais]:[Tributação municipal]])</f>
        <v>0.46109999999999995</v>
      </c>
      <c r="L4573" s="14">
        <f>Tabela2[[#This Row],[importadosFederal]]/100</f>
        <v>0.1618</v>
      </c>
      <c r="M4573" s="14">
        <f>Tabela2[[#This Row],[nacionalFederal]]/100</f>
        <v>0.17929999999999999</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2" t="s">
        <v>6507</v>
      </c>
      <c r="D4574"/>
      <c r="E4574">
        <v>0</v>
      </c>
      <c r="F4574" s="32" t="s">
        <v>6508</v>
      </c>
      <c r="G4574">
        <v>14.88</v>
      </c>
      <c r="H4574">
        <v>19.16</v>
      </c>
      <c r="I4574">
        <v>12</v>
      </c>
      <c r="J4574">
        <v>0</v>
      </c>
      <c r="K4574" s="31">
        <f>SUM(Tabela2[[#This Row],[Tributação federal para nacionais]:[Tributação municipal]])</f>
        <v>0.46040000000000003</v>
      </c>
      <c r="L4574" s="14">
        <f>Tabela2[[#This Row],[importadosFederal]]/100</f>
        <v>0.14880000000000002</v>
      </c>
      <c r="M4574" s="14">
        <f>Tabela2[[#This Row],[nacionalFederal]]/100</f>
        <v>0.19159999999999999</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2" t="s">
        <v>6509</v>
      </c>
      <c r="D4575"/>
      <c r="E4575">
        <v>0</v>
      </c>
      <c r="F4575" s="32" t="s">
        <v>6510</v>
      </c>
      <c r="G4575">
        <v>14.88</v>
      </c>
      <c r="H4575">
        <v>16.07</v>
      </c>
      <c r="I4575">
        <v>12</v>
      </c>
      <c r="J4575">
        <v>0</v>
      </c>
      <c r="K4575" s="31">
        <f>SUM(Tabela2[[#This Row],[Tributação federal para nacionais]:[Tributação municipal]])</f>
        <v>0.42949999999999999</v>
      </c>
      <c r="L4575" s="14">
        <f>Tabela2[[#This Row],[importadosFederal]]/100</f>
        <v>0.14880000000000002</v>
      </c>
      <c r="M4575" s="14">
        <f>Tabela2[[#This Row],[nacionalFederal]]/100</f>
        <v>0.16070000000000001</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2" t="s">
        <v>6511</v>
      </c>
      <c r="D4576"/>
      <c r="E4576">
        <v>0</v>
      </c>
      <c r="F4576" s="32" t="s">
        <v>17</v>
      </c>
      <c r="G4576">
        <v>14.88</v>
      </c>
      <c r="H4576">
        <v>19.16</v>
      </c>
      <c r="I4576">
        <v>12</v>
      </c>
      <c r="J4576">
        <v>0</v>
      </c>
      <c r="K4576" s="31">
        <f>SUM(Tabela2[[#This Row],[Tributação federal para nacionais]:[Tributação municipal]])</f>
        <v>0.46040000000000003</v>
      </c>
      <c r="L4576" s="14">
        <f>Tabela2[[#This Row],[importadosFederal]]/100</f>
        <v>0.14880000000000002</v>
      </c>
      <c r="M4576" s="14">
        <f>Tabela2[[#This Row],[nacionalFederal]]/100</f>
        <v>0.19159999999999999</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2" t="s">
        <v>6512</v>
      </c>
      <c r="D4577"/>
      <c r="E4577">
        <v>0</v>
      </c>
      <c r="F4577" s="32" t="s">
        <v>6513</v>
      </c>
      <c r="G4577">
        <v>16.18</v>
      </c>
      <c r="H4577">
        <v>17.37</v>
      </c>
      <c r="I4577">
        <v>12</v>
      </c>
      <c r="J4577">
        <v>0</v>
      </c>
      <c r="K4577" s="31">
        <f>SUM(Tabela2[[#This Row],[Tributação federal para nacionais]:[Tributação municipal]])</f>
        <v>0.45550000000000002</v>
      </c>
      <c r="L4577" s="14">
        <f>Tabela2[[#This Row],[importadosFederal]]/100</f>
        <v>0.1618</v>
      </c>
      <c r="M4577" s="14">
        <f>Tabela2[[#This Row],[nacionalFederal]]/100</f>
        <v>0.17370000000000002</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2" t="s">
        <v>6514</v>
      </c>
      <c r="D4578"/>
      <c r="E4578">
        <v>0</v>
      </c>
      <c r="F4578" s="32" t="s">
        <v>78</v>
      </c>
      <c r="G4578">
        <v>16.18</v>
      </c>
      <c r="H4578">
        <v>20.46</v>
      </c>
      <c r="I4578">
        <v>12</v>
      </c>
      <c r="J4578">
        <v>0</v>
      </c>
      <c r="K4578" s="31">
        <f>SUM(Tabela2[[#This Row],[Tributação federal para nacionais]:[Tributação municipal]])</f>
        <v>0.4864</v>
      </c>
      <c r="L4578" s="14">
        <f>Tabela2[[#This Row],[importadosFederal]]/100</f>
        <v>0.1618</v>
      </c>
      <c r="M4578" s="14">
        <f>Tabela2[[#This Row],[nacionalFederal]]/100</f>
        <v>0.2046</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2" t="s">
        <v>6515</v>
      </c>
      <c r="D4579"/>
      <c r="E4579">
        <v>0</v>
      </c>
      <c r="F4579" s="32" t="s">
        <v>17</v>
      </c>
      <c r="G4579">
        <v>16.18</v>
      </c>
      <c r="H4579">
        <v>20.46</v>
      </c>
      <c r="I4579">
        <v>12</v>
      </c>
      <c r="J4579">
        <v>0</v>
      </c>
      <c r="K4579" s="31">
        <f>SUM(Tabela2[[#This Row],[Tributação federal para nacionais]:[Tributação municipal]])</f>
        <v>0.4864</v>
      </c>
      <c r="L4579" s="14">
        <f>Tabela2[[#This Row],[importadosFederal]]/100</f>
        <v>0.1618</v>
      </c>
      <c r="M4579" s="14">
        <f>Tabela2[[#This Row],[nacionalFederal]]/100</f>
        <v>0.2046</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2" t="s">
        <v>6516</v>
      </c>
      <c r="D4580"/>
      <c r="E4580">
        <v>0</v>
      </c>
      <c r="F4580" s="32" t="s">
        <v>6517</v>
      </c>
      <c r="G4580">
        <v>16.18</v>
      </c>
      <c r="H4580">
        <v>19.989999999999998</v>
      </c>
      <c r="I4580">
        <v>12</v>
      </c>
      <c r="J4580">
        <v>0</v>
      </c>
      <c r="K4580" s="31">
        <f>SUM(Tabela2[[#This Row],[Tributação federal para nacionais]:[Tributação municipal]])</f>
        <v>0.48170000000000002</v>
      </c>
      <c r="L4580" s="14">
        <f>Tabela2[[#This Row],[importadosFederal]]/100</f>
        <v>0.1618</v>
      </c>
      <c r="M4580" s="14">
        <f>Tabela2[[#This Row],[nacionalFederal]]/100</f>
        <v>0.19989999999999999</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2" t="s">
        <v>6518</v>
      </c>
      <c r="D4581"/>
      <c r="E4581">
        <v>0</v>
      </c>
      <c r="F4581" s="32" t="s">
        <v>6519</v>
      </c>
      <c r="G4581">
        <v>16.18</v>
      </c>
      <c r="H4581">
        <v>20.46</v>
      </c>
      <c r="I4581">
        <v>12</v>
      </c>
      <c r="J4581">
        <v>0</v>
      </c>
      <c r="K4581" s="31">
        <f>SUM(Tabela2[[#This Row],[Tributação federal para nacionais]:[Tributação municipal]])</f>
        <v>0.4864</v>
      </c>
      <c r="L4581" s="14">
        <f>Tabela2[[#This Row],[importadosFederal]]/100</f>
        <v>0.1618</v>
      </c>
      <c r="M4581" s="14">
        <f>Tabela2[[#This Row],[nacionalFederal]]/100</f>
        <v>0.2046</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2" t="s">
        <v>6520</v>
      </c>
      <c r="D4582"/>
      <c r="E4582">
        <v>0</v>
      </c>
      <c r="F4582" s="32" t="s">
        <v>6521</v>
      </c>
      <c r="G4582">
        <v>6.93</v>
      </c>
      <c r="H4582">
        <v>8.1199999999999992</v>
      </c>
      <c r="I4582">
        <v>12</v>
      </c>
      <c r="J4582">
        <v>0</v>
      </c>
      <c r="K4582" s="31">
        <f>SUM(Tabela2[[#This Row],[Tributação federal para nacionais]:[Tributação municipal]])</f>
        <v>0.27049999999999996</v>
      </c>
      <c r="L4582" s="14">
        <f>Tabela2[[#This Row],[importadosFederal]]/100</f>
        <v>6.93E-2</v>
      </c>
      <c r="M4582" s="14">
        <f>Tabela2[[#This Row],[nacionalFederal]]/100</f>
        <v>8.1199999999999994E-2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2" t="s">
        <v>6522</v>
      </c>
      <c r="D4583"/>
      <c r="E4583">
        <v>0</v>
      </c>
      <c r="F4583" s="32" t="s">
        <v>17</v>
      </c>
      <c r="G4583">
        <v>6.93</v>
      </c>
      <c r="H4583">
        <v>8.1199999999999992</v>
      </c>
      <c r="I4583">
        <v>12</v>
      </c>
      <c r="J4583">
        <v>0</v>
      </c>
      <c r="K4583" s="31">
        <f>SUM(Tabela2[[#This Row],[Tributação federal para nacionais]:[Tributação municipal]])</f>
        <v>0.27049999999999996</v>
      </c>
      <c r="L4583" s="14">
        <f>Tabela2[[#This Row],[importadosFederal]]/100</f>
        <v>6.93E-2</v>
      </c>
      <c r="M4583" s="14">
        <f>Tabela2[[#This Row],[nacionalFederal]]/100</f>
        <v>8.1199999999999994E-2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2" t="s">
        <v>6523</v>
      </c>
      <c r="D4584"/>
      <c r="E4584">
        <v>0</v>
      </c>
      <c r="F4584" s="32" t="s">
        <v>6524</v>
      </c>
      <c r="G4584">
        <v>19.809999999999999</v>
      </c>
      <c r="H4584">
        <v>29.01</v>
      </c>
      <c r="I4584">
        <v>12</v>
      </c>
      <c r="J4584">
        <v>0</v>
      </c>
      <c r="K4584" s="31">
        <f>SUM(Tabela2[[#This Row],[Tributação federal para nacionais]:[Tributação municipal]])</f>
        <v>0.60820000000000007</v>
      </c>
      <c r="L4584" s="14">
        <f>Tabela2[[#This Row],[importadosFederal]]/100</f>
        <v>0.1981</v>
      </c>
      <c r="M4584" s="14">
        <f>Tabela2[[#This Row],[nacionalFederal]]/100</f>
        <v>0.29010000000000002</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2" t="s">
        <v>6525</v>
      </c>
      <c r="D4585"/>
      <c r="E4585">
        <v>0</v>
      </c>
      <c r="F4585" s="32" t="s">
        <v>6526</v>
      </c>
      <c r="G4585">
        <v>19.809999999999999</v>
      </c>
      <c r="H4585">
        <v>29.01</v>
      </c>
      <c r="I4585">
        <v>12</v>
      </c>
      <c r="J4585">
        <v>0</v>
      </c>
      <c r="K4585" s="31">
        <f>SUM(Tabela2[[#This Row],[Tributação federal para nacionais]:[Tributação municipal]])</f>
        <v>0.60820000000000007</v>
      </c>
      <c r="L4585" s="14">
        <f>Tabela2[[#This Row],[importadosFederal]]/100</f>
        <v>0.1981</v>
      </c>
      <c r="M4585" s="14">
        <f>Tabela2[[#This Row],[nacionalFederal]]/100</f>
        <v>0.29010000000000002</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2" t="s">
        <v>6527</v>
      </c>
      <c r="D4586"/>
      <c r="E4586">
        <v>0</v>
      </c>
      <c r="F4586" s="32" t="s">
        <v>17658</v>
      </c>
      <c r="G4586">
        <v>13.45</v>
      </c>
      <c r="H4586">
        <v>14.05</v>
      </c>
      <c r="I4586">
        <v>12</v>
      </c>
      <c r="J4586">
        <v>0</v>
      </c>
      <c r="K4586" s="31">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2" t="s">
        <v>6528</v>
      </c>
      <c r="D4587"/>
      <c r="E4587">
        <v>0</v>
      </c>
      <c r="F4587" s="32" t="s">
        <v>6529</v>
      </c>
      <c r="G4587">
        <v>13.45</v>
      </c>
      <c r="H4587">
        <v>14.64</v>
      </c>
      <c r="I4587">
        <v>12</v>
      </c>
      <c r="J4587">
        <v>0</v>
      </c>
      <c r="K4587" s="31">
        <f>SUM(Tabela2[[#This Row],[Tributação federal para nacionais]:[Tributação municipal]])</f>
        <v>0.40089999999999998</v>
      </c>
      <c r="L4587" s="14">
        <f>Tabela2[[#This Row],[importadosFederal]]/100</f>
        <v>0.13449999999999998</v>
      </c>
      <c r="M4587" s="14">
        <f>Tabela2[[#This Row],[nacionalFederal]]/100</f>
        <v>0.1464</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2" t="s">
        <v>6530</v>
      </c>
      <c r="D4588"/>
      <c r="E4588">
        <v>0</v>
      </c>
      <c r="F4588" s="32" t="s">
        <v>17</v>
      </c>
      <c r="G4588">
        <v>13.45</v>
      </c>
      <c r="H4588">
        <v>14.05</v>
      </c>
      <c r="I4588">
        <v>12</v>
      </c>
      <c r="J4588">
        <v>0</v>
      </c>
      <c r="K4588" s="31">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2" t="s">
        <v>6531</v>
      </c>
      <c r="D4589"/>
      <c r="E4589">
        <v>0</v>
      </c>
      <c r="F4589" s="32" t="s">
        <v>6532</v>
      </c>
      <c r="G4589">
        <v>13.45</v>
      </c>
      <c r="H4589">
        <v>15.75</v>
      </c>
      <c r="I4589">
        <v>12</v>
      </c>
      <c r="J4589">
        <v>0</v>
      </c>
      <c r="K4589" s="31">
        <f>SUM(Tabela2[[#This Row],[Tributação federal para nacionais]:[Tributação municipal]])</f>
        <v>0.41199999999999998</v>
      </c>
      <c r="L4589" s="14">
        <f>Tabela2[[#This Row],[importadosFederal]]/100</f>
        <v>0.13449999999999998</v>
      </c>
      <c r="M4589" s="14">
        <f>Tabela2[[#This Row],[nacionalFederal]]/100</f>
        <v>0.1575</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2" t="s">
        <v>6533</v>
      </c>
      <c r="D4590"/>
      <c r="E4590">
        <v>0</v>
      </c>
      <c r="F4590" s="32" t="s">
        <v>6534</v>
      </c>
      <c r="G4590">
        <v>13.45</v>
      </c>
      <c r="H4590">
        <v>15.75</v>
      </c>
      <c r="I4590">
        <v>12</v>
      </c>
      <c r="J4590">
        <v>0</v>
      </c>
      <c r="K4590" s="31">
        <f>SUM(Tabela2[[#This Row],[Tributação federal para nacionais]:[Tributação municipal]])</f>
        <v>0.41199999999999998</v>
      </c>
      <c r="L4590" s="14">
        <f>Tabela2[[#This Row],[importadosFederal]]/100</f>
        <v>0.13449999999999998</v>
      </c>
      <c r="M4590" s="14">
        <f>Tabela2[[#This Row],[nacionalFederal]]/100</f>
        <v>0.1575</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2" t="s">
        <v>6535</v>
      </c>
      <c r="D4591"/>
      <c r="E4591">
        <v>0</v>
      </c>
      <c r="F4591" s="32" t="s">
        <v>6536</v>
      </c>
      <c r="G4591">
        <v>13.45</v>
      </c>
      <c r="H4591">
        <v>14.64</v>
      </c>
      <c r="I4591">
        <v>12</v>
      </c>
      <c r="J4591">
        <v>0</v>
      </c>
      <c r="K4591" s="31">
        <f>SUM(Tabela2[[#This Row],[Tributação federal para nacionais]:[Tributação municipal]])</f>
        <v>0.40089999999999998</v>
      </c>
      <c r="L4591" s="14">
        <f>Tabela2[[#This Row],[importadosFederal]]/100</f>
        <v>0.13449999999999998</v>
      </c>
      <c r="M4591" s="14">
        <f>Tabela2[[#This Row],[nacionalFederal]]/100</f>
        <v>0.1464</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2" t="s">
        <v>6537</v>
      </c>
      <c r="D4592"/>
      <c r="E4592">
        <v>0</v>
      </c>
      <c r="F4592" s="32" t="s">
        <v>9</v>
      </c>
      <c r="G4592">
        <v>13.45</v>
      </c>
      <c r="H4592">
        <v>19.05</v>
      </c>
      <c r="I4592">
        <v>12</v>
      </c>
      <c r="J4592">
        <v>0</v>
      </c>
      <c r="K4592" s="31">
        <f>SUM(Tabela2[[#This Row],[Tributação federal para nacionais]:[Tributação municipal]])</f>
        <v>0.44499999999999995</v>
      </c>
      <c r="L4592" s="14">
        <f>Tabela2[[#This Row],[importadosFederal]]/100</f>
        <v>0.13449999999999998</v>
      </c>
      <c r="M4592" s="14">
        <f>Tabela2[[#This Row],[nacionalFederal]]/100</f>
        <v>0.1905</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2" t="s">
        <v>6538</v>
      </c>
      <c r="D4593"/>
      <c r="E4593">
        <v>0</v>
      </c>
      <c r="F4593" s="32" t="s">
        <v>6539</v>
      </c>
      <c r="G4593">
        <v>13.45</v>
      </c>
      <c r="H4593">
        <v>17.73</v>
      </c>
      <c r="I4593">
        <v>12</v>
      </c>
      <c r="J4593">
        <v>0</v>
      </c>
      <c r="K4593" s="31">
        <f>SUM(Tabela2[[#This Row],[Tributação federal para nacionais]:[Tributação municipal]])</f>
        <v>0.43179999999999996</v>
      </c>
      <c r="L4593" s="14">
        <f>Tabela2[[#This Row],[importadosFederal]]/100</f>
        <v>0.13449999999999998</v>
      </c>
      <c r="M4593" s="14">
        <f>Tabela2[[#This Row],[nacionalFederal]]/100</f>
        <v>0.17730000000000001</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2" t="s">
        <v>6540</v>
      </c>
      <c r="D4594"/>
      <c r="E4594">
        <v>0</v>
      </c>
      <c r="F4594" s="32" t="s">
        <v>6541</v>
      </c>
      <c r="G4594">
        <v>13.45</v>
      </c>
      <c r="H4594">
        <v>17.73</v>
      </c>
      <c r="I4594">
        <v>12</v>
      </c>
      <c r="J4594">
        <v>0</v>
      </c>
      <c r="K4594" s="31">
        <f>SUM(Tabela2[[#This Row],[Tributação federal para nacionais]:[Tributação municipal]])</f>
        <v>0.43179999999999996</v>
      </c>
      <c r="L4594" s="14">
        <f>Tabela2[[#This Row],[importadosFederal]]/100</f>
        <v>0.13449999999999998</v>
      </c>
      <c r="M4594" s="14">
        <f>Tabela2[[#This Row],[nacionalFederal]]/100</f>
        <v>0.17730000000000001</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2" t="s">
        <v>6542</v>
      </c>
      <c r="D4595"/>
      <c r="E4595">
        <v>0</v>
      </c>
      <c r="F4595" s="32" t="s">
        <v>6543</v>
      </c>
      <c r="G4595">
        <v>13.45</v>
      </c>
      <c r="H4595">
        <v>14.64</v>
      </c>
      <c r="I4595">
        <v>12</v>
      </c>
      <c r="J4595">
        <v>0</v>
      </c>
      <c r="K4595" s="31">
        <f>SUM(Tabela2[[#This Row],[Tributação federal para nacionais]:[Tributação municipal]])</f>
        <v>0.40089999999999998</v>
      </c>
      <c r="L4595" s="14">
        <f>Tabela2[[#This Row],[importadosFederal]]/100</f>
        <v>0.13449999999999998</v>
      </c>
      <c r="M4595" s="14">
        <f>Tabela2[[#This Row],[nacionalFederal]]/100</f>
        <v>0.1464</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2" t="s">
        <v>6544</v>
      </c>
      <c r="D4596"/>
      <c r="E4596">
        <v>0</v>
      </c>
      <c r="F4596" s="32" t="s">
        <v>17</v>
      </c>
      <c r="G4596">
        <v>13.45</v>
      </c>
      <c r="H4596">
        <v>14.64</v>
      </c>
      <c r="I4596">
        <v>12</v>
      </c>
      <c r="J4596">
        <v>0</v>
      </c>
      <c r="K4596" s="31">
        <f>SUM(Tabela2[[#This Row],[Tributação federal para nacionais]:[Tributação municipal]])</f>
        <v>0.40089999999999998</v>
      </c>
      <c r="L4596" s="14">
        <f>Tabela2[[#This Row],[importadosFederal]]/100</f>
        <v>0.13449999999999998</v>
      </c>
      <c r="M4596" s="14">
        <f>Tabela2[[#This Row],[nacionalFederal]]/100</f>
        <v>0.1464</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2" t="s">
        <v>6544</v>
      </c>
      <c r="D4597">
        <v>1</v>
      </c>
      <c r="E4597">
        <v>0</v>
      </c>
      <c r="F4597" s="32" t="s">
        <v>6545</v>
      </c>
      <c r="G4597">
        <v>23.55</v>
      </c>
      <c r="H4597">
        <v>25.67</v>
      </c>
      <c r="I4597">
        <v>17</v>
      </c>
      <c r="J4597">
        <v>0</v>
      </c>
      <c r="K4597" s="31">
        <f>SUM(Tabela2[[#This Row],[Tributação federal para nacionais]:[Tributação municipal]])</f>
        <v>0.66220000000000012</v>
      </c>
      <c r="L4597" s="14">
        <f>Tabela2[[#This Row],[importadosFederal]]/100</f>
        <v>0.23550000000000001</v>
      </c>
      <c r="M4597" s="14">
        <f>Tabela2[[#This Row],[nacionalFederal]]/100</f>
        <v>0.25670000000000004</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2" t="s">
        <v>6546</v>
      </c>
      <c r="D4598"/>
      <c r="E4598">
        <v>0</v>
      </c>
      <c r="F4598" s="32" t="s">
        <v>6547</v>
      </c>
      <c r="G4598">
        <v>16.18</v>
      </c>
      <c r="H4598">
        <v>20.46</v>
      </c>
      <c r="I4598">
        <v>12</v>
      </c>
      <c r="J4598">
        <v>0</v>
      </c>
      <c r="K4598" s="31">
        <f>SUM(Tabela2[[#This Row],[Tributação federal para nacionais]:[Tributação municipal]])</f>
        <v>0.4864</v>
      </c>
      <c r="L4598" s="14">
        <f>Tabela2[[#This Row],[importadosFederal]]/100</f>
        <v>0.1618</v>
      </c>
      <c r="M4598" s="14">
        <f>Tabela2[[#This Row],[nacionalFederal]]/100</f>
        <v>0.2046</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2" t="s">
        <v>6548</v>
      </c>
      <c r="D4599"/>
      <c r="E4599">
        <v>0</v>
      </c>
      <c r="F4599" s="32" t="s">
        <v>6549</v>
      </c>
      <c r="G4599">
        <v>16.18</v>
      </c>
      <c r="H4599">
        <v>20.46</v>
      </c>
      <c r="I4599">
        <v>12</v>
      </c>
      <c r="J4599">
        <v>0</v>
      </c>
      <c r="K4599" s="31">
        <f>SUM(Tabela2[[#This Row],[Tributação federal para nacionais]:[Tributação municipal]])</f>
        <v>0.4864</v>
      </c>
      <c r="L4599" s="14">
        <f>Tabela2[[#This Row],[importadosFederal]]/100</f>
        <v>0.1618</v>
      </c>
      <c r="M4599" s="14">
        <f>Tabela2[[#This Row],[nacionalFederal]]/100</f>
        <v>0.2046</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2" t="s">
        <v>6550</v>
      </c>
      <c r="D4600"/>
      <c r="E4600">
        <v>0</v>
      </c>
      <c r="F4600" s="32" t="s">
        <v>6551</v>
      </c>
      <c r="G4600">
        <v>14.88</v>
      </c>
      <c r="H4600">
        <v>19.16</v>
      </c>
      <c r="I4600">
        <v>12</v>
      </c>
      <c r="J4600">
        <v>0</v>
      </c>
      <c r="K4600" s="31">
        <f>SUM(Tabela2[[#This Row],[Tributação federal para nacionais]:[Tributação municipal]])</f>
        <v>0.46040000000000003</v>
      </c>
      <c r="L4600" s="14">
        <f>Tabela2[[#This Row],[importadosFederal]]/100</f>
        <v>0.14880000000000002</v>
      </c>
      <c r="M4600" s="14">
        <f>Tabela2[[#This Row],[nacionalFederal]]/100</f>
        <v>0.19159999999999999</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2" t="s">
        <v>6552</v>
      </c>
      <c r="D4601"/>
      <c r="E4601">
        <v>0</v>
      </c>
      <c r="F4601" s="32" t="s">
        <v>6553</v>
      </c>
      <c r="G4601">
        <v>13.45</v>
      </c>
      <c r="H4601">
        <v>17.73</v>
      </c>
      <c r="I4601">
        <v>12</v>
      </c>
      <c r="J4601">
        <v>0</v>
      </c>
      <c r="K4601" s="31">
        <f>SUM(Tabela2[[#This Row],[Tributação federal para nacionais]:[Tributação municipal]])</f>
        <v>0.43179999999999996</v>
      </c>
      <c r="L4601" s="14">
        <f>Tabela2[[#This Row],[importadosFederal]]/100</f>
        <v>0.13449999999999998</v>
      </c>
      <c r="M4601" s="14">
        <f>Tabela2[[#This Row],[nacionalFederal]]/100</f>
        <v>0.17730000000000001</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2" t="s">
        <v>6554</v>
      </c>
      <c r="D4602"/>
      <c r="E4602">
        <v>0</v>
      </c>
      <c r="F4602" s="32" t="s">
        <v>6555</v>
      </c>
      <c r="G4602">
        <v>16.18</v>
      </c>
      <c r="H4602">
        <v>20.46</v>
      </c>
      <c r="I4602">
        <v>12</v>
      </c>
      <c r="J4602">
        <v>0</v>
      </c>
      <c r="K4602" s="31">
        <f>SUM(Tabela2[[#This Row],[Tributação federal para nacionais]:[Tributação municipal]])</f>
        <v>0.4864</v>
      </c>
      <c r="L4602" s="14">
        <f>Tabela2[[#This Row],[importadosFederal]]/100</f>
        <v>0.1618</v>
      </c>
      <c r="M4602" s="14">
        <f>Tabela2[[#This Row],[nacionalFederal]]/100</f>
        <v>0.2046</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2" t="s">
        <v>6556</v>
      </c>
      <c r="D4603"/>
      <c r="E4603">
        <v>0</v>
      </c>
      <c r="F4603" s="32" t="s">
        <v>6557</v>
      </c>
      <c r="G4603">
        <v>16.18</v>
      </c>
      <c r="H4603">
        <v>17.37</v>
      </c>
      <c r="I4603">
        <v>12</v>
      </c>
      <c r="J4603">
        <v>0</v>
      </c>
      <c r="K4603" s="31">
        <f>SUM(Tabela2[[#This Row],[Tributação federal para nacionais]:[Tributação municipal]])</f>
        <v>0.45550000000000002</v>
      </c>
      <c r="L4603" s="14">
        <f>Tabela2[[#This Row],[importadosFederal]]/100</f>
        <v>0.1618</v>
      </c>
      <c r="M4603" s="14">
        <f>Tabela2[[#This Row],[nacionalFederal]]/100</f>
        <v>0.17370000000000002</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2" t="s">
        <v>6558</v>
      </c>
      <c r="D4604"/>
      <c r="E4604">
        <v>0</v>
      </c>
      <c r="F4604" s="32" t="s">
        <v>78</v>
      </c>
      <c r="G4604">
        <v>16.18</v>
      </c>
      <c r="H4604">
        <v>20.46</v>
      </c>
      <c r="I4604">
        <v>12</v>
      </c>
      <c r="J4604">
        <v>0</v>
      </c>
      <c r="K4604" s="31">
        <f>SUM(Tabela2[[#This Row],[Tributação federal para nacionais]:[Tributação municipal]])</f>
        <v>0.4864</v>
      </c>
      <c r="L4604" s="14">
        <f>Tabela2[[#This Row],[importadosFederal]]/100</f>
        <v>0.1618</v>
      </c>
      <c r="M4604" s="14">
        <f>Tabela2[[#This Row],[nacionalFederal]]/100</f>
        <v>0.2046</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2" t="s">
        <v>6559</v>
      </c>
      <c r="D4605"/>
      <c r="E4605">
        <v>0</v>
      </c>
      <c r="F4605" s="32" t="s">
        <v>6560</v>
      </c>
      <c r="G4605">
        <v>16.18</v>
      </c>
      <c r="H4605">
        <v>20.46</v>
      </c>
      <c r="I4605">
        <v>12</v>
      </c>
      <c r="J4605">
        <v>0</v>
      </c>
      <c r="K4605" s="31">
        <f>SUM(Tabela2[[#This Row],[Tributação federal para nacionais]:[Tributação municipal]])</f>
        <v>0.4864</v>
      </c>
      <c r="L4605" s="14">
        <f>Tabela2[[#This Row],[importadosFederal]]/100</f>
        <v>0.1618</v>
      </c>
      <c r="M4605" s="14">
        <f>Tabela2[[#This Row],[nacionalFederal]]/100</f>
        <v>0.2046</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2" t="s">
        <v>6561</v>
      </c>
      <c r="D4606"/>
      <c r="E4606">
        <v>0</v>
      </c>
      <c r="F4606" s="32" t="s">
        <v>17659</v>
      </c>
      <c r="G4606">
        <v>16.18</v>
      </c>
      <c r="H4606">
        <v>20.46</v>
      </c>
      <c r="I4606">
        <v>12</v>
      </c>
      <c r="J4606">
        <v>0</v>
      </c>
      <c r="K4606" s="31">
        <f>SUM(Tabela2[[#This Row],[Tributação federal para nacionais]:[Tributação municipal]])</f>
        <v>0.4864</v>
      </c>
      <c r="L4606" s="14">
        <f>Tabela2[[#This Row],[importadosFederal]]/100</f>
        <v>0.1618</v>
      </c>
      <c r="M4606" s="14">
        <f>Tabela2[[#This Row],[nacionalFederal]]/100</f>
        <v>0.2046</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2" t="s">
        <v>6562</v>
      </c>
      <c r="D4607"/>
      <c r="E4607">
        <v>0</v>
      </c>
      <c r="F4607" s="32" t="s">
        <v>6563</v>
      </c>
      <c r="G4607">
        <v>16.18</v>
      </c>
      <c r="H4607">
        <v>17.37</v>
      </c>
      <c r="I4607">
        <v>12</v>
      </c>
      <c r="J4607">
        <v>0</v>
      </c>
      <c r="K4607" s="31">
        <f>SUM(Tabela2[[#This Row],[Tributação federal para nacionais]:[Tributação municipal]])</f>
        <v>0.45550000000000002</v>
      </c>
      <c r="L4607" s="14">
        <f>Tabela2[[#This Row],[importadosFederal]]/100</f>
        <v>0.1618</v>
      </c>
      <c r="M4607" s="14">
        <f>Tabela2[[#This Row],[nacionalFederal]]/100</f>
        <v>0.17370000000000002</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2" t="s">
        <v>6564</v>
      </c>
      <c r="D4608"/>
      <c r="E4608">
        <v>0</v>
      </c>
      <c r="F4608" s="32" t="s">
        <v>6565</v>
      </c>
      <c r="G4608">
        <v>16.18</v>
      </c>
      <c r="H4608">
        <v>17.37</v>
      </c>
      <c r="I4608">
        <v>12</v>
      </c>
      <c r="J4608">
        <v>0</v>
      </c>
      <c r="K4608" s="31">
        <f>SUM(Tabela2[[#This Row],[Tributação federal para nacionais]:[Tributação municipal]])</f>
        <v>0.45550000000000002</v>
      </c>
      <c r="L4608" s="14">
        <f>Tabela2[[#This Row],[importadosFederal]]/100</f>
        <v>0.1618</v>
      </c>
      <c r="M4608" s="14">
        <f>Tabela2[[#This Row],[nacionalFederal]]/100</f>
        <v>0.17370000000000002</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2" t="s">
        <v>6566</v>
      </c>
      <c r="D4609"/>
      <c r="E4609">
        <v>0</v>
      </c>
      <c r="F4609" s="32" t="s">
        <v>78</v>
      </c>
      <c r="G4609">
        <v>16.18</v>
      </c>
      <c r="H4609">
        <v>20.46</v>
      </c>
      <c r="I4609">
        <v>12</v>
      </c>
      <c r="J4609">
        <v>0</v>
      </c>
      <c r="K4609" s="31">
        <f>SUM(Tabela2[[#This Row],[Tributação federal para nacionais]:[Tributação municipal]])</f>
        <v>0.4864</v>
      </c>
      <c r="L4609" s="14">
        <f>Tabela2[[#This Row],[importadosFederal]]/100</f>
        <v>0.1618</v>
      </c>
      <c r="M4609" s="14">
        <f>Tabela2[[#This Row],[nacionalFederal]]/100</f>
        <v>0.2046</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2" t="s">
        <v>6567</v>
      </c>
      <c r="D4610"/>
      <c r="E4610">
        <v>0</v>
      </c>
      <c r="F4610" s="32" t="s">
        <v>6568</v>
      </c>
      <c r="G4610">
        <v>16.18</v>
      </c>
      <c r="H4610">
        <v>20.46</v>
      </c>
      <c r="I4610">
        <v>12</v>
      </c>
      <c r="J4610">
        <v>0</v>
      </c>
      <c r="K4610" s="31">
        <f>SUM(Tabela2[[#This Row],[Tributação federal para nacionais]:[Tributação municipal]])</f>
        <v>0.4864</v>
      </c>
      <c r="L4610" s="14">
        <f>Tabela2[[#This Row],[importadosFederal]]/100</f>
        <v>0.1618</v>
      </c>
      <c r="M4610" s="14">
        <f>Tabela2[[#This Row],[nacionalFederal]]/100</f>
        <v>0.2046</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2" t="s">
        <v>6569</v>
      </c>
      <c r="D4611"/>
      <c r="E4611">
        <v>0</v>
      </c>
      <c r="F4611" s="32" t="s">
        <v>17660</v>
      </c>
      <c r="G4611">
        <v>16.18</v>
      </c>
      <c r="H4611">
        <v>20.46</v>
      </c>
      <c r="I4611">
        <v>12</v>
      </c>
      <c r="J4611">
        <v>0</v>
      </c>
      <c r="K4611" s="31">
        <f>SUM(Tabela2[[#This Row],[Tributação federal para nacionais]:[Tributação municipal]])</f>
        <v>0.4864</v>
      </c>
      <c r="L4611" s="14">
        <f>Tabela2[[#This Row],[importadosFederal]]/100</f>
        <v>0.1618</v>
      </c>
      <c r="M4611" s="14">
        <f>Tabela2[[#This Row],[nacionalFederal]]/100</f>
        <v>0.2046</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2" t="s">
        <v>6570</v>
      </c>
      <c r="D4612"/>
      <c r="E4612">
        <v>0</v>
      </c>
      <c r="F4612" s="32" t="s">
        <v>17661</v>
      </c>
      <c r="G4612">
        <v>16.18</v>
      </c>
      <c r="H4612">
        <v>20.46</v>
      </c>
      <c r="I4612">
        <v>12</v>
      </c>
      <c r="J4612">
        <v>0</v>
      </c>
      <c r="K4612" s="31">
        <f>SUM(Tabela2[[#This Row],[Tributação federal para nacionais]:[Tributação municipal]])</f>
        <v>0.4864</v>
      </c>
      <c r="L4612" s="14">
        <f>Tabela2[[#This Row],[importadosFederal]]/100</f>
        <v>0.1618</v>
      </c>
      <c r="M4612" s="14">
        <f>Tabela2[[#This Row],[nacionalFederal]]/100</f>
        <v>0.2046</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2" t="s">
        <v>6571</v>
      </c>
      <c r="D4613"/>
      <c r="E4613">
        <v>0</v>
      </c>
      <c r="F4613" s="32" t="s">
        <v>6572</v>
      </c>
      <c r="G4613">
        <v>16.18</v>
      </c>
      <c r="H4613">
        <v>17.37</v>
      </c>
      <c r="I4613">
        <v>12</v>
      </c>
      <c r="J4613">
        <v>0</v>
      </c>
      <c r="K4613" s="31">
        <f>SUM(Tabela2[[#This Row],[Tributação federal para nacionais]:[Tributação municipal]])</f>
        <v>0.45550000000000002</v>
      </c>
      <c r="L4613" s="14">
        <f>Tabela2[[#This Row],[importadosFederal]]/100</f>
        <v>0.1618</v>
      </c>
      <c r="M4613" s="14">
        <f>Tabela2[[#This Row],[nacionalFederal]]/100</f>
        <v>0.17370000000000002</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2" t="s">
        <v>6573</v>
      </c>
      <c r="D4614"/>
      <c r="E4614">
        <v>0</v>
      </c>
      <c r="F4614" s="32" t="s">
        <v>78</v>
      </c>
      <c r="G4614">
        <v>16.18</v>
      </c>
      <c r="H4614">
        <v>20.46</v>
      </c>
      <c r="I4614">
        <v>12</v>
      </c>
      <c r="J4614">
        <v>0</v>
      </c>
      <c r="K4614" s="31">
        <f>SUM(Tabela2[[#This Row],[Tributação federal para nacionais]:[Tributação municipal]])</f>
        <v>0.4864</v>
      </c>
      <c r="L4614" s="14">
        <f>Tabela2[[#This Row],[importadosFederal]]/100</f>
        <v>0.1618</v>
      </c>
      <c r="M4614" s="14">
        <f>Tabela2[[#This Row],[nacionalFederal]]/100</f>
        <v>0.2046</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2" t="s">
        <v>6574</v>
      </c>
      <c r="D4615"/>
      <c r="E4615">
        <v>0</v>
      </c>
      <c r="F4615" s="32" t="s">
        <v>66</v>
      </c>
      <c r="G4615">
        <v>16.18</v>
      </c>
      <c r="H4615">
        <v>20.46</v>
      </c>
      <c r="I4615">
        <v>12</v>
      </c>
      <c r="J4615">
        <v>0</v>
      </c>
      <c r="K4615" s="31">
        <f>SUM(Tabela2[[#This Row],[Tributação federal para nacionais]:[Tributação municipal]])</f>
        <v>0.4864</v>
      </c>
      <c r="L4615" s="14">
        <f>Tabela2[[#This Row],[importadosFederal]]/100</f>
        <v>0.1618</v>
      </c>
      <c r="M4615" s="14">
        <f>Tabela2[[#This Row],[nacionalFederal]]/100</f>
        <v>0.2046</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2" t="s">
        <v>6575</v>
      </c>
      <c r="D4616"/>
      <c r="E4616">
        <v>0</v>
      </c>
      <c r="F4616" s="32" t="s">
        <v>6576</v>
      </c>
      <c r="G4616">
        <v>16.18</v>
      </c>
      <c r="H4616">
        <v>20.46</v>
      </c>
      <c r="I4616">
        <v>12</v>
      </c>
      <c r="J4616">
        <v>0</v>
      </c>
      <c r="K4616" s="31">
        <f>SUM(Tabela2[[#This Row],[Tributação federal para nacionais]:[Tributação municipal]])</f>
        <v>0.4864</v>
      </c>
      <c r="L4616" s="14">
        <f>Tabela2[[#This Row],[importadosFederal]]/100</f>
        <v>0.1618</v>
      </c>
      <c r="M4616" s="14">
        <f>Tabela2[[#This Row],[nacionalFederal]]/100</f>
        <v>0.2046</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2" t="s">
        <v>6577</v>
      </c>
      <c r="D4617"/>
      <c r="E4617">
        <v>0</v>
      </c>
      <c r="F4617" s="32" t="s">
        <v>78</v>
      </c>
      <c r="G4617">
        <v>16.18</v>
      </c>
      <c r="H4617">
        <v>20.46</v>
      </c>
      <c r="I4617">
        <v>12</v>
      </c>
      <c r="J4617">
        <v>0</v>
      </c>
      <c r="K4617" s="31">
        <f>SUM(Tabela2[[#This Row],[Tributação federal para nacionais]:[Tributação municipal]])</f>
        <v>0.4864</v>
      </c>
      <c r="L4617" s="14">
        <f>Tabela2[[#This Row],[importadosFederal]]/100</f>
        <v>0.1618</v>
      </c>
      <c r="M4617" s="14">
        <f>Tabela2[[#This Row],[nacionalFederal]]/100</f>
        <v>0.2046</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2" t="s">
        <v>6578</v>
      </c>
      <c r="D4618"/>
      <c r="E4618">
        <v>0</v>
      </c>
      <c r="F4618" s="32" t="s">
        <v>17662</v>
      </c>
      <c r="G4618">
        <v>16.18</v>
      </c>
      <c r="H4618">
        <v>20.46</v>
      </c>
      <c r="I4618">
        <v>12</v>
      </c>
      <c r="J4618">
        <v>0</v>
      </c>
      <c r="K4618" s="31">
        <f>SUM(Tabela2[[#This Row],[Tributação federal para nacionais]:[Tributação municipal]])</f>
        <v>0.4864</v>
      </c>
      <c r="L4618" s="14">
        <f>Tabela2[[#This Row],[importadosFederal]]/100</f>
        <v>0.1618</v>
      </c>
      <c r="M4618" s="14">
        <f>Tabela2[[#This Row],[nacionalFederal]]/100</f>
        <v>0.2046</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2" t="s">
        <v>6579</v>
      </c>
      <c r="D4619"/>
      <c r="E4619">
        <v>0</v>
      </c>
      <c r="F4619" s="32" t="s">
        <v>17663</v>
      </c>
      <c r="G4619">
        <v>16.18</v>
      </c>
      <c r="H4619">
        <v>20.46</v>
      </c>
      <c r="I4619">
        <v>12</v>
      </c>
      <c r="J4619">
        <v>0</v>
      </c>
      <c r="K4619" s="31">
        <f>SUM(Tabela2[[#This Row],[Tributação federal para nacionais]:[Tributação municipal]])</f>
        <v>0.4864</v>
      </c>
      <c r="L4619" s="14">
        <f>Tabela2[[#This Row],[importadosFederal]]/100</f>
        <v>0.1618</v>
      </c>
      <c r="M4619" s="14">
        <f>Tabela2[[#This Row],[nacionalFederal]]/100</f>
        <v>0.2046</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2" t="s">
        <v>6580</v>
      </c>
      <c r="D4620"/>
      <c r="E4620">
        <v>0</v>
      </c>
      <c r="F4620" s="32" t="s">
        <v>6581</v>
      </c>
      <c r="G4620">
        <v>6.93</v>
      </c>
      <c r="H4620">
        <v>11.21</v>
      </c>
      <c r="I4620">
        <v>12</v>
      </c>
      <c r="J4620">
        <v>0</v>
      </c>
      <c r="K4620" s="31">
        <f>SUM(Tabela2[[#This Row],[Tributação federal para nacionais]:[Tributação municipal]])</f>
        <v>0.3014</v>
      </c>
      <c r="L4620" s="14">
        <f>Tabela2[[#This Row],[importadosFederal]]/100</f>
        <v>6.93E-2</v>
      </c>
      <c r="M4620" s="14">
        <f>Tabela2[[#This Row],[nacionalFederal]]/100</f>
        <v>0.11210000000000001</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2" t="s">
        <v>6582</v>
      </c>
      <c r="D4621"/>
      <c r="E4621">
        <v>0</v>
      </c>
      <c r="F4621" s="32" t="s">
        <v>6583</v>
      </c>
      <c r="G4621">
        <v>6.93</v>
      </c>
      <c r="H4621">
        <v>8.1199999999999992</v>
      </c>
      <c r="I4621">
        <v>12</v>
      </c>
      <c r="J4621">
        <v>0</v>
      </c>
      <c r="K4621" s="31">
        <f>SUM(Tabela2[[#This Row],[Tributação federal para nacionais]:[Tributação municipal]])</f>
        <v>0.27049999999999996</v>
      </c>
      <c r="L4621" s="14">
        <f>Tabela2[[#This Row],[importadosFederal]]/100</f>
        <v>6.93E-2</v>
      </c>
      <c r="M4621" s="14">
        <f>Tabela2[[#This Row],[nacionalFederal]]/100</f>
        <v>8.1199999999999994E-2</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2" t="s">
        <v>6584</v>
      </c>
      <c r="D4622"/>
      <c r="E4622">
        <v>0</v>
      </c>
      <c r="F4622" s="32" t="s">
        <v>6585</v>
      </c>
      <c r="G4622">
        <v>6.93</v>
      </c>
      <c r="H4622">
        <v>8.1199999999999992</v>
      </c>
      <c r="I4622">
        <v>12</v>
      </c>
      <c r="J4622">
        <v>0</v>
      </c>
      <c r="K4622" s="31">
        <f>SUM(Tabela2[[#This Row],[Tributação federal para nacionais]:[Tributação municipal]])</f>
        <v>0.27049999999999996</v>
      </c>
      <c r="L4622" s="14">
        <f>Tabela2[[#This Row],[importadosFederal]]/100</f>
        <v>6.93E-2</v>
      </c>
      <c r="M4622" s="14">
        <f>Tabela2[[#This Row],[nacionalFederal]]/100</f>
        <v>8.1199999999999994E-2</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2" t="s">
        <v>6586</v>
      </c>
      <c r="D4623"/>
      <c r="E4623">
        <v>0</v>
      </c>
      <c r="F4623" s="32" t="s">
        <v>6587</v>
      </c>
      <c r="G4623">
        <v>6.93</v>
      </c>
      <c r="H4623">
        <v>8.1199999999999992</v>
      </c>
      <c r="I4623">
        <v>12</v>
      </c>
      <c r="J4623">
        <v>0</v>
      </c>
      <c r="K4623" s="31">
        <f>SUM(Tabela2[[#This Row],[Tributação federal para nacionais]:[Tributação municipal]])</f>
        <v>0.27049999999999996</v>
      </c>
      <c r="L4623" s="14">
        <f>Tabela2[[#This Row],[importadosFederal]]/100</f>
        <v>6.93E-2</v>
      </c>
      <c r="M4623" s="14">
        <f>Tabela2[[#This Row],[nacionalFederal]]/100</f>
        <v>8.1199999999999994E-2</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2" t="s">
        <v>6588</v>
      </c>
      <c r="D4624"/>
      <c r="E4624">
        <v>0</v>
      </c>
      <c r="F4624" s="32" t="s">
        <v>6589</v>
      </c>
      <c r="G4624">
        <v>6.93</v>
      </c>
      <c r="H4624">
        <v>8.1199999999999992</v>
      </c>
      <c r="I4624">
        <v>12</v>
      </c>
      <c r="J4624">
        <v>0</v>
      </c>
      <c r="K4624" s="31">
        <f>SUM(Tabela2[[#This Row],[Tributação federal para nacionais]:[Tributação municipal]])</f>
        <v>0.27049999999999996</v>
      </c>
      <c r="L4624" s="14">
        <f>Tabela2[[#This Row],[importadosFederal]]/100</f>
        <v>6.93E-2</v>
      </c>
      <c r="M4624" s="14">
        <f>Tabela2[[#This Row],[nacionalFederal]]/100</f>
        <v>8.1199999999999994E-2</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2" t="s">
        <v>6590</v>
      </c>
      <c r="D4625"/>
      <c r="E4625">
        <v>0</v>
      </c>
      <c r="F4625" s="32" t="s">
        <v>17</v>
      </c>
      <c r="G4625">
        <v>6.93</v>
      </c>
      <c r="H4625">
        <v>11.21</v>
      </c>
      <c r="I4625">
        <v>12</v>
      </c>
      <c r="J4625">
        <v>0</v>
      </c>
      <c r="K4625" s="31">
        <f>SUM(Tabela2[[#This Row],[Tributação federal para nacionais]:[Tributação municipal]])</f>
        <v>0.3014</v>
      </c>
      <c r="L4625" s="14">
        <f>Tabela2[[#This Row],[importadosFederal]]/100</f>
        <v>6.93E-2</v>
      </c>
      <c r="M4625" s="14">
        <f>Tabela2[[#This Row],[nacionalFederal]]/100</f>
        <v>0.11210000000000001</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2" t="s">
        <v>6591</v>
      </c>
      <c r="D4626"/>
      <c r="E4626">
        <v>0</v>
      </c>
      <c r="F4626" s="32" t="s">
        <v>17664</v>
      </c>
      <c r="G4626">
        <v>6.93</v>
      </c>
      <c r="H4626">
        <v>8.1199999999999992</v>
      </c>
      <c r="I4626">
        <v>12</v>
      </c>
      <c r="J4626">
        <v>0</v>
      </c>
      <c r="K4626" s="31">
        <f>SUM(Tabela2[[#This Row],[Tributação federal para nacionais]:[Tributação municipal]])</f>
        <v>0.27049999999999996</v>
      </c>
      <c r="L4626" s="14">
        <f>Tabela2[[#This Row],[importadosFederal]]/100</f>
        <v>6.93E-2</v>
      </c>
      <c r="M4626" s="14">
        <f>Tabela2[[#This Row],[nacionalFederal]]/100</f>
        <v>8.1199999999999994E-2</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2" t="s">
        <v>6592</v>
      </c>
      <c r="D4627"/>
      <c r="E4627">
        <v>0</v>
      </c>
      <c r="F4627" s="32" t="s">
        <v>17665</v>
      </c>
      <c r="G4627">
        <v>6.93</v>
      </c>
      <c r="H4627">
        <v>8.1199999999999992</v>
      </c>
      <c r="I4627">
        <v>12</v>
      </c>
      <c r="J4627">
        <v>0</v>
      </c>
      <c r="K4627" s="31">
        <f>SUM(Tabela2[[#This Row],[Tributação federal para nacionais]:[Tributação municipal]])</f>
        <v>0.27049999999999996</v>
      </c>
      <c r="L4627" s="14">
        <f>Tabela2[[#This Row],[importadosFederal]]/100</f>
        <v>6.93E-2</v>
      </c>
      <c r="M4627" s="14">
        <f>Tabela2[[#This Row],[nacionalFederal]]/100</f>
        <v>8.1199999999999994E-2</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2" t="s">
        <v>6593</v>
      </c>
      <c r="D4628"/>
      <c r="E4628">
        <v>0</v>
      </c>
      <c r="F4628" s="32" t="s">
        <v>6594</v>
      </c>
      <c r="G4628">
        <v>6.93</v>
      </c>
      <c r="H4628">
        <v>11.21</v>
      </c>
      <c r="I4628">
        <v>12</v>
      </c>
      <c r="J4628">
        <v>0</v>
      </c>
      <c r="K4628" s="31">
        <f>SUM(Tabela2[[#This Row],[Tributação federal para nacionais]:[Tributação municipal]])</f>
        <v>0.3014</v>
      </c>
      <c r="L4628" s="14">
        <f>Tabela2[[#This Row],[importadosFederal]]/100</f>
        <v>6.93E-2</v>
      </c>
      <c r="M4628" s="14">
        <f>Tabela2[[#This Row],[nacionalFederal]]/100</f>
        <v>0.11210000000000001</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2" t="s">
        <v>6595</v>
      </c>
      <c r="D4629"/>
      <c r="E4629">
        <v>0</v>
      </c>
      <c r="F4629" s="32" t="s">
        <v>17666</v>
      </c>
      <c r="G4629">
        <v>6.93</v>
      </c>
      <c r="H4629">
        <v>8.1199999999999992</v>
      </c>
      <c r="I4629">
        <v>12</v>
      </c>
      <c r="J4629">
        <v>0</v>
      </c>
      <c r="K4629" s="31">
        <f>SUM(Tabela2[[#This Row],[Tributação federal para nacionais]:[Tributação municipal]])</f>
        <v>0.27049999999999996</v>
      </c>
      <c r="L4629" s="14">
        <f>Tabela2[[#This Row],[importadosFederal]]/100</f>
        <v>6.93E-2</v>
      </c>
      <c r="M4629" s="14">
        <f>Tabela2[[#This Row],[nacionalFederal]]/100</f>
        <v>8.1199999999999994E-2</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2" t="s">
        <v>6596</v>
      </c>
      <c r="D4630"/>
      <c r="E4630">
        <v>0</v>
      </c>
      <c r="F4630" s="32" t="s">
        <v>17667</v>
      </c>
      <c r="G4630">
        <v>6.93</v>
      </c>
      <c r="H4630">
        <v>8.1199999999999992</v>
      </c>
      <c r="I4630">
        <v>12</v>
      </c>
      <c r="J4630">
        <v>0</v>
      </c>
      <c r="K4630" s="31">
        <f>SUM(Tabela2[[#This Row],[Tributação federal para nacionais]:[Tributação municipal]])</f>
        <v>0.27049999999999996</v>
      </c>
      <c r="L4630" s="14">
        <f>Tabela2[[#This Row],[importadosFederal]]/100</f>
        <v>6.93E-2</v>
      </c>
      <c r="M4630" s="14">
        <f>Tabela2[[#This Row],[nacionalFederal]]/100</f>
        <v>8.1199999999999994E-2</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2" t="s">
        <v>6597</v>
      </c>
      <c r="D4631"/>
      <c r="E4631">
        <v>0</v>
      </c>
      <c r="F4631" s="32" t="s">
        <v>17</v>
      </c>
      <c r="G4631">
        <v>11.24</v>
      </c>
      <c r="H4631">
        <v>21.35</v>
      </c>
      <c r="I4631">
        <v>12</v>
      </c>
      <c r="J4631">
        <v>0</v>
      </c>
      <c r="K4631" s="31">
        <f>SUM(Tabela2[[#This Row],[Tributação federal para nacionais]:[Tributação municipal]])</f>
        <v>0.44590000000000002</v>
      </c>
      <c r="L4631" s="14">
        <f>Tabela2[[#This Row],[importadosFederal]]/100</f>
        <v>0.1124</v>
      </c>
      <c r="M4631" s="14">
        <f>Tabela2[[#This Row],[nacionalFederal]]/100</f>
        <v>0.21350000000000002</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2" t="s">
        <v>6598</v>
      </c>
      <c r="D4632"/>
      <c r="E4632">
        <v>0</v>
      </c>
      <c r="F4632" s="32" t="s">
        <v>6599</v>
      </c>
      <c r="G4632">
        <v>6.93</v>
      </c>
      <c r="H4632">
        <v>11.21</v>
      </c>
      <c r="I4632">
        <v>12</v>
      </c>
      <c r="J4632">
        <v>0</v>
      </c>
      <c r="K4632" s="31">
        <f>SUM(Tabela2[[#This Row],[Tributação federal para nacionais]:[Tributação municipal]])</f>
        <v>0.3014</v>
      </c>
      <c r="L4632" s="14">
        <f>Tabela2[[#This Row],[importadosFederal]]/100</f>
        <v>6.93E-2</v>
      </c>
      <c r="M4632" s="14">
        <f>Tabela2[[#This Row],[nacionalFederal]]/100</f>
        <v>0.11210000000000001</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2" t="s">
        <v>6600</v>
      </c>
      <c r="D4633"/>
      <c r="E4633">
        <v>0</v>
      </c>
      <c r="F4633" s="32" t="s">
        <v>6601</v>
      </c>
      <c r="G4633">
        <v>6.93</v>
      </c>
      <c r="H4633">
        <v>11.21</v>
      </c>
      <c r="I4633">
        <v>12</v>
      </c>
      <c r="J4633">
        <v>0</v>
      </c>
      <c r="K4633" s="31">
        <f>SUM(Tabela2[[#This Row],[Tributação federal para nacionais]:[Tributação municipal]])</f>
        <v>0.3014</v>
      </c>
      <c r="L4633" s="14">
        <f>Tabela2[[#This Row],[importadosFederal]]/100</f>
        <v>6.93E-2</v>
      </c>
      <c r="M4633" s="14">
        <f>Tabela2[[#This Row],[nacionalFederal]]/100</f>
        <v>0.11210000000000001</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2" t="s">
        <v>6602</v>
      </c>
      <c r="D4634"/>
      <c r="E4634">
        <v>0</v>
      </c>
      <c r="F4634" s="32" t="s">
        <v>6603</v>
      </c>
      <c r="G4634">
        <v>6.93</v>
      </c>
      <c r="H4634">
        <v>8.1199999999999992</v>
      </c>
      <c r="I4634">
        <v>12</v>
      </c>
      <c r="J4634">
        <v>0</v>
      </c>
      <c r="K4634" s="31">
        <f>SUM(Tabela2[[#This Row],[Tributação federal para nacionais]:[Tributação municipal]])</f>
        <v>0.27049999999999996</v>
      </c>
      <c r="L4634" s="14">
        <f>Tabela2[[#This Row],[importadosFederal]]/100</f>
        <v>6.93E-2</v>
      </c>
      <c r="M4634" s="14">
        <f>Tabela2[[#This Row],[nacionalFederal]]/100</f>
        <v>8.1199999999999994E-2</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2" t="s">
        <v>6604</v>
      </c>
      <c r="D4635"/>
      <c r="E4635">
        <v>0</v>
      </c>
      <c r="F4635" s="32" t="s">
        <v>6605</v>
      </c>
      <c r="G4635">
        <v>6.93</v>
      </c>
      <c r="H4635">
        <v>11.21</v>
      </c>
      <c r="I4635">
        <v>12</v>
      </c>
      <c r="J4635">
        <v>0</v>
      </c>
      <c r="K4635" s="31">
        <f>SUM(Tabela2[[#This Row],[Tributação federal para nacionais]:[Tributação municipal]])</f>
        <v>0.3014</v>
      </c>
      <c r="L4635" s="14">
        <f>Tabela2[[#This Row],[importadosFederal]]/100</f>
        <v>6.93E-2</v>
      </c>
      <c r="M4635" s="14">
        <f>Tabela2[[#This Row],[nacionalFederal]]/100</f>
        <v>0.11210000000000001</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2" t="s">
        <v>6606</v>
      </c>
      <c r="D4636"/>
      <c r="E4636">
        <v>0</v>
      </c>
      <c r="F4636" s="32" t="s">
        <v>6607</v>
      </c>
      <c r="G4636">
        <v>6.93</v>
      </c>
      <c r="H4636">
        <v>11.21</v>
      </c>
      <c r="I4636">
        <v>12</v>
      </c>
      <c r="J4636">
        <v>0</v>
      </c>
      <c r="K4636" s="31">
        <f>SUM(Tabela2[[#This Row],[Tributação federal para nacionais]:[Tributação municipal]])</f>
        <v>0.3014</v>
      </c>
      <c r="L4636" s="14">
        <f>Tabela2[[#This Row],[importadosFederal]]/100</f>
        <v>6.93E-2</v>
      </c>
      <c r="M4636" s="14">
        <f>Tabela2[[#This Row],[nacionalFederal]]/100</f>
        <v>0.11210000000000001</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2" t="s">
        <v>6608</v>
      </c>
      <c r="D4637"/>
      <c r="E4637">
        <v>0</v>
      </c>
      <c r="F4637" s="32" t="s">
        <v>6609</v>
      </c>
      <c r="G4637">
        <v>6.93</v>
      </c>
      <c r="H4637">
        <v>8.1199999999999992</v>
      </c>
      <c r="I4637">
        <v>12</v>
      </c>
      <c r="J4637">
        <v>0</v>
      </c>
      <c r="K4637" s="31">
        <f>SUM(Tabela2[[#This Row],[Tributação federal para nacionais]:[Tributação municipal]])</f>
        <v>0.27049999999999996</v>
      </c>
      <c r="L4637" s="14">
        <f>Tabela2[[#This Row],[importadosFederal]]/100</f>
        <v>6.93E-2</v>
      </c>
      <c r="M4637" s="14">
        <f>Tabela2[[#This Row],[nacionalFederal]]/100</f>
        <v>8.1199999999999994E-2</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2" t="s">
        <v>6610</v>
      </c>
      <c r="D4638"/>
      <c r="E4638">
        <v>0</v>
      </c>
      <c r="F4638" s="32" t="s">
        <v>78</v>
      </c>
      <c r="G4638">
        <v>6.93</v>
      </c>
      <c r="H4638">
        <v>11.21</v>
      </c>
      <c r="I4638">
        <v>12</v>
      </c>
      <c r="J4638">
        <v>0</v>
      </c>
      <c r="K4638" s="31">
        <f>SUM(Tabela2[[#This Row],[Tributação federal para nacionais]:[Tributação municipal]])</f>
        <v>0.3014</v>
      </c>
      <c r="L4638" s="14">
        <f>Tabela2[[#This Row],[importadosFederal]]/100</f>
        <v>6.93E-2</v>
      </c>
      <c r="M4638" s="14">
        <f>Tabela2[[#This Row],[nacionalFederal]]/100</f>
        <v>0.11210000000000001</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2" t="s">
        <v>6611</v>
      </c>
      <c r="D4639"/>
      <c r="E4639">
        <v>0</v>
      </c>
      <c r="F4639" s="32" t="s">
        <v>6612</v>
      </c>
      <c r="G4639">
        <v>4.2</v>
      </c>
      <c r="H4639">
        <v>8.48</v>
      </c>
      <c r="I4639">
        <v>12</v>
      </c>
      <c r="J4639">
        <v>0</v>
      </c>
      <c r="K4639" s="31">
        <f>SUM(Tabela2[[#This Row],[Tributação federal para nacionais]:[Tributação municipal]])</f>
        <v>0.24679999999999999</v>
      </c>
      <c r="L4639" s="14">
        <f>Tabela2[[#This Row],[importadosFederal]]/100</f>
        <v>4.2000000000000003E-2</v>
      </c>
      <c r="M4639" s="14">
        <f>Tabela2[[#This Row],[nacionalFederal]]/100</f>
        <v>8.48E-2</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2" t="s">
        <v>6613</v>
      </c>
      <c r="D4640"/>
      <c r="E4640">
        <v>0</v>
      </c>
      <c r="F4640" s="32" t="s">
        <v>6614</v>
      </c>
      <c r="G4640">
        <v>6.93</v>
      </c>
      <c r="H4640">
        <v>9.75</v>
      </c>
      <c r="I4640">
        <v>12</v>
      </c>
      <c r="J4640">
        <v>0</v>
      </c>
      <c r="K4640" s="31">
        <f>SUM(Tabela2[[#This Row],[Tributação federal para nacionais]:[Tributação municipal]])</f>
        <v>0.2868</v>
      </c>
      <c r="L4640" s="14">
        <f>Tabela2[[#This Row],[importadosFederal]]/100</f>
        <v>6.93E-2</v>
      </c>
      <c r="M4640" s="14">
        <f>Tabela2[[#This Row],[nacionalFederal]]/100</f>
        <v>9.7500000000000003E-2</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2" t="s">
        <v>6615</v>
      </c>
      <c r="D4641"/>
      <c r="E4641">
        <v>0</v>
      </c>
      <c r="F4641" s="32" t="s">
        <v>6616</v>
      </c>
      <c r="G4641">
        <v>6.93</v>
      </c>
      <c r="H4641">
        <v>8.1199999999999992</v>
      </c>
      <c r="I4641">
        <v>12</v>
      </c>
      <c r="J4641">
        <v>0</v>
      </c>
      <c r="K4641" s="31">
        <f>SUM(Tabela2[[#This Row],[Tributação federal para nacionais]:[Tributação municipal]])</f>
        <v>0.27049999999999996</v>
      </c>
      <c r="L4641" s="14">
        <f>Tabela2[[#This Row],[importadosFederal]]/100</f>
        <v>6.93E-2</v>
      </c>
      <c r="M4641" s="14">
        <f>Tabela2[[#This Row],[nacionalFederal]]/100</f>
        <v>8.1199999999999994E-2</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2" t="s">
        <v>6617</v>
      </c>
      <c r="D4642"/>
      <c r="E4642">
        <v>0</v>
      </c>
      <c r="F4642" s="32" t="s">
        <v>17</v>
      </c>
      <c r="G4642">
        <v>6.93</v>
      </c>
      <c r="H4642">
        <v>11.21</v>
      </c>
      <c r="I4642">
        <v>12</v>
      </c>
      <c r="J4642">
        <v>0</v>
      </c>
      <c r="K4642" s="31">
        <f>SUM(Tabela2[[#This Row],[Tributação federal para nacionais]:[Tributação municipal]])</f>
        <v>0.3014</v>
      </c>
      <c r="L4642" s="14">
        <f>Tabela2[[#This Row],[importadosFederal]]/100</f>
        <v>6.93E-2</v>
      </c>
      <c r="M4642" s="14">
        <f>Tabela2[[#This Row],[nacionalFederal]]/100</f>
        <v>0.11210000000000001</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2" t="s">
        <v>6618</v>
      </c>
      <c r="D4643"/>
      <c r="E4643">
        <v>0</v>
      </c>
      <c r="F4643" s="32" t="s">
        <v>6619</v>
      </c>
      <c r="G4643">
        <v>6.93</v>
      </c>
      <c r="H4643">
        <v>8.1199999999999992</v>
      </c>
      <c r="I4643">
        <v>12</v>
      </c>
      <c r="J4643">
        <v>0</v>
      </c>
      <c r="K4643" s="31">
        <f>SUM(Tabela2[[#This Row],[Tributação federal para nacionais]:[Tributação municipal]])</f>
        <v>0.27049999999999996</v>
      </c>
      <c r="L4643" s="14">
        <f>Tabela2[[#This Row],[importadosFederal]]/100</f>
        <v>6.93E-2</v>
      </c>
      <c r="M4643" s="14">
        <f>Tabela2[[#This Row],[nacionalFederal]]/100</f>
        <v>8.1199999999999994E-2</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2" t="s">
        <v>6620</v>
      </c>
      <c r="D4644"/>
      <c r="E4644">
        <v>0</v>
      </c>
      <c r="F4644" s="32" t="s">
        <v>6621</v>
      </c>
      <c r="G4644">
        <v>6.93</v>
      </c>
      <c r="H4644">
        <v>11.21</v>
      </c>
      <c r="I4644">
        <v>12</v>
      </c>
      <c r="J4644">
        <v>0</v>
      </c>
      <c r="K4644" s="31">
        <f>SUM(Tabela2[[#This Row],[Tributação federal para nacionais]:[Tributação municipal]])</f>
        <v>0.3014</v>
      </c>
      <c r="L4644" s="14">
        <f>Tabela2[[#This Row],[importadosFederal]]/100</f>
        <v>6.93E-2</v>
      </c>
      <c r="M4644" s="14">
        <f>Tabela2[[#This Row],[nacionalFederal]]/100</f>
        <v>0.11210000000000001</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2" t="s">
        <v>6622</v>
      </c>
      <c r="D4645"/>
      <c r="E4645">
        <v>0</v>
      </c>
      <c r="F4645" s="32" t="s">
        <v>6623</v>
      </c>
      <c r="G4645">
        <v>6.93</v>
      </c>
      <c r="H4645">
        <v>11.21</v>
      </c>
      <c r="I4645">
        <v>12</v>
      </c>
      <c r="J4645">
        <v>0</v>
      </c>
      <c r="K4645" s="31">
        <f>SUM(Tabela2[[#This Row],[Tributação federal para nacionais]:[Tributação municipal]])</f>
        <v>0.3014</v>
      </c>
      <c r="L4645" s="14">
        <f>Tabela2[[#This Row],[importadosFederal]]/100</f>
        <v>6.93E-2</v>
      </c>
      <c r="M4645" s="14">
        <f>Tabela2[[#This Row],[nacionalFederal]]/100</f>
        <v>0.11210000000000001</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2" t="s">
        <v>6624</v>
      </c>
      <c r="D4646"/>
      <c r="E4646">
        <v>0</v>
      </c>
      <c r="F4646" s="32" t="s">
        <v>6625</v>
      </c>
      <c r="G4646">
        <v>6.93</v>
      </c>
      <c r="H4646">
        <v>8.1199999999999992</v>
      </c>
      <c r="I4646">
        <v>12</v>
      </c>
      <c r="J4646">
        <v>0</v>
      </c>
      <c r="K4646" s="31">
        <f>SUM(Tabela2[[#This Row],[Tributação federal para nacionais]:[Tributação municipal]])</f>
        <v>0.27049999999999996</v>
      </c>
      <c r="L4646" s="14">
        <f>Tabela2[[#This Row],[importadosFederal]]/100</f>
        <v>6.93E-2</v>
      </c>
      <c r="M4646" s="14">
        <f>Tabela2[[#This Row],[nacionalFederal]]/100</f>
        <v>8.1199999999999994E-2</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2" t="s">
        <v>6626</v>
      </c>
      <c r="D4647"/>
      <c r="E4647">
        <v>0</v>
      </c>
      <c r="F4647" s="32" t="s">
        <v>17</v>
      </c>
      <c r="G4647">
        <v>6.93</v>
      </c>
      <c r="H4647">
        <v>11.21</v>
      </c>
      <c r="I4647">
        <v>12</v>
      </c>
      <c r="J4647">
        <v>0</v>
      </c>
      <c r="K4647" s="31">
        <f>SUM(Tabela2[[#This Row],[Tributação federal para nacionais]:[Tributação municipal]])</f>
        <v>0.3014</v>
      </c>
      <c r="L4647" s="14">
        <f>Tabela2[[#This Row],[importadosFederal]]/100</f>
        <v>6.93E-2</v>
      </c>
      <c r="M4647" s="14">
        <f>Tabela2[[#This Row],[nacionalFederal]]/100</f>
        <v>0.11210000000000001</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2" t="s">
        <v>6627</v>
      </c>
      <c r="D4648"/>
      <c r="E4648">
        <v>0</v>
      </c>
      <c r="F4648" s="32" t="s">
        <v>17668</v>
      </c>
      <c r="G4648">
        <v>6.93</v>
      </c>
      <c r="H4648">
        <v>11.21</v>
      </c>
      <c r="I4648">
        <v>12</v>
      </c>
      <c r="J4648">
        <v>0</v>
      </c>
      <c r="K4648" s="31">
        <f>SUM(Tabela2[[#This Row],[Tributação federal para nacionais]:[Tributação municipal]])</f>
        <v>0.3014</v>
      </c>
      <c r="L4648" s="14">
        <f>Tabela2[[#This Row],[importadosFederal]]/100</f>
        <v>6.93E-2</v>
      </c>
      <c r="M4648" s="14">
        <f>Tabela2[[#This Row],[nacionalFederal]]/100</f>
        <v>0.11210000000000001</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2" t="s">
        <v>6628</v>
      </c>
      <c r="D4649"/>
      <c r="E4649">
        <v>0</v>
      </c>
      <c r="F4649" s="32" t="s">
        <v>17669</v>
      </c>
      <c r="G4649">
        <v>6.93</v>
      </c>
      <c r="H4649">
        <v>11.21</v>
      </c>
      <c r="I4649">
        <v>12</v>
      </c>
      <c r="J4649">
        <v>0</v>
      </c>
      <c r="K4649" s="31">
        <f>SUM(Tabela2[[#This Row],[Tributação federal para nacionais]:[Tributação municipal]])</f>
        <v>0.3014</v>
      </c>
      <c r="L4649" s="14">
        <f>Tabela2[[#This Row],[importadosFederal]]/100</f>
        <v>6.93E-2</v>
      </c>
      <c r="M4649" s="14">
        <f>Tabela2[[#This Row],[nacionalFederal]]/100</f>
        <v>0.11210000000000001</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2" t="s">
        <v>6629</v>
      </c>
      <c r="D4650"/>
      <c r="E4650">
        <v>0</v>
      </c>
      <c r="F4650" s="32" t="s">
        <v>17670</v>
      </c>
      <c r="G4650">
        <v>6.93</v>
      </c>
      <c r="H4650">
        <v>8.1199999999999992</v>
      </c>
      <c r="I4650">
        <v>12</v>
      </c>
      <c r="J4650">
        <v>0</v>
      </c>
      <c r="K4650" s="31">
        <f>SUM(Tabela2[[#This Row],[Tributação federal para nacionais]:[Tributação municipal]])</f>
        <v>0.27049999999999996</v>
      </c>
      <c r="L4650" s="14">
        <f>Tabela2[[#This Row],[importadosFederal]]/100</f>
        <v>6.93E-2</v>
      </c>
      <c r="M4650" s="14">
        <f>Tabela2[[#This Row],[nacionalFederal]]/100</f>
        <v>8.1199999999999994E-2</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2" t="s">
        <v>6630</v>
      </c>
      <c r="D4651"/>
      <c r="E4651">
        <v>0</v>
      </c>
      <c r="F4651" s="32" t="s">
        <v>6631</v>
      </c>
      <c r="G4651">
        <v>6.93</v>
      </c>
      <c r="H4651">
        <v>8.1199999999999992</v>
      </c>
      <c r="I4651">
        <v>12</v>
      </c>
      <c r="J4651">
        <v>0</v>
      </c>
      <c r="K4651" s="31">
        <f>SUM(Tabela2[[#This Row],[Tributação federal para nacionais]:[Tributação municipal]])</f>
        <v>0.27049999999999996</v>
      </c>
      <c r="L4651" s="14">
        <f>Tabela2[[#This Row],[importadosFederal]]/100</f>
        <v>6.93E-2</v>
      </c>
      <c r="M4651" s="14">
        <f>Tabela2[[#This Row],[nacionalFederal]]/100</f>
        <v>8.1199999999999994E-2</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2" t="s">
        <v>6632</v>
      </c>
      <c r="D4652"/>
      <c r="E4652">
        <v>0</v>
      </c>
      <c r="F4652" s="32" t="s">
        <v>17671</v>
      </c>
      <c r="G4652">
        <v>6.93</v>
      </c>
      <c r="H4652">
        <v>8.1199999999999992</v>
      </c>
      <c r="I4652">
        <v>12</v>
      </c>
      <c r="J4652">
        <v>0</v>
      </c>
      <c r="K4652" s="31">
        <f>SUM(Tabela2[[#This Row],[Tributação federal para nacionais]:[Tributação municipal]])</f>
        <v>0.27049999999999996</v>
      </c>
      <c r="L4652" s="14">
        <f>Tabela2[[#This Row],[importadosFederal]]/100</f>
        <v>6.93E-2</v>
      </c>
      <c r="M4652" s="14">
        <f>Tabela2[[#This Row],[nacionalFederal]]/100</f>
        <v>8.1199999999999994E-2</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2" t="s">
        <v>6633</v>
      </c>
      <c r="D4653"/>
      <c r="E4653">
        <v>0</v>
      </c>
      <c r="F4653" s="32" t="s">
        <v>6634</v>
      </c>
      <c r="G4653">
        <v>6.93</v>
      </c>
      <c r="H4653">
        <v>8.1199999999999992</v>
      </c>
      <c r="I4653">
        <v>12</v>
      </c>
      <c r="J4653">
        <v>0</v>
      </c>
      <c r="K4653" s="31">
        <f>SUM(Tabela2[[#This Row],[Tributação federal para nacionais]:[Tributação municipal]])</f>
        <v>0.27049999999999996</v>
      </c>
      <c r="L4653" s="14">
        <f>Tabela2[[#This Row],[importadosFederal]]/100</f>
        <v>6.93E-2</v>
      </c>
      <c r="M4653" s="14">
        <f>Tabela2[[#This Row],[nacionalFederal]]/100</f>
        <v>8.1199999999999994E-2</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2" t="s">
        <v>6635</v>
      </c>
      <c r="D4654"/>
      <c r="E4654">
        <v>0</v>
      </c>
      <c r="F4654" s="32" t="s">
        <v>17672</v>
      </c>
      <c r="G4654">
        <v>4.2</v>
      </c>
      <c r="H4654">
        <v>4.8</v>
      </c>
      <c r="I4654">
        <v>17</v>
      </c>
      <c r="J4654">
        <v>0</v>
      </c>
      <c r="K4654" s="31">
        <f>SUM(Tabela2[[#This Row],[Tributação federal para nacionais]:[Tributação municipal]])</f>
        <v>0.26</v>
      </c>
      <c r="L4654" s="14">
        <f>Tabela2[[#This Row],[importadosFederal]]/100</f>
        <v>4.2000000000000003E-2</v>
      </c>
      <c r="M4654" s="14">
        <f>Tabela2[[#This Row],[nacionalFederal]]/100</f>
        <v>4.8000000000000001E-2</v>
      </c>
      <c r="N4654" s="14">
        <f>Tabela2[[#This Row],[estadual]]/100</f>
        <v>0.17</v>
      </c>
      <c r="O4654" s="14">
        <f>Tabela2[[#This Row],[municipal]]/100</f>
        <v>0</v>
      </c>
      <c r="P4654" s="13" t="str">
        <f>LEFT(Tabela2[[#This Row],[Código]],2)</f>
        <v>38</v>
      </c>
    </row>
    <row r="4655" spans="2:16" x14ac:dyDescent="0.25">
      <c r="B4655" s="11" t="str">
        <f>LOOKUP(Tabela2[[#This Row],[RESUMO]],Tabela3[Grupo],Tabela3[Meus produtos])</f>
        <v>Não</v>
      </c>
      <c r="C4655" s="32" t="s">
        <v>6636</v>
      </c>
      <c r="D4655"/>
      <c r="E4655">
        <v>0</v>
      </c>
      <c r="F4655" s="32" t="s">
        <v>6637</v>
      </c>
      <c r="G4655">
        <v>6.93</v>
      </c>
      <c r="H4655">
        <v>8.1199999999999992</v>
      </c>
      <c r="I4655">
        <v>12</v>
      </c>
      <c r="J4655">
        <v>0</v>
      </c>
      <c r="K4655" s="31">
        <f>SUM(Tabela2[[#This Row],[Tributação federal para nacionais]:[Tributação municipal]])</f>
        <v>0.27049999999999996</v>
      </c>
      <c r="L4655" s="14">
        <f>Tabela2[[#This Row],[importadosFederal]]/100</f>
        <v>6.93E-2</v>
      </c>
      <c r="M4655" s="14">
        <f>Tabela2[[#This Row],[nacionalFederal]]/100</f>
        <v>8.1199999999999994E-2</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2" t="s">
        <v>6638</v>
      </c>
      <c r="D4656"/>
      <c r="E4656">
        <v>0</v>
      </c>
      <c r="F4656" s="32" t="s">
        <v>17</v>
      </c>
      <c r="G4656">
        <v>6.93</v>
      </c>
      <c r="H4656">
        <v>11.21</v>
      </c>
      <c r="I4656">
        <v>12</v>
      </c>
      <c r="J4656">
        <v>0</v>
      </c>
      <c r="K4656" s="31">
        <f>SUM(Tabela2[[#This Row],[Tributação federal para nacionais]:[Tributação municipal]])</f>
        <v>0.3014</v>
      </c>
      <c r="L4656" s="14">
        <f>Tabela2[[#This Row],[importadosFederal]]/100</f>
        <v>6.93E-2</v>
      </c>
      <c r="M4656" s="14">
        <f>Tabela2[[#This Row],[nacionalFederal]]/100</f>
        <v>0.11210000000000001</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2" t="s">
        <v>6638</v>
      </c>
      <c r="D4657">
        <v>1</v>
      </c>
      <c r="E4657">
        <v>0</v>
      </c>
      <c r="F4657" s="32" t="s">
        <v>6639</v>
      </c>
      <c r="G4657">
        <v>13.45</v>
      </c>
      <c r="H4657">
        <v>23.56</v>
      </c>
      <c r="I4657">
        <v>17</v>
      </c>
      <c r="J4657">
        <v>0</v>
      </c>
      <c r="K4657" s="31">
        <f>SUM(Tabela2[[#This Row],[Tributação federal para nacionais]:[Tributação municipal]])</f>
        <v>0.54010000000000002</v>
      </c>
      <c r="L4657" s="14">
        <f>Tabela2[[#This Row],[importadosFederal]]/100</f>
        <v>0.13449999999999998</v>
      </c>
      <c r="M4657" s="14">
        <f>Tabela2[[#This Row],[nacionalFederal]]/100</f>
        <v>0.23559999999999998</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2" t="s">
        <v>6640</v>
      </c>
      <c r="D4658"/>
      <c r="E4658">
        <v>0</v>
      </c>
      <c r="F4658" s="32" t="s">
        <v>6641</v>
      </c>
      <c r="G4658">
        <v>6.93</v>
      </c>
      <c r="H4658">
        <v>11.21</v>
      </c>
      <c r="I4658">
        <v>12</v>
      </c>
      <c r="J4658">
        <v>0</v>
      </c>
      <c r="K4658" s="31">
        <f>SUM(Tabela2[[#This Row],[Tributação federal para nacionais]:[Tributação municipal]])</f>
        <v>0.3014</v>
      </c>
      <c r="L4658" s="14">
        <f>Tabela2[[#This Row],[importadosFederal]]/100</f>
        <v>6.93E-2</v>
      </c>
      <c r="M4658" s="14">
        <f>Tabela2[[#This Row],[nacionalFederal]]/100</f>
        <v>0.11210000000000001</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2" t="s">
        <v>6642</v>
      </c>
      <c r="D4659"/>
      <c r="E4659">
        <v>0</v>
      </c>
      <c r="F4659" s="32" t="s">
        <v>17673</v>
      </c>
      <c r="G4659">
        <v>6.93</v>
      </c>
      <c r="H4659">
        <v>8.1199999999999992</v>
      </c>
      <c r="I4659">
        <v>12</v>
      </c>
      <c r="J4659">
        <v>0</v>
      </c>
      <c r="K4659" s="31">
        <f>SUM(Tabela2[[#This Row],[Tributação federal para nacionais]:[Tributação municipal]])</f>
        <v>0.27049999999999996</v>
      </c>
      <c r="L4659" s="14">
        <f>Tabela2[[#This Row],[importadosFederal]]/100</f>
        <v>6.93E-2</v>
      </c>
      <c r="M4659" s="14">
        <f>Tabela2[[#This Row],[nacionalFederal]]/100</f>
        <v>8.1199999999999994E-2</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2" t="s">
        <v>6643</v>
      </c>
      <c r="D4660"/>
      <c r="E4660">
        <v>0</v>
      </c>
      <c r="F4660" s="32" t="s">
        <v>17674</v>
      </c>
      <c r="G4660">
        <v>6.93</v>
      </c>
      <c r="H4660">
        <v>8.1199999999999992</v>
      </c>
      <c r="I4660">
        <v>12</v>
      </c>
      <c r="J4660">
        <v>0</v>
      </c>
      <c r="K4660" s="31">
        <f>SUM(Tabela2[[#This Row],[Tributação federal para nacionais]:[Tributação municipal]])</f>
        <v>0.27049999999999996</v>
      </c>
      <c r="L4660" s="14">
        <f>Tabela2[[#This Row],[importadosFederal]]/100</f>
        <v>6.93E-2</v>
      </c>
      <c r="M4660" s="14">
        <f>Tabela2[[#This Row],[nacionalFederal]]/100</f>
        <v>8.1199999999999994E-2</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2" t="s">
        <v>6644</v>
      </c>
      <c r="D4661"/>
      <c r="E4661">
        <v>0</v>
      </c>
      <c r="F4661" s="32" t="s">
        <v>6645</v>
      </c>
      <c r="G4661">
        <v>6.93</v>
      </c>
      <c r="H4661">
        <v>11.21</v>
      </c>
      <c r="I4661">
        <v>12</v>
      </c>
      <c r="J4661">
        <v>0</v>
      </c>
      <c r="K4661" s="31">
        <f>SUM(Tabela2[[#This Row],[Tributação federal para nacionais]:[Tributação municipal]])</f>
        <v>0.3014</v>
      </c>
      <c r="L4661" s="14">
        <f>Tabela2[[#This Row],[importadosFederal]]/100</f>
        <v>6.93E-2</v>
      </c>
      <c r="M4661" s="14">
        <f>Tabela2[[#This Row],[nacionalFederal]]/100</f>
        <v>0.11210000000000001</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2" t="s">
        <v>6646</v>
      </c>
      <c r="D4662"/>
      <c r="E4662">
        <v>0</v>
      </c>
      <c r="F4662" s="32" t="s">
        <v>17675</v>
      </c>
      <c r="G4662">
        <v>6.93</v>
      </c>
      <c r="H4662">
        <v>11.21</v>
      </c>
      <c r="I4662">
        <v>12</v>
      </c>
      <c r="J4662">
        <v>0</v>
      </c>
      <c r="K4662" s="31">
        <f>SUM(Tabela2[[#This Row],[Tributação federal para nacionais]:[Tributação municipal]])</f>
        <v>0.3014</v>
      </c>
      <c r="L4662" s="14">
        <f>Tabela2[[#This Row],[importadosFederal]]/100</f>
        <v>6.93E-2</v>
      </c>
      <c r="M4662" s="14">
        <f>Tabela2[[#This Row],[nacionalFederal]]/100</f>
        <v>0.11210000000000001</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2" t="s">
        <v>6647</v>
      </c>
      <c r="D4663"/>
      <c r="E4663">
        <v>0</v>
      </c>
      <c r="F4663" s="32" t="s">
        <v>6648</v>
      </c>
      <c r="G4663">
        <v>6.93</v>
      </c>
      <c r="H4663">
        <v>11.21</v>
      </c>
      <c r="I4663">
        <v>12</v>
      </c>
      <c r="J4663">
        <v>0</v>
      </c>
      <c r="K4663" s="31">
        <f>SUM(Tabela2[[#This Row],[Tributação federal para nacionais]:[Tributação municipal]])</f>
        <v>0.3014</v>
      </c>
      <c r="L4663" s="14">
        <f>Tabela2[[#This Row],[importadosFederal]]/100</f>
        <v>6.93E-2</v>
      </c>
      <c r="M4663" s="14">
        <f>Tabela2[[#This Row],[nacionalFederal]]/100</f>
        <v>0.11210000000000001</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2" t="s">
        <v>6649</v>
      </c>
      <c r="D4664"/>
      <c r="E4664">
        <v>0</v>
      </c>
      <c r="F4664" s="32" t="s">
        <v>17676</v>
      </c>
      <c r="G4664">
        <v>6.93</v>
      </c>
      <c r="H4664">
        <v>11.21</v>
      </c>
      <c r="I4664">
        <v>12</v>
      </c>
      <c r="J4664">
        <v>0</v>
      </c>
      <c r="K4664" s="31">
        <f>SUM(Tabela2[[#This Row],[Tributação federal para nacionais]:[Tributação municipal]])</f>
        <v>0.3014</v>
      </c>
      <c r="L4664" s="14">
        <f>Tabela2[[#This Row],[importadosFederal]]/100</f>
        <v>6.93E-2</v>
      </c>
      <c r="M4664" s="14">
        <f>Tabela2[[#This Row],[nacionalFederal]]/100</f>
        <v>0.11210000000000001</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2" t="s">
        <v>6650</v>
      </c>
      <c r="D4665"/>
      <c r="E4665">
        <v>0</v>
      </c>
      <c r="F4665" s="32" t="s">
        <v>17</v>
      </c>
      <c r="G4665">
        <v>6.93</v>
      </c>
      <c r="H4665">
        <v>11.21</v>
      </c>
      <c r="I4665">
        <v>12</v>
      </c>
      <c r="J4665">
        <v>0</v>
      </c>
      <c r="K4665" s="31">
        <f>SUM(Tabela2[[#This Row],[Tributação federal para nacionais]:[Tributação municipal]])</f>
        <v>0.3014</v>
      </c>
      <c r="L4665" s="14">
        <f>Tabela2[[#This Row],[importadosFederal]]/100</f>
        <v>6.93E-2</v>
      </c>
      <c r="M4665" s="14">
        <f>Tabela2[[#This Row],[nacionalFederal]]/100</f>
        <v>0.11210000000000001</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2" t="s">
        <v>6651</v>
      </c>
      <c r="D4666"/>
      <c r="E4666">
        <v>0</v>
      </c>
      <c r="F4666" s="32" t="s">
        <v>6652</v>
      </c>
      <c r="G4666">
        <v>13.45</v>
      </c>
      <c r="H4666">
        <v>17.73</v>
      </c>
      <c r="I4666">
        <v>12</v>
      </c>
      <c r="J4666">
        <v>0</v>
      </c>
      <c r="K4666" s="31">
        <f>SUM(Tabela2[[#This Row],[Tributação federal para nacionais]:[Tributação municipal]])</f>
        <v>0.43179999999999996</v>
      </c>
      <c r="L4666" s="14">
        <f>Tabela2[[#This Row],[importadosFederal]]/100</f>
        <v>0.13449999999999998</v>
      </c>
      <c r="M4666" s="14">
        <f>Tabela2[[#This Row],[nacionalFederal]]/100</f>
        <v>0.17730000000000001</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2" t="s">
        <v>6653</v>
      </c>
      <c r="D4667"/>
      <c r="E4667">
        <v>0</v>
      </c>
      <c r="F4667" s="32" t="s">
        <v>6654</v>
      </c>
      <c r="G4667">
        <v>13.45</v>
      </c>
      <c r="H4667">
        <v>17.73</v>
      </c>
      <c r="I4667">
        <v>12</v>
      </c>
      <c r="J4667">
        <v>0</v>
      </c>
      <c r="K4667" s="31">
        <f>SUM(Tabela2[[#This Row],[Tributação federal para nacionais]:[Tributação municipal]])</f>
        <v>0.43179999999999996</v>
      </c>
      <c r="L4667" s="14">
        <f>Tabela2[[#This Row],[importadosFederal]]/100</f>
        <v>0.13449999999999998</v>
      </c>
      <c r="M4667" s="14">
        <f>Tabela2[[#This Row],[nacionalFederal]]/100</f>
        <v>0.17730000000000001</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2" t="s">
        <v>6655</v>
      </c>
      <c r="D4668"/>
      <c r="E4668">
        <v>0</v>
      </c>
      <c r="F4668" s="32" t="s">
        <v>6656</v>
      </c>
      <c r="G4668">
        <v>13.45</v>
      </c>
      <c r="H4668">
        <v>17.73</v>
      </c>
      <c r="I4668">
        <v>12</v>
      </c>
      <c r="J4668">
        <v>0</v>
      </c>
      <c r="K4668" s="31">
        <f>SUM(Tabela2[[#This Row],[Tributação federal para nacionais]:[Tributação municipal]])</f>
        <v>0.43179999999999996</v>
      </c>
      <c r="L4668" s="14">
        <f>Tabela2[[#This Row],[importadosFederal]]/100</f>
        <v>0.13449999999999998</v>
      </c>
      <c r="M4668" s="14">
        <f>Tabela2[[#This Row],[nacionalFederal]]/100</f>
        <v>0.17730000000000001</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2" t="s">
        <v>6657</v>
      </c>
      <c r="D4669"/>
      <c r="E4669">
        <v>0</v>
      </c>
      <c r="F4669" s="32" t="s">
        <v>6658</v>
      </c>
      <c r="G4669">
        <v>13.45</v>
      </c>
      <c r="H4669">
        <v>17.73</v>
      </c>
      <c r="I4669">
        <v>12</v>
      </c>
      <c r="J4669">
        <v>0</v>
      </c>
      <c r="K4669" s="31">
        <f>SUM(Tabela2[[#This Row],[Tributação federal para nacionais]:[Tributação municipal]])</f>
        <v>0.43179999999999996</v>
      </c>
      <c r="L4669" s="14">
        <f>Tabela2[[#This Row],[importadosFederal]]/100</f>
        <v>0.13449999999999998</v>
      </c>
      <c r="M4669" s="14">
        <f>Tabela2[[#This Row],[nacionalFederal]]/100</f>
        <v>0.17730000000000001</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2" t="s">
        <v>6659</v>
      </c>
      <c r="D4670"/>
      <c r="E4670">
        <v>0</v>
      </c>
      <c r="F4670" s="32" t="s">
        <v>9</v>
      </c>
      <c r="G4670">
        <v>13.45</v>
      </c>
      <c r="H4670">
        <v>17.73</v>
      </c>
      <c r="I4670">
        <v>12</v>
      </c>
      <c r="J4670">
        <v>0</v>
      </c>
      <c r="K4670" s="31">
        <f>SUM(Tabela2[[#This Row],[Tributação federal para nacionais]:[Tributação municipal]])</f>
        <v>0.43179999999999996</v>
      </c>
      <c r="L4670" s="14">
        <f>Tabela2[[#This Row],[importadosFederal]]/100</f>
        <v>0.13449999999999998</v>
      </c>
      <c r="M4670" s="14">
        <f>Tabela2[[#This Row],[nacionalFederal]]/100</f>
        <v>0.17730000000000001</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2" t="s">
        <v>6660</v>
      </c>
      <c r="D4671"/>
      <c r="E4671">
        <v>0</v>
      </c>
      <c r="F4671" s="32" t="s">
        <v>6661</v>
      </c>
      <c r="G4671">
        <v>13.45</v>
      </c>
      <c r="H4671">
        <v>17.73</v>
      </c>
      <c r="I4671">
        <v>12</v>
      </c>
      <c r="J4671">
        <v>0</v>
      </c>
      <c r="K4671" s="31">
        <f>SUM(Tabela2[[#This Row],[Tributação federal para nacionais]:[Tributação municipal]])</f>
        <v>0.43179999999999996</v>
      </c>
      <c r="L4671" s="14">
        <f>Tabela2[[#This Row],[importadosFederal]]/100</f>
        <v>0.13449999999999998</v>
      </c>
      <c r="M4671" s="14">
        <f>Tabela2[[#This Row],[nacionalFederal]]/100</f>
        <v>0.17730000000000001</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2" t="s">
        <v>6662</v>
      </c>
      <c r="D4672"/>
      <c r="E4672">
        <v>0</v>
      </c>
      <c r="F4672" s="32" t="s">
        <v>6663</v>
      </c>
      <c r="G4672">
        <v>13.45</v>
      </c>
      <c r="H4672">
        <v>17.73</v>
      </c>
      <c r="I4672">
        <v>12</v>
      </c>
      <c r="J4672">
        <v>0</v>
      </c>
      <c r="K4672" s="31">
        <f>SUM(Tabela2[[#This Row],[Tributação federal para nacionais]:[Tributação municipal]])</f>
        <v>0.43179999999999996</v>
      </c>
      <c r="L4672" s="14">
        <f>Tabela2[[#This Row],[importadosFederal]]/100</f>
        <v>0.13449999999999998</v>
      </c>
      <c r="M4672" s="14">
        <f>Tabela2[[#This Row],[nacionalFederal]]/100</f>
        <v>0.17730000000000001</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2" t="s">
        <v>6664</v>
      </c>
      <c r="D4673"/>
      <c r="E4673">
        <v>0</v>
      </c>
      <c r="F4673" s="32" t="s">
        <v>9</v>
      </c>
      <c r="G4673">
        <v>13.45</v>
      </c>
      <c r="H4673">
        <v>17.73</v>
      </c>
      <c r="I4673">
        <v>12</v>
      </c>
      <c r="J4673">
        <v>0</v>
      </c>
      <c r="K4673" s="31">
        <f>SUM(Tabela2[[#This Row],[Tributação federal para nacionais]:[Tributação municipal]])</f>
        <v>0.43179999999999996</v>
      </c>
      <c r="L4673" s="14">
        <f>Tabela2[[#This Row],[importadosFederal]]/100</f>
        <v>0.13449999999999998</v>
      </c>
      <c r="M4673" s="14">
        <f>Tabela2[[#This Row],[nacionalFederal]]/100</f>
        <v>0.17730000000000001</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2" t="s">
        <v>6665</v>
      </c>
      <c r="D4674"/>
      <c r="E4674">
        <v>0</v>
      </c>
      <c r="F4674" s="32" t="s">
        <v>13</v>
      </c>
      <c r="G4674">
        <v>13.45</v>
      </c>
      <c r="H4674">
        <v>17.73</v>
      </c>
      <c r="I4674">
        <v>12</v>
      </c>
      <c r="J4674">
        <v>0</v>
      </c>
      <c r="K4674" s="31">
        <f>SUM(Tabela2[[#This Row],[Tributação federal para nacionais]:[Tributação municipal]])</f>
        <v>0.43179999999999996</v>
      </c>
      <c r="L4674" s="14">
        <f>Tabela2[[#This Row],[importadosFederal]]/100</f>
        <v>0.13449999999999998</v>
      </c>
      <c r="M4674" s="14">
        <f>Tabela2[[#This Row],[nacionalFederal]]/100</f>
        <v>0.17730000000000001</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2" t="s">
        <v>6666</v>
      </c>
      <c r="D4675"/>
      <c r="E4675">
        <v>0</v>
      </c>
      <c r="F4675" s="32" t="s">
        <v>6667</v>
      </c>
      <c r="G4675">
        <v>20.49</v>
      </c>
      <c r="H4675">
        <v>30.6</v>
      </c>
      <c r="I4675">
        <v>12</v>
      </c>
      <c r="J4675">
        <v>0</v>
      </c>
      <c r="K4675" s="31">
        <f>SUM(Tabela2[[#This Row],[Tributação federal para nacionais]:[Tributação municipal]])</f>
        <v>0.63089999999999991</v>
      </c>
      <c r="L4675" s="14">
        <f>Tabela2[[#This Row],[importadosFederal]]/100</f>
        <v>0.20489999999999997</v>
      </c>
      <c r="M4675" s="14">
        <f>Tabela2[[#This Row],[nacionalFederal]]/100</f>
        <v>0.30599999999999999</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2" t="s">
        <v>6666</v>
      </c>
      <c r="D4676">
        <v>1</v>
      </c>
      <c r="E4676">
        <v>0</v>
      </c>
      <c r="F4676" s="32" t="s">
        <v>6668</v>
      </c>
      <c r="G4676">
        <v>13.45</v>
      </c>
      <c r="H4676">
        <v>23.56</v>
      </c>
      <c r="I4676">
        <v>17</v>
      </c>
      <c r="J4676">
        <v>0</v>
      </c>
      <c r="K4676" s="31">
        <f>SUM(Tabela2[[#This Row],[Tributação federal para nacionais]:[Tributação municipal]])</f>
        <v>0.54010000000000002</v>
      </c>
      <c r="L4676" s="14">
        <f>Tabela2[[#This Row],[importadosFederal]]/100</f>
        <v>0.13449999999999998</v>
      </c>
      <c r="M4676" s="14">
        <f>Tabela2[[#This Row],[nacionalFederal]]/100</f>
        <v>0.23559999999999998</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2" t="s">
        <v>6669</v>
      </c>
      <c r="D4677"/>
      <c r="E4677">
        <v>0</v>
      </c>
      <c r="F4677" s="32" t="s">
        <v>6670</v>
      </c>
      <c r="G4677">
        <v>5.63</v>
      </c>
      <c r="H4677">
        <v>9.91</v>
      </c>
      <c r="I4677">
        <v>0</v>
      </c>
      <c r="J4677">
        <v>0</v>
      </c>
      <c r="K4677" s="31">
        <f>SUM(Tabela2[[#This Row],[Tributação federal para nacionais]:[Tributação municipal]])</f>
        <v>0.15540000000000001</v>
      </c>
      <c r="L4677" s="14">
        <f>Tabela2[[#This Row],[importadosFederal]]/100</f>
        <v>5.6299999999999996E-2</v>
      </c>
      <c r="M4677" s="14">
        <f>Tabela2[[#This Row],[nacionalFederal]]/100</f>
        <v>9.9100000000000008E-2</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2" t="s">
        <v>6671</v>
      </c>
      <c r="D4678"/>
      <c r="E4678">
        <v>0</v>
      </c>
      <c r="F4678" s="32" t="s">
        <v>6672</v>
      </c>
      <c r="G4678">
        <v>5.63</v>
      </c>
      <c r="H4678">
        <v>9.91</v>
      </c>
      <c r="I4678">
        <v>0</v>
      </c>
      <c r="J4678">
        <v>0</v>
      </c>
      <c r="K4678" s="31">
        <f>SUM(Tabela2[[#This Row],[Tributação federal para nacionais]:[Tributação municipal]])</f>
        <v>0.15540000000000001</v>
      </c>
      <c r="L4678" s="14">
        <f>Tabela2[[#This Row],[importadosFederal]]/100</f>
        <v>5.6299999999999996E-2</v>
      </c>
      <c r="M4678" s="14">
        <f>Tabela2[[#This Row],[nacionalFederal]]/100</f>
        <v>9.9100000000000008E-2</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2" t="s">
        <v>6673</v>
      </c>
      <c r="D4679"/>
      <c r="E4679">
        <v>0</v>
      </c>
      <c r="F4679" s="32" t="s">
        <v>6674</v>
      </c>
      <c r="G4679">
        <v>5.63</v>
      </c>
      <c r="H4679">
        <v>9.91</v>
      </c>
      <c r="I4679">
        <v>0</v>
      </c>
      <c r="J4679">
        <v>0</v>
      </c>
      <c r="K4679" s="31">
        <f>SUM(Tabela2[[#This Row],[Tributação federal para nacionais]:[Tributação municipal]])</f>
        <v>0.15540000000000001</v>
      </c>
      <c r="L4679" s="14">
        <f>Tabela2[[#This Row],[importadosFederal]]/100</f>
        <v>5.6299999999999996E-2</v>
      </c>
      <c r="M4679" s="14">
        <f>Tabela2[[#This Row],[nacionalFederal]]/100</f>
        <v>9.9100000000000008E-2</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2" t="s">
        <v>6675</v>
      </c>
      <c r="D4680"/>
      <c r="E4680">
        <v>0</v>
      </c>
      <c r="F4680" s="32" t="s">
        <v>6676</v>
      </c>
      <c r="G4680">
        <v>5.63</v>
      </c>
      <c r="H4680">
        <v>6.82</v>
      </c>
      <c r="I4680">
        <v>0</v>
      </c>
      <c r="J4680">
        <v>0</v>
      </c>
      <c r="K4680" s="31">
        <f>SUM(Tabela2[[#This Row],[Tributação federal para nacionais]:[Tributação municipal]])</f>
        <v>0.1245</v>
      </c>
      <c r="L4680" s="14">
        <f>Tabela2[[#This Row],[importadosFederal]]/100</f>
        <v>5.6299999999999996E-2</v>
      </c>
      <c r="M4680" s="14">
        <f>Tabela2[[#This Row],[nacionalFederal]]/100</f>
        <v>6.8199999999999997E-2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2" t="s">
        <v>6677</v>
      </c>
      <c r="D4681"/>
      <c r="E4681">
        <v>0</v>
      </c>
      <c r="F4681" s="32" t="s">
        <v>17</v>
      </c>
      <c r="G4681">
        <v>5.63</v>
      </c>
      <c r="H4681">
        <v>9.91</v>
      </c>
      <c r="I4681">
        <v>0</v>
      </c>
      <c r="J4681">
        <v>0</v>
      </c>
      <c r="K4681" s="31">
        <f>SUM(Tabela2[[#This Row],[Tributação federal para nacionais]:[Tributação municipal]])</f>
        <v>0.15540000000000001</v>
      </c>
      <c r="L4681" s="14">
        <f>Tabela2[[#This Row],[importadosFederal]]/100</f>
        <v>5.6299999999999996E-2</v>
      </c>
      <c r="M4681" s="14">
        <f>Tabela2[[#This Row],[nacionalFederal]]/100</f>
        <v>9.9100000000000008E-2</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2" t="s">
        <v>6678</v>
      </c>
      <c r="D4682"/>
      <c r="E4682">
        <v>0</v>
      </c>
      <c r="F4682" s="32" t="s">
        <v>6676</v>
      </c>
      <c r="G4682">
        <v>5.63</v>
      </c>
      <c r="H4682">
        <v>6.82</v>
      </c>
      <c r="I4682">
        <v>0</v>
      </c>
      <c r="J4682">
        <v>0</v>
      </c>
      <c r="K4682" s="31">
        <f>SUM(Tabela2[[#This Row],[Tributação federal para nacionais]:[Tributação municipal]])</f>
        <v>0.1245</v>
      </c>
      <c r="L4682" s="14">
        <f>Tabela2[[#This Row],[importadosFederal]]/100</f>
        <v>5.6299999999999996E-2</v>
      </c>
      <c r="M4682" s="14">
        <f>Tabela2[[#This Row],[nacionalFederal]]/100</f>
        <v>6.8199999999999997E-2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2" t="s">
        <v>6679</v>
      </c>
      <c r="D4683"/>
      <c r="E4683">
        <v>0</v>
      </c>
      <c r="F4683" s="32" t="s">
        <v>17</v>
      </c>
      <c r="G4683">
        <v>5.63</v>
      </c>
      <c r="H4683">
        <v>9.91</v>
      </c>
      <c r="I4683">
        <v>0</v>
      </c>
      <c r="J4683">
        <v>0</v>
      </c>
      <c r="K4683" s="31">
        <f>SUM(Tabela2[[#This Row],[Tributação federal para nacionais]:[Tributação municipal]])</f>
        <v>0.15540000000000001</v>
      </c>
      <c r="L4683" s="14">
        <f>Tabela2[[#This Row],[importadosFederal]]/100</f>
        <v>5.6299999999999996E-2</v>
      </c>
      <c r="M4683" s="14">
        <f>Tabela2[[#This Row],[nacionalFederal]]/100</f>
        <v>9.9100000000000008E-2</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2" t="s">
        <v>6680</v>
      </c>
      <c r="D4684"/>
      <c r="E4684">
        <v>0</v>
      </c>
      <c r="F4684" s="32" t="s">
        <v>17677</v>
      </c>
      <c r="G4684">
        <v>5.63</v>
      </c>
      <c r="H4684">
        <v>9.91</v>
      </c>
      <c r="I4684">
        <v>0</v>
      </c>
      <c r="J4684">
        <v>0</v>
      </c>
      <c r="K4684" s="31">
        <f>SUM(Tabela2[[#This Row],[Tributação federal para nacionais]:[Tributação municipal]])</f>
        <v>0.15540000000000001</v>
      </c>
      <c r="L4684" s="14">
        <f>Tabela2[[#This Row],[importadosFederal]]/100</f>
        <v>5.6299999999999996E-2</v>
      </c>
      <c r="M4684" s="14">
        <f>Tabela2[[#This Row],[nacionalFederal]]/100</f>
        <v>9.9100000000000008E-2</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2" t="s">
        <v>6681</v>
      </c>
      <c r="D4685"/>
      <c r="E4685">
        <v>0</v>
      </c>
      <c r="F4685" s="32" t="s">
        <v>17</v>
      </c>
      <c r="G4685">
        <v>5.63</v>
      </c>
      <c r="H4685">
        <v>9.91</v>
      </c>
      <c r="I4685">
        <v>0</v>
      </c>
      <c r="J4685">
        <v>0</v>
      </c>
      <c r="K4685" s="31">
        <f>SUM(Tabela2[[#This Row],[Tributação federal para nacionais]:[Tributação municipal]])</f>
        <v>0.15540000000000001</v>
      </c>
      <c r="L4685" s="14">
        <f>Tabela2[[#This Row],[importadosFederal]]/100</f>
        <v>5.6299999999999996E-2</v>
      </c>
      <c r="M4685" s="14">
        <f>Tabela2[[#This Row],[nacionalFederal]]/100</f>
        <v>9.9100000000000008E-2</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2" t="s">
        <v>6682</v>
      </c>
      <c r="D4686"/>
      <c r="E4686">
        <v>0</v>
      </c>
      <c r="F4686" s="32" t="s">
        <v>6683</v>
      </c>
      <c r="G4686">
        <v>5.63</v>
      </c>
      <c r="H4686">
        <v>9.91</v>
      </c>
      <c r="I4686">
        <v>0</v>
      </c>
      <c r="J4686">
        <v>0</v>
      </c>
      <c r="K4686" s="31">
        <f>SUM(Tabela2[[#This Row],[Tributação federal para nacionais]:[Tributação municipal]])</f>
        <v>0.15540000000000001</v>
      </c>
      <c r="L4686" s="14">
        <f>Tabela2[[#This Row],[importadosFederal]]/100</f>
        <v>5.6299999999999996E-2</v>
      </c>
      <c r="M4686" s="14">
        <f>Tabela2[[#This Row],[nacionalFederal]]/100</f>
        <v>9.9100000000000008E-2</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2" t="s">
        <v>6684</v>
      </c>
      <c r="D4687"/>
      <c r="E4687">
        <v>0</v>
      </c>
      <c r="F4687" s="32" t="s">
        <v>6685</v>
      </c>
      <c r="G4687">
        <v>5.63</v>
      </c>
      <c r="H4687">
        <v>9.91</v>
      </c>
      <c r="I4687">
        <v>0</v>
      </c>
      <c r="J4687">
        <v>0</v>
      </c>
      <c r="K4687" s="31">
        <f>SUM(Tabela2[[#This Row],[Tributação federal para nacionais]:[Tributação municipal]])</f>
        <v>0.15540000000000001</v>
      </c>
      <c r="L4687" s="14">
        <f>Tabela2[[#This Row],[importadosFederal]]/100</f>
        <v>5.6299999999999996E-2</v>
      </c>
      <c r="M4687" s="14">
        <f>Tabela2[[#This Row],[nacionalFederal]]/100</f>
        <v>9.9100000000000008E-2</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2" t="s">
        <v>6686</v>
      </c>
      <c r="D4688"/>
      <c r="E4688">
        <v>0</v>
      </c>
      <c r="F4688" s="32" t="s">
        <v>6687</v>
      </c>
      <c r="G4688">
        <v>5.63</v>
      </c>
      <c r="H4688">
        <v>6.82</v>
      </c>
      <c r="I4688">
        <v>0</v>
      </c>
      <c r="J4688">
        <v>0</v>
      </c>
      <c r="K4688" s="31">
        <f>SUM(Tabela2[[#This Row],[Tributação federal para nacionais]:[Tributação municipal]])</f>
        <v>0.1245</v>
      </c>
      <c r="L4688" s="14">
        <f>Tabela2[[#This Row],[importadosFederal]]/100</f>
        <v>5.6299999999999996E-2</v>
      </c>
      <c r="M4688" s="14">
        <f>Tabela2[[#This Row],[nacionalFederal]]/100</f>
        <v>6.8199999999999997E-2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2" t="s">
        <v>6688</v>
      </c>
      <c r="D4689"/>
      <c r="E4689">
        <v>0</v>
      </c>
      <c r="F4689" s="32" t="s">
        <v>6689</v>
      </c>
      <c r="G4689">
        <v>5.63</v>
      </c>
      <c r="H4689">
        <v>6.82</v>
      </c>
      <c r="I4689">
        <v>0</v>
      </c>
      <c r="J4689">
        <v>0</v>
      </c>
      <c r="K4689" s="31">
        <f>SUM(Tabela2[[#This Row],[Tributação federal para nacionais]:[Tributação municipal]])</f>
        <v>0.1245</v>
      </c>
      <c r="L4689" s="14">
        <f>Tabela2[[#This Row],[importadosFederal]]/100</f>
        <v>5.6299999999999996E-2</v>
      </c>
      <c r="M4689" s="14">
        <f>Tabela2[[#This Row],[nacionalFederal]]/100</f>
        <v>6.8199999999999997E-2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2" t="s">
        <v>6690</v>
      </c>
      <c r="D4690"/>
      <c r="E4690">
        <v>0</v>
      </c>
      <c r="F4690" s="32" t="s">
        <v>6691</v>
      </c>
      <c r="G4690">
        <v>5.63</v>
      </c>
      <c r="H4690">
        <v>6.82</v>
      </c>
      <c r="I4690">
        <v>0</v>
      </c>
      <c r="J4690">
        <v>0</v>
      </c>
      <c r="K4690" s="31">
        <f>SUM(Tabela2[[#This Row],[Tributação federal para nacionais]:[Tributação municipal]])</f>
        <v>0.1245</v>
      </c>
      <c r="L4690" s="14">
        <f>Tabela2[[#This Row],[importadosFederal]]/100</f>
        <v>5.6299999999999996E-2</v>
      </c>
      <c r="M4690" s="14">
        <f>Tabela2[[#This Row],[nacionalFederal]]/100</f>
        <v>6.8199999999999997E-2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2" t="s">
        <v>6692</v>
      </c>
      <c r="D4691"/>
      <c r="E4691">
        <v>0</v>
      </c>
      <c r="F4691" s="32" t="s">
        <v>17</v>
      </c>
      <c r="G4691">
        <v>5.63</v>
      </c>
      <c r="H4691">
        <v>9.91</v>
      </c>
      <c r="I4691">
        <v>0</v>
      </c>
      <c r="J4691">
        <v>0</v>
      </c>
      <c r="K4691" s="31">
        <f>SUM(Tabela2[[#This Row],[Tributação federal para nacionais]:[Tributação municipal]])</f>
        <v>0.15540000000000001</v>
      </c>
      <c r="L4691" s="14">
        <f>Tabela2[[#This Row],[importadosFederal]]/100</f>
        <v>5.6299999999999996E-2</v>
      </c>
      <c r="M4691" s="14">
        <f>Tabela2[[#This Row],[nacionalFederal]]/100</f>
        <v>9.9100000000000008E-2</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2" t="s">
        <v>6693</v>
      </c>
      <c r="D4692"/>
      <c r="E4692">
        <v>0</v>
      </c>
      <c r="F4692" s="32" t="s">
        <v>6672</v>
      </c>
      <c r="G4692">
        <v>5.63</v>
      </c>
      <c r="H4692">
        <v>9.91</v>
      </c>
      <c r="I4692">
        <v>0</v>
      </c>
      <c r="J4692">
        <v>0</v>
      </c>
      <c r="K4692" s="31">
        <f>SUM(Tabela2[[#This Row],[Tributação federal para nacionais]:[Tributação municipal]])</f>
        <v>0.15540000000000001</v>
      </c>
      <c r="L4692" s="14">
        <f>Tabela2[[#This Row],[importadosFederal]]/100</f>
        <v>5.6299999999999996E-2</v>
      </c>
      <c r="M4692" s="14">
        <f>Tabela2[[#This Row],[nacionalFederal]]/100</f>
        <v>9.9100000000000008E-2</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2" t="s">
        <v>6694</v>
      </c>
      <c r="D4693"/>
      <c r="E4693">
        <v>0</v>
      </c>
      <c r="F4693" s="32" t="s">
        <v>6674</v>
      </c>
      <c r="G4693">
        <v>5.63</v>
      </c>
      <c r="H4693">
        <v>9.91</v>
      </c>
      <c r="I4693">
        <v>0</v>
      </c>
      <c r="J4693">
        <v>0</v>
      </c>
      <c r="K4693" s="31">
        <f>SUM(Tabela2[[#This Row],[Tributação federal para nacionais]:[Tributação municipal]])</f>
        <v>0.15540000000000001</v>
      </c>
      <c r="L4693" s="14">
        <f>Tabela2[[#This Row],[importadosFederal]]/100</f>
        <v>5.6299999999999996E-2</v>
      </c>
      <c r="M4693" s="14">
        <f>Tabela2[[#This Row],[nacionalFederal]]/100</f>
        <v>9.9100000000000008E-2</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2" t="s">
        <v>6695</v>
      </c>
      <c r="D4694"/>
      <c r="E4694">
        <v>0</v>
      </c>
      <c r="F4694" s="32" t="s">
        <v>6696</v>
      </c>
      <c r="G4694">
        <v>5.63</v>
      </c>
      <c r="H4694">
        <v>9.91</v>
      </c>
      <c r="I4694">
        <v>0</v>
      </c>
      <c r="J4694">
        <v>0</v>
      </c>
      <c r="K4694" s="31">
        <f>SUM(Tabela2[[#This Row],[Tributação federal para nacionais]:[Tributação municipal]])</f>
        <v>0.15540000000000001</v>
      </c>
      <c r="L4694" s="14">
        <f>Tabela2[[#This Row],[importadosFederal]]/100</f>
        <v>5.6299999999999996E-2</v>
      </c>
      <c r="M4694" s="14">
        <f>Tabela2[[#This Row],[nacionalFederal]]/100</f>
        <v>9.9100000000000008E-2</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2" t="s">
        <v>6697</v>
      </c>
      <c r="D4695"/>
      <c r="E4695">
        <v>0</v>
      </c>
      <c r="F4695" s="32" t="s">
        <v>6698</v>
      </c>
      <c r="G4695">
        <v>5.63</v>
      </c>
      <c r="H4695">
        <v>9.91</v>
      </c>
      <c r="I4695">
        <v>0</v>
      </c>
      <c r="J4695">
        <v>0</v>
      </c>
      <c r="K4695" s="31">
        <f>SUM(Tabela2[[#This Row],[Tributação federal para nacionais]:[Tributação municipal]])</f>
        <v>0.15540000000000001</v>
      </c>
      <c r="L4695" s="14">
        <f>Tabela2[[#This Row],[importadosFederal]]/100</f>
        <v>5.6299999999999996E-2</v>
      </c>
      <c r="M4695" s="14">
        <f>Tabela2[[#This Row],[nacionalFederal]]/100</f>
        <v>9.9100000000000008E-2</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2" t="s">
        <v>6699</v>
      </c>
      <c r="D4696"/>
      <c r="E4696">
        <v>0</v>
      </c>
      <c r="F4696" s="32" t="s">
        <v>13</v>
      </c>
      <c r="G4696">
        <v>5.63</v>
      </c>
      <c r="H4696">
        <v>9.91</v>
      </c>
      <c r="I4696">
        <v>0</v>
      </c>
      <c r="J4696">
        <v>0</v>
      </c>
      <c r="K4696" s="31">
        <f>SUM(Tabela2[[#This Row],[Tributação federal para nacionais]:[Tributação municipal]])</f>
        <v>0.15540000000000001</v>
      </c>
      <c r="L4696" s="14">
        <f>Tabela2[[#This Row],[importadosFederal]]/100</f>
        <v>5.6299999999999996E-2</v>
      </c>
      <c r="M4696" s="14">
        <f>Tabela2[[#This Row],[nacionalFederal]]/100</f>
        <v>9.9100000000000008E-2</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2" t="s">
        <v>6700</v>
      </c>
      <c r="D4697"/>
      <c r="E4697">
        <v>0</v>
      </c>
      <c r="F4697" s="32" t="s">
        <v>6672</v>
      </c>
      <c r="G4697">
        <v>5.63</v>
      </c>
      <c r="H4697">
        <v>9.91</v>
      </c>
      <c r="I4697">
        <v>0</v>
      </c>
      <c r="J4697">
        <v>0</v>
      </c>
      <c r="K4697" s="31">
        <f>SUM(Tabela2[[#This Row],[Tributação federal para nacionais]:[Tributação municipal]])</f>
        <v>0.15540000000000001</v>
      </c>
      <c r="L4697" s="14">
        <f>Tabela2[[#This Row],[importadosFederal]]/100</f>
        <v>5.6299999999999996E-2</v>
      </c>
      <c r="M4697" s="14">
        <f>Tabela2[[#This Row],[nacionalFederal]]/100</f>
        <v>9.9100000000000008E-2</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2" t="s">
        <v>6701</v>
      </c>
      <c r="D4698"/>
      <c r="E4698">
        <v>0</v>
      </c>
      <c r="F4698" s="32" t="s">
        <v>6674</v>
      </c>
      <c r="G4698">
        <v>5.63</v>
      </c>
      <c r="H4698">
        <v>9.91</v>
      </c>
      <c r="I4698">
        <v>0</v>
      </c>
      <c r="J4698">
        <v>0</v>
      </c>
      <c r="K4698" s="31">
        <f>SUM(Tabela2[[#This Row],[Tributação federal para nacionais]:[Tributação municipal]])</f>
        <v>0.15540000000000001</v>
      </c>
      <c r="L4698" s="14">
        <f>Tabela2[[#This Row],[importadosFederal]]/100</f>
        <v>5.6299999999999996E-2</v>
      </c>
      <c r="M4698" s="14">
        <f>Tabela2[[#This Row],[nacionalFederal]]/100</f>
        <v>9.9100000000000008E-2</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2" t="s">
        <v>6702</v>
      </c>
      <c r="D4699"/>
      <c r="E4699">
        <v>0</v>
      </c>
      <c r="F4699" s="32" t="s">
        <v>9</v>
      </c>
      <c r="G4699">
        <v>5.63</v>
      </c>
      <c r="H4699">
        <v>9.91</v>
      </c>
      <c r="I4699">
        <v>0</v>
      </c>
      <c r="J4699">
        <v>0</v>
      </c>
      <c r="K4699" s="31">
        <f>SUM(Tabela2[[#This Row],[Tributação federal para nacionais]:[Tributação municipal]])</f>
        <v>0.15540000000000001</v>
      </c>
      <c r="L4699" s="14">
        <f>Tabela2[[#This Row],[importadosFederal]]/100</f>
        <v>5.6299999999999996E-2</v>
      </c>
      <c r="M4699" s="14">
        <f>Tabela2[[#This Row],[nacionalFederal]]/100</f>
        <v>9.9100000000000008E-2</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2" t="s">
        <v>6703</v>
      </c>
      <c r="D4700"/>
      <c r="E4700">
        <v>0</v>
      </c>
      <c r="F4700" s="32" t="s">
        <v>17678</v>
      </c>
      <c r="G4700">
        <v>5.63</v>
      </c>
      <c r="H4700">
        <v>6.82</v>
      </c>
      <c r="I4700">
        <v>0</v>
      </c>
      <c r="J4700">
        <v>0</v>
      </c>
      <c r="K4700" s="31">
        <f>SUM(Tabela2[[#This Row],[Tributação federal para nacionais]:[Tributação municipal]])</f>
        <v>0.1245</v>
      </c>
      <c r="L4700" s="14">
        <f>Tabela2[[#This Row],[importadosFederal]]/100</f>
        <v>5.6299999999999996E-2</v>
      </c>
      <c r="M4700" s="14">
        <f>Tabela2[[#This Row],[nacionalFederal]]/100</f>
        <v>6.8199999999999997E-2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2" t="s">
        <v>6704</v>
      </c>
      <c r="D4701"/>
      <c r="E4701">
        <v>0</v>
      </c>
      <c r="F4701" s="32" t="s">
        <v>6672</v>
      </c>
      <c r="G4701">
        <v>5.63</v>
      </c>
      <c r="H4701">
        <v>9.91</v>
      </c>
      <c r="I4701">
        <v>0</v>
      </c>
      <c r="J4701">
        <v>0</v>
      </c>
      <c r="K4701" s="31">
        <f>SUM(Tabela2[[#This Row],[Tributação federal para nacionais]:[Tributação municipal]])</f>
        <v>0.15540000000000001</v>
      </c>
      <c r="L4701" s="14">
        <f>Tabela2[[#This Row],[importadosFederal]]/100</f>
        <v>5.6299999999999996E-2</v>
      </c>
      <c r="M4701" s="14">
        <f>Tabela2[[#This Row],[nacionalFederal]]/100</f>
        <v>9.9100000000000008E-2</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2" t="s">
        <v>6705</v>
      </c>
      <c r="D4702"/>
      <c r="E4702">
        <v>0</v>
      </c>
      <c r="F4702" s="32" t="s">
        <v>6674</v>
      </c>
      <c r="G4702">
        <v>5.63</v>
      </c>
      <c r="H4702">
        <v>6.82</v>
      </c>
      <c r="I4702">
        <v>0</v>
      </c>
      <c r="J4702">
        <v>0</v>
      </c>
      <c r="K4702" s="31">
        <f>SUM(Tabela2[[#This Row],[Tributação federal para nacionais]:[Tributação municipal]])</f>
        <v>0.1245</v>
      </c>
      <c r="L4702" s="14">
        <f>Tabela2[[#This Row],[importadosFederal]]/100</f>
        <v>5.6299999999999996E-2</v>
      </c>
      <c r="M4702" s="14">
        <f>Tabela2[[#This Row],[nacionalFederal]]/100</f>
        <v>6.8199999999999997E-2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2" t="s">
        <v>6706</v>
      </c>
      <c r="D4703"/>
      <c r="E4703">
        <v>0</v>
      </c>
      <c r="F4703" s="32" t="s">
        <v>17679</v>
      </c>
      <c r="G4703">
        <v>5.63</v>
      </c>
      <c r="H4703">
        <v>9.91</v>
      </c>
      <c r="I4703">
        <v>0</v>
      </c>
      <c r="J4703">
        <v>0</v>
      </c>
      <c r="K4703" s="31">
        <f>SUM(Tabela2[[#This Row],[Tributação federal para nacionais]:[Tributação municipal]])</f>
        <v>0.15540000000000001</v>
      </c>
      <c r="L4703" s="14">
        <f>Tabela2[[#This Row],[importadosFederal]]/100</f>
        <v>5.6299999999999996E-2</v>
      </c>
      <c r="M4703" s="14">
        <f>Tabela2[[#This Row],[nacionalFederal]]/100</f>
        <v>9.9100000000000008E-2</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2" t="s">
        <v>6707</v>
      </c>
      <c r="D4704"/>
      <c r="E4704">
        <v>0</v>
      </c>
      <c r="F4704" s="32" t="s">
        <v>17680</v>
      </c>
      <c r="G4704">
        <v>5.63</v>
      </c>
      <c r="H4704">
        <v>6.82</v>
      </c>
      <c r="I4704">
        <v>0</v>
      </c>
      <c r="J4704">
        <v>0</v>
      </c>
      <c r="K4704" s="31">
        <f>SUM(Tabela2[[#This Row],[Tributação federal para nacionais]:[Tributação municipal]])</f>
        <v>0.1245</v>
      </c>
      <c r="L4704" s="14">
        <f>Tabela2[[#This Row],[importadosFederal]]/100</f>
        <v>5.6299999999999996E-2</v>
      </c>
      <c r="M4704" s="14">
        <f>Tabela2[[#This Row],[nacionalFederal]]/100</f>
        <v>6.8199999999999997E-2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2" t="s">
        <v>6708</v>
      </c>
      <c r="D4705"/>
      <c r="E4705">
        <v>0</v>
      </c>
      <c r="F4705" s="32" t="s">
        <v>17</v>
      </c>
      <c r="G4705">
        <v>5.63</v>
      </c>
      <c r="H4705">
        <v>9.91</v>
      </c>
      <c r="I4705">
        <v>0</v>
      </c>
      <c r="J4705">
        <v>0</v>
      </c>
      <c r="K4705" s="31">
        <f>SUM(Tabela2[[#This Row],[Tributação federal para nacionais]:[Tributação municipal]])</f>
        <v>0.15540000000000001</v>
      </c>
      <c r="L4705" s="14">
        <f>Tabela2[[#This Row],[importadosFederal]]/100</f>
        <v>5.6299999999999996E-2</v>
      </c>
      <c r="M4705" s="14">
        <f>Tabela2[[#This Row],[nacionalFederal]]/100</f>
        <v>9.9100000000000008E-2</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2" t="s">
        <v>6709</v>
      </c>
      <c r="D4706"/>
      <c r="E4706">
        <v>0</v>
      </c>
      <c r="F4706" s="32" t="s">
        <v>6710</v>
      </c>
      <c r="G4706">
        <v>5.63</v>
      </c>
      <c r="H4706">
        <v>9.91</v>
      </c>
      <c r="I4706">
        <v>0</v>
      </c>
      <c r="J4706">
        <v>0</v>
      </c>
      <c r="K4706" s="31">
        <f>SUM(Tabela2[[#This Row],[Tributação federal para nacionais]:[Tributação municipal]])</f>
        <v>0.15540000000000001</v>
      </c>
      <c r="L4706" s="14">
        <f>Tabela2[[#This Row],[importadosFederal]]/100</f>
        <v>5.6299999999999996E-2</v>
      </c>
      <c r="M4706" s="14">
        <f>Tabela2[[#This Row],[nacionalFederal]]/100</f>
        <v>9.9100000000000008E-2</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2" t="s">
        <v>6711</v>
      </c>
      <c r="D4707"/>
      <c r="E4707">
        <v>0</v>
      </c>
      <c r="F4707" s="32" t="s">
        <v>6712</v>
      </c>
      <c r="G4707">
        <v>5.63</v>
      </c>
      <c r="H4707">
        <v>9.91</v>
      </c>
      <c r="I4707">
        <v>0</v>
      </c>
      <c r="J4707">
        <v>0</v>
      </c>
      <c r="K4707" s="31">
        <f>SUM(Tabela2[[#This Row],[Tributação federal para nacionais]:[Tributação municipal]])</f>
        <v>0.15540000000000001</v>
      </c>
      <c r="L4707" s="14">
        <f>Tabela2[[#This Row],[importadosFederal]]/100</f>
        <v>5.6299999999999996E-2</v>
      </c>
      <c r="M4707" s="14">
        <f>Tabela2[[#This Row],[nacionalFederal]]/100</f>
        <v>9.9100000000000008E-2</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2" t="s">
        <v>6713</v>
      </c>
      <c r="D4708"/>
      <c r="E4708">
        <v>0</v>
      </c>
      <c r="F4708" s="32" t="s">
        <v>17</v>
      </c>
      <c r="G4708">
        <v>5.63</v>
      </c>
      <c r="H4708">
        <v>9.91</v>
      </c>
      <c r="I4708">
        <v>0</v>
      </c>
      <c r="J4708">
        <v>0</v>
      </c>
      <c r="K4708" s="31">
        <f>SUM(Tabela2[[#This Row],[Tributação federal para nacionais]:[Tributação municipal]])</f>
        <v>0.15540000000000001</v>
      </c>
      <c r="L4708" s="14">
        <f>Tabela2[[#This Row],[importadosFederal]]/100</f>
        <v>5.6299999999999996E-2</v>
      </c>
      <c r="M4708" s="14">
        <f>Tabela2[[#This Row],[nacionalFederal]]/100</f>
        <v>9.9100000000000008E-2</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2" t="s">
        <v>6714</v>
      </c>
      <c r="D4709"/>
      <c r="E4709">
        <v>0</v>
      </c>
      <c r="F4709" s="32" t="s">
        <v>6715</v>
      </c>
      <c r="G4709">
        <v>5.63</v>
      </c>
      <c r="H4709">
        <v>9.91</v>
      </c>
      <c r="I4709">
        <v>0</v>
      </c>
      <c r="J4709">
        <v>0</v>
      </c>
      <c r="K4709" s="31">
        <f>SUM(Tabela2[[#This Row],[Tributação federal para nacionais]:[Tributação municipal]])</f>
        <v>0.15540000000000001</v>
      </c>
      <c r="L4709" s="14">
        <f>Tabela2[[#This Row],[importadosFederal]]/100</f>
        <v>5.6299999999999996E-2</v>
      </c>
      <c r="M4709" s="14">
        <f>Tabela2[[#This Row],[nacionalFederal]]/100</f>
        <v>9.9100000000000008E-2</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2" t="s">
        <v>6716</v>
      </c>
      <c r="D4710"/>
      <c r="E4710">
        <v>0</v>
      </c>
      <c r="F4710" s="32" t="s">
        <v>6717</v>
      </c>
      <c r="G4710">
        <v>5.63</v>
      </c>
      <c r="H4710">
        <v>9.91</v>
      </c>
      <c r="I4710">
        <v>0</v>
      </c>
      <c r="J4710">
        <v>0</v>
      </c>
      <c r="K4710" s="31">
        <f>SUM(Tabela2[[#This Row],[Tributação federal para nacionais]:[Tributação municipal]])</f>
        <v>0.15540000000000001</v>
      </c>
      <c r="L4710" s="14">
        <f>Tabela2[[#This Row],[importadosFederal]]/100</f>
        <v>5.6299999999999996E-2</v>
      </c>
      <c r="M4710" s="14">
        <f>Tabela2[[#This Row],[nacionalFederal]]/100</f>
        <v>9.9100000000000008E-2</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2" t="s">
        <v>6718</v>
      </c>
      <c r="D4711"/>
      <c r="E4711">
        <v>0</v>
      </c>
      <c r="F4711" s="32" t="s">
        <v>6719</v>
      </c>
      <c r="G4711">
        <v>5.63</v>
      </c>
      <c r="H4711">
        <v>6.82</v>
      </c>
      <c r="I4711">
        <v>0</v>
      </c>
      <c r="J4711">
        <v>0</v>
      </c>
      <c r="K4711" s="31">
        <f>SUM(Tabela2[[#This Row],[Tributação federal para nacionais]:[Tributação municipal]])</f>
        <v>0.1245</v>
      </c>
      <c r="L4711" s="14">
        <f>Tabela2[[#This Row],[importadosFederal]]/100</f>
        <v>5.6299999999999996E-2</v>
      </c>
      <c r="M4711" s="14">
        <f>Tabela2[[#This Row],[nacionalFederal]]/100</f>
        <v>6.8199999999999997E-2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2" t="s">
        <v>6720</v>
      </c>
      <c r="D4712"/>
      <c r="E4712">
        <v>0</v>
      </c>
      <c r="F4712" s="32" t="s">
        <v>17681</v>
      </c>
      <c r="G4712">
        <v>5.63</v>
      </c>
      <c r="H4712">
        <v>9.91</v>
      </c>
      <c r="I4712">
        <v>0</v>
      </c>
      <c r="J4712">
        <v>0</v>
      </c>
      <c r="K4712" s="31">
        <f>SUM(Tabela2[[#This Row],[Tributação federal para nacionais]:[Tributação municipal]])</f>
        <v>0.15540000000000001</v>
      </c>
      <c r="L4712" s="14">
        <f>Tabela2[[#This Row],[importadosFederal]]/100</f>
        <v>5.6299999999999996E-2</v>
      </c>
      <c r="M4712" s="14">
        <f>Tabela2[[#This Row],[nacionalFederal]]/100</f>
        <v>9.9100000000000008E-2</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2" t="s">
        <v>6721</v>
      </c>
      <c r="D4713"/>
      <c r="E4713">
        <v>0</v>
      </c>
      <c r="F4713" s="32" t="s">
        <v>17</v>
      </c>
      <c r="G4713">
        <v>5.63</v>
      </c>
      <c r="H4713">
        <v>9.91</v>
      </c>
      <c r="I4713">
        <v>0</v>
      </c>
      <c r="J4713">
        <v>0</v>
      </c>
      <c r="K4713" s="31">
        <f>SUM(Tabela2[[#This Row],[Tributação federal para nacionais]:[Tributação municipal]])</f>
        <v>0.15540000000000001</v>
      </c>
      <c r="L4713" s="14">
        <f>Tabela2[[#This Row],[importadosFederal]]/100</f>
        <v>5.6299999999999996E-2</v>
      </c>
      <c r="M4713" s="14">
        <f>Tabela2[[#This Row],[nacionalFederal]]/100</f>
        <v>9.9100000000000008E-2</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2" t="s">
        <v>6722</v>
      </c>
      <c r="D4714"/>
      <c r="E4714">
        <v>0</v>
      </c>
      <c r="F4714" s="32" t="s">
        <v>6723</v>
      </c>
      <c r="G4714">
        <v>5.63</v>
      </c>
      <c r="H4714">
        <v>6.82</v>
      </c>
      <c r="I4714">
        <v>0</v>
      </c>
      <c r="J4714">
        <v>0</v>
      </c>
      <c r="K4714" s="31">
        <f>SUM(Tabela2[[#This Row],[Tributação federal para nacionais]:[Tributação municipal]])</f>
        <v>0.1245</v>
      </c>
      <c r="L4714" s="14">
        <f>Tabela2[[#This Row],[importadosFederal]]/100</f>
        <v>5.6299999999999996E-2</v>
      </c>
      <c r="M4714" s="14">
        <f>Tabela2[[#This Row],[nacionalFederal]]/100</f>
        <v>6.8199999999999997E-2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2" t="s">
        <v>6724</v>
      </c>
      <c r="D4715"/>
      <c r="E4715">
        <v>0</v>
      </c>
      <c r="F4715" s="32" t="s">
        <v>17</v>
      </c>
      <c r="G4715">
        <v>5.63</v>
      </c>
      <c r="H4715">
        <v>6.82</v>
      </c>
      <c r="I4715">
        <v>0</v>
      </c>
      <c r="J4715">
        <v>0</v>
      </c>
      <c r="K4715" s="31">
        <f>SUM(Tabela2[[#This Row],[Tributação federal para nacionais]:[Tributação municipal]])</f>
        <v>0.1245</v>
      </c>
      <c r="L4715" s="14">
        <f>Tabela2[[#This Row],[importadosFederal]]/100</f>
        <v>5.6299999999999996E-2</v>
      </c>
      <c r="M4715" s="14">
        <f>Tabela2[[#This Row],[nacionalFederal]]/100</f>
        <v>6.8199999999999997E-2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2" t="s">
        <v>6725</v>
      </c>
      <c r="D4716"/>
      <c r="E4716">
        <v>0</v>
      </c>
      <c r="F4716" s="32" t="s">
        <v>17677</v>
      </c>
      <c r="G4716">
        <v>5.63</v>
      </c>
      <c r="H4716">
        <v>6.82</v>
      </c>
      <c r="I4716">
        <v>0</v>
      </c>
      <c r="J4716">
        <v>0</v>
      </c>
      <c r="K4716" s="31">
        <f>SUM(Tabela2[[#This Row],[Tributação federal para nacionais]:[Tributação municipal]])</f>
        <v>0.1245</v>
      </c>
      <c r="L4716" s="14">
        <f>Tabela2[[#This Row],[importadosFederal]]/100</f>
        <v>5.6299999999999996E-2</v>
      </c>
      <c r="M4716" s="14">
        <f>Tabela2[[#This Row],[nacionalFederal]]/100</f>
        <v>6.8199999999999997E-2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2" t="s">
        <v>6726</v>
      </c>
      <c r="D4717"/>
      <c r="E4717">
        <v>0</v>
      </c>
      <c r="F4717" s="32" t="s">
        <v>17</v>
      </c>
      <c r="G4717">
        <v>5.63</v>
      </c>
      <c r="H4717">
        <v>6.82</v>
      </c>
      <c r="I4717">
        <v>0</v>
      </c>
      <c r="J4717">
        <v>0</v>
      </c>
      <c r="K4717" s="31">
        <f>SUM(Tabela2[[#This Row],[Tributação federal para nacionais]:[Tributação municipal]])</f>
        <v>0.1245</v>
      </c>
      <c r="L4717" s="14">
        <f>Tabela2[[#This Row],[importadosFederal]]/100</f>
        <v>5.6299999999999996E-2</v>
      </c>
      <c r="M4717" s="14">
        <f>Tabela2[[#This Row],[nacionalFederal]]/100</f>
        <v>6.8199999999999997E-2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2" t="s">
        <v>6727</v>
      </c>
      <c r="D4718"/>
      <c r="E4718">
        <v>0</v>
      </c>
      <c r="F4718" s="32" t="s">
        <v>6728</v>
      </c>
      <c r="G4718">
        <v>5.63</v>
      </c>
      <c r="H4718">
        <v>6.82</v>
      </c>
      <c r="I4718">
        <v>0</v>
      </c>
      <c r="J4718">
        <v>0</v>
      </c>
      <c r="K4718" s="31">
        <f>SUM(Tabela2[[#This Row],[Tributação federal para nacionais]:[Tributação municipal]])</f>
        <v>0.1245</v>
      </c>
      <c r="L4718" s="14">
        <f>Tabela2[[#This Row],[importadosFederal]]/100</f>
        <v>5.6299999999999996E-2</v>
      </c>
      <c r="M4718" s="14">
        <f>Tabela2[[#This Row],[nacionalFederal]]/100</f>
        <v>6.8199999999999997E-2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2" t="s">
        <v>6729</v>
      </c>
      <c r="D4719"/>
      <c r="E4719">
        <v>0</v>
      </c>
      <c r="F4719" s="32" t="s">
        <v>17</v>
      </c>
      <c r="G4719">
        <v>5.63</v>
      </c>
      <c r="H4719">
        <v>6.82</v>
      </c>
      <c r="I4719">
        <v>0</v>
      </c>
      <c r="J4719">
        <v>0</v>
      </c>
      <c r="K4719" s="31">
        <f>SUM(Tabela2[[#This Row],[Tributação federal para nacionais]:[Tributação municipal]])</f>
        <v>0.1245</v>
      </c>
      <c r="L4719" s="14">
        <f>Tabela2[[#This Row],[importadosFederal]]/100</f>
        <v>5.6299999999999996E-2</v>
      </c>
      <c r="M4719" s="14">
        <f>Tabela2[[#This Row],[nacionalFederal]]/100</f>
        <v>6.8199999999999997E-2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2" t="s">
        <v>6730</v>
      </c>
      <c r="D4720"/>
      <c r="E4720">
        <v>0</v>
      </c>
      <c r="F4720" s="32" t="s">
        <v>13</v>
      </c>
      <c r="G4720">
        <v>5.63</v>
      </c>
      <c r="H4720">
        <v>9.91</v>
      </c>
      <c r="I4720">
        <v>0</v>
      </c>
      <c r="J4720">
        <v>0</v>
      </c>
      <c r="K4720" s="31">
        <f>SUM(Tabela2[[#This Row],[Tributação federal para nacionais]:[Tributação municipal]])</f>
        <v>0.15540000000000001</v>
      </c>
      <c r="L4720" s="14">
        <f>Tabela2[[#This Row],[importadosFederal]]/100</f>
        <v>5.6299999999999996E-2</v>
      </c>
      <c r="M4720" s="14">
        <f>Tabela2[[#This Row],[nacionalFederal]]/100</f>
        <v>9.9100000000000008E-2</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2" t="s">
        <v>6731</v>
      </c>
      <c r="D4721"/>
      <c r="E4721">
        <v>0</v>
      </c>
      <c r="F4721" s="32" t="s">
        <v>6732</v>
      </c>
      <c r="G4721">
        <v>5.63</v>
      </c>
      <c r="H4721">
        <v>9.91</v>
      </c>
      <c r="I4721">
        <v>0</v>
      </c>
      <c r="J4721">
        <v>0</v>
      </c>
      <c r="K4721" s="31">
        <f>SUM(Tabela2[[#This Row],[Tributação federal para nacionais]:[Tributação municipal]])</f>
        <v>0.15540000000000001</v>
      </c>
      <c r="L4721" s="14">
        <f>Tabela2[[#This Row],[importadosFederal]]/100</f>
        <v>5.6299999999999996E-2</v>
      </c>
      <c r="M4721" s="14">
        <f>Tabela2[[#This Row],[nacionalFederal]]/100</f>
        <v>9.9100000000000008E-2</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2" t="s">
        <v>6733</v>
      </c>
      <c r="D4722"/>
      <c r="E4722">
        <v>0</v>
      </c>
      <c r="F4722" s="32" t="s">
        <v>17682</v>
      </c>
      <c r="G4722">
        <v>5.63</v>
      </c>
      <c r="H4722">
        <v>9.91</v>
      </c>
      <c r="I4722">
        <v>0</v>
      </c>
      <c r="J4722">
        <v>0</v>
      </c>
      <c r="K4722" s="31">
        <f>SUM(Tabela2[[#This Row],[Tributação federal para nacionais]:[Tributação municipal]])</f>
        <v>0.15540000000000001</v>
      </c>
      <c r="L4722" s="14">
        <f>Tabela2[[#This Row],[importadosFederal]]/100</f>
        <v>5.6299999999999996E-2</v>
      </c>
      <c r="M4722" s="14">
        <f>Tabela2[[#This Row],[nacionalFederal]]/100</f>
        <v>9.9100000000000008E-2</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2" t="s">
        <v>6734</v>
      </c>
      <c r="D4723"/>
      <c r="E4723">
        <v>0</v>
      </c>
      <c r="F4723" s="32" t="s">
        <v>17</v>
      </c>
      <c r="G4723">
        <v>5.63</v>
      </c>
      <c r="H4723">
        <v>9.91</v>
      </c>
      <c r="I4723">
        <v>0</v>
      </c>
      <c r="J4723">
        <v>0</v>
      </c>
      <c r="K4723" s="31">
        <f>SUM(Tabela2[[#This Row],[Tributação federal para nacionais]:[Tributação municipal]])</f>
        <v>0.15540000000000001</v>
      </c>
      <c r="L4723" s="14">
        <f>Tabela2[[#This Row],[importadosFederal]]/100</f>
        <v>5.6299999999999996E-2</v>
      </c>
      <c r="M4723" s="14">
        <f>Tabela2[[#This Row],[nacionalFederal]]/100</f>
        <v>9.9100000000000008E-2</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2" t="s">
        <v>6735</v>
      </c>
      <c r="D4724"/>
      <c r="E4724">
        <v>0</v>
      </c>
      <c r="F4724" s="32" t="s">
        <v>6732</v>
      </c>
      <c r="G4724">
        <v>5.63</v>
      </c>
      <c r="H4724">
        <v>9.91</v>
      </c>
      <c r="I4724">
        <v>0</v>
      </c>
      <c r="J4724">
        <v>0</v>
      </c>
      <c r="K4724" s="31">
        <f>SUM(Tabela2[[#This Row],[Tributação federal para nacionais]:[Tributação municipal]])</f>
        <v>0.15540000000000001</v>
      </c>
      <c r="L4724" s="14">
        <f>Tabela2[[#This Row],[importadosFederal]]/100</f>
        <v>5.6299999999999996E-2</v>
      </c>
      <c r="M4724" s="14">
        <f>Tabela2[[#This Row],[nacionalFederal]]/100</f>
        <v>9.9100000000000008E-2</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2" t="s">
        <v>6736</v>
      </c>
      <c r="D4725"/>
      <c r="E4725">
        <v>0</v>
      </c>
      <c r="F4725" s="32" t="s">
        <v>9</v>
      </c>
      <c r="G4725">
        <v>5.63</v>
      </c>
      <c r="H4725">
        <v>9.91</v>
      </c>
      <c r="I4725">
        <v>0</v>
      </c>
      <c r="J4725">
        <v>0</v>
      </c>
      <c r="K4725" s="31">
        <f>SUM(Tabela2[[#This Row],[Tributação federal para nacionais]:[Tributação municipal]])</f>
        <v>0.15540000000000001</v>
      </c>
      <c r="L4725" s="14">
        <f>Tabela2[[#This Row],[importadosFederal]]/100</f>
        <v>5.6299999999999996E-2</v>
      </c>
      <c r="M4725" s="14">
        <f>Tabela2[[#This Row],[nacionalFederal]]/100</f>
        <v>9.9100000000000008E-2</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2" t="s">
        <v>6737</v>
      </c>
      <c r="D4726"/>
      <c r="E4726">
        <v>0</v>
      </c>
      <c r="F4726" s="32" t="s">
        <v>17683</v>
      </c>
      <c r="G4726">
        <v>5.63</v>
      </c>
      <c r="H4726">
        <v>6.82</v>
      </c>
      <c r="I4726">
        <v>0</v>
      </c>
      <c r="J4726">
        <v>0</v>
      </c>
      <c r="K4726" s="31">
        <f>SUM(Tabela2[[#This Row],[Tributação federal para nacionais]:[Tributação municipal]])</f>
        <v>0.1245</v>
      </c>
      <c r="L4726" s="14">
        <f>Tabela2[[#This Row],[importadosFederal]]/100</f>
        <v>5.6299999999999996E-2</v>
      </c>
      <c r="M4726" s="14">
        <f>Tabela2[[#This Row],[nacionalFederal]]/100</f>
        <v>6.8199999999999997E-2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2" t="s">
        <v>6738</v>
      </c>
      <c r="D4727"/>
      <c r="E4727">
        <v>0</v>
      </c>
      <c r="F4727" s="32" t="s">
        <v>6739</v>
      </c>
      <c r="G4727">
        <v>5.63</v>
      </c>
      <c r="H4727">
        <v>9.91</v>
      </c>
      <c r="I4727">
        <v>0</v>
      </c>
      <c r="J4727">
        <v>0</v>
      </c>
      <c r="K4727" s="31">
        <f>SUM(Tabela2[[#This Row],[Tributação federal para nacionais]:[Tributação municipal]])</f>
        <v>0.15540000000000001</v>
      </c>
      <c r="L4727" s="14">
        <f>Tabela2[[#This Row],[importadosFederal]]/100</f>
        <v>5.6299999999999996E-2</v>
      </c>
      <c r="M4727" s="14">
        <f>Tabela2[[#This Row],[nacionalFederal]]/100</f>
        <v>9.9100000000000008E-2</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2" t="s">
        <v>6740</v>
      </c>
      <c r="D4728"/>
      <c r="E4728">
        <v>0</v>
      </c>
      <c r="F4728" s="32" t="s">
        <v>17</v>
      </c>
      <c r="G4728">
        <v>5.63</v>
      </c>
      <c r="H4728">
        <v>6.82</v>
      </c>
      <c r="I4728">
        <v>0</v>
      </c>
      <c r="J4728">
        <v>0</v>
      </c>
      <c r="K4728" s="31">
        <f>SUM(Tabela2[[#This Row],[Tributação federal para nacionais]:[Tributação municipal]])</f>
        <v>0.1245</v>
      </c>
      <c r="L4728" s="14">
        <f>Tabela2[[#This Row],[importadosFederal]]/100</f>
        <v>5.6299999999999996E-2</v>
      </c>
      <c r="M4728" s="14">
        <f>Tabela2[[#This Row],[nacionalFederal]]/100</f>
        <v>6.8199999999999997E-2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2" t="s">
        <v>6741</v>
      </c>
      <c r="D4729"/>
      <c r="E4729">
        <v>0</v>
      </c>
      <c r="F4729" s="32" t="s">
        <v>17684</v>
      </c>
      <c r="G4729">
        <v>5.63</v>
      </c>
      <c r="H4729">
        <v>6.82</v>
      </c>
      <c r="I4729">
        <v>0</v>
      </c>
      <c r="J4729">
        <v>0</v>
      </c>
      <c r="K4729" s="31">
        <f>SUM(Tabela2[[#This Row],[Tributação federal para nacionais]:[Tributação municipal]])</f>
        <v>0.1245</v>
      </c>
      <c r="L4729" s="14">
        <f>Tabela2[[#This Row],[importadosFederal]]/100</f>
        <v>5.6299999999999996E-2</v>
      </c>
      <c r="M4729" s="14">
        <f>Tabela2[[#This Row],[nacionalFederal]]/100</f>
        <v>6.8199999999999997E-2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2" t="s">
        <v>6742</v>
      </c>
      <c r="D4730"/>
      <c r="E4730">
        <v>0</v>
      </c>
      <c r="F4730" s="32" t="s">
        <v>17685</v>
      </c>
      <c r="G4730">
        <v>5.63</v>
      </c>
      <c r="H4730">
        <v>6.82</v>
      </c>
      <c r="I4730">
        <v>0</v>
      </c>
      <c r="J4730">
        <v>0</v>
      </c>
      <c r="K4730" s="31">
        <f>SUM(Tabela2[[#This Row],[Tributação federal para nacionais]:[Tributação municipal]])</f>
        <v>0.1245</v>
      </c>
      <c r="L4730" s="14">
        <f>Tabela2[[#This Row],[importadosFederal]]/100</f>
        <v>5.6299999999999996E-2</v>
      </c>
      <c r="M4730" s="14">
        <f>Tabela2[[#This Row],[nacionalFederal]]/100</f>
        <v>6.8199999999999997E-2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2" t="s">
        <v>6743</v>
      </c>
      <c r="D4731"/>
      <c r="E4731">
        <v>0</v>
      </c>
      <c r="F4731" s="32" t="s">
        <v>17686</v>
      </c>
      <c r="G4731">
        <v>5.63</v>
      </c>
      <c r="H4731">
        <v>9.44</v>
      </c>
      <c r="I4731">
        <v>0</v>
      </c>
      <c r="J4731">
        <v>0</v>
      </c>
      <c r="K4731" s="31">
        <f>SUM(Tabela2[[#This Row],[Tributação federal para nacionais]:[Tributação municipal]])</f>
        <v>0.1507</v>
      </c>
      <c r="L4731" s="14">
        <f>Tabela2[[#This Row],[importadosFederal]]/100</f>
        <v>5.6299999999999996E-2</v>
      </c>
      <c r="M4731" s="14">
        <f>Tabela2[[#This Row],[nacionalFederal]]/100</f>
        <v>9.4399999999999998E-2</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2" t="s">
        <v>6744</v>
      </c>
      <c r="D4732"/>
      <c r="E4732">
        <v>0</v>
      </c>
      <c r="F4732" s="32" t="s">
        <v>17</v>
      </c>
      <c r="G4732">
        <v>5.63</v>
      </c>
      <c r="H4732">
        <v>6.82</v>
      </c>
      <c r="I4732">
        <v>0</v>
      </c>
      <c r="J4732">
        <v>0</v>
      </c>
      <c r="K4732" s="31">
        <f>SUM(Tabela2[[#This Row],[Tributação federal para nacionais]:[Tributação municipal]])</f>
        <v>0.1245</v>
      </c>
      <c r="L4732" s="14">
        <f>Tabela2[[#This Row],[importadosFederal]]/100</f>
        <v>5.6299999999999996E-2</v>
      </c>
      <c r="M4732" s="14">
        <f>Tabela2[[#This Row],[nacionalFederal]]/100</f>
        <v>6.8199999999999997E-2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2" t="s">
        <v>6745</v>
      </c>
      <c r="D4733"/>
      <c r="E4733">
        <v>0</v>
      </c>
      <c r="F4733" s="32" t="s">
        <v>17687</v>
      </c>
      <c r="G4733">
        <v>5.63</v>
      </c>
      <c r="H4733">
        <v>9.91</v>
      </c>
      <c r="I4733">
        <v>0</v>
      </c>
      <c r="J4733">
        <v>0</v>
      </c>
      <c r="K4733" s="31">
        <f>SUM(Tabela2[[#This Row],[Tributação federal para nacionais]:[Tributação municipal]])</f>
        <v>0.15540000000000001</v>
      </c>
      <c r="L4733" s="14">
        <f>Tabela2[[#This Row],[importadosFederal]]/100</f>
        <v>5.6299999999999996E-2</v>
      </c>
      <c r="M4733" s="14">
        <f>Tabela2[[#This Row],[nacionalFederal]]/100</f>
        <v>9.9100000000000008E-2</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2" t="s">
        <v>6745</v>
      </c>
      <c r="D4734">
        <v>1</v>
      </c>
      <c r="E4734">
        <v>0</v>
      </c>
      <c r="F4734" s="32" t="s">
        <v>6746</v>
      </c>
      <c r="G4734">
        <v>13.45</v>
      </c>
      <c r="H4734">
        <v>23.56</v>
      </c>
      <c r="I4734">
        <v>17</v>
      </c>
      <c r="J4734">
        <v>0</v>
      </c>
      <c r="K4734" s="31">
        <f>SUM(Tabela2[[#This Row],[Tributação federal para nacionais]:[Tributação municipal]])</f>
        <v>0.54010000000000002</v>
      </c>
      <c r="L4734" s="14">
        <f>Tabela2[[#This Row],[importadosFederal]]/100</f>
        <v>0.13449999999999998</v>
      </c>
      <c r="M4734" s="14">
        <f>Tabela2[[#This Row],[nacionalFederal]]/100</f>
        <v>0.23559999999999998</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2" t="s">
        <v>6747</v>
      </c>
      <c r="D4735"/>
      <c r="E4735">
        <v>0</v>
      </c>
      <c r="F4735" s="32" t="s">
        <v>17688</v>
      </c>
      <c r="G4735">
        <v>5.63</v>
      </c>
      <c r="H4735">
        <v>9.91</v>
      </c>
      <c r="I4735">
        <v>0</v>
      </c>
      <c r="J4735">
        <v>0</v>
      </c>
      <c r="K4735" s="31">
        <f>SUM(Tabela2[[#This Row],[Tributação federal para nacionais]:[Tributação municipal]])</f>
        <v>0.15540000000000001</v>
      </c>
      <c r="L4735" s="14">
        <f>Tabela2[[#This Row],[importadosFederal]]/100</f>
        <v>5.6299999999999996E-2</v>
      </c>
      <c r="M4735" s="14">
        <f>Tabela2[[#This Row],[nacionalFederal]]/100</f>
        <v>9.9100000000000008E-2</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2" t="s">
        <v>6748</v>
      </c>
      <c r="D4736"/>
      <c r="E4736">
        <v>0</v>
      </c>
      <c r="F4736" s="32" t="s">
        <v>17689</v>
      </c>
      <c r="G4736">
        <v>5.63</v>
      </c>
      <c r="H4736">
        <v>9.91</v>
      </c>
      <c r="I4736">
        <v>0</v>
      </c>
      <c r="J4736">
        <v>0</v>
      </c>
      <c r="K4736" s="31">
        <f>SUM(Tabela2[[#This Row],[Tributação federal para nacionais]:[Tributação municipal]])</f>
        <v>0.15540000000000001</v>
      </c>
      <c r="L4736" s="14">
        <f>Tabela2[[#This Row],[importadosFederal]]/100</f>
        <v>5.6299999999999996E-2</v>
      </c>
      <c r="M4736" s="14">
        <f>Tabela2[[#This Row],[nacionalFederal]]/100</f>
        <v>9.9100000000000008E-2</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2" t="s">
        <v>6749</v>
      </c>
      <c r="D4737"/>
      <c r="E4737">
        <v>0</v>
      </c>
      <c r="F4737" s="32" t="s">
        <v>17</v>
      </c>
      <c r="G4737">
        <v>5.63</v>
      </c>
      <c r="H4737">
        <v>9.91</v>
      </c>
      <c r="I4737">
        <v>0</v>
      </c>
      <c r="J4737">
        <v>0</v>
      </c>
      <c r="K4737" s="31">
        <f>SUM(Tabela2[[#This Row],[Tributação federal para nacionais]:[Tributação municipal]])</f>
        <v>0.15540000000000001</v>
      </c>
      <c r="L4737" s="14">
        <f>Tabela2[[#This Row],[importadosFederal]]/100</f>
        <v>5.6299999999999996E-2</v>
      </c>
      <c r="M4737" s="14">
        <f>Tabela2[[#This Row],[nacionalFederal]]/100</f>
        <v>9.9100000000000008E-2</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2" t="s">
        <v>6750</v>
      </c>
      <c r="D4738"/>
      <c r="E4738">
        <v>0</v>
      </c>
      <c r="F4738" s="32" t="s">
        <v>17688</v>
      </c>
      <c r="G4738">
        <v>5.63</v>
      </c>
      <c r="H4738">
        <v>9.91</v>
      </c>
      <c r="I4738">
        <v>0</v>
      </c>
      <c r="J4738">
        <v>0</v>
      </c>
      <c r="K4738" s="31">
        <f>SUM(Tabela2[[#This Row],[Tributação federal para nacionais]:[Tributação municipal]])</f>
        <v>0.15540000000000001</v>
      </c>
      <c r="L4738" s="14">
        <f>Tabela2[[#This Row],[importadosFederal]]/100</f>
        <v>5.6299999999999996E-2</v>
      </c>
      <c r="M4738" s="14">
        <f>Tabela2[[#This Row],[nacionalFederal]]/100</f>
        <v>9.9100000000000008E-2</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2" t="s">
        <v>6751</v>
      </c>
      <c r="D4739"/>
      <c r="E4739">
        <v>0</v>
      </c>
      <c r="F4739" s="32" t="s">
        <v>6752</v>
      </c>
      <c r="G4739">
        <v>5.63</v>
      </c>
      <c r="H4739">
        <v>6.82</v>
      </c>
      <c r="I4739">
        <v>0</v>
      </c>
      <c r="J4739">
        <v>0</v>
      </c>
      <c r="K4739" s="31">
        <f>SUM(Tabela2[[#This Row],[Tributação federal para nacionais]:[Tributação municipal]])</f>
        <v>0.1245</v>
      </c>
      <c r="L4739" s="14">
        <f>Tabela2[[#This Row],[importadosFederal]]/100</f>
        <v>5.6299999999999996E-2</v>
      </c>
      <c r="M4739" s="14">
        <f>Tabela2[[#This Row],[nacionalFederal]]/100</f>
        <v>6.8199999999999997E-2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2" t="s">
        <v>6753</v>
      </c>
      <c r="D4740"/>
      <c r="E4740">
        <v>0</v>
      </c>
      <c r="F4740" s="32" t="s">
        <v>17</v>
      </c>
      <c r="G4740">
        <v>5.63</v>
      </c>
      <c r="H4740">
        <v>9.91</v>
      </c>
      <c r="I4740">
        <v>0</v>
      </c>
      <c r="J4740">
        <v>0</v>
      </c>
      <c r="K4740" s="31">
        <f>SUM(Tabela2[[#This Row],[Tributação federal para nacionais]:[Tributação municipal]])</f>
        <v>0.15540000000000001</v>
      </c>
      <c r="L4740" s="14">
        <f>Tabela2[[#This Row],[importadosFederal]]/100</f>
        <v>5.6299999999999996E-2</v>
      </c>
      <c r="M4740" s="14">
        <f>Tabela2[[#This Row],[nacionalFederal]]/100</f>
        <v>9.9100000000000008E-2</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2" t="s">
        <v>6754</v>
      </c>
      <c r="D4741"/>
      <c r="E4741">
        <v>0</v>
      </c>
      <c r="F4741" s="32" t="s">
        <v>17688</v>
      </c>
      <c r="G4741">
        <v>5.63</v>
      </c>
      <c r="H4741">
        <v>9.91</v>
      </c>
      <c r="I4741">
        <v>0</v>
      </c>
      <c r="J4741">
        <v>0</v>
      </c>
      <c r="K4741" s="31">
        <f>SUM(Tabela2[[#This Row],[Tributação federal para nacionais]:[Tributação municipal]])</f>
        <v>0.15540000000000001</v>
      </c>
      <c r="L4741" s="14">
        <f>Tabela2[[#This Row],[importadosFederal]]/100</f>
        <v>5.6299999999999996E-2</v>
      </c>
      <c r="M4741" s="14">
        <f>Tabela2[[#This Row],[nacionalFederal]]/100</f>
        <v>9.9100000000000008E-2</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2" t="s">
        <v>6755</v>
      </c>
      <c r="D4742"/>
      <c r="E4742">
        <v>0</v>
      </c>
      <c r="F4742" s="32" t="s">
        <v>17689</v>
      </c>
      <c r="G4742">
        <v>5.63</v>
      </c>
      <c r="H4742">
        <v>9.91</v>
      </c>
      <c r="I4742">
        <v>0</v>
      </c>
      <c r="J4742">
        <v>0</v>
      </c>
      <c r="K4742" s="31">
        <f>SUM(Tabela2[[#This Row],[Tributação federal para nacionais]:[Tributação municipal]])</f>
        <v>0.15540000000000001</v>
      </c>
      <c r="L4742" s="14">
        <f>Tabela2[[#This Row],[importadosFederal]]/100</f>
        <v>5.6299999999999996E-2</v>
      </c>
      <c r="M4742" s="14">
        <f>Tabela2[[#This Row],[nacionalFederal]]/100</f>
        <v>9.9100000000000008E-2</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2" t="s">
        <v>6756</v>
      </c>
      <c r="D4743"/>
      <c r="E4743">
        <v>0</v>
      </c>
      <c r="F4743" s="32" t="s">
        <v>17</v>
      </c>
      <c r="G4743">
        <v>5.63</v>
      </c>
      <c r="H4743">
        <v>9.91</v>
      </c>
      <c r="I4743">
        <v>0</v>
      </c>
      <c r="J4743">
        <v>0</v>
      </c>
      <c r="K4743" s="31">
        <f>SUM(Tabela2[[#This Row],[Tributação federal para nacionais]:[Tributação municipal]])</f>
        <v>0.15540000000000001</v>
      </c>
      <c r="L4743" s="14">
        <f>Tabela2[[#This Row],[importadosFederal]]/100</f>
        <v>5.6299999999999996E-2</v>
      </c>
      <c r="M4743" s="14">
        <f>Tabela2[[#This Row],[nacionalFederal]]/100</f>
        <v>9.9100000000000008E-2</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2" t="s">
        <v>6757</v>
      </c>
      <c r="D4744"/>
      <c r="E4744">
        <v>0</v>
      </c>
      <c r="F4744" s="32" t="s">
        <v>17688</v>
      </c>
      <c r="G4744">
        <v>5.63</v>
      </c>
      <c r="H4744">
        <v>9.91</v>
      </c>
      <c r="I4744">
        <v>0</v>
      </c>
      <c r="J4744">
        <v>0</v>
      </c>
      <c r="K4744" s="31">
        <f>SUM(Tabela2[[#This Row],[Tributação federal para nacionais]:[Tributação municipal]])</f>
        <v>0.15540000000000001</v>
      </c>
      <c r="L4744" s="14">
        <f>Tabela2[[#This Row],[importadosFederal]]/100</f>
        <v>5.6299999999999996E-2</v>
      </c>
      <c r="M4744" s="14">
        <f>Tabela2[[#This Row],[nacionalFederal]]/100</f>
        <v>9.9100000000000008E-2</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2" t="s">
        <v>6757</v>
      </c>
      <c r="D4745">
        <v>1</v>
      </c>
      <c r="E4745">
        <v>0</v>
      </c>
      <c r="F4745" s="32" t="s">
        <v>6758</v>
      </c>
      <c r="G4745">
        <v>13.45</v>
      </c>
      <c r="H4745">
        <v>23.56</v>
      </c>
      <c r="I4745">
        <v>17</v>
      </c>
      <c r="J4745">
        <v>0</v>
      </c>
      <c r="K4745" s="31">
        <f>SUM(Tabela2[[#This Row],[Tributação federal para nacionais]:[Tributação municipal]])</f>
        <v>0.54010000000000002</v>
      </c>
      <c r="L4745" s="14">
        <f>Tabela2[[#This Row],[importadosFederal]]/100</f>
        <v>0.13449999999999998</v>
      </c>
      <c r="M4745" s="14">
        <f>Tabela2[[#This Row],[nacionalFederal]]/100</f>
        <v>0.23559999999999998</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2" t="s">
        <v>6759</v>
      </c>
      <c r="D4746"/>
      <c r="E4746">
        <v>0</v>
      </c>
      <c r="F4746" s="32" t="s">
        <v>17689</v>
      </c>
      <c r="G4746">
        <v>5.63</v>
      </c>
      <c r="H4746">
        <v>9.91</v>
      </c>
      <c r="I4746">
        <v>0</v>
      </c>
      <c r="J4746">
        <v>0</v>
      </c>
      <c r="K4746" s="31">
        <f>SUM(Tabela2[[#This Row],[Tributação federal para nacionais]:[Tributação municipal]])</f>
        <v>0.15540000000000001</v>
      </c>
      <c r="L4746" s="14">
        <f>Tabela2[[#This Row],[importadosFederal]]/100</f>
        <v>5.6299999999999996E-2</v>
      </c>
      <c r="M4746" s="14">
        <f>Tabela2[[#This Row],[nacionalFederal]]/100</f>
        <v>9.9100000000000008E-2</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2" t="s">
        <v>6760</v>
      </c>
      <c r="D4747"/>
      <c r="E4747">
        <v>0</v>
      </c>
      <c r="F4747" s="32" t="s">
        <v>6761</v>
      </c>
      <c r="G4747">
        <v>5.63</v>
      </c>
      <c r="H4747">
        <v>6.82</v>
      </c>
      <c r="I4747">
        <v>0</v>
      </c>
      <c r="J4747">
        <v>0</v>
      </c>
      <c r="K4747" s="31">
        <f>SUM(Tabela2[[#This Row],[Tributação federal para nacionais]:[Tributação municipal]])</f>
        <v>0.1245</v>
      </c>
      <c r="L4747" s="14">
        <f>Tabela2[[#This Row],[importadosFederal]]/100</f>
        <v>5.6299999999999996E-2</v>
      </c>
      <c r="M4747" s="14">
        <f>Tabela2[[#This Row],[nacionalFederal]]/100</f>
        <v>6.8199999999999997E-2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2" t="s">
        <v>6762</v>
      </c>
      <c r="D4748"/>
      <c r="E4748">
        <v>0</v>
      </c>
      <c r="F4748" s="32" t="s">
        <v>17690</v>
      </c>
      <c r="G4748">
        <v>5.63</v>
      </c>
      <c r="H4748">
        <v>6.82</v>
      </c>
      <c r="I4748">
        <v>0</v>
      </c>
      <c r="J4748">
        <v>0</v>
      </c>
      <c r="K4748" s="31">
        <f>SUM(Tabela2[[#This Row],[Tributação federal para nacionais]:[Tributação municipal]])</f>
        <v>0.1245</v>
      </c>
      <c r="L4748" s="14">
        <f>Tabela2[[#This Row],[importadosFederal]]/100</f>
        <v>5.6299999999999996E-2</v>
      </c>
      <c r="M4748" s="14">
        <f>Tabela2[[#This Row],[nacionalFederal]]/100</f>
        <v>6.8199999999999997E-2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2" t="s">
        <v>6763</v>
      </c>
      <c r="D4749"/>
      <c r="E4749">
        <v>0</v>
      </c>
      <c r="F4749" s="32" t="s">
        <v>17691</v>
      </c>
      <c r="G4749">
        <v>5.63</v>
      </c>
      <c r="H4749">
        <v>6.82</v>
      </c>
      <c r="I4749">
        <v>0</v>
      </c>
      <c r="J4749">
        <v>0</v>
      </c>
      <c r="K4749" s="31">
        <f>SUM(Tabela2[[#This Row],[Tributação federal para nacionais]:[Tributação municipal]])</f>
        <v>0.1245</v>
      </c>
      <c r="L4749" s="14">
        <f>Tabela2[[#This Row],[importadosFederal]]/100</f>
        <v>5.6299999999999996E-2</v>
      </c>
      <c r="M4749" s="14">
        <f>Tabela2[[#This Row],[nacionalFederal]]/100</f>
        <v>6.8199999999999997E-2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2" t="s">
        <v>6764</v>
      </c>
      <c r="D4750"/>
      <c r="E4750">
        <v>0</v>
      </c>
      <c r="F4750" s="32" t="s">
        <v>6765</v>
      </c>
      <c r="G4750">
        <v>5.63</v>
      </c>
      <c r="H4750">
        <v>6.82</v>
      </c>
      <c r="I4750">
        <v>0</v>
      </c>
      <c r="J4750">
        <v>0</v>
      </c>
      <c r="K4750" s="31">
        <f>SUM(Tabela2[[#This Row],[Tributação federal para nacionais]:[Tributação municipal]])</f>
        <v>0.1245</v>
      </c>
      <c r="L4750" s="14">
        <f>Tabela2[[#This Row],[importadosFederal]]/100</f>
        <v>5.6299999999999996E-2</v>
      </c>
      <c r="M4750" s="14">
        <f>Tabela2[[#This Row],[nacionalFederal]]/100</f>
        <v>6.8199999999999997E-2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2" t="s">
        <v>6766</v>
      </c>
      <c r="D4751"/>
      <c r="E4751">
        <v>0</v>
      </c>
      <c r="F4751" s="32" t="s">
        <v>6767</v>
      </c>
      <c r="G4751">
        <v>5.63</v>
      </c>
      <c r="H4751">
        <v>6.82</v>
      </c>
      <c r="I4751">
        <v>0</v>
      </c>
      <c r="J4751">
        <v>0</v>
      </c>
      <c r="K4751" s="31">
        <f>SUM(Tabela2[[#This Row],[Tributação federal para nacionais]:[Tributação municipal]])</f>
        <v>0.1245</v>
      </c>
      <c r="L4751" s="14">
        <f>Tabela2[[#This Row],[importadosFederal]]/100</f>
        <v>5.6299999999999996E-2</v>
      </c>
      <c r="M4751" s="14">
        <f>Tabela2[[#This Row],[nacionalFederal]]/100</f>
        <v>6.8199999999999997E-2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2" t="s">
        <v>6768</v>
      </c>
      <c r="D4752"/>
      <c r="E4752">
        <v>0</v>
      </c>
      <c r="F4752" s="32" t="s">
        <v>17</v>
      </c>
      <c r="G4752">
        <v>5.63</v>
      </c>
      <c r="H4752">
        <v>9.91</v>
      </c>
      <c r="I4752">
        <v>0</v>
      </c>
      <c r="J4752">
        <v>0</v>
      </c>
      <c r="K4752" s="31">
        <f>SUM(Tabela2[[#This Row],[Tributação federal para nacionais]:[Tributação municipal]])</f>
        <v>0.15540000000000001</v>
      </c>
      <c r="L4752" s="14">
        <f>Tabela2[[#This Row],[importadosFederal]]/100</f>
        <v>5.6299999999999996E-2</v>
      </c>
      <c r="M4752" s="14">
        <f>Tabela2[[#This Row],[nacionalFederal]]/100</f>
        <v>9.9100000000000008E-2</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2" t="s">
        <v>6768</v>
      </c>
      <c r="D4753">
        <v>1</v>
      </c>
      <c r="E4753">
        <v>0</v>
      </c>
      <c r="F4753" s="32" t="s">
        <v>6758</v>
      </c>
      <c r="G4753">
        <v>13.45</v>
      </c>
      <c r="H4753">
        <v>23.56</v>
      </c>
      <c r="I4753">
        <v>17</v>
      </c>
      <c r="J4753">
        <v>0</v>
      </c>
      <c r="K4753" s="31">
        <f>SUM(Tabela2[[#This Row],[Tributação federal para nacionais]:[Tributação municipal]])</f>
        <v>0.54010000000000002</v>
      </c>
      <c r="L4753" s="14">
        <f>Tabela2[[#This Row],[importadosFederal]]/100</f>
        <v>0.13449999999999998</v>
      </c>
      <c r="M4753" s="14">
        <f>Tabela2[[#This Row],[nacionalFederal]]/100</f>
        <v>0.23559999999999998</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2" t="s">
        <v>6769</v>
      </c>
      <c r="D4754"/>
      <c r="E4754">
        <v>0</v>
      </c>
      <c r="F4754" s="32" t="s">
        <v>17692</v>
      </c>
      <c r="G4754">
        <v>5.63</v>
      </c>
      <c r="H4754">
        <v>9.91</v>
      </c>
      <c r="I4754">
        <v>0</v>
      </c>
      <c r="J4754">
        <v>0</v>
      </c>
      <c r="K4754" s="31">
        <f>SUM(Tabela2[[#This Row],[Tributação federal para nacionais]:[Tributação municipal]])</f>
        <v>0.15540000000000001</v>
      </c>
      <c r="L4754" s="14">
        <f>Tabela2[[#This Row],[importadosFederal]]/100</f>
        <v>5.6299999999999996E-2</v>
      </c>
      <c r="M4754" s="14">
        <f>Tabela2[[#This Row],[nacionalFederal]]/100</f>
        <v>9.9100000000000008E-2</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2" t="s">
        <v>6770</v>
      </c>
      <c r="D4755"/>
      <c r="E4755">
        <v>0</v>
      </c>
      <c r="F4755" s="32" t="s">
        <v>17693</v>
      </c>
      <c r="G4755">
        <v>5.63</v>
      </c>
      <c r="H4755">
        <v>9.91</v>
      </c>
      <c r="I4755">
        <v>0</v>
      </c>
      <c r="J4755">
        <v>0</v>
      </c>
      <c r="K4755" s="31">
        <f>SUM(Tabela2[[#This Row],[Tributação federal para nacionais]:[Tributação municipal]])</f>
        <v>0.15540000000000001</v>
      </c>
      <c r="L4755" s="14">
        <f>Tabela2[[#This Row],[importadosFederal]]/100</f>
        <v>5.6299999999999996E-2</v>
      </c>
      <c r="M4755" s="14">
        <f>Tabela2[[#This Row],[nacionalFederal]]/100</f>
        <v>9.9100000000000008E-2</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2" t="s">
        <v>6771</v>
      </c>
      <c r="D4756"/>
      <c r="E4756">
        <v>0</v>
      </c>
      <c r="F4756" s="32" t="s">
        <v>6772</v>
      </c>
      <c r="G4756">
        <v>5.63</v>
      </c>
      <c r="H4756">
        <v>6.82</v>
      </c>
      <c r="I4756">
        <v>0</v>
      </c>
      <c r="J4756">
        <v>0</v>
      </c>
      <c r="K4756" s="31">
        <f>SUM(Tabela2[[#This Row],[Tributação federal para nacionais]:[Tributação municipal]])</f>
        <v>0.1245</v>
      </c>
      <c r="L4756" s="14">
        <f>Tabela2[[#This Row],[importadosFederal]]/100</f>
        <v>5.6299999999999996E-2</v>
      </c>
      <c r="M4756" s="14">
        <f>Tabela2[[#This Row],[nacionalFederal]]/100</f>
        <v>6.8199999999999997E-2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2" t="s">
        <v>6773</v>
      </c>
      <c r="D4757"/>
      <c r="E4757">
        <v>0</v>
      </c>
      <c r="F4757" s="32" t="s">
        <v>17</v>
      </c>
      <c r="G4757">
        <v>5.63</v>
      </c>
      <c r="H4757">
        <v>9.91</v>
      </c>
      <c r="I4757">
        <v>0</v>
      </c>
      <c r="J4757">
        <v>0</v>
      </c>
      <c r="K4757" s="31">
        <f>SUM(Tabela2[[#This Row],[Tributação federal para nacionais]:[Tributação municipal]])</f>
        <v>0.15540000000000001</v>
      </c>
      <c r="L4757" s="14">
        <f>Tabela2[[#This Row],[importadosFederal]]/100</f>
        <v>5.6299999999999996E-2</v>
      </c>
      <c r="M4757" s="14">
        <f>Tabela2[[#This Row],[nacionalFederal]]/100</f>
        <v>9.9100000000000008E-2</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2" t="s">
        <v>6774</v>
      </c>
      <c r="D4758"/>
      <c r="E4758">
        <v>0</v>
      </c>
      <c r="F4758" s="32" t="s">
        <v>6772</v>
      </c>
      <c r="G4758">
        <v>5.63</v>
      </c>
      <c r="H4758">
        <v>6.82</v>
      </c>
      <c r="I4758">
        <v>0</v>
      </c>
      <c r="J4758">
        <v>0</v>
      </c>
      <c r="K4758" s="31">
        <f>SUM(Tabela2[[#This Row],[Tributação federal para nacionais]:[Tributação municipal]])</f>
        <v>0.1245</v>
      </c>
      <c r="L4758" s="14">
        <f>Tabela2[[#This Row],[importadosFederal]]/100</f>
        <v>5.6299999999999996E-2</v>
      </c>
      <c r="M4758" s="14">
        <f>Tabela2[[#This Row],[nacionalFederal]]/100</f>
        <v>6.8199999999999997E-2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2" t="s">
        <v>6775</v>
      </c>
      <c r="D4759"/>
      <c r="E4759">
        <v>0</v>
      </c>
      <c r="F4759" s="32" t="s">
        <v>6776</v>
      </c>
      <c r="G4759">
        <v>5.63</v>
      </c>
      <c r="H4759">
        <v>6.82</v>
      </c>
      <c r="I4759">
        <v>0</v>
      </c>
      <c r="J4759">
        <v>0</v>
      </c>
      <c r="K4759" s="31">
        <f>SUM(Tabela2[[#This Row],[Tributação federal para nacionais]:[Tributação municipal]])</f>
        <v>0.1245</v>
      </c>
      <c r="L4759" s="14">
        <f>Tabela2[[#This Row],[importadosFederal]]/100</f>
        <v>5.6299999999999996E-2</v>
      </c>
      <c r="M4759" s="14">
        <f>Tabela2[[#This Row],[nacionalFederal]]/100</f>
        <v>6.8199999999999997E-2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2" t="s">
        <v>6777</v>
      </c>
      <c r="D4760"/>
      <c r="E4760">
        <v>0</v>
      </c>
      <c r="F4760" s="32" t="s">
        <v>17</v>
      </c>
      <c r="G4760">
        <v>5.63</v>
      </c>
      <c r="H4760">
        <v>6.82</v>
      </c>
      <c r="I4760">
        <v>0</v>
      </c>
      <c r="J4760">
        <v>0</v>
      </c>
      <c r="K4760" s="31">
        <f>SUM(Tabela2[[#This Row],[Tributação federal para nacionais]:[Tributação municipal]])</f>
        <v>0.1245</v>
      </c>
      <c r="L4760" s="14">
        <f>Tabela2[[#This Row],[importadosFederal]]/100</f>
        <v>5.6299999999999996E-2</v>
      </c>
      <c r="M4760" s="14">
        <f>Tabela2[[#This Row],[nacionalFederal]]/100</f>
        <v>6.8199999999999997E-2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2" t="s">
        <v>6778</v>
      </c>
      <c r="D4761"/>
      <c r="E4761">
        <v>0</v>
      </c>
      <c r="F4761" s="32" t="s">
        <v>6779</v>
      </c>
      <c r="G4761">
        <v>5.63</v>
      </c>
      <c r="H4761">
        <v>9.91</v>
      </c>
      <c r="I4761">
        <v>0</v>
      </c>
      <c r="J4761">
        <v>0</v>
      </c>
      <c r="K4761" s="31">
        <f>SUM(Tabela2[[#This Row],[Tributação federal para nacionais]:[Tributação municipal]])</f>
        <v>0.15540000000000001</v>
      </c>
      <c r="L4761" s="14">
        <f>Tabela2[[#This Row],[importadosFederal]]/100</f>
        <v>5.6299999999999996E-2</v>
      </c>
      <c r="M4761" s="14">
        <f>Tabela2[[#This Row],[nacionalFederal]]/100</f>
        <v>9.9100000000000008E-2</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2" t="s">
        <v>6780</v>
      </c>
      <c r="D4762"/>
      <c r="E4762">
        <v>0</v>
      </c>
      <c r="F4762" s="32" t="s">
        <v>17</v>
      </c>
      <c r="G4762">
        <v>5.63</v>
      </c>
      <c r="H4762">
        <v>9.91</v>
      </c>
      <c r="I4762">
        <v>0</v>
      </c>
      <c r="J4762">
        <v>0</v>
      </c>
      <c r="K4762" s="31">
        <f>SUM(Tabela2[[#This Row],[Tributação federal para nacionais]:[Tributação municipal]])</f>
        <v>0.15540000000000001</v>
      </c>
      <c r="L4762" s="14">
        <f>Tabela2[[#This Row],[importadosFederal]]/100</f>
        <v>5.6299999999999996E-2</v>
      </c>
      <c r="M4762" s="14">
        <f>Tabela2[[#This Row],[nacionalFederal]]/100</f>
        <v>9.9100000000000008E-2</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2" t="s">
        <v>6781</v>
      </c>
      <c r="D4763"/>
      <c r="E4763">
        <v>0</v>
      </c>
      <c r="F4763" s="32" t="s">
        <v>6672</v>
      </c>
      <c r="G4763">
        <v>5.63</v>
      </c>
      <c r="H4763">
        <v>9.91</v>
      </c>
      <c r="I4763">
        <v>0</v>
      </c>
      <c r="J4763">
        <v>0</v>
      </c>
      <c r="K4763" s="31">
        <f>SUM(Tabela2[[#This Row],[Tributação federal para nacionais]:[Tributação municipal]])</f>
        <v>0.15540000000000001</v>
      </c>
      <c r="L4763" s="14">
        <f>Tabela2[[#This Row],[importadosFederal]]/100</f>
        <v>5.6299999999999996E-2</v>
      </c>
      <c r="M4763" s="14">
        <f>Tabela2[[#This Row],[nacionalFederal]]/100</f>
        <v>9.9100000000000008E-2</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2" t="s">
        <v>6782</v>
      </c>
      <c r="D4764"/>
      <c r="E4764">
        <v>0</v>
      </c>
      <c r="F4764" s="32" t="s">
        <v>6674</v>
      </c>
      <c r="G4764">
        <v>5.63</v>
      </c>
      <c r="H4764">
        <v>6.82</v>
      </c>
      <c r="I4764">
        <v>0</v>
      </c>
      <c r="J4764">
        <v>0</v>
      </c>
      <c r="K4764" s="31">
        <f>SUM(Tabela2[[#This Row],[Tributação federal para nacionais]:[Tributação municipal]])</f>
        <v>0.1245</v>
      </c>
      <c r="L4764" s="14">
        <f>Tabela2[[#This Row],[importadosFederal]]/100</f>
        <v>5.6299999999999996E-2</v>
      </c>
      <c r="M4764" s="14">
        <f>Tabela2[[#This Row],[nacionalFederal]]/100</f>
        <v>6.8199999999999997E-2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2" t="s">
        <v>6783</v>
      </c>
      <c r="D4765"/>
      <c r="E4765">
        <v>0</v>
      </c>
      <c r="F4765" s="32" t="s">
        <v>6784</v>
      </c>
      <c r="G4765">
        <v>5.63</v>
      </c>
      <c r="H4765">
        <v>6.82</v>
      </c>
      <c r="I4765">
        <v>0</v>
      </c>
      <c r="J4765">
        <v>0</v>
      </c>
      <c r="K4765" s="31">
        <f>SUM(Tabela2[[#This Row],[Tributação federal para nacionais]:[Tributação municipal]])</f>
        <v>0.1245</v>
      </c>
      <c r="L4765" s="14">
        <f>Tabela2[[#This Row],[importadosFederal]]/100</f>
        <v>5.6299999999999996E-2</v>
      </c>
      <c r="M4765" s="14">
        <f>Tabela2[[#This Row],[nacionalFederal]]/100</f>
        <v>6.8199999999999997E-2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2" t="s">
        <v>6785</v>
      </c>
      <c r="D4766"/>
      <c r="E4766">
        <v>0</v>
      </c>
      <c r="F4766" s="32" t="s">
        <v>6786</v>
      </c>
      <c r="G4766">
        <v>5.63</v>
      </c>
      <c r="H4766">
        <v>9.91</v>
      </c>
      <c r="I4766">
        <v>0</v>
      </c>
      <c r="J4766">
        <v>0</v>
      </c>
      <c r="K4766" s="31">
        <f>SUM(Tabela2[[#This Row],[Tributação federal para nacionais]:[Tributação municipal]])</f>
        <v>0.15540000000000001</v>
      </c>
      <c r="L4766" s="14">
        <f>Tabela2[[#This Row],[importadosFederal]]/100</f>
        <v>5.6299999999999996E-2</v>
      </c>
      <c r="M4766" s="14">
        <f>Tabela2[[#This Row],[nacionalFederal]]/100</f>
        <v>9.9100000000000008E-2</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2" t="s">
        <v>6787</v>
      </c>
      <c r="D4767"/>
      <c r="E4767">
        <v>0</v>
      </c>
      <c r="F4767" s="32" t="s">
        <v>17</v>
      </c>
      <c r="G4767">
        <v>5.63</v>
      </c>
      <c r="H4767">
        <v>9.91</v>
      </c>
      <c r="I4767">
        <v>0</v>
      </c>
      <c r="J4767">
        <v>0</v>
      </c>
      <c r="K4767" s="31">
        <f>SUM(Tabela2[[#This Row],[Tributação federal para nacionais]:[Tributação municipal]])</f>
        <v>0.15540000000000001</v>
      </c>
      <c r="L4767" s="14">
        <f>Tabela2[[#This Row],[importadosFederal]]/100</f>
        <v>5.6299999999999996E-2</v>
      </c>
      <c r="M4767" s="14">
        <f>Tabela2[[#This Row],[nacionalFederal]]/100</f>
        <v>9.9100000000000008E-2</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2" t="s">
        <v>6788</v>
      </c>
      <c r="D4768"/>
      <c r="E4768">
        <v>0</v>
      </c>
      <c r="F4768" s="32" t="s">
        <v>17694</v>
      </c>
      <c r="G4768">
        <v>5.63</v>
      </c>
      <c r="H4768">
        <v>6.82</v>
      </c>
      <c r="I4768">
        <v>0</v>
      </c>
      <c r="J4768">
        <v>0</v>
      </c>
      <c r="K4768" s="31">
        <f>SUM(Tabela2[[#This Row],[Tributação federal para nacionais]:[Tributação municipal]])</f>
        <v>0.1245</v>
      </c>
      <c r="L4768" s="14">
        <f>Tabela2[[#This Row],[importadosFederal]]/100</f>
        <v>5.6299999999999996E-2</v>
      </c>
      <c r="M4768" s="14">
        <f>Tabela2[[#This Row],[nacionalFederal]]/100</f>
        <v>6.8199999999999997E-2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2" t="s">
        <v>6789</v>
      </c>
      <c r="D4769"/>
      <c r="E4769">
        <v>0</v>
      </c>
      <c r="F4769" s="32" t="s">
        <v>6790</v>
      </c>
      <c r="G4769">
        <v>5.63</v>
      </c>
      <c r="H4769">
        <v>6.82</v>
      </c>
      <c r="I4769">
        <v>0</v>
      </c>
      <c r="J4769">
        <v>0</v>
      </c>
      <c r="K4769" s="31">
        <f>SUM(Tabela2[[#This Row],[Tributação federal para nacionais]:[Tributação municipal]])</f>
        <v>0.1245</v>
      </c>
      <c r="L4769" s="14">
        <f>Tabela2[[#This Row],[importadosFederal]]/100</f>
        <v>5.6299999999999996E-2</v>
      </c>
      <c r="M4769" s="14">
        <f>Tabela2[[#This Row],[nacionalFederal]]/100</f>
        <v>6.8199999999999997E-2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2" t="s">
        <v>6791</v>
      </c>
      <c r="D4770"/>
      <c r="E4770">
        <v>0</v>
      </c>
      <c r="F4770" s="32" t="s">
        <v>17</v>
      </c>
      <c r="G4770">
        <v>5.63</v>
      </c>
      <c r="H4770">
        <v>9.91</v>
      </c>
      <c r="I4770">
        <v>0</v>
      </c>
      <c r="J4770">
        <v>0</v>
      </c>
      <c r="K4770" s="31">
        <f>SUM(Tabela2[[#This Row],[Tributação federal para nacionais]:[Tributação municipal]])</f>
        <v>0.15540000000000001</v>
      </c>
      <c r="L4770" s="14">
        <f>Tabela2[[#This Row],[importadosFederal]]/100</f>
        <v>5.6299999999999996E-2</v>
      </c>
      <c r="M4770" s="14">
        <f>Tabela2[[#This Row],[nacionalFederal]]/100</f>
        <v>9.9100000000000008E-2</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2" t="s">
        <v>6792</v>
      </c>
      <c r="D4771"/>
      <c r="E4771">
        <v>0</v>
      </c>
      <c r="F4771" s="32" t="s">
        <v>17</v>
      </c>
      <c r="G4771">
        <v>5.63</v>
      </c>
      <c r="H4771">
        <v>9.91</v>
      </c>
      <c r="I4771">
        <v>0</v>
      </c>
      <c r="J4771">
        <v>0</v>
      </c>
      <c r="K4771" s="31">
        <f>SUM(Tabela2[[#This Row],[Tributação federal para nacionais]:[Tributação municipal]])</f>
        <v>0.15540000000000001</v>
      </c>
      <c r="L4771" s="14">
        <f>Tabela2[[#This Row],[importadosFederal]]/100</f>
        <v>5.6299999999999996E-2</v>
      </c>
      <c r="M4771" s="14">
        <f>Tabela2[[#This Row],[nacionalFederal]]/100</f>
        <v>9.9100000000000008E-2</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2" t="s">
        <v>6793</v>
      </c>
      <c r="D4772"/>
      <c r="E4772">
        <v>0</v>
      </c>
      <c r="F4772" s="32" t="s">
        <v>17677</v>
      </c>
      <c r="G4772">
        <v>5.63</v>
      </c>
      <c r="H4772">
        <v>9.91</v>
      </c>
      <c r="I4772">
        <v>0</v>
      </c>
      <c r="J4772">
        <v>0</v>
      </c>
      <c r="K4772" s="31">
        <f>SUM(Tabela2[[#This Row],[Tributação federal para nacionais]:[Tributação municipal]])</f>
        <v>0.15540000000000001</v>
      </c>
      <c r="L4772" s="14">
        <f>Tabela2[[#This Row],[importadosFederal]]/100</f>
        <v>5.6299999999999996E-2</v>
      </c>
      <c r="M4772" s="14">
        <f>Tabela2[[#This Row],[nacionalFederal]]/100</f>
        <v>9.9100000000000008E-2</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2" t="s">
        <v>6794</v>
      </c>
      <c r="D4773"/>
      <c r="E4773">
        <v>0</v>
      </c>
      <c r="F4773" s="32" t="s">
        <v>78</v>
      </c>
      <c r="G4773">
        <v>5.63</v>
      </c>
      <c r="H4773">
        <v>9.91</v>
      </c>
      <c r="I4773">
        <v>0</v>
      </c>
      <c r="J4773">
        <v>0</v>
      </c>
      <c r="K4773" s="31">
        <f>SUM(Tabela2[[#This Row],[Tributação federal para nacionais]:[Tributação municipal]])</f>
        <v>0.15540000000000001</v>
      </c>
      <c r="L4773" s="14">
        <f>Tabela2[[#This Row],[importadosFederal]]/100</f>
        <v>5.6299999999999996E-2</v>
      </c>
      <c r="M4773" s="14">
        <f>Tabela2[[#This Row],[nacionalFederal]]/100</f>
        <v>9.9100000000000008E-2</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2" t="s">
        <v>6795</v>
      </c>
      <c r="D4774"/>
      <c r="E4774">
        <v>0</v>
      </c>
      <c r="F4774" s="32" t="s">
        <v>17695</v>
      </c>
      <c r="G4774">
        <v>5.63</v>
      </c>
      <c r="H4774">
        <v>9.91</v>
      </c>
      <c r="I4774">
        <v>0</v>
      </c>
      <c r="J4774">
        <v>0</v>
      </c>
      <c r="K4774" s="31">
        <f>SUM(Tabela2[[#This Row],[Tributação federal para nacionais]:[Tributação municipal]])</f>
        <v>0.15540000000000001</v>
      </c>
      <c r="L4774" s="14">
        <f>Tabela2[[#This Row],[importadosFederal]]/100</f>
        <v>5.6299999999999996E-2</v>
      </c>
      <c r="M4774" s="14">
        <f>Tabela2[[#This Row],[nacionalFederal]]/100</f>
        <v>9.9100000000000008E-2</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2" t="s">
        <v>6796</v>
      </c>
      <c r="D4775"/>
      <c r="E4775">
        <v>0</v>
      </c>
      <c r="F4775" s="32" t="s">
        <v>17696</v>
      </c>
      <c r="G4775">
        <v>5.63</v>
      </c>
      <c r="H4775">
        <v>9.91</v>
      </c>
      <c r="I4775">
        <v>0</v>
      </c>
      <c r="J4775">
        <v>0</v>
      </c>
      <c r="K4775" s="31">
        <f>SUM(Tabela2[[#This Row],[Tributação federal para nacionais]:[Tributação municipal]])</f>
        <v>0.15540000000000001</v>
      </c>
      <c r="L4775" s="14">
        <f>Tabela2[[#This Row],[importadosFederal]]/100</f>
        <v>5.6299999999999996E-2</v>
      </c>
      <c r="M4775" s="14">
        <f>Tabela2[[#This Row],[nacionalFederal]]/100</f>
        <v>9.9100000000000008E-2</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2" t="s">
        <v>6797</v>
      </c>
      <c r="D4776"/>
      <c r="E4776">
        <v>0</v>
      </c>
      <c r="F4776" s="32" t="s">
        <v>78</v>
      </c>
      <c r="G4776">
        <v>5.63</v>
      </c>
      <c r="H4776">
        <v>9.91</v>
      </c>
      <c r="I4776">
        <v>0</v>
      </c>
      <c r="J4776">
        <v>0</v>
      </c>
      <c r="K4776" s="31">
        <f>SUM(Tabela2[[#This Row],[Tributação federal para nacionais]:[Tributação municipal]])</f>
        <v>0.15540000000000001</v>
      </c>
      <c r="L4776" s="14">
        <f>Tabela2[[#This Row],[importadosFederal]]/100</f>
        <v>5.6299999999999996E-2</v>
      </c>
      <c r="M4776" s="14">
        <f>Tabela2[[#This Row],[nacionalFederal]]/100</f>
        <v>9.9100000000000008E-2</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2" t="s">
        <v>6798</v>
      </c>
      <c r="D4777"/>
      <c r="E4777">
        <v>0</v>
      </c>
      <c r="F4777" s="32" t="s">
        <v>17697</v>
      </c>
      <c r="G4777">
        <v>5.63</v>
      </c>
      <c r="H4777">
        <v>6.82</v>
      </c>
      <c r="I4777">
        <v>0</v>
      </c>
      <c r="J4777">
        <v>0</v>
      </c>
      <c r="K4777" s="31">
        <f>SUM(Tabela2[[#This Row],[Tributação federal para nacionais]:[Tributação municipal]])</f>
        <v>0.1245</v>
      </c>
      <c r="L4777" s="14">
        <f>Tabela2[[#This Row],[importadosFederal]]/100</f>
        <v>5.6299999999999996E-2</v>
      </c>
      <c r="M4777" s="14">
        <f>Tabela2[[#This Row],[nacionalFederal]]/100</f>
        <v>6.8199999999999997E-2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2" t="s">
        <v>6799</v>
      </c>
      <c r="D4778"/>
      <c r="E4778">
        <v>0</v>
      </c>
      <c r="F4778" s="32" t="s">
        <v>17</v>
      </c>
      <c r="G4778">
        <v>5.63</v>
      </c>
      <c r="H4778">
        <v>9.91</v>
      </c>
      <c r="I4778">
        <v>0</v>
      </c>
      <c r="J4778">
        <v>0</v>
      </c>
      <c r="K4778" s="31">
        <f>SUM(Tabela2[[#This Row],[Tributação federal para nacionais]:[Tributação municipal]])</f>
        <v>0.15540000000000001</v>
      </c>
      <c r="L4778" s="14">
        <f>Tabela2[[#This Row],[importadosFederal]]/100</f>
        <v>5.6299999999999996E-2</v>
      </c>
      <c r="M4778" s="14">
        <f>Tabela2[[#This Row],[nacionalFederal]]/100</f>
        <v>9.9100000000000008E-2</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2" t="s">
        <v>6800</v>
      </c>
      <c r="D4779"/>
      <c r="E4779">
        <v>0</v>
      </c>
      <c r="F4779" s="32" t="s">
        <v>17677</v>
      </c>
      <c r="G4779">
        <v>5.63</v>
      </c>
      <c r="H4779">
        <v>9.91</v>
      </c>
      <c r="I4779">
        <v>0</v>
      </c>
      <c r="J4779">
        <v>0</v>
      </c>
      <c r="K4779" s="31">
        <f>SUM(Tabela2[[#This Row],[Tributação federal para nacionais]:[Tributação municipal]])</f>
        <v>0.15540000000000001</v>
      </c>
      <c r="L4779" s="14">
        <f>Tabela2[[#This Row],[importadosFederal]]/100</f>
        <v>5.6299999999999996E-2</v>
      </c>
      <c r="M4779" s="14">
        <f>Tabela2[[#This Row],[nacionalFederal]]/100</f>
        <v>9.9100000000000008E-2</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2" t="s">
        <v>6801</v>
      </c>
      <c r="D4780"/>
      <c r="E4780">
        <v>0</v>
      </c>
      <c r="F4780" s="32" t="s">
        <v>78</v>
      </c>
      <c r="G4780">
        <v>5.63</v>
      </c>
      <c r="H4780">
        <v>9.91</v>
      </c>
      <c r="I4780">
        <v>0</v>
      </c>
      <c r="J4780">
        <v>0</v>
      </c>
      <c r="K4780" s="31">
        <f>SUM(Tabela2[[#This Row],[Tributação federal para nacionais]:[Tributação municipal]])</f>
        <v>0.15540000000000001</v>
      </c>
      <c r="L4780" s="14">
        <f>Tabela2[[#This Row],[importadosFederal]]/100</f>
        <v>5.6299999999999996E-2</v>
      </c>
      <c r="M4780" s="14">
        <f>Tabela2[[#This Row],[nacionalFederal]]/100</f>
        <v>9.9100000000000008E-2</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2" t="s">
        <v>6802</v>
      </c>
      <c r="D4781"/>
      <c r="E4781">
        <v>0</v>
      </c>
      <c r="F4781" s="32" t="s">
        <v>17698</v>
      </c>
      <c r="G4781">
        <v>5.63</v>
      </c>
      <c r="H4781">
        <v>9.91</v>
      </c>
      <c r="I4781">
        <v>0</v>
      </c>
      <c r="J4781">
        <v>0</v>
      </c>
      <c r="K4781" s="31">
        <f>SUM(Tabela2[[#This Row],[Tributação federal para nacionais]:[Tributação municipal]])</f>
        <v>0.15540000000000001</v>
      </c>
      <c r="L4781" s="14">
        <f>Tabela2[[#This Row],[importadosFederal]]/100</f>
        <v>5.6299999999999996E-2</v>
      </c>
      <c r="M4781" s="14">
        <f>Tabela2[[#This Row],[nacionalFederal]]/100</f>
        <v>9.9100000000000008E-2</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2" t="s">
        <v>6803</v>
      </c>
      <c r="D4782"/>
      <c r="E4782">
        <v>0</v>
      </c>
      <c r="F4782" s="32" t="s">
        <v>17699</v>
      </c>
      <c r="G4782">
        <v>5.63</v>
      </c>
      <c r="H4782">
        <v>9.91</v>
      </c>
      <c r="I4782">
        <v>0</v>
      </c>
      <c r="J4782">
        <v>0</v>
      </c>
      <c r="K4782" s="31">
        <f>SUM(Tabela2[[#This Row],[Tributação federal para nacionais]:[Tributação municipal]])</f>
        <v>0.15540000000000001</v>
      </c>
      <c r="L4782" s="14">
        <f>Tabela2[[#This Row],[importadosFederal]]/100</f>
        <v>5.6299999999999996E-2</v>
      </c>
      <c r="M4782" s="14">
        <f>Tabela2[[#This Row],[nacionalFederal]]/100</f>
        <v>9.9100000000000008E-2</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2" t="s">
        <v>6804</v>
      </c>
      <c r="D4783"/>
      <c r="E4783">
        <v>0</v>
      </c>
      <c r="F4783" s="32" t="s">
        <v>6805</v>
      </c>
      <c r="G4783">
        <v>5.63</v>
      </c>
      <c r="H4783">
        <v>9.91</v>
      </c>
      <c r="I4783">
        <v>0</v>
      </c>
      <c r="J4783">
        <v>0</v>
      </c>
      <c r="K4783" s="31">
        <f>SUM(Tabela2[[#This Row],[Tributação federal para nacionais]:[Tributação municipal]])</f>
        <v>0.15540000000000001</v>
      </c>
      <c r="L4783" s="14">
        <f>Tabela2[[#This Row],[importadosFederal]]/100</f>
        <v>5.6299999999999996E-2</v>
      </c>
      <c r="M4783" s="14">
        <f>Tabela2[[#This Row],[nacionalFederal]]/100</f>
        <v>9.9100000000000008E-2</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2" t="s">
        <v>6806</v>
      </c>
      <c r="D4784"/>
      <c r="E4784">
        <v>0</v>
      </c>
      <c r="F4784" s="32" t="s">
        <v>6807</v>
      </c>
      <c r="G4784">
        <v>5.63</v>
      </c>
      <c r="H4784">
        <v>9.91</v>
      </c>
      <c r="I4784">
        <v>0</v>
      </c>
      <c r="J4784">
        <v>0</v>
      </c>
      <c r="K4784" s="31">
        <f>SUM(Tabela2[[#This Row],[Tributação federal para nacionais]:[Tributação municipal]])</f>
        <v>0.15540000000000001</v>
      </c>
      <c r="L4784" s="14">
        <f>Tabela2[[#This Row],[importadosFederal]]/100</f>
        <v>5.6299999999999996E-2</v>
      </c>
      <c r="M4784" s="14">
        <f>Tabela2[[#This Row],[nacionalFederal]]/100</f>
        <v>9.9100000000000008E-2</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2" t="s">
        <v>6808</v>
      </c>
      <c r="D4785"/>
      <c r="E4785">
        <v>0</v>
      </c>
      <c r="F4785" s="32" t="s">
        <v>17700</v>
      </c>
      <c r="G4785">
        <v>5.63</v>
      </c>
      <c r="H4785">
        <v>6.82</v>
      </c>
      <c r="I4785">
        <v>0</v>
      </c>
      <c r="J4785">
        <v>0</v>
      </c>
      <c r="K4785" s="31">
        <f>SUM(Tabela2[[#This Row],[Tributação federal para nacionais]:[Tributação municipal]])</f>
        <v>0.1245</v>
      </c>
      <c r="L4785" s="14">
        <f>Tabela2[[#This Row],[importadosFederal]]/100</f>
        <v>5.6299999999999996E-2</v>
      </c>
      <c r="M4785" s="14">
        <f>Tabela2[[#This Row],[nacionalFederal]]/100</f>
        <v>6.8199999999999997E-2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2" t="s">
        <v>6809</v>
      </c>
      <c r="D4786"/>
      <c r="E4786">
        <v>0</v>
      </c>
      <c r="F4786" s="32" t="s">
        <v>17</v>
      </c>
      <c r="G4786">
        <v>5.63</v>
      </c>
      <c r="H4786">
        <v>6.82</v>
      </c>
      <c r="I4786">
        <v>0</v>
      </c>
      <c r="J4786">
        <v>0</v>
      </c>
      <c r="K4786" s="31">
        <f>SUM(Tabela2[[#This Row],[Tributação federal para nacionais]:[Tributação municipal]])</f>
        <v>0.1245</v>
      </c>
      <c r="L4786" s="14">
        <f>Tabela2[[#This Row],[importadosFederal]]/100</f>
        <v>5.6299999999999996E-2</v>
      </c>
      <c r="M4786" s="14">
        <f>Tabela2[[#This Row],[nacionalFederal]]/100</f>
        <v>6.8199999999999997E-2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2" t="s">
        <v>6810</v>
      </c>
      <c r="D4787"/>
      <c r="E4787">
        <v>0</v>
      </c>
      <c r="F4787" s="32" t="s">
        <v>17677</v>
      </c>
      <c r="G4787">
        <v>5.63</v>
      </c>
      <c r="H4787">
        <v>9.91</v>
      </c>
      <c r="I4787">
        <v>0</v>
      </c>
      <c r="J4787">
        <v>0</v>
      </c>
      <c r="K4787" s="31">
        <f>SUM(Tabela2[[#This Row],[Tributação federal para nacionais]:[Tributação municipal]])</f>
        <v>0.15540000000000001</v>
      </c>
      <c r="L4787" s="14">
        <f>Tabela2[[#This Row],[importadosFederal]]/100</f>
        <v>5.6299999999999996E-2</v>
      </c>
      <c r="M4787" s="14">
        <f>Tabela2[[#This Row],[nacionalFederal]]/100</f>
        <v>9.9100000000000008E-2</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2" t="s">
        <v>6811</v>
      </c>
      <c r="D4788"/>
      <c r="E4788">
        <v>0</v>
      </c>
      <c r="F4788" s="32" t="s">
        <v>17701</v>
      </c>
      <c r="G4788">
        <v>5.63</v>
      </c>
      <c r="H4788">
        <v>6.82</v>
      </c>
      <c r="I4788">
        <v>0</v>
      </c>
      <c r="J4788">
        <v>0</v>
      </c>
      <c r="K4788" s="31">
        <f>SUM(Tabela2[[#This Row],[Tributação federal para nacionais]:[Tributação municipal]])</f>
        <v>0.1245</v>
      </c>
      <c r="L4788" s="14">
        <f>Tabela2[[#This Row],[importadosFederal]]/100</f>
        <v>5.6299999999999996E-2</v>
      </c>
      <c r="M4788" s="14">
        <f>Tabela2[[#This Row],[nacionalFederal]]/100</f>
        <v>6.8199999999999997E-2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2" t="s">
        <v>6812</v>
      </c>
      <c r="D4789"/>
      <c r="E4789">
        <v>0</v>
      </c>
      <c r="F4789" s="32" t="s">
        <v>17</v>
      </c>
      <c r="G4789">
        <v>5.63</v>
      </c>
      <c r="H4789">
        <v>9.91</v>
      </c>
      <c r="I4789">
        <v>0</v>
      </c>
      <c r="J4789">
        <v>0</v>
      </c>
      <c r="K4789" s="31">
        <f>SUM(Tabela2[[#This Row],[Tributação federal para nacionais]:[Tributação municipal]])</f>
        <v>0.15540000000000001</v>
      </c>
      <c r="L4789" s="14">
        <f>Tabela2[[#This Row],[importadosFederal]]/100</f>
        <v>5.6299999999999996E-2</v>
      </c>
      <c r="M4789" s="14">
        <f>Tabela2[[#This Row],[nacionalFederal]]/100</f>
        <v>9.9100000000000008E-2</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2" t="s">
        <v>6813</v>
      </c>
      <c r="D4790"/>
      <c r="E4790">
        <v>0</v>
      </c>
      <c r="F4790" s="32" t="s">
        <v>6814</v>
      </c>
      <c r="G4790">
        <v>5.63</v>
      </c>
      <c r="H4790">
        <v>6.82</v>
      </c>
      <c r="I4790">
        <v>0</v>
      </c>
      <c r="J4790">
        <v>0</v>
      </c>
      <c r="K4790" s="31">
        <f>SUM(Tabela2[[#This Row],[Tributação federal para nacionais]:[Tributação municipal]])</f>
        <v>0.1245</v>
      </c>
      <c r="L4790" s="14">
        <f>Tabela2[[#This Row],[importadosFederal]]/100</f>
        <v>5.6299999999999996E-2</v>
      </c>
      <c r="M4790" s="14">
        <f>Tabela2[[#This Row],[nacionalFederal]]/100</f>
        <v>6.8199999999999997E-2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2" t="s">
        <v>6815</v>
      </c>
      <c r="D4791"/>
      <c r="E4791">
        <v>0</v>
      </c>
      <c r="F4791" s="32" t="s">
        <v>6816</v>
      </c>
      <c r="G4791">
        <v>5.63</v>
      </c>
      <c r="H4791">
        <v>6.82</v>
      </c>
      <c r="I4791">
        <v>0</v>
      </c>
      <c r="J4791">
        <v>0</v>
      </c>
      <c r="K4791" s="31">
        <f>SUM(Tabela2[[#This Row],[Tributação federal para nacionais]:[Tributação municipal]])</f>
        <v>0.1245</v>
      </c>
      <c r="L4791" s="14">
        <f>Tabela2[[#This Row],[importadosFederal]]/100</f>
        <v>5.6299999999999996E-2</v>
      </c>
      <c r="M4791" s="14">
        <f>Tabela2[[#This Row],[nacionalFederal]]/100</f>
        <v>6.8199999999999997E-2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2" t="s">
        <v>6817</v>
      </c>
      <c r="D4792"/>
      <c r="E4792">
        <v>0</v>
      </c>
      <c r="F4792" s="32" t="s">
        <v>6818</v>
      </c>
      <c r="G4792">
        <v>5.63</v>
      </c>
      <c r="H4792">
        <v>9.91</v>
      </c>
      <c r="I4792">
        <v>0</v>
      </c>
      <c r="J4792">
        <v>0</v>
      </c>
      <c r="K4792" s="31">
        <f>SUM(Tabela2[[#This Row],[Tributação federal para nacionais]:[Tributação municipal]])</f>
        <v>0.15540000000000001</v>
      </c>
      <c r="L4792" s="14">
        <f>Tabela2[[#This Row],[importadosFederal]]/100</f>
        <v>5.6299999999999996E-2</v>
      </c>
      <c r="M4792" s="14">
        <f>Tabela2[[#This Row],[nacionalFederal]]/100</f>
        <v>9.9100000000000008E-2</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2" t="s">
        <v>6819</v>
      </c>
      <c r="D4793"/>
      <c r="E4793">
        <v>0</v>
      </c>
      <c r="F4793" s="32" t="s">
        <v>6820</v>
      </c>
      <c r="G4793">
        <v>5.63</v>
      </c>
      <c r="H4793">
        <v>9.91</v>
      </c>
      <c r="I4793">
        <v>0</v>
      </c>
      <c r="J4793">
        <v>0</v>
      </c>
      <c r="K4793" s="31">
        <f>SUM(Tabela2[[#This Row],[Tributação federal para nacionais]:[Tributação municipal]])</f>
        <v>0.15540000000000001</v>
      </c>
      <c r="L4793" s="14">
        <f>Tabela2[[#This Row],[importadosFederal]]/100</f>
        <v>5.6299999999999996E-2</v>
      </c>
      <c r="M4793" s="14">
        <f>Tabela2[[#This Row],[nacionalFederal]]/100</f>
        <v>9.9100000000000008E-2</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2" t="s">
        <v>6821</v>
      </c>
      <c r="D4794"/>
      <c r="E4794">
        <v>0</v>
      </c>
      <c r="F4794" s="32" t="s">
        <v>78</v>
      </c>
      <c r="G4794">
        <v>5.63</v>
      </c>
      <c r="H4794">
        <v>6.82</v>
      </c>
      <c r="I4794">
        <v>0</v>
      </c>
      <c r="J4794">
        <v>0</v>
      </c>
      <c r="K4794" s="31">
        <f>SUM(Tabela2[[#This Row],[Tributação federal para nacionais]:[Tributação municipal]])</f>
        <v>0.1245</v>
      </c>
      <c r="L4794" s="14">
        <f>Tabela2[[#This Row],[importadosFederal]]/100</f>
        <v>5.6299999999999996E-2</v>
      </c>
      <c r="M4794" s="14">
        <f>Tabela2[[#This Row],[nacionalFederal]]/100</f>
        <v>6.8199999999999997E-2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2" t="s">
        <v>6822</v>
      </c>
      <c r="D4795"/>
      <c r="E4795">
        <v>0</v>
      </c>
      <c r="F4795" s="32" t="s">
        <v>6814</v>
      </c>
      <c r="G4795">
        <v>5.63</v>
      </c>
      <c r="H4795">
        <v>6.82</v>
      </c>
      <c r="I4795">
        <v>0</v>
      </c>
      <c r="J4795">
        <v>0</v>
      </c>
      <c r="K4795" s="31">
        <f>SUM(Tabela2[[#This Row],[Tributação federal para nacionais]:[Tributação municipal]])</f>
        <v>0.1245</v>
      </c>
      <c r="L4795" s="14">
        <f>Tabela2[[#This Row],[importadosFederal]]/100</f>
        <v>5.6299999999999996E-2</v>
      </c>
      <c r="M4795" s="14">
        <f>Tabela2[[#This Row],[nacionalFederal]]/100</f>
        <v>6.8199999999999997E-2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2" t="s">
        <v>6823</v>
      </c>
      <c r="D4796"/>
      <c r="E4796">
        <v>0</v>
      </c>
      <c r="F4796" s="32" t="s">
        <v>6816</v>
      </c>
      <c r="G4796">
        <v>5.63</v>
      </c>
      <c r="H4796">
        <v>6.82</v>
      </c>
      <c r="I4796">
        <v>0</v>
      </c>
      <c r="J4796">
        <v>0</v>
      </c>
      <c r="K4796" s="31">
        <f>SUM(Tabela2[[#This Row],[Tributação federal para nacionais]:[Tributação municipal]])</f>
        <v>0.1245</v>
      </c>
      <c r="L4796" s="14">
        <f>Tabela2[[#This Row],[importadosFederal]]/100</f>
        <v>5.6299999999999996E-2</v>
      </c>
      <c r="M4796" s="14">
        <f>Tabela2[[#This Row],[nacionalFederal]]/100</f>
        <v>6.8199999999999997E-2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2" t="s">
        <v>6824</v>
      </c>
      <c r="D4797"/>
      <c r="E4797">
        <v>0</v>
      </c>
      <c r="F4797" s="32" t="s">
        <v>6818</v>
      </c>
      <c r="G4797">
        <v>5.63</v>
      </c>
      <c r="H4797">
        <v>9.91</v>
      </c>
      <c r="I4797">
        <v>0</v>
      </c>
      <c r="J4797">
        <v>0</v>
      </c>
      <c r="K4797" s="31">
        <f>SUM(Tabela2[[#This Row],[Tributação federal para nacionais]:[Tributação municipal]])</f>
        <v>0.15540000000000001</v>
      </c>
      <c r="L4797" s="14">
        <f>Tabela2[[#This Row],[importadosFederal]]/100</f>
        <v>5.6299999999999996E-2</v>
      </c>
      <c r="M4797" s="14">
        <f>Tabela2[[#This Row],[nacionalFederal]]/100</f>
        <v>9.9100000000000008E-2</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2" t="s">
        <v>6825</v>
      </c>
      <c r="D4798"/>
      <c r="E4798">
        <v>0</v>
      </c>
      <c r="F4798" s="32" t="s">
        <v>6820</v>
      </c>
      <c r="G4798">
        <v>5.63</v>
      </c>
      <c r="H4798">
        <v>9.91</v>
      </c>
      <c r="I4798">
        <v>0</v>
      </c>
      <c r="J4798">
        <v>0</v>
      </c>
      <c r="K4798" s="31">
        <f>SUM(Tabela2[[#This Row],[Tributação federal para nacionais]:[Tributação municipal]])</f>
        <v>0.15540000000000001</v>
      </c>
      <c r="L4798" s="14">
        <f>Tabela2[[#This Row],[importadosFederal]]/100</f>
        <v>5.6299999999999996E-2</v>
      </c>
      <c r="M4798" s="14">
        <f>Tabela2[[#This Row],[nacionalFederal]]/100</f>
        <v>9.9100000000000008E-2</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2" t="s">
        <v>6826</v>
      </c>
      <c r="D4799"/>
      <c r="E4799">
        <v>0</v>
      </c>
      <c r="F4799" s="32" t="s">
        <v>78</v>
      </c>
      <c r="G4799">
        <v>5.63</v>
      </c>
      <c r="H4799">
        <v>6.82</v>
      </c>
      <c r="I4799">
        <v>0</v>
      </c>
      <c r="J4799">
        <v>0</v>
      </c>
      <c r="K4799" s="31">
        <f>SUM(Tabela2[[#This Row],[Tributação federal para nacionais]:[Tributação municipal]])</f>
        <v>0.1245</v>
      </c>
      <c r="L4799" s="14">
        <f>Tabela2[[#This Row],[importadosFederal]]/100</f>
        <v>5.6299999999999996E-2</v>
      </c>
      <c r="M4799" s="14">
        <f>Tabela2[[#This Row],[nacionalFederal]]/100</f>
        <v>6.8199999999999997E-2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2" t="s">
        <v>6827</v>
      </c>
      <c r="D4800"/>
      <c r="E4800">
        <v>0</v>
      </c>
      <c r="F4800" s="32" t="s">
        <v>6828</v>
      </c>
      <c r="G4800">
        <v>5.63</v>
      </c>
      <c r="H4800">
        <v>6.82</v>
      </c>
      <c r="I4800">
        <v>0</v>
      </c>
      <c r="J4800">
        <v>0</v>
      </c>
      <c r="K4800" s="31">
        <f>SUM(Tabela2[[#This Row],[Tributação federal para nacionais]:[Tributação municipal]])</f>
        <v>0.1245</v>
      </c>
      <c r="L4800" s="14">
        <f>Tabela2[[#This Row],[importadosFederal]]/100</f>
        <v>5.6299999999999996E-2</v>
      </c>
      <c r="M4800" s="14">
        <f>Tabela2[[#This Row],[nacionalFederal]]/100</f>
        <v>6.8199999999999997E-2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2" t="s">
        <v>6829</v>
      </c>
      <c r="D4801"/>
      <c r="E4801">
        <v>0</v>
      </c>
      <c r="F4801" s="32" t="s">
        <v>6830</v>
      </c>
      <c r="G4801">
        <v>5.63</v>
      </c>
      <c r="H4801">
        <v>9.91</v>
      </c>
      <c r="I4801">
        <v>0</v>
      </c>
      <c r="J4801">
        <v>0</v>
      </c>
      <c r="K4801" s="31">
        <f>SUM(Tabela2[[#This Row],[Tributação federal para nacionais]:[Tributação municipal]])</f>
        <v>0.15540000000000001</v>
      </c>
      <c r="L4801" s="14">
        <f>Tabela2[[#This Row],[importadosFederal]]/100</f>
        <v>5.6299999999999996E-2</v>
      </c>
      <c r="M4801" s="14">
        <f>Tabela2[[#This Row],[nacionalFederal]]/100</f>
        <v>9.9100000000000008E-2</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2" t="s">
        <v>6831</v>
      </c>
      <c r="D4802"/>
      <c r="E4802">
        <v>0</v>
      </c>
      <c r="F4802" s="32" t="s">
        <v>78</v>
      </c>
      <c r="G4802">
        <v>5.63</v>
      </c>
      <c r="H4802">
        <v>6.82</v>
      </c>
      <c r="I4802">
        <v>0</v>
      </c>
      <c r="J4802">
        <v>0</v>
      </c>
      <c r="K4802" s="31">
        <f>SUM(Tabela2[[#This Row],[Tributação federal para nacionais]:[Tributação municipal]])</f>
        <v>0.1245</v>
      </c>
      <c r="L4802" s="14">
        <f>Tabela2[[#This Row],[importadosFederal]]/100</f>
        <v>5.6299999999999996E-2</v>
      </c>
      <c r="M4802" s="14">
        <f>Tabela2[[#This Row],[nacionalFederal]]/100</f>
        <v>6.8199999999999997E-2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2" t="s">
        <v>6832</v>
      </c>
      <c r="D4803"/>
      <c r="E4803">
        <v>0</v>
      </c>
      <c r="F4803" s="32" t="s">
        <v>17702</v>
      </c>
      <c r="G4803">
        <v>5.63</v>
      </c>
      <c r="H4803">
        <v>9.91</v>
      </c>
      <c r="I4803">
        <v>0</v>
      </c>
      <c r="J4803">
        <v>0</v>
      </c>
      <c r="K4803" s="31">
        <f>SUM(Tabela2[[#This Row],[Tributação federal para nacionais]:[Tributação municipal]])</f>
        <v>0.15540000000000001</v>
      </c>
      <c r="L4803" s="14">
        <f>Tabela2[[#This Row],[importadosFederal]]/100</f>
        <v>5.6299999999999996E-2</v>
      </c>
      <c r="M4803" s="14">
        <f>Tabela2[[#This Row],[nacionalFederal]]/100</f>
        <v>9.9100000000000008E-2</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2" t="s">
        <v>6833</v>
      </c>
      <c r="D4804"/>
      <c r="E4804">
        <v>0</v>
      </c>
      <c r="F4804" s="32" t="s">
        <v>6834</v>
      </c>
      <c r="G4804">
        <v>5.63</v>
      </c>
      <c r="H4804">
        <v>9.91</v>
      </c>
      <c r="I4804">
        <v>0</v>
      </c>
      <c r="J4804">
        <v>0</v>
      </c>
      <c r="K4804" s="31">
        <f>SUM(Tabela2[[#This Row],[Tributação federal para nacionais]:[Tributação municipal]])</f>
        <v>0.15540000000000001</v>
      </c>
      <c r="L4804" s="14">
        <f>Tabela2[[#This Row],[importadosFederal]]/100</f>
        <v>5.6299999999999996E-2</v>
      </c>
      <c r="M4804" s="14">
        <f>Tabela2[[#This Row],[nacionalFederal]]/100</f>
        <v>9.9100000000000008E-2</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2" t="s">
        <v>6835</v>
      </c>
      <c r="D4805"/>
      <c r="E4805">
        <v>0</v>
      </c>
      <c r="F4805" s="32" t="s">
        <v>78</v>
      </c>
      <c r="G4805">
        <v>5.63</v>
      </c>
      <c r="H4805">
        <v>9.91</v>
      </c>
      <c r="I4805">
        <v>0</v>
      </c>
      <c r="J4805">
        <v>0</v>
      </c>
      <c r="K4805" s="31">
        <f>SUM(Tabela2[[#This Row],[Tributação federal para nacionais]:[Tributação municipal]])</f>
        <v>0.15540000000000001</v>
      </c>
      <c r="L4805" s="14">
        <f>Tabela2[[#This Row],[importadosFederal]]/100</f>
        <v>5.6299999999999996E-2</v>
      </c>
      <c r="M4805" s="14">
        <f>Tabela2[[#This Row],[nacionalFederal]]/100</f>
        <v>9.9100000000000008E-2</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2" t="s">
        <v>6836</v>
      </c>
      <c r="D4806"/>
      <c r="E4806">
        <v>0</v>
      </c>
      <c r="F4806" s="32" t="s">
        <v>6834</v>
      </c>
      <c r="G4806">
        <v>5.63</v>
      </c>
      <c r="H4806">
        <v>9.91</v>
      </c>
      <c r="I4806">
        <v>0</v>
      </c>
      <c r="J4806">
        <v>0</v>
      </c>
      <c r="K4806" s="31">
        <f>SUM(Tabela2[[#This Row],[Tributação federal para nacionais]:[Tributação municipal]])</f>
        <v>0.15540000000000001</v>
      </c>
      <c r="L4806" s="14">
        <f>Tabela2[[#This Row],[importadosFederal]]/100</f>
        <v>5.6299999999999996E-2</v>
      </c>
      <c r="M4806" s="14">
        <f>Tabela2[[#This Row],[nacionalFederal]]/100</f>
        <v>9.9100000000000008E-2</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2" t="s">
        <v>6837</v>
      </c>
      <c r="D4807"/>
      <c r="E4807">
        <v>0</v>
      </c>
      <c r="F4807" s="32" t="s">
        <v>78</v>
      </c>
      <c r="G4807">
        <v>5.63</v>
      </c>
      <c r="H4807">
        <v>9.91</v>
      </c>
      <c r="I4807">
        <v>0</v>
      </c>
      <c r="J4807">
        <v>0</v>
      </c>
      <c r="K4807" s="31">
        <f>SUM(Tabela2[[#This Row],[Tributação federal para nacionais]:[Tributação municipal]])</f>
        <v>0.15540000000000001</v>
      </c>
      <c r="L4807" s="14">
        <f>Tabela2[[#This Row],[importadosFederal]]/100</f>
        <v>5.6299999999999996E-2</v>
      </c>
      <c r="M4807" s="14">
        <f>Tabela2[[#This Row],[nacionalFederal]]/100</f>
        <v>9.9100000000000008E-2</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2" t="s">
        <v>6838</v>
      </c>
      <c r="D4808"/>
      <c r="E4808">
        <v>0</v>
      </c>
      <c r="F4808" s="32" t="s">
        <v>6672</v>
      </c>
      <c r="G4808">
        <v>5.63</v>
      </c>
      <c r="H4808">
        <v>9.91</v>
      </c>
      <c r="I4808">
        <v>0</v>
      </c>
      <c r="J4808">
        <v>0</v>
      </c>
      <c r="K4808" s="31">
        <f>SUM(Tabela2[[#This Row],[Tributação federal para nacionais]:[Tributação municipal]])</f>
        <v>0.15540000000000001</v>
      </c>
      <c r="L4808" s="14">
        <f>Tabela2[[#This Row],[importadosFederal]]/100</f>
        <v>5.6299999999999996E-2</v>
      </c>
      <c r="M4808" s="14">
        <f>Tabela2[[#This Row],[nacionalFederal]]/100</f>
        <v>9.9100000000000008E-2</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2" t="s">
        <v>6839</v>
      </c>
      <c r="D4809"/>
      <c r="E4809">
        <v>0</v>
      </c>
      <c r="F4809" s="32" t="s">
        <v>6674</v>
      </c>
      <c r="G4809">
        <v>5.63</v>
      </c>
      <c r="H4809">
        <v>9.91</v>
      </c>
      <c r="I4809">
        <v>0</v>
      </c>
      <c r="J4809">
        <v>0</v>
      </c>
      <c r="K4809" s="31">
        <f>SUM(Tabela2[[#This Row],[Tributação federal para nacionais]:[Tributação municipal]])</f>
        <v>0.15540000000000001</v>
      </c>
      <c r="L4809" s="14">
        <f>Tabela2[[#This Row],[importadosFederal]]/100</f>
        <v>5.6299999999999996E-2</v>
      </c>
      <c r="M4809" s="14">
        <f>Tabela2[[#This Row],[nacionalFederal]]/100</f>
        <v>9.9100000000000008E-2</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2" t="s">
        <v>6840</v>
      </c>
      <c r="D4810"/>
      <c r="E4810">
        <v>0</v>
      </c>
      <c r="F4810" s="32" t="s">
        <v>6841</v>
      </c>
      <c r="G4810">
        <v>5.63</v>
      </c>
      <c r="H4810">
        <v>9.91</v>
      </c>
      <c r="I4810">
        <v>0</v>
      </c>
      <c r="J4810">
        <v>0</v>
      </c>
      <c r="K4810" s="31">
        <f>SUM(Tabela2[[#This Row],[Tributação federal para nacionais]:[Tributação municipal]])</f>
        <v>0.15540000000000001</v>
      </c>
      <c r="L4810" s="14">
        <f>Tabela2[[#This Row],[importadosFederal]]/100</f>
        <v>5.6299999999999996E-2</v>
      </c>
      <c r="M4810" s="14">
        <f>Tabela2[[#This Row],[nacionalFederal]]/100</f>
        <v>9.9100000000000008E-2</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2" t="s">
        <v>6842</v>
      </c>
      <c r="D4811"/>
      <c r="E4811">
        <v>0</v>
      </c>
      <c r="F4811" s="32" t="s">
        <v>78</v>
      </c>
      <c r="G4811">
        <v>5.63</v>
      </c>
      <c r="H4811">
        <v>9.91</v>
      </c>
      <c r="I4811">
        <v>0</v>
      </c>
      <c r="J4811">
        <v>0</v>
      </c>
      <c r="K4811" s="31">
        <f>SUM(Tabela2[[#This Row],[Tributação federal para nacionais]:[Tributação municipal]])</f>
        <v>0.15540000000000001</v>
      </c>
      <c r="L4811" s="14">
        <f>Tabela2[[#This Row],[importadosFederal]]/100</f>
        <v>5.6299999999999996E-2</v>
      </c>
      <c r="M4811" s="14">
        <f>Tabela2[[#This Row],[nacionalFederal]]/100</f>
        <v>9.9100000000000008E-2</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2" t="s">
        <v>6843</v>
      </c>
      <c r="D4812"/>
      <c r="E4812">
        <v>0</v>
      </c>
      <c r="F4812" s="32" t="s">
        <v>6841</v>
      </c>
      <c r="G4812">
        <v>5.63</v>
      </c>
      <c r="H4812">
        <v>9.91</v>
      </c>
      <c r="I4812">
        <v>0</v>
      </c>
      <c r="J4812">
        <v>0</v>
      </c>
      <c r="K4812" s="31">
        <f>SUM(Tabela2[[#This Row],[Tributação federal para nacionais]:[Tributação municipal]])</f>
        <v>0.15540000000000001</v>
      </c>
      <c r="L4812" s="14">
        <f>Tabela2[[#This Row],[importadosFederal]]/100</f>
        <v>5.6299999999999996E-2</v>
      </c>
      <c r="M4812" s="14">
        <f>Tabela2[[#This Row],[nacionalFederal]]/100</f>
        <v>9.9100000000000008E-2</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2" t="s">
        <v>6844</v>
      </c>
      <c r="D4813"/>
      <c r="E4813">
        <v>0</v>
      </c>
      <c r="F4813" s="32" t="s">
        <v>78</v>
      </c>
      <c r="G4813">
        <v>5.63</v>
      </c>
      <c r="H4813">
        <v>9.91</v>
      </c>
      <c r="I4813">
        <v>0</v>
      </c>
      <c r="J4813">
        <v>0</v>
      </c>
      <c r="K4813" s="31">
        <f>SUM(Tabela2[[#This Row],[Tributação federal para nacionais]:[Tributação municipal]])</f>
        <v>0.15540000000000001</v>
      </c>
      <c r="L4813" s="14">
        <f>Tabela2[[#This Row],[importadosFederal]]/100</f>
        <v>5.6299999999999996E-2</v>
      </c>
      <c r="M4813" s="14">
        <f>Tabela2[[#This Row],[nacionalFederal]]/100</f>
        <v>9.9100000000000008E-2</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2" t="s">
        <v>6845</v>
      </c>
      <c r="D4814"/>
      <c r="E4814">
        <v>0</v>
      </c>
      <c r="F4814" s="32" t="s">
        <v>6846</v>
      </c>
      <c r="G4814">
        <v>5.63</v>
      </c>
      <c r="H4814">
        <v>9.91</v>
      </c>
      <c r="I4814">
        <v>0</v>
      </c>
      <c r="J4814">
        <v>0</v>
      </c>
      <c r="K4814" s="31">
        <f>SUM(Tabela2[[#This Row],[Tributação federal para nacionais]:[Tributação municipal]])</f>
        <v>0.15540000000000001</v>
      </c>
      <c r="L4814" s="14">
        <f>Tabela2[[#This Row],[importadosFederal]]/100</f>
        <v>5.6299999999999996E-2</v>
      </c>
      <c r="M4814" s="14">
        <f>Tabela2[[#This Row],[nacionalFederal]]/100</f>
        <v>9.9100000000000008E-2</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2" t="s">
        <v>6847</v>
      </c>
      <c r="D4815"/>
      <c r="E4815">
        <v>0</v>
      </c>
      <c r="F4815" s="32" t="s">
        <v>6848</v>
      </c>
      <c r="G4815">
        <v>5.63</v>
      </c>
      <c r="H4815">
        <v>6.82</v>
      </c>
      <c r="I4815">
        <v>0</v>
      </c>
      <c r="J4815">
        <v>0</v>
      </c>
      <c r="K4815" s="31">
        <f>SUM(Tabela2[[#This Row],[Tributação federal para nacionais]:[Tributação municipal]])</f>
        <v>0.1245</v>
      </c>
      <c r="L4815" s="14">
        <f>Tabela2[[#This Row],[importadosFederal]]/100</f>
        <v>5.6299999999999996E-2</v>
      </c>
      <c r="M4815" s="14">
        <f>Tabela2[[#This Row],[nacionalFederal]]/100</f>
        <v>6.8199999999999997E-2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2" t="s">
        <v>6849</v>
      </c>
      <c r="D4816"/>
      <c r="E4816">
        <v>0</v>
      </c>
      <c r="F4816" s="32" t="s">
        <v>17</v>
      </c>
      <c r="G4816">
        <v>5.63</v>
      </c>
      <c r="H4816">
        <v>9.91</v>
      </c>
      <c r="I4816">
        <v>0</v>
      </c>
      <c r="J4816">
        <v>0</v>
      </c>
      <c r="K4816" s="31">
        <f>SUM(Tabela2[[#This Row],[Tributação federal para nacionais]:[Tributação municipal]])</f>
        <v>0.15540000000000001</v>
      </c>
      <c r="L4816" s="14">
        <f>Tabela2[[#This Row],[importadosFederal]]/100</f>
        <v>5.6299999999999996E-2</v>
      </c>
      <c r="M4816" s="14">
        <f>Tabela2[[#This Row],[nacionalFederal]]/100</f>
        <v>9.9100000000000008E-2</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2" t="s">
        <v>6850</v>
      </c>
      <c r="D4817"/>
      <c r="E4817">
        <v>0</v>
      </c>
      <c r="F4817" s="32" t="s">
        <v>6851</v>
      </c>
      <c r="G4817">
        <v>5.63</v>
      </c>
      <c r="H4817">
        <v>6.82</v>
      </c>
      <c r="I4817">
        <v>0</v>
      </c>
      <c r="J4817">
        <v>0</v>
      </c>
      <c r="K4817" s="31">
        <f>SUM(Tabela2[[#This Row],[Tributação federal para nacionais]:[Tributação municipal]])</f>
        <v>0.1245</v>
      </c>
      <c r="L4817" s="14">
        <f>Tabela2[[#This Row],[importadosFederal]]/100</f>
        <v>5.6299999999999996E-2</v>
      </c>
      <c r="M4817" s="14">
        <f>Tabela2[[#This Row],[nacionalFederal]]/100</f>
        <v>6.8199999999999997E-2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2" t="s">
        <v>6852</v>
      </c>
      <c r="D4818"/>
      <c r="E4818">
        <v>0</v>
      </c>
      <c r="F4818" s="32" t="s">
        <v>17</v>
      </c>
      <c r="G4818">
        <v>5.63</v>
      </c>
      <c r="H4818">
        <v>9.91</v>
      </c>
      <c r="I4818">
        <v>0</v>
      </c>
      <c r="J4818">
        <v>0</v>
      </c>
      <c r="K4818" s="31">
        <f>SUM(Tabela2[[#This Row],[Tributação federal para nacionais]:[Tributação municipal]])</f>
        <v>0.15540000000000001</v>
      </c>
      <c r="L4818" s="14">
        <f>Tabela2[[#This Row],[importadosFederal]]/100</f>
        <v>5.6299999999999996E-2</v>
      </c>
      <c r="M4818" s="14">
        <f>Tabela2[[#This Row],[nacionalFederal]]/100</f>
        <v>9.9100000000000008E-2</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2" t="s">
        <v>6853</v>
      </c>
      <c r="D4819"/>
      <c r="E4819">
        <v>0</v>
      </c>
      <c r="F4819" s="32" t="s">
        <v>6854</v>
      </c>
      <c r="G4819">
        <v>5.63</v>
      </c>
      <c r="H4819">
        <v>6.82</v>
      </c>
      <c r="I4819">
        <v>0</v>
      </c>
      <c r="J4819">
        <v>0</v>
      </c>
      <c r="K4819" s="31">
        <f>SUM(Tabela2[[#This Row],[Tributação federal para nacionais]:[Tributação municipal]])</f>
        <v>0.1245</v>
      </c>
      <c r="L4819" s="14">
        <f>Tabela2[[#This Row],[importadosFederal]]/100</f>
        <v>5.6299999999999996E-2</v>
      </c>
      <c r="M4819" s="14">
        <f>Tabela2[[#This Row],[nacionalFederal]]/100</f>
        <v>6.8199999999999997E-2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2" t="s">
        <v>6855</v>
      </c>
      <c r="D4820"/>
      <c r="E4820">
        <v>0</v>
      </c>
      <c r="F4820" s="32" t="s">
        <v>6856</v>
      </c>
      <c r="G4820">
        <v>5.63</v>
      </c>
      <c r="H4820">
        <v>9.91</v>
      </c>
      <c r="I4820">
        <v>0</v>
      </c>
      <c r="J4820">
        <v>0</v>
      </c>
      <c r="K4820" s="31">
        <f>SUM(Tabela2[[#This Row],[Tributação federal para nacionais]:[Tributação municipal]])</f>
        <v>0.15540000000000001</v>
      </c>
      <c r="L4820" s="14">
        <f>Tabela2[[#This Row],[importadosFederal]]/100</f>
        <v>5.6299999999999996E-2</v>
      </c>
      <c r="M4820" s="14">
        <f>Tabela2[[#This Row],[nacionalFederal]]/100</f>
        <v>9.9100000000000008E-2</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2" t="s">
        <v>6857</v>
      </c>
      <c r="D4821"/>
      <c r="E4821">
        <v>0</v>
      </c>
      <c r="F4821" s="32" t="s">
        <v>6858</v>
      </c>
      <c r="G4821">
        <v>5.63</v>
      </c>
      <c r="H4821">
        <v>6.82</v>
      </c>
      <c r="I4821">
        <v>0</v>
      </c>
      <c r="J4821">
        <v>0</v>
      </c>
      <c r="K4821" s="31">
        <f>SUM(Tabela2[[#This Row],[Tributação federal para nacionais]:[Tributação municipal]])</f>
        <v>0.1245</v>
      </c>
      <c r="L4821" s="14">
        <f>Tabela2[[#This Row],[importadosFederal]]/100</f>
        <v>5.6299999999999996E-2</v>
      </c>
      <c r="M4821" s="14">
        <f>Tabela2[[#This Row],[nacionalFederal]]/100</f>
        <v>6.8199999999999997E-2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2" t="s">
        <v>6859</v>
      </c>
      <c r="D4822"/>
      <c r="E4822">
        <v>0</v>
      </c>
      <c r="F4822" s="32" t="s">
        <v>17</v>
      </c>
      <c r="G4822">
        <v>5.63</v>
      </c>
      <c r="H4822">
        <v>9.91</v>
      </c>
      <c r="I4822">
        <v>0</v>
      </c>
      <c r="J4822">
        <v>0</v>
      </c>
      <c r="K4822" s="31">
        <f>SUM(Tabela2[[#This Row],[Tributação federal para nacionais]:[Tributação municipal]])</f>
        <v>0.15540000000000001</v>
      </c>
      <c r="L4822" s="14">
        <f>Tabela2[[#This Row],[importadosFederal]]/100</f>
        <v>5.6299999999999996E-2</v>
      </c>
      <c r="M4822" s="14">
        <f>Tabela2[[#This Row],[nacionalFederal]]/100</f>
        <v>9.9100000000000008E-2</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2" t="s">
        <v>6860</v>
      </c>
      <c r="D4823"/>
      <c r="E4823">
        <v>0</v>
      </c>
      <c r="F4823" s="32" t="s">
        <v>6861</v>
      </c>
      <c r="G4823">
        <v>5.63</v>
      </c>
      <c r="H4823">
        <v>6.82</v>
      </c>
      <c r="I4823">
        <v>0</v>
      </c>
      <c r="J4823">
        <v>0</v>
      </c>
      <c r="K4823" s="31">
        <f>SUM(Tabela2[[#This Row],[Tributação federal para nacionais]:[Tributação municipal]])</f>
        <v>0.1245</v>
      </c>
      <c r="L4823" s="14">
        <f>Tabela2[[#This Row],[importadosFederal]]/100</f>
        <v>5.6299999999999996E-2</v>
      </c>
      <c r="M4823" s="14">
        <f>Tabela2[[#This Row],[nacionalFederal]]/100</f>
        <v>6.8199999999999997E-2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2" t="s">
        <v>6862</v>
      </c>
      <c r="D4824"/>
      <c r="E4824">
        <v>0</v>
      </c>
      <c r="F4824" s="32" t="s">
        <v>17</v>
      </c>
      <c r="G4824">
        <v>5.63</v>
      </c>
      <c r="H4824">
        <v>9.91</v>
      </c>
      <c r="I4824">
        <v>0</v>
      </c>
      <c r="J4824">
        <v>0</v>
      </c>
      <c r="K4824" s="31">
        <f>SUM(Tabela2[[#This Row],[Tributação federal para nacionais]:[Tributação municipal]])</f>
        <v>0.15540000000000001</v>
      </c>
      <c r="L4824" s="14">
        <f>Tabela2[[#This Row],[importadosFederal]]/100</f>
        <v>5.6299999999999996E-2</v>
      </c>
      <c r="M4824" s="14">
        <f>Tabela2[[#This Row],[nacionalFederal]]/100</f>
        <v>9.9100000000000008E-2</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2" t="s">
        <v>6863</v>
      </c>
      <c r="D4825"/>
      <c r="E4825">
        <v>0</v>
      </c>
      <c r="F4825" s="32" t="s">
        <v>6864</v>
      </c>
      <c r="G4825">
        <v>5.63</v>
      </c>
      <c r="H4825">
        <v>9.91</v>
      </c>
      <c r="I4825">
        <v>0</v>
      </c>
      <c r="J4825">
        <v>0</v>
      </c>
      <c r="K4825" s="31">
        <f>SUM(Tabela2[[#This Row],[Tributação federal para nacionais]:[Tributação municipal]])</f>
        <v>0.15540000000000001</v>
      </c>
      <c r="L4825" s="14">
        <f>Tabela2[[#This Row],[importadosFederal]]/100</f>
        <v>5.6299999999999996E-2</v>
      </c>
      <c r="M4825" s="14">
        <f>Tabela2[[#This Row],[nacionalFederal]]/100</f>
        <v>9.9100000000000008E-2</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2" t="s">
        <v>6865</v>
      </c>
      <c r="D4826"/>
      <c r="E4826">
        <v>0</v>
      </c>
      <c r="F4826" s="32" t="s">
        <v>17</v>
      </c>
      <c r="G4826">
        <v>5.63</v>
      </c>
      <c r="H4826">
        <v>9.91</v>
      </c>
      <c r="I4826">
        <v>0</v>
      </c>
      <c r="J4826">
        <v>0</v>
      </c>
      <c r="K4826" s="31">
        <f>SUM(Tabela2[[#This Row],[Tributação federal para nacionais]:[Tributação municipal]])</f>
        <v>0.15540000000000001</v>
      </c>
      <c r="L4826" s="14">
        <f>Tabela2[[#This Row],[importadosFederal]]/100</f>
        <v>5.6299999999999996E-2</v>
      </c>
      <c r="M4826" s="14">
        <f>Tabela2[[#This Row],[nacionalFederal]]/100</f>
        <v>9.9100000000000008E-2</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2" t="s">
        <v>6866</v>
      </c>
      <c r="D4827"/>
      <c r="E4827">
        <v>0</v>
      </c>
      <c r="F4827" s="32" t="s">
        <v>6672</v>
      </c>
      <c r="G4827">
        <v>5.63</v>
      </c>
      <c r="H4827">
        <v>9.91</v>
      </c>
      <c r="I4827">
        <v>0</v>
      </c>
      <c r="J4827">
        <v>0</v>
      </c>
      <c r="K4827" s="31">
        <f>SUM(Tabela2[[#This Row],[Tributação federal para nacionais]:[Tributação municipal]])</f>
        <v>0.15540000000000001</v>
      </c>
      <c r="L4827" s="14">
        <f>Tabela2[[#This Row],[importadosFederal]]/100</f>
        <v>5.6299999999999996E-2</v>
      </c>
      <c r="M4827" s="14">
        <f>Tabela2[[#This Row],[nacionalFederal]]/100</f>
        <v>9.9100000000000008E-2</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2" t="s">
        <v>6867</v>
      </c>
      <c r="D4828"/>
      <c r="E4828">
        <v>0</v>
      </c>
      <c r="F4828" s="32" t="s">
        <v>6868</v>
      </c>
      <c r="G4828">
        <v>5.63</v>
      </c>
      <c r="H4828">
        <v>6.82</v>
      </c>
      <c r="I4828">
        <v>0</v>
      </c>
      <c r="J4828">
        <v>0</v>
      </c>
      <c r="K4828" s="31">
        <f>SUM(Tabela2[[#This Row],[Tributação federal para nacionais]:[Tributação municipal]])</f>
        <v>0.1245</v>
      </c>
      <c r="L4828" s="14">
        <f>Tabela2[[#This Row],[importadosFederal]]/100</f>
        <v>5.6299999999999996E-2</v>
      </c>
      <c r="M4828" s="14">
        <f>Tabela2[[#This Row],[nacionalFederal]]/100</f>
        <v>6.8199999999999997E-2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2" t="s">
        <v>6869</v>
      </c>
      <c r="D4829"/>
      <c r="E4829">
        <v>0</v>
      </c>
      <c r="F4829" s="32" t="s">
        <v>17</v>
      </c>
      <c r="G4829">
        <v>5.63</v>
      </c>
      <c r="H4829">
        <v>9.91</v>
      </c>
      <c r="I4829">
        <v>0</v>
      </c>
      <c r="J4829">
        <v>0</v>
      </c>
      <c r="K4829" s="31">
        <f>SUM(Tabela2[[#This Row],[Tributação federal para nacionais]:[Tributação municipal]])</f>
        <v>0.15540000000000001</v>
      </c>
      <c r="L4829" s="14">
        <f>Tabela2[[#This Row],[importadosFederal]]/100</f>
        <v>5.6299999999999996E-2</v>
      </c>
      <c r="M4829" s="14">
        <f>Tabela2[[#This Row],[nacionalFederal]]/100</f>
        <v>9.9100000000000008E-2</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2" t="s">
        <v>6870</v>
      </c>
      <c r="D4830"/>
      <c r="E4830">
        <v>0</v>
      </c>
      <c r="F4830" s="32" t="s">
        <v>6871</v>
      </c>
      <c r="G4830">
        <v>5.63</v>
      </c>
      <c r="H4830">
        <v>9.91</v>
      </c>
      <c r="I4830">
        <v>0</v>
      </c>
      <c r="J4830">
        <v>0</v>
      </c>
      <c r="K4830" s="31">
        <f>SUM(Tabela2[[#This Row],[Tributação federal para nacionais]:[Tributação municipal]])</f>
        <v>0.15540000000000001</v>
      </c>
      <c r="L4830" s="14">
        <f>Tabela2[[#This Row],[importadosFederal]]/100</f>
        <v>5.6299999999999996E-2</v>
      </c>
      <c r="M4830" s="14">
        <f>Tabela2[[#This Row],[nacionalFederal]]/100</f>
        <v>9.9100000000000008E-2</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2" t="s">
        <v>6872</v>
      </c>
      <c r="D4831"/>
      <c r="E4831">
        <v>0</v>
      </c>
      <c r="F4831" s="32" t="s">
        <v>17703</v>
      </c>
      <c r="G4831">
        <v>5.63</v>
      </c>
      <c r="H4831">
        <v>6.82</v>
      </c>
      <c r="I4831">
        <v>0</v>
      </c>
      <c r="J4831">
        <v>0</v>
      </c>
      <c r="K4831" s="31">
        <f>SUM(Tabela2[[#This Row],[Tributação federal para nacionais]:[Tributação municipal]])</f>
        <v>0.1245</v>
      </c>
      <c r="L4831" s="14">
        <f>Tabela2[[#This Row],[importadosFederal]]/100</f>
        <v>5.6299999999999996E-2</v>
      </c>
      <c r="M4831" s="14">
        <f>Tabela2[[#This Row],[nacionalFederal]]/100</f>
        <v>6.8199999999999997E-2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2" t="s">
        <v>6873</v>
      </c>
      <c r="D4832"/>
      <c r="E4832">
        <v>0</v>
      </c>
      <c r="F4832" s="32" t="s">
        <v>17704</v>
      </c>
      <c r="G4832">
        <v>5.63</v>
      </c>
      <c r="H4832">
        <v>6.82</v>
      </c>
      <c r="I4832">
        <v>0</v>
      </c>
      <c r="J4832">
        <v>0</v>
      </c>
      <c r="K4832" s="31">
        <f>SUM(Tabela2[[#This Row],[Tributação federal para nacionais]:[Tributação municipal]])</f>
        <v>0.1245</v>
      </c>
      <c r="L4832" s="14">
        <f>Tabela2[[#This Row],[importadosFederal]]/100</f>
        <v>5.6299999999999996E-2</v>
      </c>
      <c r="M4832" s="14">
        <f>Tabela2[[#This Row],[nacionalFederal]]/100</f>
        <v>6.8199999999999997E-2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2" t="s">
        <v>6874</v>
      </c>
      <c r="D4833"/>
      <c r="E4833">
        <v>0</v>
      </c>
      <c r="F4833" s="32" t="s">
        <v>17705</v>
      </c>
      <c r="G4833">
        <v>5.63</v>
      </c>
      <c r="H4833">
        <v>6.82</v>
      </c>
      <c r="I4833">
        <v>0</v>
      </c>
      <c r="J4833">
        <v>0</v>
      </c>
      <c r="K4833" s="31">
        <f>SUM(Tabela2[[#This Row],[Tributação federal para nacionais]:[Tributação municipal]])</f>
        <v>0.1245</v>
      </c>
      <c r="L4833" s="14">
        <f>Tabela2[[#This Row],[importadosFederal]]/100</f>
        <v>5.6299999999999996E-2</v>
      </c>
      <c r="M4833" s="14">
        <f>Tabela2[[#This Row],[nacionalFederal]]/100</f>
        <v>6.8199999999999997E-2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2" t="s">
        <v>6875</v>
      </c>
      <c r="D4834"/>
      <c r="E4834">
        <v>0</v>
      </c>
      <c r="F4834" s="32" t="s">
        <v>17</v>
      </c>
      <c r="G4834">
        <v>5.63</v>
      </c>
      <c r="H4834">
        <v>9.91</v>
      </c>
      <c r="I4834">
        <v>0</v>
      </c>
      <c r="J4834">
        <v>0</v>
      </c>
      <c r="K4834" s="31">
        <f>SUM(Tabela2[[#This Row],[Tributação federal para nacionais]:[Tributação municipal]])</f>
        <v>0.15540000000000001</v>
      </c>
      <c r="L4834" s="14">
        <f>Tabela2[[#This Row],[importadosFederal]]/100</f>
        <v>5.6299999999999996E-2</v>
      </c>
      <c r="M4834" s="14">
        <f>Tabela2[[#This Row],[nacionalFederal]]/100</f>
        <v>9.9100000000000008E-2</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2" t="s">
        <v>6876</v>
      </c>
      <c r="D4835"/>
      <c r="E4835">
        <v>0</v>
      </c>
      <c r="F4835" s="32" t="s">
        <v>6871</v>
      </c>
      <c r="G4835">
        <v>5.63</v>
      </c>
      <c r="H4835">
        <v>9.91</v>
      </c>
      <c r="I4835">
        <v>0</v>
      </c>
      <c r="J4835">
        <v>0</v>
      </c>
      <c r="K4835" s="31">
        <f>SUM(Tabela2[[#This Row],[Tributação federal para nacionais]:[Tributação municipal]])</f>
        <v>0.15540000000000001</v>
      </c>
      <c r="L4835" s="14">
        <f>Tabela2[[#This Row],[importadosFederal]]/100</f>
        <v>5.6299999999999996E-2</v>
      </c>
      <c r="M4835" s="14">
        <f>Tabela2[[#This Row],[nacionalFederal]]/100</f>
        <v>9.9100000000000008E-2</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2" t="s">
        <v>6877</v>
      </c>
      <c r="D4836"/>
      <c r="E4836">
        <v>0</v>
      </c>
      <c r="F4836" s="32" t="s">
        <v>17705</v>
      </c>
      <c r="G4836">
        <v>5.63</v>
      </c>
      <c r="H4836">
        <v>6.82</v>
      </c>
      <c r="I4836">
        <v>0</v>
      </c>
      <c r="J4836">
        <v>0</v>
      </c>
      <c r="K4836" s="31">
        <f>SUM(Tabela2[[#This Row],[Tributação federal para nacionais]:[Tributação municipal]])</f>
        <v>0.1245</v>
      </c>
      <c r="L4836" s="14">
        <f>Tabela2[[#This Row],[importadosFederal]]/100</f>
        <v>5.6299999999999996E-2</v>
      </c>
      <c r="M4836" s="14">
        <f>Tabela2[[#This Row],[nacionalFederal]]/100</f>
        <v>6.8199999999999997E-2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2" t="s">
        <v>6878</v>
      </c>
      <c r="D4837"/>
      <c r="E4837">
        <v>0</v>
      </c>
      <c r="F4837" s="32" t="s">
        <v>6879</v>
      </c>
      <c r="G4837">
        <v>5.63</v>
      </c>
      <c r="H4837">
        <v>6.82</v>
      </c>
      <c r="I4837">
        <v>0</v>
      </c>
      <c r="J4837">
        <v>0</v>
      </c>
      <c r="K4837" s="31">
        <f>SUM(Tabela2[[#This Row],[Tributação federal para nacionais]:[Tributação municipal]])</f>
        <v>0.1245</v>
      </c>
      <c r="L4837" s="14">
        <f>Tabela2[[#This Row],[importadosFederal]]/100</f>
        <v>5.6299999999999996E-2</v>
      </c>
      <c r="M4837" s="14">
        <f>Tabela2[[#This Row],[nacionalFederal]]/100</f>
        <v>6.8199999999999997E-2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2" t="s">
        <v>6880</v>
      </c>
      <c r="D4838"/>
      <c r="E4838">
        <v>0</v>
      </c>
      <c r="F4838" s="32" t="s">
        <v>17703</v>
      </c>
      <c r="G4838">
        <v>5.63</v>
      </c>
      <c r="H4838">
        <v>6.82</v>
      </c>
      <c r="I4838">
        <v>0</v>
      </c>
      <c r="J4838">
        <v>0</v>
      </c>
      <c r="K4838" s="31">
        <f>SUM(Tabela2[[#This Row],[Tributação federal para nacionais]:[Tributação municipal]])</f>
        <v>0.1245</v>
      </c>
      <c r="L4838" s="14">
        <f>Tabela2[[#This Row],[importadosFederal]]/100</f>
        <v>5.6299999999999996E-2</v>
      </c>
      <c r="M4838" s="14">
        <f>Tabela2[[#This Row],[nacionalFederal]]/100</f>
        <v>6.8199999999999997E-2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2" t="s">
        <v>6881</v>
      </c>
      <c r="D4839"/>
      <c r="E4839">
        <v>0</v>
      </c>
      <c r="F4839" s="32" t="s">
        <v>17704</v>
      </c>
      <c r="G4839">
        <v>5.63</v>
      </c>
      <c r="H4839">
        <v>6.82</v>
      </c>
      <c r="I4839">
        <v>0</v>
      </c>
      <c r="J4839">
        <v>0</v>
      </c>
      <c r="K4839" s="31">
        <f>SUM(Tabela2[[#This Row],[Tributação federal para nacionais]:[Tributação municipal]])</f>
        <v>0.1245</v>
      </c>
      <c r="L4839" s="14">
        <f>Tabela2[[#This Row],[importadosFederal]]/100</f>
        <v>5.6299999999999996E-2</v>
      </c>
      <c r="M4839" s="14">
        <f>Tabela2[[#This Row],[nacionalFederal]]/100</f>
        <v>6.8199999999999997E-2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2" t="s">
        <v>6882</v>
      </c>
      <c r="D4840"/>
      <c r="E4840">
        <v>0</v>
      </c>
      <c r="F4840" s="32" t="s">
        <v>6883</v>
      </c>
      <c r="G4840">
        <v>5.63</v>
      </c>
      <c r="H4840">
        <v>6.82</v>
      </c>
      <c r="I4840">
        <v>0</v>
      </c>
      <c r="J4840">
        <v>0</v>
      </c>
      <c r="K4840" s="31">
        <f>SUM(Tabela2[[#This Row],[Tributação federal para nacionais]:[Tributação municipal]])</f>
        <v>0.1245</v>
      </c>
      <c r="L4840" s="14">
        <f>Tabela2[[#This Row],[importadosFederal]]/100</f>
        <v>5.6299999999999996E-2</v>
      </c>
      <c r="M4840" s="14">
        <f>Tabela2[[#This Row],[nacionalFederal]]/100</f>
        <v>6.8199999999999997E-2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2" t="s">
        <v>6884</v>
      </c>
      <c r="D4841"/>
      <c r="E4841">
        <v>0</v>
      </c>
      <c r="F4841" s="32" t="s">
        <v>17</v>
      </c>
      <c r="G4841">
        <v>5.63</v>
      </c>
      <c r="H4841">
        <v>9.91</v>
      </c>
      <c r="I4841">
        <v>0</v>
      </c>
      <c r="J4841">
        <v>0</v>
      </c>
      <c r="K4841" s="31">
        <f>SUM(Tabela2[[#This Row],[Tributação federal para nacionais]:[Tributação municipal]])</f>
        <v>0.15540000000000001</v>
      </c>
      <c r="L4841" s="14">
        <f>Tabela2[[#This Row],[importadosFederal]]/100</f>
        <v>5.6299999999999996E-2</v>
      </c>
      <c r="M4841" s="14">
        <f>Tabela2[[#This Row],[nacionalFederal]]/100</f>
        <v>9.9100000000000008E-2</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2" t="s">
        <v>6885</v>
      </c>
      <c r="D4842"/>
      <c r="E4842">
        <v>0</v>
      </c>
      <c r="F4842" s="32" t="s">
        <v>6672</v>
      </c>
      <c r="G4842">
        <v>5.63</v>
      </c>
      <c r="H4842">
        <v>8.4499999999999993</v>
      </c>
      <c r="I4842">
        <v>0</v>
      </c>
      <c r="J4842">
        <v>0</v>
      </c>
      <c r="K4842" s="31">
        <f>SUM(Tabela2[[#This Row],[Tributação federal para nacionais]:[Tributação municipal]])</f>
        <v>0.14079999999999998</v>
      </c>
      <c r="L4842" s="14">
        <f>Tabela2[[#This Row],[importadosFederal]]/100</f>
        <v>5.6299999999999996E-2</v>
      </c>
      <c r="M4842" s="14">
        <f>Tabela2[[#This Row],[nacionalFederal]]/100</f>
        <v>8.4499999999999992E-2</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2" t="s">
        <v>6886</v>
      </c>
      <c r="D4843"/>
      <c r="E4843">
        <v>0</v>
      </c>
      <c r="F4843" s="32" t="s">
        <v>6674</v>
      </c>
      <c r="G4843">
        <v>5.63</v>
      </c>
      <c r="H4843">
        <v>6.82</v>
      </c>
      <c r="I4843">
        <v>0</v>
      </c>
      <c r="J4843">
        <v>0</v>
      </c>
      <c r="K4843" s="31">
        <f>SUM(Tabela2[[#This Row],[Tributação federal para nacionais]:[Tributação municipal]])</f>
        <v>0.1245</v>
      </c>
      <c r="L4843" s="14">
        <f>Tabela2[[#This Row],[importadosFederal]]/100</f>
        <v>5.6299999999999996E-2</v>
      </c>
      <c r="M4843" s="14">
        <f>Tabela2[[#This Row],[nacionalFederal]]/100</f>
        <v>6.8199999999999997E-2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2" t="s">
        <v>6887</v>
      </c>
      <c r="D4844"/>
      <c r="E4844">
        <v>0</v>
      </c>
      <c r="F4844" s="32" t="s">
        <v>6888</v>
      </c>
      <c r="G4844">
        <v>5.63</v>
      </c>
      <c r="H4844">
        <v>6.82</v>
      </c>
      <c r="I4844">
        <v>0</v>
      </c>
      <c r="J4844">
        <v>0</v>
      </c>
      <c r="K4844" s="31">
        <f>SUM(Tabela2[[#This Row],[Tributação federal para nacionais]:[Tributação municipal]])</f>
        <v>0.1245</v>
      </c>
      <c r="L4844" s="14">
        <f>Tabela2[[#This Row],[importadosFederal]]/100</f>
        <v>5.6299999999999996E-2</v>
      </c>
      <c r="M4844" s="14">
        <f>Tabela2[[#This Row],[nacionalFederal]]/100</f>
        <v>6.8199999999999997E-2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2" t="s">
        <v>6889</v>
      </c>
      <c r="D4845"/>
      <c r="E4845">
        <v>0</v>
      </c>
      <c r="F4845" s="32" t="s">
        <v>6672</v>
      </c>
      <c r="G4845">
        <v>5.63</v>
      </c>
      <c r="H4845">
        <v>9.91</v>
      </c>
      <c r="I4845">
        <v>0</v>
      </c>
      <c r="J4845">
        <v>0</v>
      </c>
      <c r="K4845" s="31">
        <f>SUM(Tabela2[[#This Row],[Tributação federal para nacionais]:[Tributação municipal]])</f>
        <v>0.15540000000000001</v>
      </c>
      <c r="L4845" s="14">
        <f>Tabela2[[#This Row],[importadosFederal]]/100</f>
        <v>5.6299999999999996E-2</v>
      </c>
      <c r="M4845" s="14">
        <f>Tabela2[[#This Row],[nacionalFederal]]/100</f>
        <v>9.9100000000000008E-2</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2" t="s">
        <v>6890</v>
      </c>
      <c r="D4846"/>
      <c r="E4846">
        <v>0</v>
      </c>
      <c r="F4846" s="32" t="s">
        <v>6891</v>
      </c>
      <c r="G4846">
        <v>5.63</v>
      </c>
      <c r="H4846">
        <v>9.91</v>
      </c>
      <c r="I4846">
        <v>0</v>
      </c>
      <c r="J4846">
        <v>0</v>
      </c>
      <c r="K4846" s="31">
        <f>SUM(Tabela2[[#This Row],[Tributação federal para nacionais]:[Tributação municipal]])</f>
        <v>0.15540000000000001</v>
      </c>
      <c r="L4846" s="14">
        <f>Tabela2[[#This Row],[importadosFederal]]/100</f>
        <v>5.6299999999999996E-2</v>
      </c>
      <c r="M4846" s="14">
        <f>Tabela2[[#This Row],[nacionalFederal]]/100</f>
        <v>9.9100000000000008E-2</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2" t="s">
        <v>6892</v>
      </c>
      <c r="D4847"/>
      <c r="E4847">
        <v>0</v>
      </c>
      <c r="F4847" s="32" t="s">
        <v>17</v>
      </c>
      <c r="G4847">
        <v>5.63</v>
      </c>
      <c r="H4847">
        <v>9.91</v>
      </c>
      <c r="I4847">
        <v>0</v>
      </c>
      <c r="J4847">
        <v>0</v>
      </c>
      <c r="K4847" s="31">
        <f>SUM(Tabela2[[#This Row],[Tributação federal para nacionais]:[Tributação municipal]])</f>
        <v>0.15540000000000001</v>
      </c>
      <c r="L4847" s="14">
        <f>Tabela2[[#This Row],[importadosFederal]]/100</f>
        <v>5.6299999999999996E-2</v>
      </c>
      <c r="M4847" s="14">
        <f>Tabela2[[#This Row],[nacionalFederal]]/100</f>
        <v>9.9100000000000008E-2</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2" t="s">
        <v>6893</v>
      </c>
      <c r="D4848"/>
      <c r="E4848">
        <v>0</v>
      </c>
      <c r="F4848" s="32" t="s">
        <v>6894</v>
      </c>
      <c r="G4848">
        <v>5.63</v>
      </c>
      <c r="H4848">
        <v>9.91</v>
      </c>
      <c r="I4848">
        <v>0</v>
      </c>
      <c r="J4848">
        <v>0</v>
      </c>
      <c r="K4848" s="31">
        <f>SUM(Tabela2[[#This Row],[Tributação federal para nacionais]:[Tributação municipal]])</f>
        <v>0.15540000000000001</v>
      </c>
      <c r="L4848" s="14">
        <f>Tabela2[[#This Row],[importadosFederal]]/100</f>
        <v>5.6299999999999996E-2</v>
      </c>
      <c r="M4848" s="14">
        <f>Tabela2[[#This Row],[nacionalFederal]]/100</f>
        <v>9.9100000000000008E-2</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2" t="s">
        <v>6895</v>
      </c>
      <c r="D4849"/>
      <c r="E4849">
        <v>0</v>
      </c>
      <c r="F4849" s="32" t="s">
        <v>17</v>
      </c>
      <c r="G4849">
        <v>5.63</v>
      </c>
      <c r="H4849">
        <v>9.91</v>
      </c>
      <c r="I4849">
        <v>0</v>
      </c>
      <c r="J4849">
        <v>0</v>
      </c>
      <c r="K4849" s="31">
        <f>SUM(Tabela2[[#This Row],[Tributação federal para nacionais]:[Tributação municipal]])</f>
        <v>0.15540000000000001</v>
      </c>
      <c r="L4849" s="14">
        <f>Tabela2[[#This Row],[importadosFederal]]/100</f>
        <v>5.6299999999999996E-2</v>
      </c>
      <c r="M4849" s="14">
        <f>Tabela2[[#This Row],[nacionalFederal]]/100</f>
        <v>9.9100000000000008E-2</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2" t="s">
        <v>6896</v>
      </c>
      <c r="D4850"/>
      <c r="E4850">
        <v>0</v>
      </c>
      <c r="F4850" s="32" t="s">
        <v>6897</v>
      </c>
      <c r="G4850">
        <v>5.63</v>
      </c>
      <c r="H4850">
        <v>9.91</v>
      </c>
      <c r="I4850">
        <v>0</v>
      </c>
      <c r="J4850">
        <v>0</v>
      </c>
      <c r="K4850" s="31">
        <f>SUM(Tabela2[[#This Row],[Tributação federal para nacionais]:[Tributação municipal]])</f>
        <v>0.15540000000000001</v>
      </c>
      <c r="L4850" s="14">
        <f>Tabela2[[#This Row],[importadosFederal]]/100</f>
        <v>5.6299999999999996E-2</v>
      </c>
      <c r="M4850" s="14">
        <f>Tabela2[[#This Row],[nacionalFederal]]/100</f>
        <v>9.9100000000000008E-2</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2" t="s">
        <v>6898</v>
      </c>
      <c r="D4851"/>
      <c r="E4851">
        <v>0</v>
      </c>
      <c r="F4851" s="32" t="s">
        <v>17</v>
      </c>
      <c r="G4851">
        <v>5.63</v>
      </c>
      <c r="H4851">
        <v>9.91</v>
      </c>
      <c r="I4851">
        <v>0</v>
      </c>
      <c r="J4851">
        <v>0</v>
      </c>
      <c r="K4851" s="31">
        <f>SUM(Tabela2[[#This Row],[Tributação federal para nacionais]:[Tributação municipal]])</f>
        <v>0.15540000000000001</v>
      </c>
      <c r="L4851" s="14">
        <f>Tabela2[[#This Row],[importadosFederal]]/100</f>
        <v>5.6299999999999996E-2</v>
      </c>
      <c r="M4851" s="14">
        <f>Tabela2[[#This Row],[nacionalFederal]]/100</f>
        <v>9.9100000000000008E-2</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2" t="s">
        <v>6899</v>
      </c>
      <c r="D4852"/>
      <c r="E4852">
        <v>0</v>
      </c>
      <c r="F4852" s="32" t="s">
        <v>6900</v>
      </c>
      <c r="G4852">
        <v>5.63</v>
      </c>
      <c r="H4852">
        <v>6.82</v>
      </c>
      <c r="I4852">
        <v>0</v>
      </c>
      <c r="J4852">
        <v>0</v>
      </c>
      <c r="K4852" s="31">
        <f>SUM(Tabela2[[#This Row],[Tributação federal para nacionais]:[Tributação municipal]])</f>
        <v>0.1245</v>
      </c>
      <c r="L4852" s="14">
        <f>Tabela2[[#This Row],[importadosFederal]]/100</f>
        <v>5.6299999999999996E-2</v>
      </c>
      <c r="M4852" s="14">
        <f>Tabela2[[#This Row],[nacionalFederal]]/100</f>
        <v>6.8199999999999997E-2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2" t="s">
        <v>6901</v>
      </c>
      <c r="D4853"/>
      <c r="E4853">
        <v>0</v>
      </c>
      <c r="F4853" s="32" t="s">
        <v>6902</v>
      </c>
      <c r="G4853">
        <v>5.63</v>
      </c>
      <c r="H4853">
        <v>6.82</v>
      </c>
      <c r="I4853">
        <v>0</v>
      </c>
      <c r="J4853">
        <v>0</v>
      </c>
      <c r="K4853" s="31">
        <f>SUM(Tabela2[[#This Row],[Tributação federal para nacionais]:[Tributação municipal]])</f>
        <v>0.1245</v>
      </c>
      <c r="L4853" s="14">
        <f>Tabela2[[#This Row],[importadosFederal]]/100</f>
        <v>5.6299999999999996E-2</v>
      </c>
      <c r="M4853" s="14">
        <f>Tabela2[[#This Row],[nacionalFederal]]/100</f>
        <v>6.8199999999999997E-2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2" t="s">
        <v>6903</v>
      </c>
      <c r="D4854"/>
      <c r="E4854">
        <v>0</v>
      </c>
      <c r="F4854" s="32" t="s">
        <v>6904</v>
      </c>
      <c r="G4854">
        <v>5.63</v>
      </c>
      <c r="H4854">
        <v>6.82</v>
      </c>
      <c r="I4854">
        <v>0</v>
      </c>
      <c r="J4854">
        <v>0</v>
      </c>
      <c r="K4854" s="31">
        <f>SUM(Tabela2[[#This Row],[Tributação federal para nacionais]:[Tributação municipal]])</f>
        <v>0.1245</v>
      </c>
      <c r="L4854" s="14">
        <f>Tabela2[[#This Row],[importadosFederal]]/100</f>
        <v>5.6299999999999996E-2</v>
      </c>
      <c r="M4854" s="14">
        <f>Tabela2[[#This Row],[nacionalFederal]]/100</f>
        <v>6.8199999999999997E-2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2" t="s">
        <v>6905</v>
      </c>
      <c r="D4855"/>
      <c r="E4855">
        <v>0</v>
      </c>
      <c r="F4855" s="32" t="s">
        <v>17</v>
      </c>
      <c r="G4855">
        <v>5.63</v>
      </c>
      <c r="H4855">
        <v>6.82</v>
      </c>
      <c r="I4855">
        <v>0</v>
      </c>
      <c r="J4855">
        <v>0</v>
      </c>
      <c r="K4855" s="31">
        <f>SUM(Tabela2[[#This Row],[Tributação federal para nacionais]:[Tributação municipal]])</f>
        <v>0.1245</v>
      </c>
      <c r="L4855" s="14">
        <f>Tabela2[[#This Row],[importadosFederal]]/100</f>
        <v>5.6299999999999996E-2</v>
      </c>
      <c r="M4855" s="14">
        <f>Tabela2[[#This Row],[nacionalFederal]]/100</f>
        <v>6.8199999999999997E-2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2" t="s">
        <v>6906</v>
      </c>
      <c r="D4856"/>
      <c r="E4856">
        <v>0</v>
      </c>
      <c r="F4856" s="32" t="s">
        <v>6907</v>
      </c>
      <c r="G4856">
        <v>5.63</v>
      </c>
      <c r="H4856">
        <v>6.82</v>
      </c>
      <c r="I4856">
        <v>0</v>
      </c>
      <c r="J4856">
        <v>0</v>
      </c>
      <c r="K4856" s="31">
        <f>SUM(Tabela2[[#This Row],[Tributação federal para nacionais]:[Tributação municipal]])</f>
        <v>0.1245</v>
      </c>
      <c r="L4856" s="14">
        <f>Tabela2[[#This Row],[importadosFederal]]/100</f>
        <v>5.6299999999999996E-2</v>
      </c>
      <c r="M4856" s="14">
        <f>Tabela2[[#This Row],[nacionalFederal]]/100</f>
        <v>6.8199999999999997E-2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2" t="s">
        <v>6908</v>
      </c>
      <c r="D4857"/>
      <c r="E4857">
        <v>0</v>
      </c>
      <c r="F4857" s="32" t="s">
        <v>6909</v>
      </c>
      <c r="G4857">
        <v>5.63</v>
      </c>
      <c r="H4857">
        <v>6.82</v>
      </c>
      <c r="I4857">
        <v>0</v>
      </c>
      <c r="J4857">
        <v>0</v>
      </c>
      <c r="K4857" s="31">
        <f>SUM(Tabela2[[#This Row],[Tributação federal para nacionais]:[Tributação municipal]])</f>
        <v>0.1245</v>
      </c>
      <c r="L4857" s="14">
        <f>Tabela2[[#This Row],[importadosFederal]]/100</f>
        <v>5.6299999999999996E-2</v>
      </c>
      <c r="M4857" s="14">
        <f>Tabela2[[#This Row],[nacionalFederal]]/100</f>
        <v>6.8199999999999997E-2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2" t="s">
        <v>6910</v>
      </c>
      <c r="D4858"/>
      <c r="E4858">
        <v>0</v>
      </c>
      <c r="F4858" s="32" t="s">
        <v>6911</v>
      </c>
      <c r="G4858">
        <v>5.63</v>
      </c>
      <c r="H4858">
        <v>9.91</v>
      </c>
      <c r="I4858">
        <v>0</v>
      </c>
      <c r="J4858">
        <v>0</v>
      </c>
      <c r="K4858" s="31">
        <f>SUM(Tabela2[[#This Row],[Tributação federal para nacionais]:[Tributação municipal]])</f>
        <v>0.15540000000000001</v>
      </c>
      <c r="L4858" s="14">
        <f>Tabela2[[#This Row],[importadosFederal]]/100</f>
        <v>5.6299999999999996E-2</v>
      </c>
      <c r="M4858" s="14">
        <f>Tabela2[[#This Row],[nacionalFederal]]/100</f>
        <v>9.9100000000000008E-2</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2" t="s">
        <v>6912</v>
      </c>
      <c r="D4859"/>
      <c r="E4859">
        <v>0</v>
      </c>
      <c r="F4859" s="32" t="s">
        <v>78</v>
      </c>
      <c r="G4859">
        <v>5.63</v>
      </c>
      <c r="H4859">
        <v>9.91</v>
      </c>
      <c r="I4859">
        <v>0</v>
      </c>
      <c r="J4859">
        <v>0</v>
      </c>
      <c r="K4859" s="31">
        <f>SUM(Tabela2[[#This Row],[Tributação federal para nacionais]:[Tributação municipal]])</f>
        <v>0.15540000000000001</v>
      </c>
      <c r="L4859" s="14">
        <f>Tabela2[[#This Row],[importadosFederal]]/100</f>
        <v>5.6299999999999996E-2</v>
      </c>
      <c r="M4859" s="14">
        <f>Tabela2[[#This Row],[nacionalFederal]]/100</f>
        <v>9.9100000000000008E-2</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2" t="s">
        <v>6913</v>
      </c>
      <c r="D4860"/>
      <c r="E4860">
        <v>0</v>
      </c>
      <c r="F4860" s="32" t="s">
        <v>6914</v>
      </c>
      <c r="G4860">
        <v>5.63</v>
      </c>
      <c r="H4860">
        <v>9.91</v>
      </c>
      <c r="I4860">
        <v>0</v>
      </c>
      <c r="J4860">
        <v>0</v>
      </c>
      <c r="K4860" s="31">
        <f>SUM(Tabela2[[#This Row],[Tributação federal para nacionais]:[Tributação municipal]])</f>
        <v>0.15540000000000001</v>
      </c>
      <c r="L4860" s="14">
        <f>Tabela2[[#This Row],[importadosFederal]]/100</f>
        <v>5.6299999999999996E-2</v>
      </c>
      <c r="M4860" s="14">
        <f>Tabela2[[#This Row],[nacionalFederal]]/100</f>
        <v>9.9100000000000008E-2</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2" t="s">
        <v>6915</v>
      </c>
      <c r="D4861"/>
      <c r="E4861">
        <v>0</v>
      </c>
      <c r="F4861" s="32" t="s">
        <v>17</v>
      </c>
      <c r="G4861">
        <v>5.63</v>
      </c>
      <c r="H4861">
        <v>9.91</v>
      </c>
      <c r="I4861">
        <v>0</v>
      </c>
      <c r="J4861">
        <v>0</v>
      </c>
      <c r="K4861" s="31">
        <f>SUM(Tabela2[[#This Row],[Tributação federal para nacionais]:[Tributação municipal]])</f>
        <v>0.15540000000000001</v>
      </c>
      <c r="L4861" s="14">
        <f>Tabela2[[#This Row],[importadosFederal]]/100</f>
        <v>5.6299999999999996E-2</v>
      </c>
      <c r="M4861" s="14">
        <f>Tabela2[[#This Row],[nacionalFederal]]/100</f>
        <v>9.9100000000000008E-2</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2" t="s">
        <v>6916</v>
      </c>
      <c r="D4862"/>
      <c r="E4862">
        <v>0</v>
      </c>
      <c r="F4862" s="32" t="s">
        <v>6917</v>
      </c>
      <c r="G4862">
        <v>5.63</v>
      </c>
      <c r="H4862">
        <v>6.82</v>
      </c>
      <c r="I4862">
        <v>0</v>
      </c>
      <c r="J4862">
        <v>0</v>
      </c>
      <c r="K4862" s="31">
        <f>SUM(Tabela2[[#This Row],[Tributação federal para nacionais]:[Tributação municipal]])</f>
        <v>0.1245</v>
      </c>
      <c r="L4862" s="14">
        <f>Tabela2[[#This Row],[importadosFederal]]/100</f>
        <v>5.6299999999999996E-2</v>
      </c>
      <c r="M4862" s="14">
        <f>Tabela2[[#This Row],[nacionalFederal]]/100</f>
        <v>6.8199999999999997E-2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2" t="s">
        <v>6918</v>
      </c>
      <c r="D4863"/>
      <c r="E4863">
        <v>0</v>
      </c>
      <c r="F4863" s="32" t="s">
        <v>17706</v>
      </c>
      <c r="G4863">
        <v>5.63</v>
      </c>
      <c r="H4863">
        <v>6.82</v>
      </c>
      <c r="I4863">
        <v>0</v>
      </c>
      <c r="J4863">
        <v>0</v>
      </c>
      <c r="K4863" s="31">
        <f>SUM(Tabela2[[#This Row],[Tributação federal para nacionais]:[Tributação municipal]])</f>
        <v>0.1245</v>
      </c>
      <c r="L4863" s="14">
        <f>Tabela2[[#This Row],[importadosFederal]]/100</f>
        <v>5.6299999999999996E-2</v>
      </c>
      <c r="M4863" s="14">
        <f>Tabela2[[#This Row],[nacionalFederal]]/100</f>
        <v>6.8199999999999997E-2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2" t="s">
        <v>6919</v>
      </c>
      <c r="D4864"/>
      <c r="E4864">
        <v>0</v>
      </c>
      <c r="F4864" s="32" t="s">
        <v>6920</v>
      </c>
      <c r="G4864">
        <v>5.63</v>
      </c>
      <c r="H4864">
        <v>6.82</v>
      </c>
      <c r="I4864">
        <v>0</v>
      </c>
      <c r="J4864">
        <v>0</v>
      </c>
      <c r="K4864" s="31">
        <f>SUM(Tabela2[[#This Row],[Tributação federal para nacionais]:[Tributação municipal]])</f>
        <v>0.1245</v>
      </c>
      <c r="L4864" s="14">
        <f>Tabela2[[#This Row],[importadosFederal]]/100</f>
        <v>5.6299999999999996E-2</v>
      </c>
      <c r="M4864" s="14">
        <f>Tabela2[[#This Row],[nacionalFederal]]/100</f>
        <v>6.8199999999999997E-2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2" t="s">
        <v>6921</v>
      </c>
      <c r="D4865"/>
      <c r="E4865">
        <v>0</v>
      </c>
      <c r="F4865" s="32" t="s">
        <v>17</v>
      </c>
      <c r="G4865">
        <v>5.63</v>
      </c>
      <c r="H4865">
        <v>6.82</v>
      </c>
      <c r="I4865">
        <v>0</v>
      </c>
      <c r="J4865">
        <v>0</v>
      </c>
      <c r="K4865" s="31">
        <f>SUM(Tabela2[[#This Row],[Tributação federal para nacionais]:[Tributação municipal]])</f>
        <v>0.1245</v>
      </c>
      <c r="L4865" s="14">
        <f>Tabela2[[#This Row],[importadosFederal]]/100</f>
        <v>5.6299999999999996E-2</v>
      </c>
      <c r="M4865" s="14">
        <f>Tabela2[[#This Row],[nacionalFederal]]/100</f>
        <v>6.8199999999999997E-2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2" t="s">
        <v>6922</v>
      </c>
      <c r="D4866"/>
      <c r="E4866">
        <v>0</v>
      </c>
      <c r="F4866" s="32" t="s">
        <v>6923</v>
      </c>
      <c r="G4866">
        <v>5.63</v>
      </c>
      <c r="H4866">
        <v>6.82</v>
      </c>
      <c r="I4866">
        <v>0</v>
      </c>
      <c r="J4866">
        <v>0</v>
      </c>
      <c r="K4866" s="31">
        <f>SUM(Tabela2[[#This Row],[Tributação federal para nacionais]:[Tributação municipal]])</f>
        <v>0.1245</v>
      </c>
      <c r="L4866" s="14">
        <f>Tabela2[[#This Row],[importadosFederal]]/100</f>
        <v>5.6299999999999996E-2</v>
      </c>
      <c r="M4866" s="14">
        <f>Tabela2[[#This Row],[nacionalFederal]]/100</f>
        <v>6.8199999999999997E-2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2" t="s">
        <v>6924</v>
      </c>
      <c r="D4867"/>
      <c r="E4867">
        <v>0</v>
      </c>
      <c r="F4867" s="32" t="s">
        <v>6925</v>
      </c>
      <c r="G4867">
        <v>5.63</v>
      </c>
      <c r="H4867">
        <v>6.82</v>
      </c>
      <c r="I4867">
        <v>0</v>
      </c>
      <c r="J4867">
        <v>0</v>
      </c>
      <c r="K4867" s="31">
        <f>SUM(Tabela2[[#This Row],[Tributação federal para nacionais]:[Tributação municipal]])</f>
        <v>0.1245</v>
      </c>
      <c r="L4867" s="14">
        <f>Tabela2[[#This Row],[importadosFederal]]/100</f>
        <v>5.6299999999999996E-2</v>
      </c>
      <c r="M4867" s="14">
        <f>Tabela2[[#This Row],[nacionalFederal]]/100</f>
        <v>6.8199999999999997E-2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2" t="s">
        <v>6926</v>
      </c>
      <c r="D4868"/>
      <c r="E4868">
        <v>0</v>
      </c>
      <c r="F4868" s="32" t="s">
        <v>6927</v>
      </c>
      <c r="G4868">
        <v>5.63</v>
      </c>
      <c r="H4868">
        <v>6.82</v>
      </c>
      <c r="I4868">
        <v>0</v>
      </c>
      <c r="J4868">
        <v>0</v>
      </c>
      <c r="K4868" s="31">
        <f>SUM(Tabela2[[#This Row],[Tributação federal para nacionais]:[Tributação municipal]])</f>
        <v>0.1245</v>
      </c>
      <c r="L4868" s="14">
        <f>Tabela2[[#This Row],[importadosFederal]]/100</f>
        <v>5.6299999999999996E-2</v>
      </c>
      <c r="M4868" s="14">
        <f>Tabela2[[#This Row],[nacionalFederal]]/100</f>
        <v>6.8199999999999997E-2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2" t="s">
        <v>6928</v>
      </c>
      <c r="D4869"/>
      <c r="E4869">
        <v>0</v>
      </c>
      <c r="F4869" s="32" t="s">
        <v>17707</v>
      </c>
      <c r="G4869">
        <v>5.63</v>
      </c>
      <c r="H4869">
        <v>9.91</v>
      </c>
      <c r="I4869">
        <v>0</v>
      </c>
      <c r="J4869">
        <v>0</v>
      </c>
      <c r="K4869" s="31">
        <f>SUM(Tabela2[[#This Row],[Tributação federal para nacionais]:[Tributação municipal]])</f>
        <v>0.15540000000000001</v>
      </c>
      <c r="L4869" s="14">
        <f>Tabela2[[#This Row],[importadosFederal]]/100</f>
        <v>5.6299999999999996E-2</v>
      </c>
      <c r="M4869" s="14">
        <f>Tabela2[[#This Row],[nacionalFederal]]/100</f>
        <v>9.9100000000000008E-2</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2" t="s">
        <v>6929</v>
      </c>
      <c r="D4870"/>
      <c r="E4870">
        <v>0</v>
      </c>
      <c r="F4870" s="32" t="s">
        <v>6930</v>
      </c>
      <c r="G4870">
        <v>5.63</v>
      </c>
      <c r="H4870">
        <v>9.91</v>
      </c>
      <c r="I4870">
        <v>0</v>
      </c>
      <c r="J4870">
        <v>0</v>
      </c>
      <c r="K4870" s="31">
        <f>SUM(Tabela2[[#This Row],[Tributação federal para nacionais]:[Tributação municipal]])</f>
        <v>0.15540000000000001</v>
      </c>
      <c r="L4870" s="14">
        <f>Tabela2[[#This Row],[importadosFederal]]/100</f>
        <v>5.6299999999999996E-2</v>
      </c>
      <c r="M4870" s="14">
        <f>Tabela2[[#This Row],[nacionalFederal]]/100</f>
        <v>9.9100000000000008E-2</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2" t="s">
        <v>6931</v>
      </c>
      <c r="D4871"/>
      <c r="E4871">
        <v>0</v>
      </c>
      <c r="F4871" s="32" t="s">
        <v>17</v>
      </c>
      <c r="G4871">
        <v>5.63</v>
      </c>
      <c r="H4871">
        <v>6.82</v>
      </c>
      <c r="I4871">
        <v>0</v>
      </c>
      <c r="J4871">
        <v>0</v>
      </c>
      <c r="K4871" s="31">
        <f>SUM(Tabela2[[#This Row],[Tributação federal para nacionais]:[Tributação municipal]])</f>
        <v>0.1245</v>
      </c>
      <c r="L4871" s="14">
        <f>Tabela2[[#This Row],[importadosFederal]]/100</f>
        <v>5.6299999999999996E-2</v>
      </c>
      <c r="M4871" s="14">
        <f>Tabela2[[#This Row],[nacionalFederal]]/100</f>
        <v>6.8199999999999997E-2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2" t="s">
        <v>6932</v>
      </c>
      <c r="D4872"/>
      <c r="E4872">
        <v>0</v>
      </c>
      <c r="F4872" s="32" t="s">
        <v>6933</v>
      </c>
      <c r="G4872">
        <v>5.63</v>
      </c>
      <c r="H4872">
        <v>6.82</v>
      </c>
      <c r="I4872">
        <v>0</v>
      </c>
      <c r="J4872">
        <v>0</v>
      </c>
      <c r="K4872" s="31">
        <f>SUM(Tabela2[[#This Row],[Tributação federal para nacionais]:[Tributação municipal]])</f>
        <v>0.1245</v>
      </c>
      <c r="L4872" s="14">
        <f>Tabela2[[#This Row],[importadosFederal]]/100</f>
        <v>5.6299999999999996E-2</v>
      </c>
      <c r="M4872" s="14">
        <f>Tabela2[[#This Row],[nacionalFederal]]/100</f>
        <v>6.8199999999999997E-2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2" t="s">
        <v>6934</v>
      </c>
      <c r="D4873"/>
      <c r="E4873">
        <v>0</v>
      </c>
      <c r="F4873" s="32" t="s">
        <v>17</v>
      </c>
      <c r="G4873">
        <v>5.63</v>
      </c>
      <c r="H4873">
        <v>6.82</v>
      </c>
      <c r="I4873">
        <v>0</v>
      </c>
      <c r="J4873">
        <v>0</v>
      </c>
      <c r="K4873" s="31">
        <f>SUM(Tabela2[[#This Row],[Tributação federal para nacionais]:[Tributação municipal]])</f>
        <v>0.1245</v>
      </c>
      <c r="L4873" s="14">
        <f>Tabela2[[#This Row],[importadosFederal]]/100</f>
        <v>5.6299999999999996E-2</v>
      </c>
      <c r="M4873" s="14">
        <f>Tabela2[[#This Row],[nacionalFederal]]/100</f>
        <v>6.8199999999999997E-2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2" t="s">
        <v>6935</v>
      </c>
      <c r="D4874"/>
      <c r="E4874">
        <v>0</v>
      </c>
      <c r="F4874" s="32" t="s">
        <v>17</v>
      </c>
      <c r="G4874">
        <v>5.63</v>
      </c>
      <c r="H4874">
        <v>6.82</v>
      </c>
      <c r="I4874">
        <v>0</v>
      </c>
      <c r="J4874">
        <v>0</v>
      </c>
      <c r="K4874" s="31">
        <f>SUM(Tabela2[[#This Row],[Tributação federal para nacionais]:[Tributação municipal]])</f>
        <v>0.1245</v>
      </c>
      <c r="L4874" s="14">
        <f>Tabela2[[#This Row],[importadosFederal]]/100</f>
        <v>5.6299999999999996E-2</v>
      </c>
      <c r="M4874" s="14">
        <f>Tabela2[[#This Row],[nacionalFederal]]/100</f>
        <v>6.8199999999999997E-2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2" t="s">
        <v>6936</v>
      </c>
      <c r="D4875"/>
      <c r="E4875">
        <v>0</v>
      </c>
      <c r="F4875" s="32" t="s">
        <v>6937</v>
      </c>
      <c r="G4875">
        <v>4.2</v>
      </c>
      <c r="H4875">
        <v>8.48</v>
      </c>
      <c r="I4875">
        <v>0</v>
      </c>
      <c r="J4875">
        <v>0</v>
      </c>
      <c r="K4875" s="31">
        <f>SUM(Tabela2[[#This Row],[Tributação federal para nacionais]:[Tributação municipal]])</f>
        <v>0.1268</v>
      </c>
      <c r="L4875" s="14">
        <f>Tabela2[[#This Row],[importadosFederal]]/100</f>
        <v>4.2000000000000003E-2</v>
      </c>
      <c r="M4875" s="14">
        <f>Tabela2[[#This Row],[nacionalFederal]]/100</f>
        <v>8.48E-2</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2" t="s">
        <v>6938</v>
      </c>
      <c r="D4876"/>
      <c r="E4876">
        <v>0</v>
      </c>
      <c r="F4876" s="32" t="s">
        <v>6939</v>
      </c>
      <c r="G4876">
        <v>4.2</v>
      </c>
      <c r="H4876">
        <v>8.48</v>
      </c>
      <c r="I4876">
        <v>0</v>
      </c>
      <c r="J4876">
        <v>0</v>
      </c>
      <c r="K4876" s="31">
        <f>SUM(Tabela2[[#This Row],[Tributação federal para nacionais]:[Tributação municipal]])</f>
        <v>0.1268</v>
      </c>
      <c r="L4876" s="14">
        <f>Tabela2[[#This Row],[importadosFederal]]/100</f>
        <v>4.2000000000000003E-2</v>
      </c>
      <c r="M4876" s="14">
        <f>Tabela2[[#This Row],[nacionalFederal]]/100</f>
        <v>8.48E-2</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2" t="s">
        <v>6940</v>
      </c>
      <c r="D4877"/>
      <c r="E4877">
        <v>0</v>
      </c>
      <c r="F4877" s="32" t="s">
        <v>6941</v>
      </c>
      <c r="G4877">
        <v>4.2</v>
      </c>
      <c r="H4877">
        <v>8.48</v>
      </c>
      <c r="I4877">
        <v>0</v>
      </c>
      <c r="J4877">
        <v>0</v>
      </c>
      <c r="K4877" s="31">
        <f>SUM(Tabela2[[#This Row],[Tributação federal para nacionais]:[Tributação municipal]])</f>
        <v>0.1268</v>
      </c>
      <c r="L4877" s="14">
        <f>Tabela2[[#This Row],[importadosFederal]]/100</f>
        <v>4.2000000000000003E-2</v>
      </c>
      <c r="M4877" s="14">
        <f>Tabela2[[#This Row],[nacionalFederal]]/100</f>
        <v>8.48E-2</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2" t="s">
        <v>6942</v>
      </c>
      <c r="D4878"/>
      <c r="E4878">
        <v>0</v>
      </c>
      <c r="F4878" s="32" t="s">
        <v>6943</v>
      </c>
      <c r="G4878">
        <v>4.2</v>
      </c>
      <c r="H4878">
        <v>8.48</v>
      </c>
      <c r="I4878">
        <v>0</v>
      </c>
      <c r="J4878">
        <v>0</v>
      </c>
      <c r="K4878" s="31">
        <f>SUM(Tabela2[[#This Row],[Tributação federal para nacionais]:[Tributação municipal]])</f>
        <v>0.1268</v>
      </c>
      <c r="L4878" s="14">
        <f>Tabela2[[#This Row],[importadosFederal]]/100</f>
        <v>4.2000000000000003E-2</v>
      </c>
      <c r="M4878" s="14">
        <f>Tabela2[[#This Row],[nacionalFederal]]/100</f>
        <v>8.48E-2</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2" t="s">
        <v>6944</v>
      </c>
      <c r="D4879"/>
      <c r="E4879">
        <v>0</v>
      </c>
      <c r="F4879" s="32" t="s">
        <v>6937</v>
      </c>
      <c r="G4879">
        <v>6.93</v>
      </c>
      <c r="H4879">
        <v>11.67</v>
      </c>
      <c r="I4879">
        <v>0</v>
      </c>
      <c r="J4879">
        <v>0</v>
      </c>
      <c r="K4879" s="31">
        <f>SUM(Tabela2[[#This Row],[Tributação federal para nacionais]:[Tributação municipal]])</f>
        <v>0.186</v>
      </c>
      <c r="L4879" s="14">
        <f>Tabela2[[#This Row],[importadosFederal]]/100</f>
        <v>6.93E-2</v>
      </c>
      <c r="M4879" s="14">
        <f>Tabela2[[#This Row],[nacionalFederal]]/100</f>
        <v>0.1167</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2" t="s">
        <v>6945</v>
      </c>
      <c r="D4880"/>
      <c r="E4880">
        <v>0</v>
      </c>
      <c r="F4880" s="32" t="s">
        <v>6941</v>
      </c>
      <c r="G4880">
        <v>6.93</v>
      </c>
      <c r="H4880">
        <v>11.67</v>
      </c>
      <c r="I4880">
        <v>0</v>
      </c>
      <c r="J4880">
        <v>0</v>
      </c>
      <c r="K4880" s="31">
        <f>SUM(Tabela2[[#This Row],[Tributação federal para nacionais]:[Tributação municipal]])</f>
        <v>0.186</v>
      </c>
      <c r="L4880" s="14">
        <f>Tabela2[[#This Row],[importadosFederal]]/100</f>
        <v>6.93E-2</v>
      </c>
      <c r="M4880" s="14">
        <f>Tabela2[[#This Row],[nacionalFederal]]/100</f>
        <v>0.1167</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2" t="s">
        <v>6945</v>
      </c>
      <c r="D4881">
        <v>1</v>
      </c>
      <c r="E4881">
        <v>0</v>
      </c>
      <c r="F4881" s="32" t="s">
        <v>17708</v>
      </c>
      <c r="G4881">
        <v>17.14</v>
      </c>
      <c r="H4881">
        <v>28.42</v>
      </c>
      <c r="I4881">
        <v>17</v>
      </c>
      <c r="J4881">
        <v>0</v>
      </c>
      <c r="K4881" s="31">
        <f>SUM(Tabela2[[#This Row],[Tributação federal para nacionais]:[Tributação municipal]])</f>
        <v>0.62560000000000004</v>
      </c>
      <c r="L4881" s="14">
        <f>Tabela2[[#This Row],[importadosFederal]]/100</f>
        <v>0.1714</v>
      </c>
      <c r="M4881" s="14">
        <f>Tabela2[[#This Row],[nacionalFederal]]/100</f>
        <v>0.28420000000000001</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2" t="s">
        <v>6946</v>
      </c>
      <c r="D4882"/>
      <c r="E4882">
        <v>0</v>
      </c>
      <c r="F4882" s="32" t="s">
        <v>6947</v>
      </c>
      <c r="G4882">
        <v>6.93</v>
      </c>
      <c r="H4882">
        <v>11.67</v>
      </c>
      <c r="I4882">
        <v>0</v>
      </c>
      <c r="J4882">
        <v>0</v>
      </c>
      <c r="K4882" s="31">
        <f>SUM(Tabela2[[#This Row],[Tributação federal para nacionais]:[Tributação municipal]])</f>
        <v>0.186</v>
      </c>
      <c r="L4882" s="14">
        <f>Tabela2[[#This Row],[importadosFederal]]/100</f>
        <v>6.93E-2</v>
      </c>
      <c r="M4882" s="14">
        <f>Tabela2[[#This Row],[nacionalFederal]]/100</f>
        <v>0.1167</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2" t="s">
        <v>6948</v>
      </c>
      <c r="D4883"/>
      <c r="E4883">
        <v>0</v>
      </c>
      <c r="F4883" s="32" t="s">
        <v>17</v>
      </c>
      <c r="G4883">
        <v>6.93</v>
      </c>
      <c r="H4883">
        <v>11.67</v>
      </c>
      <c r="I4883">
        <v>0</v>
      </c>
      <c r="J4883">
        <v>0</v>
      </c>
      <c r="K4883" s="31">
        <f>SUM(Tabela2[[#This Row],[Tributação federal para nacionais]:[Tributação municipal]])</f>
        <v>0.186</v>
      </c>
      <c r="L4883" s="14">
        <f>Tabela2[[#This Row],[importadosFederal]]/100</f>
        <v>6.93E-2</v>
      </c>
      <c r="M4883" s="14">
        <f>Tabela2[[#This Row],[nacionalFederal]]/100</f>
        <v>0.1167</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2" t="s">
        <v>6949</v>
      </c>
      <c r="D4884"/>
      <c r="E4884">
        <v>0</v>
      </c>
      <c r="F4884" s="32" t="s">
        <v>6950</v>
      </c>
      <c r="G4884">
        <v>5.63</v>
      </c>
      <c r="H4884">
        <v>6.82</v>
      </c>
      <c r="I4884">
        <v>0</v>
      </c>
      <c r="J4884">
        <v>0</v>
      </c>
      <c r="K4884" s="31">
        <f>SUM(Tabela2[[#This Row],[Tributação federal para nacionais]:[Tributação municipal]])</f>
        <v>0.1245</v>
      </c>
      <c r="L4884" s="14">
        <f>Tabela2[[#This Row],[importadosFederal]]/100</f>
        <v>5.6299999999999996E-2</v>
      </c>
      <c r="M4884" s="14">
        <f>Tabela2[[#This Row],[nacionalFederal]]/100</f>
        <v>6.8199999999999997E-2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2" t="s">
        <v>6951</v>
      </c>
      <c r="D4885"/>
      <c r="E4885">
        <v>0</v>
      </c>
      <c r="F4885" s="32" t="s">
        <v>6952</v>
      </c>
      <c r="G4885">
        <v>5.63</v>
      </c>
      <c r="H4885">
        <v>6.82</v>
      </c>
      <c r="I4885">
        <v>0</v>
      </c>
      <c r="J4885">
        <v>0</v>
      </c>
      <c r="K4885" s="31">
        <f>SUM(Tabela2[[#This Row],[Tributação federal para nacionais]:[Tributação municipal]])</f>
        <v>0.1245</v>
      </c>
      <c r="L4885" s="14">
        <f>Tabela2[[#This Row],[importadosFederal]]/100</f>
        <v>5.6299999999999996E-2</v>
      </c>
      <c r="M4885" s="14">
        <f>Tabela2[[#This Row],[nacionalFederal]]/100</f>
        <v>6.8199999999999997E-2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2" t="s">
        <v>6953</v>
      </c>
      <c r="D4886"/>
      <c r="E4886">
        <v>0</v>
      </c>
      <c r="F4886" s="32" t="s">
        <v>78</v>
      </c>
      <c r="G4886">
        <v>5.63</v>
      </c>
      <c r="H4886">
        <v>10.37</v>
      </c>
      <c r="I4886">
        <v>0</v>
      </c>
      <c r="J4886">
        <v>0</v>
      </c>
      <c r="K4886" s="31">
        <f>SUM(Tabela2[[#This Row],[Tributação federal para nacionais]:[Tributação municipal]])</f>
        <v>0.15999999999999998</v>
      </c>
      <c r="L4886" s="14">
        <f>Tabela2[[#This Row],[importadosFederal]]/100</f>
        <v>5.6299999999999996E-2</v>
      </c>
      <c r="M4886" s="14">
        <f>Tabela2[[#This Row],[nacionalFederal]]/100</f>
        <v>0.10369999999999999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2" t="s">
        <v>6954</v>
      </c>
      <c r="D4887"/>
      <c r="E4887">
        <v>0</v>
      </c>
      <c r="F4887" s="32" t="s">
        <v>6955</v>
      </c>
      <c r="G4887">
        <v>4.2</v>
      </c>
      <c r="H4887">
        <v>8.94</v>
      </c>
      <c r="I4887">
        <v>0</v>
      </c>
      <c r="J4887">
        <v>0</v>
      </c>
      <c r="K4887" s="31">
        <f>SUM(Tabela2[[#This Row],[Tributação federal para nacionais]:[Tributação municipal]])</f>
        <v>0.13139999999999999</v>
      </c>
      <c r="L4887" s="14">
        <f>Tabela2[[#This Row],[importadosFederal]]/100</f>
        <v>4.2000000000000003E-2</v>
      </c>
      <c r="M4887" s="14">
        <f>Tabela2[[#This Row],[nacionalFederal]]/100</f>
        <v>8.9399999999999993E-2</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2" t="s">
        <v>6956</v>
      </c>
      <c r="D4888"/>
      <c r="E4888">
        <v>0</v>
      </c>
      <c r="F4888" s="32" t="s">
        <v>6957</v>
      </c>
      <c r="G4888">
        <v>4.2</v>
      </c>
      <c r="H4888">
        <v>8.94</v>
      </c>
      <c r="I4888">
        <v>0</v>
      </c>
      <c r="J4888">
        <v>0</v>
      </c>
      <c r="K4888" s="31">
        <f>SUM(Tabela2[[#This Row],[Tributação federal para nacionais]:[Tributação municipal]])</f>
        <v>0.13139999999999999</v>
      </c>
      <c r="L4888" s="14">
        <f>Tabela2[[#This Row],[importadosFederal]]/100</f>
        <v>4.2000000000000003E-2</v>
      </c>
      <c r="M4888" s="14">
        <f>Tabela2[[#This Row],[nacionalFederal]]/100</f>
        <v>8.9399999999999993E-2</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2" t="s">
        <v>6958</v>
      </c>
      <c r="D4889"/>
      <c r="E4889">
        <v>0</v>
      </c>
      <c r="F4889" s="32" t="s">
        <v>6959</v>
      </c>
      <c r="G4889">
        <v>4.2</v>
      </c>
      <c r="H4889">
        <v>8.94</v>
      </c>
      <c r="I4889">
        <v>0</v>
      </c>
      <c r="J4889">
        <v>0</v>
      </c>
      <c r="K4889" s="31">
        <f>SUM(Tabela2[[#This Row],[Tributação federal para nacionais]:[Tributação municipal]])</f>
        <v>0.13139999999999999</v>
      </c>
      <c r="L4889" s="14">
        <f>Tabela2[[#This Row],[importadosFederal]]/100</f>
        <v>4.2000000000000003E-2</v>
      </c>
      <c r="M4889" s="14">
        <f>Tabela2[[#This Row],[nacionalFederal]]/100</f>
        <v>8.9399999999999993E-2</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2" t="s">
        <v>6960</v>
      </c>
      <c r="D4890"/>
      <c r="E4890">
        <v>0</v>
      </c>
      <c r="F4890" s="32" t="s">
        <v>6961</v>
      </c>
      <c r="G4890">
        <v>4.2</v>
      </c>
      <c r="H4890">
        <v>8.94</v>
      </c>
      <c r="I4890">
        <v>0</v>
      </c>
      <c r="J4890">
        <v>0</v>
      </c>
      <c r="K4890" s="31">
        <f>SUM(Tabela2[[#This Row],[Tributação federal para nacionais]:[Tributação municipal]])</f>
        <v>0.13139999999999999</v>
      </c>
      <c r="L4890" s="14">
        <f>Tabela2[[#This Row],[importadosFederal]]/100</f>
        <v>4.2000000000000003E-2</v>
      </c>
      <c r="M4890" s="14">
        <f>Tabela2[[#This Row],[nacionalFederal]]/100</f>
        <v>8.9399999999999993E-2</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2" t="s">
        <v>6962</v>
      </c>
      <c r="D4891"/>
      <c r="E4891">
        <v>0</v>
      </c>
      <c r="F4891" s="32" t="s">
        <v>6963</v>
      </c>
      <c r="G4891">
        <v>5.63</v>
      </c>
      <c r="H4891">
        <v>10.37</v>
      </c>
      <c r="I4891">
        <v>0</v>
      </c>
      <c r="J4891">
        <v>0</v>
      </c>
      <c r="K4891" s="31">
        <f>SUM(Tabela2[[#This Row],[Tributação federal para nacionais]:[Tributação municipal]])</f>
        <v>0.15999999999999998</v>
      </c>
      <c r="L4891" s="14">
        <f>Tabela2[[#This Row],[importadosFederal]]/100</f>
        <v>5.6299999999999996E-2</v>
      </c>
      <c r="M4891" s="14">
        <f>Tabela2[[#This Row],[nacionalFederal]]/100</f>
        <v>0.10369999999999999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2" t="s">
        <v>6964</v>
      </c>
      <c r="D4892"/>
      <c r="E4892">
        <v>0</v>
      </c>
      <c r="F4892" s="32" t="s">
        <v>6965</v>
      </c>
      <c r="G4892">
        <v>5.63</v>
      </c>
      <c r="H4892">
        <v>10.37</v>
      </c>
      <c r="I4892">
        <v>0</v>
      </c>
      <c r="J4892">
        <v>0</v>
      </c>
      <c r="K4892" s="31">
        <f>SUM(Tabela2[[#This Row],[Tributação federal para nacionais]:[Tributação municipal]])</f>
        <v>0.15999999999999998</v>
      </c>
      <c r="L4892" s="14">
        <f>Tabela2[[#This Row],[importadosFederal]]/100</f>
        <v>5.6299999999999996E-2</v>
      </c>
      <c r="M4892" s="14">
        <f>Tabela2[[#This Row],[nacionalFederal]]/100</f>
        <v>0.10369999999999999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2" t="s">
        <v>6966</v>
      </c>
      <c r="D4893"/>
      <c r="E4893">
        <v>0</v>
      </c>
      <c r="F4893" s="32" t="s">
        <v>6967</v>
      </c>
      <c r="G4893">
        <v>4.2</v>
      </c>
      <c r="H4893">
        <v>5.39</v>
      </c>
      <c r="I4893">
        <v>0</v>
      </c>
      <c r="J4893">
        <v>0</v>
      </c>
      <c r="K4893" s="31">
        <f>SUM(Tabela2[[#This Row],[Tributação federal para nacionais]:[Tributação municipal]])</f>
        <v>9.5899999999999999E-2</v>
      </c>
      <c r="L4893" s="14">
        <f>Tabela2[[#This Row],[importadosFederal]]/100</f>
        <v>4.2000000000000003E-2</v>
      </c>
      <c r="M4893" s="14">
        <f>Tabela2[[#This Row],[nacionalFederal]]/100</f>
        <v>5.3899999999999997E-2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2" t="s">
        <v>6968</v>
      </c>
      <c r="D4894"/>
      <c r="E4894">
        <v>0</v>
      </c>
      <c r="F4894" s="32" t="s">
        <v>17</v>
      </c>
      <c r="G4894">
        <v>5.63</v>
      </c>
      <c r="H4894">
        <v>10.37</v>
      </c>
      <c r="I4894">
        <v>0</v>
      </c>
      <c r="J4894">
        <v>0</v>
      </c>
      <c r="K4894" s="31">
        <f>SUM(Tabela2[[#This Row],[Tributação federal para nacionais]:[Tributação municipal]])</f>
        <v>0.15999999999999998</v>
      </c>
      <c r="L4894" s="14">
        <f>Tabela2[[#This Row],[importadosFederal]]/100</f>
        <v>5.6299999999999996E-2</v>
      </c>
      <c r="M4894" s="14">
        <f>Tabela2[[#This Row],[nacionalFederal]]/100</f>
        <v>0.10369999999999999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2" t="s">
        <v>6969</v>
      </c>
      <c r="D4895"/>
      <c r="E4895">
        <v>0</v>
      </c>
      <c r="F4895" s="32" t="s">
        <v>17709</v>
      </c>
      <c r="G4895">
        <v>5.63</v>
      </c>
      <c r="H4895">
        <v>10.37</v>
      </c>
      <c r="I4895">
        <v>0</v>
      </c>
      <c r="J4895">
        <v>0</v>
      </c>
      <c r="K4895" s="31">
        <f>SUM(Tabela2[[#This Row],[Tributação federal para nacionais]:[Tributação municipal]])</f>
        <v>0.15999999999999998</v>
      </c>
      <c r="L4895" s="14">
        <f>Tabela2[[#This Row],[importadosFederal]]/100</f>
        <v>5.6299999999999996E-2</v>
      </c>
      <c r="M4895" s="14">
        <f>Tabela2[[#This Row],[nacionalFederal]]/100</f>
        <v>0.10369999999999999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2" t="s">
        <v>6970</v>
      </c>
      <c r="D4896"/>
      <c r="E4896">
        <v>0</v>
      </c>
      <c r="F4896" s="32" t="s">
        <v>5904</v>
      </c>
      <c r="G4896">
        <v>5.63</v>
      </c>
      <c r="H4896">
        <v>10.37</v>
      </c>
      <c r="I4896">
        <v>0</v>
      </c>
      <c r="J4896">
        <v>0</v>
      </c>
      <c r="K4896" s="31">
        <f>SUM(Tabela2[[#This Row],[Tributação federal para nacionais]:[Tributação municipal]])</f>
        <v>0.15999999999999998</v>
      </c>
      <c r="L4896" s="14">
        <f>Tabela2[[#This Row],[importadosFederal]]/100</f>
        <v>5.6299999999999996E-2</v>
      </c>
      <c r="M4896" s="14">
        <f>Tabela2[[#This Row],[nacionalFederal]]/100</f>
        <v>0.10369999999999999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2" t="s">
        <v>6971</v>
      </c>
      <c r="D4897"/>
      <c r="E4897">
        <v>0</v>
      </c>
      <c r="F4897" s="32" t="s">
        <v>6972</v>
      </c>
      <c r="G4897">
        <v>5.63</v>
      </c>
      <c r="H4897">
        <v>6.82</v>
      </c>
      <c r="I4897">
        <v>0</v>
      </c>
      <c r="J4897">
        <v>0</v>
      </c>
      <c r="K4897" s="31">
        <f>SUM(Tabela2[[#This Row],[Tributação federal para nacionais]:[Tributação municipal]])</f>
        <v>0.1245</v>
      </c>
      <c r="L4897" s="14">
        <f>Tabela2[[#This Row],[importadosFederal]]/100</f>
        <v>5.6299999999999996E-2</v>
      </c>
      <c r="M4897" s="14">
        <f>Tabela2[[#This Row],[nacionalFederal]]/100</f>
        <v>6.8199999999999997E-2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2" t="s">
        <v>6973</v>
      </c>
      <c r="D4898"/>
      <c r="E4898">
        <v>0</v>
      </c>
      <c r="F4898" s="32" t="s">
        <v>17</v>
      </c>
      <c r="G4898">
        <v>5.63</v>
      </c>
      <c r="H4898">
        <v>10.37</v>
      </c>
      <c r="I4898">
        <v>0</v>
      </c>
      <c r="J4898">
        <v>0</v>
      </c>
      <c r="K4898" s="31">
        <f>SUM(Tabela2[[#This Row],[Tributação federal para nacionais]:[Tributação municipal]])</f>
        <v>0.15999999999999998</v>
      </c>
      <c r="L4898" s="14">
        <f>Tabela2[[#This Row],[importadosFederal]]/100</f>
        <v>5.6299999999999996E-2</v>
      </c>
      <c r="M4898" s="14">
        <f>Tabela2[[#This Row],[nacionalFederal]]/100</f>
        <v>0.10369999999999999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2" t="s">
        <v>6974</v>
      </c>
      <c r="D4899"/>
      <c r="E4899">
        <v>0</v>
      </c>
      <c r="F4899" s="32" t="s">
        <v>17</v>
      </c>
      <c r="G4899">
        <v>5.63</v>
      </c>
      <c r="H4899">
        <v>10.37</v>
      </c>
      <c r="I4899">
        <v>0</v>
      </c>
      <c r="J4899">
        <v>0</v>
      </c>
      <c r="K4899" s="31">
        <f>SUM(Tabela2[[#This Row],[Tributação federal para nacionais]:[Tributação municipal]])</f>
        <v>0.15999999999999998</v>
      </c>
      <c r="L4899" s="14">
        <f>Tabela2[[#This Row],[importadosFederal]]/100</f>
        <v>5.6299999999999996E-2</v>
      </c>
      <c r="M4899" s="14">
        <f>Tabela2[[#This Row],[nacionalFederal]]/100</f>
        <v>0.10369999999999999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2" t="s">
        <v>6975</v>
      </c>
      <c r="D4900"/>
      <c r="E4900">
        <v>0</v>
      </c>
      <c r="F4900" s="32" t="s">
        <v>6976</v>
      </c>
      <c r="G4900">
        <v>5.63</v>
      </c>
      <c r="H4900">
        <v>10.37</v>
      </c>
      <c r="I4900">
        <v>0</v>
      </c>
      <c r="J4900">
        <v>0</v>
      </c>
      <c r="K4900" s="31">
        <f>SUM(Tabela2[[#This Row],[Tributação federal para nacionais]:[Tributação municipal]])</f>
        <v>0.15999999999999998</v>
      </c>
      <c r="L4900" s="14">
        <f>Tabela2[[#This Row],[importadosFederal]]/100</f>
        <v>5.6299999999999996E-2</v>
      </c>
      <c r="M4900" s="14">
        <f>Tabela2[[#This Row],[nacionalFederal]]/100</f>
        <v>0.10369999999999999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2" t="s">
        <v>6977</v>
      </c>
      <c r="D4901"/>
      <c r="E4901">
        <v>0</v>
      </c>
      <c r="F4901" s="32" t="s">
        <v>9</v>
      </c>
      <c r="G4901">
        <v>5.63</v>
      </c>
      <c r="H4901">
        <v>10.37</v>
      </c>
      <c r="I4901">
        <v>0</v>
      </c>
      <c r="J4901">
        <v>0</v>
      </c>
      <c r="K4901" s="31">
        <f>SUM(Tabela2[[#This Row],[Tributação federal para nacionais]:[Tributação municipal]])</f>
        <v>0.15999999999999998</v>
      </c>
      <c r="L4901" s="14">
        <f>Tabela2[[#This Row],[importadosFederal]]/100</f>
        <v>5.6299999999999996E-2</v>
      </c>
      <c r="M4901" s="14">
        <f>Tabela2[[#This Row],[nacionalFederal]]/100</f>
        <v>0.10369999999999999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2" t="s">
        <v>6978</v>
      </c>
      <c r="D4902"/>
      <c r="E4902">
        <v>0</v>
      </c>
      <c r="F4902" s="32" t="s">
        <v>6979</v>
      </c>
      <c r="G4902">
        <v>4.2</v>
      </c>
      <c r="H4902">
        <v>4.8</v>
      </c>
      <c r="I4902">
        <v>0</v>
      </c>
      <c r="J4902">
        <v>0</v>
      </c>
      <c r="K4902" s="31">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2" t="s">
        <v>6980</v>
      </c>
      <c r="D4903"/>
      <c r="E4903">
        <v>0</v>
      </c>
      <c r="F4903" s="32" t="s">
        <v>17</v>
      </c>
      <c r="G4903">
        <v>4.2</v>
      </c>
      <c r="H4903">
        <v>8.94</v>
      </c>
      <c r="I4903">
        <v>0</v>
      </c>
      <c r="J4903">
        <v>0</v>
      </c>
      <c r="K4903" s="31">
        <f>SUM(Tabela2[[#This Row],[Tributação federal para nacionais]:[Tributação municipal]])</f>
        <v>0.13139999999999999</v>
      </c>
      <c r="L4903" s="14">
        <f>Tabela2[[#This Row],[importadosFederal]]/100</f>
        <v>4.2000000000000003E-2</v>
      </c>
      <c r="M4903" s="14">
        <f>Tabela2[[#This Row],[nacionalFederal]]/100</f>
        <v>8.9399999999999993E-2</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2" t="s">
        <v>6981</v>
      </c>
      <c r="D4904"/>
      <c r="E4904">
        <v>0</v>
      </c>
      <c r="F4904" s="32" t="s">
        <v>6941</v>
      </c>
      <c r="G4904">
        <v>4.2</v>
      </c>
      <c r="H4904">
        <v>8.94</v>
      </c>
      <c r="I4904">
        <v>0</v>
      </c>
      <c r="J4904">
        <v>0</v>
      </c>
      <c r="K4904" s="31">
        <f>SUM(Tabela2[[#This Row],[Tributação federal para nacionais]:[Tributação municipal]])</f>
        <v>0.13139999999999999</v>
      </c>
      <c r="L4904" s="14">
        <f>Tabela2[[#This Row],[importadosFederal]]/100</f>
        <v>4.2000000000000003E-2</v>
      </c>
      <c r="M4904" s="14">
        <f>Tabela2[[#This Row],[nacionalFederal]]/100</f>
        <v>8.9399999999999993E-2</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2" t="s">
        <v>6982</v>
      </c>
      <c r="D4905"/>
      <c r="E4905">
        <v>0</v>
      </c>
      <c r="F4905" s="32" t="s">
        <v>6943</v>
      </c>
      <c r="G4905">
        <v>5.63</v>
      </c>
      <c r="H4905">
        <v>10.37</v>
      </c>
      <c r="I4905">
        <v>0</v>
      </c>
      <c r="J4905">
        <v>0</v>
      </c>
      <c r="K4905" s="31">
        <f>SUM(Tabela2[[#This Row],[Tributação federal para nacionais]:[Tributação municipal]])</f>
        <v>0.15999999999999998</v>
      </c>
      <c r="L4905" s="14">
        <f>Tabela2[[#This Row],[importadosFederal]]/100</f>
        <v>5.6299999999999996E-2</v>
      </c>
      <c r="M4905" s="14">
        <f>Tabela2[[#This Row],[nacionalFederal]]/100</f>
        <v>0.10369999999999999</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2" t="s">
        <v>6983</v>
      </c>
      <c r="D4906"/>
      <c r="E4906">
        <v>0</v>
      </c>
      <c r="F4906" s="32" t="s">
        <v>6984</v>
      </c>
      <c r="G4906">
        <v>8.11</v>
      </c>
      <c r="H4906">
        <v>12.85</v>
      </c>
      <c r="I4906">
        <v>0</v>
      </c>
      <c r="J4906">
        <v>0</v>
      </c>
      <c r="K4906" s="31">
        <f>SUM(Tabela2[[#This Row],[Tributação federal para nacionais]:[Tributação municipal]])</f>
        <v>0.20960000000000001</v>
      </c>
      <c r="L4906" s="14">
        <f>Tabela2[[#This Row],[importadosFederal]]/100</f>
        <v>8.1099999999999992E-2</v>
      </c>
      <c r="M4906" s="14">
        <f>Tabela2[[#This Row],[nacionalFederal]]/100</f>
        <v>0.1285</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2" t="s">
        <v>6985</v>
      </c>
      <c r="D4907"/>
      <c r="E4907">
        <v>0</v>
      </c>
      <c r="F4907" s="32" t="s">
        <v>160</v>
      </c>
      <c r="G4907">
        <v>8.11</v>
      </c>
      <c r="H4907">
        <v>12.85</v>
      </c>
      <c r="I4907">
        <v>0</v>
      </c>
      <c r="J4907">
        <v>0</v>
      </c>
      <c r="K4907" s="31">
        <f>SUM(Tabela2[[#This Row],[Tributação federal para nacionais]:[Tributação municipal]])</f>
        <v>0.20960000000000001</v>
      </c>
      <c r="L4907" s="14">
        <f>Tabela2[[#This Row],[importadosFederal]]/100</f>
        <v>8.1099999999999992E-2</v>
      </c>
      <c r="M4907" s="14">
        <f>Tabela2[[#This Row],[nacionalFederal]]/100</f>
        <v>0.1285</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2" t="s">
        <v>6986</v>
      </c>
      <c r="D4908"/>
      <c r="E4908">
        <v>0</v>
      </c>
      <c r="F4908" s="32" t="s">
        <v>17710</v>
      </c>
      <c r="G4908">
        <v>8.11</v>
      </c>
      <c r="H4908">
        <v>9.3000000000000007</v>
      </c>
      <c r="I4908">
        <v>0</v>
      </c>
      <c r="J4908">
        <v>0</v>
      </c>
      <c r="K4908" s="31">
        <f>SUM(Tabela2[[#This Row],[Tributação federal para nacionais]:[Tributação municipal]])</f>
        <v>0.1741</v>
      </c>
      <c r="L4908" s="14">
        <f>Tabela2[[#This Row],[importadosFederal]]/100</f>
        <v>8.1099999999999992E-2</v>
      </c>
      <c r="M4908" s="14">
        <f>Tabela2[[#This Row],[nacionalFederal]]/100</f>
        <v>9.3000000000000013E-2</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2" t="s">
        <v>6987</v>
      </c>
      <c r="D4909"/>
      <c r="E4909">
        <v>0</v>
      </c>
      <c r="F4909" s="32" t="s">
        <v>17711</v>
      </c>
      <c r="G4909">
        <v>8.11</v>
      </c>
      <c r="H4909">
        <v>9.3000000000000007</v>
      </c>
      <c r="I4909">
        <v>0</v>
      </c>
      <c r="J4909">
        <v>0</v>
      </c>
      <c r="K4909" s="31">
        <f>SUM(Tabela2[[#This Row],[Tributação federal para nacionais]:[Tributação municipal]])</f>
        <v>0.1741</v>
      </c>
      <c r="L4909" s="14">
        <f>Tabela2[[#This Row],[importadosFederal]]/100</f>
        <v>8.1099999999999992E-2</v>
      </c>
      <c r="M4909" s="14">
        <f>Tabela2[[#This Row],[nacionalFederal]]/100</f>
        <v>9.3000000000000013E-2</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2" t="s">
        <v>6988</v>
      </c>
      <c r="D4910"/>
      <c r="E4910">
        <v>0</v>
      </c>
      <c r="F4910" s="32" t="s">
        <v>78</v>
      </c>
      <c r="G4910">
        <v>8.11</v>
      </c>
      <c r="H4910">
        <v>12.85</v>
      </c>
      <c r="I4910">
        <v>0</v>
      </c>
      <c r="J4910">
        <v>0</v>
      </c>
      <c r="K4910" s="31">
        <f>SUM(Tabela2[[#This Row],[Tributação federal para nacionais]:[Tributação municipal]])</f>
        <v>0.20960000000000001</v>
      </c>
      <c r="L4910" s="14">
        <f>Tabela2[[#This Row],[importadosFederal]]/100</f>
        <v>8.1099999999999992E-2</v>
      </c>
      <c r="M4910" s="14">
        <f>Tabela2[[#This Row],[nacionalFederal]]/100</f>
        <v>0.1285</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2" t="s">
        <v>6989</v>
      </c>
      <c r="D4911"/>
      <c r="E4911">
        <v>0</v>
      </c>
      <c r="F4911" s="32" t="s">
        <v>17712</v>
      </c>
      <c r="G4911">
        <v>8.11</v>
      </c>
      <c r="H4911">
        <v>9.3000000000000007</v>
      </c>
      <c r="I4911">
        <v>0</v>
      </c>
      <c r="J4911">
        <v>0</v>
      </c>
      <c r="K4911" s="31">
        <f>SUM(Tabela2[[#This Row],[Tributação federal para nacionais]:[Tributação municipal]])</f>
        <v>0.1741</v>
      </c>
      <c r="L4911" s="14">
        <f>Tabela2[[#This Row],[importadosFederal]]/100</f>
        <v>8.1099999999999992E-2</v>
      </c>
      <c r="M4911" s="14">
        <f>Tabela2[[#This Row],[nacionalFederal]]/100</f>
        <v>9.3000000000000013E-2</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2" t="s">
        <v>6990</v>
      </c>
      <c r="D4912"/>
      <c r="E4912">
        <v>0</v>
      </c>
      <c r="F4912" s="32" t="s">
        <v>17713</v>
      </c>
      <c r="G4912">
        <v>8.11</v>
      </c>
      <c r="H4912">
        <v>9.3000000000000007</v>
      </c>
      <c r="I4912">
        <v>0</v>
      </c>
      <c r="J4912">
        <v>0</v>
      </c>
      <c r="K4912" s="31">
        <f>SUM(Tabela2[[#This Row],[Tributação federal para nacionais]:[Tributação municipal]])</f>
        <v>0.1741</v>
      </c>
      <c r="L4912" s="14">
        <f>Tabela2[[#This Row],[importadosFederal]]/100</f>
        <v>8.1099999999999992E-2</v>
      </c>
      <c r="M4912" s="14">
        <f>Tabela2[[#This Row],[nacionalFederal]]/100</f>
        <v>9.3000000000000013E-2</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2" t="s">
        <v>6991</v>
      </c>
      <c r="D4913"/>
      <c r="E4913">
        <v>0</v>
      </c>
      <c r="F4913" s="32" t="s">
        <v>78</v>
      </c>
      <c r="G4913">
        <v>8.11</v>
      </c>
      <c r="H4913">
        <v>12.85</v>
      </c>
      <c r="I4913">
        <v>0</v>
      </c>
      <c r="J4913">
        <v>0</v>
      </c>
      <c r="K4913" s="31">
        <f>SUM(Tabela2[[#This Row],[Tributação federal para nacionais]:[Tributação municipal]])</f>
        <v>0.20960000000000001</v>
      </c>
      <c r="L4913" s="14">
        <f>Tabela2[[#This Row],[importadosFederal]]/100</f>
        <v>8.1099999999999992E-2</v>
      </c>
      <c r="M4913" s="14">
        <f>Tabela2[[#This Row],[nacionalFederal]]/100</f>
        <v>0.1285</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2" t="s">
        <v>6991</v>
      </c>
      <c r="D4914">
        <v>1</v>
      </c>
      <c r="E4914">
        <v>0</v>
      </c>
      <c r="F4914" s="32" t="s">
        <v>6992</v>
      </c>
      <c r="G4914">
        <v>13.45</v>
      </c>
      <c r="H4914">
        <v>24.73</v>
      </c>
      <c r="I4914">
        <v>17</v>
      </c>
      <c r="J4914">
        <v>0</v>
      </c>
      <c r="K4914" s="31">
        <f>SUM(Tabela2[[#This Row],[Tributação federal para nacionais]:[Tributação municipal]])</f>
        <v>0.55179999999999996</v>
      </c>
      <c r="L4914" s="14">
        <f>Tabela2[[#This Row],[importadosFederal]]/100</f>
        <v>0.13449999999999998</v>
      </c>
      <c r="M4914" s="14">
        <f>Tabela2[[#This Row],[nacionalFederal]]/100</f>
        <v>0.24729999999999999</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2" t="s">
        <v>6993</v>
      </c>
      <c r="D4915"/>
      <c r="E4915">
        <v>0</v>
      </c>
      <c r="F4915" s="32" t="s">
        <v>78</v>
      </c>
      <c r="G4915">
        <v>8.11</v>
      </c>
      <c r="H4915">
        <v>12.85</v>
      </c>
      <c r="I4915">
        <v>0</v>
      </c>
      <c r="J4915">
        <v>0</v>
      </c>
      <c r="K4915" s="31">
        <f>SUM(Tabela2[[#This Row],[Tributação federal para nacionais]:[Tributação municipal]])</f>
        <v>0.20960000000000001</v>
      </c>
      <c r="L4915" s="14">
        <f>Tabela2[[#This Row],[importadosFederal]]/100</f>
        <v>8.1099999999999992E-2</v>
      </c>
      <c r="M4915" s="14">
        <f>Tabela2[[#This Row],[nacionalFederal]]/100</f>
        <v>0.1285</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2" t="s">
        <v>6994</v>
      </c>
      <c r="D4916"/>
      <c r="E4916">
        <v>0</v>
      </c>
      <c r="F4916" s="32" t="s">
        <v>6939</v>
      </c>
      <c r="G4916">
        <v>8.11</v>
      </c>
      <c r="H4916">
        <v>12.85</v>
      </c>
      <c r="I4916">
        <v>0</v>
      </c>
      <c r="J4916">
        <v>0</v>
      </c>
      <c r="K4916" s="31">
        <f>SUM(Tabela2[[#This Row],[Tributação federal para nacionais]:[Tributação municipal]])</f>
        <v>0.20960000000000001</v>
      </c>
      <c r="L4916" s="14">
        <f>Tabela2[[#This Row],[importadosFederal]]/100</f>
        <v>8.1099999999999992E-2</v>
      </c>
      <c r="M4916" s="14">
        <f>Tabela2[[#This Row],[nacionalFederal]]/100</f>
        <v>0.1285</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2" t="s">
        <v>6994</v>
      </c>
      <c r="D4917">
        <v>1</v>
      </c>
      <c r="E4917">
        <v>0</v>
      </c>
      <c r="F4917" s="32" t="s">
        <v>17714</v>
      </c>
      <c r="G4917">
        <v>16.43</v>
      </c>
      <c r="H4917">
        <v>27.71</v>
      </c>
      <c r="I4917">
        <v>17</v>
      </c>
      <c r="J4917">
        <v>0</v>
      </c>
      <c r="K4917" s="31">
        <f>SUM(Tabela2[[#This Row],[Tributação federal para nacionais]:[Tributação municipal]])</f>
        <v>0.61140000000000005</v>
      </c>
      <c r="L4917" s="14">
        <f>Tabela2[[#This Row],[importadosFederal]]/100</f>
        <v>0.1643</v>
      </c>
      <c r="M4917" s="14">
        <f>Tabela2[[#This Row],[nacionalFederal]]/100</f>
        <v>0.27710000000000001</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2" t="s">
        <v>6995</v>
      </c>
      <c r="D4918"/>
      <c r="E4918">
        <v>0</v>
      </c>
      <c r="F4918" s="32" t="s">
        <v>17715</v>
      </c>
      <c r="G4918">
        <v>8.11</v>
      </c>
      <c r="H4918">
        <v>12.85</v>
      </c>
      <c r="I4918">
        <v>0</v>
      </c>
      <c r="J4918">
        <v>0</v>
      </c>
      <c r="K4918" s="31">
        <f>SUM(Tabela2[[#This Row],[Tributação federal para nacionais]:[Tributação municipal]])</f>
        <v>0.20960000000000001</v>
      </c>
      <c r="L4918" s="14">
        <f>Tabela2[[#This Row],[importadosFederal]]/100</f>
        <v>8.1099999999999992E-2</v>
      </c>
      <c r="M4918" s="14">
        <f>Tabela2[[#This Row],[nacionalFederal]]/100</f>
        <v>0.1285</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2" t="s">
        <v>6996</v>
      </c>
      <c r="D4919"/>
      <c r="E4919">
        <v>0</v>
      </c>
      <c r="F4919" s="32" t="s">
        <v>78</v>
      </c>
      <c r="G4919">
        <v>8.11</v>
      </c>
      <c r="H4919">
        <v>12.85</v>
      </c>
      <c r="I4919">
        <v>0</v>
      </c>
      <c r="J4919">
        <v>0</v>
      </c>
      <c r="K4919" s="31">
        <f>SUM(Tabela2[[#This Row],[Tributação federal para nacionais]:[Tributação municipal]])</f>
        <v>0.20960000000000001</v>
      </c>
      <c r="L4919" s="14">
        <f>Tabela2[[#This Row],[importadosFederal]]/100</f>
        <v>8.1099999999999992E-2</v>
      </c>
      <c r="M4919" s="14">
        <f>Tabela2[[#This Row],[nacionalFederal]]/100</f>
        <v>0.1285</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2" t="s">
        <v>6997</v>
      </c>
      <c r="D4920"/>
      <c r="E4920">
        <v>0</v>
      </c>
      <c r="F4920" s="32" t="s">
        <v>66</v>
      </c>
      <c r="G4920">
        <v>8.11</v>
      </c>
      <c r="H4920">
        <v>12.85</v>
      </c>
      <c r="I4920">
        <v>0</v>
      </c>
      <c r="J4920">
        <v>0</v>
      </c>
      <c r="K4920" s="31">
        <f>SUM(Tabela2[[#This Row],[Tributação federal para nacionais]:[Tributação municipal]])</f>
        <v>0.20960000000000001</v>
      </c>
      <c r="L4920" s="14">
        <f>Tabela2[[#This Row],[importadosFederal]]/100</f>
        <v>8.1099999999999992E-2</v>
      </c>
      <c r="M4920" s="14">
        <f>Tabela2[[#This Row],[nacionalFederal]]/100</f>
        <v>0.1285</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2" t="s">
        <v>6997</v>
      </c>
      <c r="D4921">
        <v>1</v>
      </c>
      <c r="E4921">
        <v>0</v>
      </c>
      <c r="F4921" s="32" t="s">
        <v>17716</v>
      </c>
      <c r="G4921">
        <v>16.43</v>
      </c>
      <c r="H4921">
        <v>27.71</v>
      </c>
      <c r="I4921">
        <v>17</v>
      </c>
      <c r="J4921">
        <v>0</v>
      </c>
      <c r="K4921" s="31">
        <f>SUM(Tabela2[[#This Row],[Tributação federal para nacionais]:[Tributação municipal]])</f>
        <v>0.61140000000000005</v>
      </c>
      <c r="L4921" s="14">
        <f>Tabela2[[#This Row],[importadosFederal]]/100</f>
        <v>0.1643</v>
      </c>
      <c r="M4921" s="14">
        <f>Tabela2[[#This Row],[nacionalFederal]]/100</f>
        <v>0.27710000000000001</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2" t="s">
        <v>6998</v>
      </c>
      <c r="D4922"/>
      <c r="E4922">
        <v>0</v>
      </c>
      <c r="F4922" s="32" t="s">
        <v>17717</v>
      </c>
      <c r="G4922">
        <v>8.11</v>
      </c>
      <c r="H4922">
        <v>12.85</v>
      </c>
      <c r="I4922">
        <v>0</v>
      </c>
      <c r="J4922">
        <v>0</v>
      </c>
      <c r="K4922" s="31">
        <f>SUM(Tabela2[[#This Row],[Tributação federal para nacionais]:[Tributação municipal]])</f>
        <v>0.20960000000000001</v>
      </c>
      <c r="L4922" s="14">
        <f>Tabela2[[#This Row],[importadosFederal]]/100</f>
        <v>8.1099999999999992E-2</v>
      </c>
      <c r="M4922" s="14">
        <f>Tabela2[[#This Row],[nacionalFederal]]/100</f>
        <v>0.1285</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2" t="s">
        <v>6999</v>
      </c>
      <c r="D4923"/>
      <c r="E4923">
        <v>0</v>
      </c>
      <c r="F4923" s="32" t="s">
        <v>66</v>
      </c>
      <c r="G4923">
        <v>8.11</v>
      </c>
      <c r="H4923">
        <v>12.85</v>
      </c>
      <c r="I4923">
        <v>0</v>
      </c>
      <c r="J4923">
        <v>0</v>
      </c>
      <c r="K4923" s="31">
        <f>SUM(Tabela2[[#This Row],[Tributação federal para nacionais]:[Tributação municipal]])</f>
        <v>0.20960000000000001</v>
      </c>
      <c r="L4923" s="14">
        <f>Tabela2[[#This Row],[importadosFederal]]/100</f>
        <v>8.1099999999999992E-2</v>
      </c>
      <c r="M4923" s="14">
        <f>Tabela2[[#This Row],[nacionalFederal]]/100</f>
        <v>0.1285</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2" t="s">
        <v>7000</v>
      </c>
      <c r="D4924"/>
      <c r="E4924">
        <v>0</v>
      </c>
      <c r="F4924" s="32" t="s">
        <v>7001</v>
      </c>
      <c r="G4924">
        <v>8.11</v>
      </c>
      <c r="H4924">
        <v>12.85</v>
      </c>
      <c r="I4924">
        <v>0</v>
      </c>
      <c r="J4924">
        <v>0</v>
      </c>
      <c r="K4924" s="31">
        <f>SUM(Tabela2[[#This Row],[Tributação federal para nacionais]:[Tributação municipal]])</f>
        <v>0.20960000000000001</v>
      </c>
      <c r="L4924" s="14">
        <f>Tabela2[[#This Row],[importadosFederal]]/100</f>
        <v>8.1099999999999992E-2</v>
      </c>
      <c r="M4924" s="14">
        <f>Tabela2[[#This Row],[nacionalFederal]]/100</f>
        <v>0.1285</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2" t="s">
        <v>7002</v>
      </c>
      <c r="D4925"/>
      <c r="E4925">
        <v>0</v>
      </c>
      <c r="F4925" s="32" t="s">
        <v>17718</v>
      </c>
      <c r="G4925">
        <v>8.11</v>
      </c>
      <c r="H4925">
        <v>9.3000000000000007</v>
      </c>
      <c r="I4925">
        <v>0</v>
      </c>
      <c r="J4925">
        <v>0</v>
      </c>
      <c r="K4925" s="31">
        <f>SUM(Tabela2[[#This Row],[Tributação federal para nacionais]:[Tributação municipal]])</f>
        <v>0.1741</v>
      </c>
      <c r="L4925" s="14">
        <f>Tabela2[[#This Row],[importadosFederal]]/100</f>
        <v>8.1099999999999992E-2</v>
      </c>
      <c r="M4925" s="14">
        <f>Tabela2[[#This Row],[nacionalFederal]]/100</f>
        <v>9.3000000000000013E-2</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2" t="s">
        <v>7003</v>
      </c>
      <c r="D4926"/>
      <c r="E4926">
        <v>0</v>
      </c>
      <c r="F4926" s="32" t="s">
        <v>78</v>
      </c>
      <c r="G4926">
        <v>8.11</v>
      </c>
      <c r="H4926">
        <v>12.85</v>
      </c>
      <c r="I4926">
        <v>0</v>
      </c>
      <c r="J4926">
        <v>0</v>
      </c>
      <c r="K4926" s="31">
        <f>SUM(Tabela2[[#This Row],[Tributação federal para nacionais]:[Tributação municipal]])</f>
        <v>0.20960000000000001</v>
      </c>
      <c r="L4926" s="14">
        <f>Tabela2[[#This Row],[importadosFederal]]/100</f>
        <v>8.1099999999999992E-2</v>
      </c>
      <c r="M4926" s="14">
        <f>Tabela2[[#This Row],[nacionalFederal]]/100</f>
        <v>0.1285</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2" t="s">
        <v>7004</v>
      </c>
      <c r="D4927"/>
      <c r="E4927">
        <v>0</v>
      </c>
      <c r="F4927" s="32" t="s">
        <v>7005</v>
      </c>
      <c r="G4927">
        <v>8.11</v>
      </c>
      <c r="H4927">
        <v>12.85</v>
      </c>
      <c r="I4927">
        <v>0</v>
      </c>
      <c r="J4927">
        <v>0</v>
      </c>
      <c r="K4927" s="31">
        <f>SUM(Tabela2[[#This Row],[Tributação federal para nacionais]:[Tributação municipal]])</f>
        <v>0.20960000000000001</v>
      </c>
      <c r="L4927" s="14">
        <f>Tabela2[[#This Row],[importadosFederal]]/100</f>
        <v>8.1099999999999992E-2</v>
      </c>
      <c r="M4927" s="14">
        <f>Tabela2[[#This Row],[nacionalFederal]]/100</f>
        <v>0.1285</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2" t="s">
        <v>7006</v>
      </c>
      <c r="D4928"/>
      <c r="E4928">
        <v>0</v>
      </c>
      <c r="F4928" s="32" t="s">
        <v>78</v>
      </c>
      <c r="G4928">
        <v>8.11</v>
      </c>
      <c r="H4928">
        <v>12.85</v>
      </c>
      <c r="I4928">
        <v>0</v>
      </c>
      <c r="J4928">
        <v>0</v>
      </c>
      <c r="K4928" s="31">
        <f>SUM(Tabela2[[#This Row],[Tributação federal para nacionais]:[Tributação municipal]])</f>
        <v>0.20960000000000001</v>
      </c>
      <c r="L4928" s="14">
        <f>Tabela2[[#This Row],[importadosFederal]]/100</f>
        <v>8.1099999999999992E-2</v>
      </c>
      <c r="M4928" s="14">
        <f>Tabela2[[#This Row],[nacionalFederal]]/100</f>
        <v>0.1285</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2" t="s">
        <v>7006</v>
      </c>
      <c r="D4929">
        <v>1</v>
      </c>
      <c r="E4929">
        <v>0</v>
      </c>
      <c r="F4929" s="32" t="s">
        <v>17719</v>
      </c>
      <c r="G4929">
        <v>16.43</v>
      </c>
      <c r="H4929">
        <v>27.71</v>
      </c>
      <c r="I4929">
        <v>17</v>
      </c>
      <c r="J4929">
        <v>0</v>
      </c>
      <c r="K4929" s="31">
        <f>SUM(Tabela2[[#This Row],[Tributação federal para nacionais]:[Tributação municipal]])</f>
        <v>0.61140000000000005</v>
      </c>
      <c r="L4929" s="14">
        <f>Tabela2[[#This Row],[importadosFederal]]/100</f>
        <v>0.1643</v>
      </c>
      <c r="M4929" s="14">
        <f>Tabela2[[#This Row],[nacionalFederal]]/100</f>
        <v>0.27710000000000001</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2" t="s">
        <v>7007</v>
      </c>
      <c r="D4930"/>
      <c r="E4930">
        <v>0</v>
      </c>
      <c r="F4930" s="32" t="s">
        <v>7008</v>
      </c>
      <c r="G4930">
        <v>8.11</v>
      </c>
      <c r="H4930">
        <v>12.85</v>
      </c>
      <c r="I4930">
        <v>0</v>
      </c>
      <c r="J4930">
        <v>0</v>
      </c>
      <c r="K4930" s="31">
        <f>SUM(Tabela2[[#This Row],[Tributação federal para nacionais]:[Tributação municipal]])</f>
        <v>0.20960000000000001</v>
      </c>
      <c r="L4930" s="14">
        <f>Tabela2[[#This Row],[importadosFederal]]/100</f>
        <v>8.1099999999999992E-2</v>
      </c>
      <c r="M4930" s="14">
        <f>Tabela2[[#This Row],[nacionalFederal]]/100</f>
        <v>0.1285</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2" t="s">
        <v>7009</v>
      </c>
      <c r="D4931"/>
      <c r="E4931">
        <v>0</v>
      </c>
      <c r="F4931" s="32" t="s">
        <v>7010</v>
      </c>
      <c r="G4931">
        <v>8.11</v>
      </c>
      <c r="H4931">
        <v>12.85</v>
      </c>
      <c r="I4931">
        <v>0</v>
      </c>
      <c r="J4931">
        <v>0</v>
      </c>
      <c r="K4931" s="31">
        <f>SUM(Tabela2[[#This Row],[Tributação federal para nacionais]:[Tributação municipal]])</f>
        <v>0.20960000000000001</v>
      </c>
      <c r="L4931" s="14">
        <f>Tabela2[[#This Row],[importadosFederal]]/100</f>
        <v>8.1099999999999992E-2</v>
      </c>
      <c r="M4931" s="14">
        <f>Tabela2[[#This Row],[nacionalFederal]]/100</f>
        <v>0.1285</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2" t="s">
        <v>7011</v>
      </c>
      <c r="D4932"/>
      <c r="E4932">
        <v>0</v>
      </c>
      <c r="F4932" s="32" t="s">
        <v>7012</v>
      </c>
      <c r="G4932">
        <v>8.11</v>
      </c>
      <c r="H4932">
        <v>12.85</v>
      </c>
      <c r="I4932">
        <v>0</v>
      </c>
      <c r="J4932">
        <v>0</v>
      </c>
      <c r="K4932" s="31">
        <f>SUM(Tabela2[[#This Row],[Tributação federal para nacionais]:[Tributação municipal]])</f>
        <v>0.20960000000000001</v>
      </c>
      <c r="L4932" s="14">
        <f>Tabela2[[#This Row],[importadosFederal]]/100</f>
        <v>8.1099999999999992E-2</v>
      </c>
      <c r="M4932" s="14">
        <f>Tabela2[[#This Row],[nacionalFederal]]/100</f>
        <v>0.1285</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2" t="s">
        <v>7013</v>
      </c>
      <c r="D4933"/>
      <c r="E4933">
        <v>0</v>
      </c>
      <c r="F4933" s="32" t="s">
        <v>7014</v>
      </c>
      <c r="G4933">
        <v>8.11</v>
      </c>
      <c r="H4933">
        <v>12.85</v>
      </c>
      <c r="I4933">
        <v>0</v>
      </c>
      <c r="J4933">
        <v>0</v>
      </c>
      <c r="K4933" s="31">
        <f>SUM(Tabela2[[#This Row],[Tributação federal para nacionais]:[Tributação municipal]])</f>
        <v>0.20960000000000001</v>
      </c>
      <c r="L4933" s="14">
        <f>Tabela2[[#This Row],[importadosFederal]]/100</f>
        <v>8.1099999999999992E-2</v>
      </c>
      <c r="M4933" s="14">
        <f>Tabela2[[#This Row],[nacionalFederal]]/100</f>
        <v>0.1285</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2" t="s">
        <v>7015</v>
      </c>
      <c r="D4934"/>
      <c r="E4934">
        <v>0</v>
      </c>
      <c r="F4934" s="32" t="s">
        <v>78</v>
      </c>
      <c r="G4934">
        <v>8.11</v>
      </c>
      <c r="H4934">
        <v>12.85</v>
      </c>
      <c r="I4934">
        <v>0</v>
      </c>
      <c r="J4934">
        <v>0</v>
      </c>
      <c r="K4934" s="31">
        <f>SUM(Tabela2[[#This Row],[Tributação federal para nacionais]:[Tributação municipal]])</f>
        <v>0.20960000000000001</v>
      </c>
      <c r="L4934" s="14">
        <f>Tabela2[[#This Row],[importadosFederal]]/100</f>
        <v>8.1099999999999992E-2</v>
      </c>
      <c r="M4934" s="14">
        <f>Tabela2[[#This Row],[nacionalFederal]]/100</f>
        <v>0.1285</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2" t="s">
        <v>7016</v>
      </c>
      <c r="D4935"/>
      <c r="E4935">
        <v>0</v>
      </c>
      <c r="F4935" s="32" t="s">
        <v>7017</v>
      </c>
      <c r="G4935">
        <v>8.11</v>
      </c>
      <c r="H4935">
        <v>9.3000000000000007</v>
      </c>
      <c r="I4935">
        <v>0</v>
      </c>
      <c r="J4935">
        <v>0</v>
      </c>
      <c r="K4935" s="31">
        <f>SUM(Tabela2[[#This Row],[Tributação federal para nacionais]:[Tributação municipal]])</f>
        <v>0.1741</v>
      </c>
      <c r="L4935" s="14">
        <f>Tabela2[[#This Row],[importadosFederal]]/100</f>
        <v>8.1099999999999992E-2</v>
      </c>
      <c r="M4935" s="14">
        <f>Tabela2[[#This Row],[nacionalFederal]]/100</f>
        <v>9.3000000000000013E-2</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2" t="s">
        <v>7018</v>
      </c>
      <c r="D4936"/>
      <c r="E4936">
        <v>0</v>
      </c>
      <c r="F4936" s="32" t="s">
        <v>17</v>
      </c>
      <c r="G4936">
        <v>8.11</v>
      </c>
      <c r="H4936">
        <v>12.85</v>
      </c>
      <c r="I4936">
        <v>0</v>
      </c>
      <c r="J4936">
        <v>0</v>
      </c>
      <c r="K4936" s="31">
        <f>SUM(Tabela2[[#This Row],[Tributação federal para nacionais]:[Tributação municipal]])</f>
        <v>0.20960000000000001</v>
      </c>
      <c r="L4936" s="14">
        <f>Tabela2[[#This Row],[importadosFederal]]/100</f>
        <v>8.1099999999999992E-2</v>
      </c>
      <c r="M4936" s="14">
        <f>Tabela2[[#This Row],[nacionalFederal]]/100</f>
        <v>0.1285</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2" t="s">
        <v>7019</v>
      </c>
      <c r="D4937"/>
      <c r="E4937">
        <v>0</v>
      </c>
      <c r="F4937" s="32" t="s">
        <v>17720</v>
      </c>
      <c r="G4937">
        <v>8.11</v>
      </c>
      <c r="H4937">
        <v>9.3000000000000007</v>
      </c>
      <c r="I4937">
        <v>0</v>
      </c>
      <c r="J4937">
        <v>0</v>
      </c>
      <c r="K4937" s="31">
        <f>SUM(Tabela2[[#This Row],[Tributação federal para nacionais]:[Tributação municipal]])</f>
        <v>0.1741</v>
      </c>
      <c r="L4937" s="14">
        <f>Tabela2[[#This Row],[importadosFederal]]/100</f>
        <v>8.1099999999999992E-2</v>
      </c>
      <c r="M4937" s="14">
        <f>Tabela2[[#This Row],[nacionalFederal]]/100</f>
        <v>9.3000000000000013E-2</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2" t="s">
        <v>7020</v>
      </c>
      <c r="D4938"/>
      <c r="E4938">
        <v>0</v>
      </c>
      <c r="F4938" s="32" t="s">
        <v>7021</v>
      </c>
      <c r="G4938">
        <v>8.11</v>
      </c>
      <c r="H4938">
        <v>12.85</v>
      </c>
      <c r="I4938">
        <v>0</v>
      </c>
      <c r="J4938">
        <v>0</v>
      </c>
      <c r="K4938" s="31">
        <f>SUM(Tabela2[[#This Row],[Tributação federal para nacionais]:[Tributação municipal]])</f>
        <v>0.20960000000000001</v>
      </c>
      <c r="L4938" s="14">
        <f>Tabela2[[#This Row],[importadosFederal]]/100</f>
        <v>8.1099999999999992E-2</v>
      </c>
      <c r="M4938" s="14">
        <f>Tabela2[[#This Row],[nacionalFederal]]/100</f>
        <v>0.1285</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2" t="s">
        <v>7022</v>
      </c>
      <c r="D4939"/>
      <c r="E4939">
        <v>0</v>
      </c>
      <c r="F4939" s="32" t="s">
        <v>7023</v>
      </c>
      <c r="G4939">
        <v>8.11</v>
      </c>
      <c r="H4939">
        <v>12.85</v>
      </c>
      <c r="I4939">
        <v>0</v>
      </c>
      <c r="J4939">
        <v>0</v>
      </c>
      <c r="K4939" s="31">
        <f>SUM(Tabela2[[#This Row],[Tributação federal para nacionais]:[Tributação municipal]])</f>
        <v>0.20960000000000001</v>
      </c>
      <c r="L4939" s="14">
        <f>Tabela2[[#This Row],[importadosFederal]]/100</f>
        <v>8.1099999999999992E-2</v>
      </c>
      <c r="M4939" s="14">
        <f>Tabela2[[#This Row],[nacionalFederal]]/100</f>
        <v>0.1285</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2" t="s">
        <v>7024</v>
      </c>
      <c r="D4940"/>
      <c r="E4940">
        <v>0</v>
      </c>
      <c r="F4940" s="32" t="s">
        <v>7025</v>
      </c>
      <c r="G4940">
        <v>8.11</v>
      </c>
      <c r="H4940">
        <v>12.85</v>
      </c>
      <c r="I4940">
        <v>0</v>
      </c>
      <c r="J4940">
        <v>0</v>
      </c>
      <c r="K4940" s="31">
        <f>SUM(Tabela2[[#This Row],[Tributação federal para nacionais]:[Tributação municipal]])</f>
        <v>0.20960000000000001</v>
      </c>
      <c r="L4940" s="14">
        <f>Tabela2[[#This Row],[importadosFederal]]/100</f>
        <v>8.1099999999999992E-2</v>
      </c>
      <c r="M4940" s="14">
        <f>Tabela2[[#This Row],[nacionalFederal]]/100</f>
        <v>0.1285</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2" t="s">
        <v>7026</v>
      </c>
      <c r="D4941"/>
      <c r="E4941">
        <v>0</v>
      </c>
      <c r="F4941" s="32" t="s">
        <v>7027</v>
      </c>
      <c r="G4941">
        <v>8.11</v>
      </c>
      <c r="H4941">
        <v>12.85</v>
      </c>
      <c r="I4941">
        <v>0</v>
      </c>
      <c r="J4941">
        <v>0</v>
      </c>
      <c r="K4941" s="31">
        <f>SUM(Tabela2[[#This Row],[Tributação federal para nacionais]:[Tributação municipal]])</f>
        <v>0.20960000000000001</v>
      </c>
      <c r="L4941" s="14">
        <f>Tabela2[[#This Row],[importadosFederal]]/100</f>
        <v>8.1099999999999992E-2</v>
      </c>
      <c r="M4941" s="14">
        <f>Tabela2[[#This Row],[nacionalFederal]]/100</f>
        <v>0.1285</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2" t="s">
        <v>7028</v>
      </c>
      <c r="D4942"/>
      <c r="E4942">
        <v>0</v>
      </c>
      <c r="F4942" s="32" t="s">
        <v>17721</v>
      </c>
      <c r="G4942">
        <v>8.11</v>
      </c>
      <c r="H4942">
        <v>12.85</v>
      </c>
      <c r="I4942">
        <v>0</v>
      </c>
      <c r="J4942">
        <v>0</v>
      </c>
      <c r="K4942" s="31">
        <f>SUM(Tabela2[[#This Row],[Tributação federal para nacionais]:[Tributação municipal]])</f>
        <v>0.20960000000000001</v>
      </c>
      <c r="L4942" s="14">
        <f>Tabela2[[#This Row],[importadosFederal]]/100</f>
        <v>8.1099999999999992E-2</v>
      </c>
      <c r="M4942" s="14">
        <f>Tabela2[[#This Row],[nacionalFederal]]/100</f>
        <v>0.1285</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2" t="s">
        <v>7029</v>
      </c>
      <c r="D4943"/>
      <c r="E4943">
        <v>0</v>
      </c>
      <c r="F4943" s="32" t="s">
        <v>7030</v>
      </c>
      <c r="G4943">
        <v>8.11</v>
      </c>
      <c r="H4943">
        <v>9.3000000000000007</v>
      </c>
      <c r="I4943">
        <v>0</v>
      </c>
      <c r="J4943">
        <v>0</v>
      </c>
      <c r="K4943" s="31">
        <f>SUM(Tabela2[[#This Row],[Tributação federal para nacionais]:[Tributação municipal]])</f>
        <v>0.1741</v>
      </c>
      <c r="L4943" s="14">
        <f>Tabela2[[#This Row],[importadosFederal]]/100</f>
        <v>8.1099999999999992E-2</v>
      </c>
      <c r="M4943" s="14">
        <f>Tabela2[[#This Row],[nacionalFederal]]/100</f>
        <v>9.3000000000000013E-2</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2" t="s">
        <v>7031</v>
      </c>
      <c r="D4944"/>
      <c r="E4944">
        <v>0</v>
      </c>
      <c r="F4944" s="32" t="s">
        <v>7032</v>
      </c>
      <c r="G4944">
        <v>8.11</v>
      </c>
      <c r="H4944">
        <v>9.3000000000000007</v>
      </c>
      <c r="I4944">
        <v>0</v>
      </c>
      <c r="J4944">
        <v>0</v>
      </c>
      <c r="K4944" s="31">
        <f>SUM(Tabela2[[#This Row],[Tributação federal para nacionais]:[Tributação municipal]])</f>
        <v>0.1741</v>
      </c>
      <c r="L4944" s="14">
        <f>Tabela2[[#This Row],[importadosFederal]]/100</f>
        <v>8.1099999999999992E-2</v>
      </c>
      <c r="M4944" s="14">
        <f>Tabela2[[#This Row],[nacionalFederal]]/100</f>
        <v>9.3000000000000013E-2</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2" t="s">
        <v>7033</v>
      </c>
      <c r="D4945"/>
      <c r="E4945">
        <v>0</v>
      </c>
      <c r="F4945" s="32" t="s">
        <v>17722</v>
      </c>
      <c r="G4945">
        <v>8.11</v>
      </c>
      <c r="H4945">
        <v>9.3000000000000007</v>
      </c>
      <c r="I4945">
        <v>0</v>
      </c>
      <c r="J4945">
        <v>0</v>
      </c>
      <c r="K4945" s="31">
        <f>SUM(Tabela2[[#This Row],[Tributação federal para nacionais]:[Tributação municipal]])</f>
        <v>0.1741</v>
      </c>
      <c r="L4945" s="14">
        <f>Tabela2[[#This Row],[importadosFederal]]/100</f>
        <v>8.1099999999999992E-2</v>
      </c>
      <c r="M4945" s="14">
        <f>Tabela2[[#This Row],[nacionalFederal]]/100</f>
        <v>9.3000000000000013E-2</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2" t="s">
        <v>7034</v>
      </c>
      <c r="D4946"/>
      <c r="E4946">
        <v>0</v>
      </c>
      <c r="F4946" s="32" t="s">
        <v>78</v>
      </c>
      <c r="G4946">
        <v>8.11</v>
      </c>
      <c r="H4946">
        <v>12.85</v>
      </c>
      <c r="I4946">
        <v>0</v>
      </c>
      <c r="J4946">
        <v>0</v>
      </c>
      <c r="K4946" s="31">
        <f>SUM(Tabela2[[#This Row],[Tributação federal para nacionais]:[Tributação municipal]])</f>
        <v>0.20960000000000001</v>
      </c>
      <c r="L4946" s="14">
        <f>Tabela2[[#This Row],[importadosFederal]]/100</f>
        <v>8.1099999999999992E-2</v>
      </c>
      <c r="M4946" s="14">
        <f>Tabela2[[#This Row],[nacionalFederal]]/100</f>
        <v>0.1285</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2" t="s">
        <v>7035</v>
      </c>
      <c r="D4947"/>
      <c r="E4947">
        <v>0</v>
      </c>
      <c r="F4947" s="32" t="s">
        <v>7036</v>
      </c>
      <c r="G4947">
        <v>8.11</v>
      </c>
      <c r="H4947">
        <v>12.85</v>
      </c>
      <c r="I4947">
        <v>0</v>
      </c>
      <c r="J4947">
        <v>0</v>
      </c>
      <c r="K4947" s="31">
        <f>SUM(Tabela2[[#This Row],[Tributação federal para nacionais]:[Tributação municipal]])</f>
        <v>0.20960000000000001</v>
      </c>
      <c r="L4947" s="14">
        <f>Tabela2[[#This Row],[importadosFederal]]/100</f>
        <v>8.1099999999999992E-2</v>
      </c>
      <c r="M4947" s="14">
        <f>Tabela2[[#This Row],[nacionalFederal]]/100</f>
        <v>0.1285</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2" t="s">
        <v>7037</v>
      </c>
      <c r="D4948"/>
      <c r="E4948">
        <v>0</v>
      </c>
      <c r="F4948" s="32" t="s">
        <v>6959</v>
      </c>
      <c r="G4948">
        <v>8.11</v>
      </c>
      <c r="H4948">
        <v>12.85</v>
      </c>
      <c r="I4948">
        <v>0</v>
      </c>
      <c r="J4948">
        <v>0</v>
      </c>
      <c r="K4948" s="31">
        <f>SUM(Tabela2[[#This Row],[Tributação federal para nacionais]:[Tributação municipal]])</f>
        <v>0.20960000000000001</v>
      </c>
      <c r="L4948" s="14">
        <f>Tabela2[[#This Row],[importadosFederal]]/100</f>
        <v>8.1099999999999992E-2</v>
      </c>
      <c r="M4948" s="14">
        <f>Tabela2[[#This Row],[nacionalFederal]]/100</f>
        <v>0.1285</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2" t="s">
        <v>7038</v>
      </c>
      <c r="D4949"/>
      <c r="E4949">
        <v>0</v>
      </c>
      <c r="F4949" s="32" t="s">
        <v>17723</v>
      </c>
      <c r="G4949">
        <v>8.11</v>
      </c>
      <c r="H4949">
        <v>9.3000000000000007</v>
      </c>
      <c r="I4949">
        <v>0</v>
      </c>
      <c r="J4949">
        <v>0</v>
      </c>
      <c r="K4949" s="31">
        <f>SUM(Tabela2[[#This Row],[Tributação federal para nacionais]:[Tributação municipal]])</f>
        <v>0.1741</v>
      </c>
      <c r="L4949" s="14">
        <f>Tabela2[[#This Row],[importadosFederal]]/100</f>
        <v>8.1099999999999992E-2</v>
      </c>
      <c r="M4949" s="14">
        <f>Tabela2[[#This Row],[nacionalFederal]]/100</f>
        <v>9.3000000000000013E-2</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2" t="s">
        <v>7039</v>
      </c>
      <c r="D4950"/>
      <c r="E4950">
        <v>0</v>
      </c>
      <c r="F4950" s="32" t="s">
        <v>78</v>
      </c>
      <c r="G4950">
        <v>8.11</v>
      </c>
      <c r="H4950">
        <v>12.85</v>
      </c>
      <c r="I4950">
        <v>0</v>
      </c>
      <c r="J4950">
        <v>0</v>
      </c>
      <c r="K4950" s="31">
        <f>SUM(Tabela2[[#This Row],[Tributação federal para nacionais]:[Tributação municipal]])</f>
        <v>0.20960000000000001</v>
      </c>
      <c r="L4950" s="14">
        <f>Tabela2[[#This Row],[importadosFederal]]/100</f>
        <v>8.1099999999999992E-2</v>
      </c>
      <c r="M4950" s="14">
        <f>Tabela2[[#This Row],[nacionalFederal]]/100</f>
        <v>0.1285</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2" t="s">
        <v>7040</v>
      </c>
      <c r="D4951"/>
      <c r="E4951">
        <v>0</v>
      </c>
      <c r="F4951" s="32" t="s">
        <v>7012</v>
      </c>
      <c r="G4951">
        <v>8.11</v>
      </c>
      <c r="H4951">
        <v>12.85</v>
      </c>
      <c r="I4951">
        <v>0</v>
      </c>
      <c r="J4951">
        <v>0</v>
      </c>
      <c r="K4951" s="31">
        <f>SUM(Tabela2[[#This Row],[Tributação federal para nacionais]:[Tributação municipal]])</f>
        <v>0.20960000000000001</v>
      </c>
      <c r="L4951" s="14">
        <f>Tabela2[[#This Row],[importadosFederal]]/100</f>
        <v>8.1099999999999992E-2</v>
      </c>
      <c r="M4951" s="14">
        <f>Tabela2[[#This Row],[nacionalFederal]]/100</f>
        <v>0.1285</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2" t="s">
        <v>7041</v>
      </c>
      <c r="D4952"/>
      <c r="E4952">
        <v>0</v>
      </c>
      <c r="F4952" s="32" t="s">
        <v>6961</v>
      </c>
      <c r="G4952">
        <v>8.11</v>
      </c>
      <c r="H4952">
        <v>12.85</v>
      </c>
      <c r="I4952">
        <v>0</v>
      </c>
      <c r="J4952">
        <v>0</v>
      </c>
      <c r="K4952" s="31">
        <f>SUM(Tabela2[[#This Row],[Tributação federal para nacionais]:[Tributação municipal]])</f>
        <v>0.20960000000000001</v>
      </c>
      <c r="L4952" s="14">
        <f>Tabela2[[#This Row],[importadosFederal]]/100</f>
        <v>8.1099999999999992E-2</v>
      </c>
      <c r="M4952" s="14">
        <f>Tabela2[[#This Row],[nacionalFederal]]/100</f>
        <v>0.1285</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2" t="s">
        <v>7042</v>
      </c>
      <c r="D4953"/>
      <c r="E4953">
        <v>0</v>
      </c>
      <c r="F4953" s="32" t="s">
        <v>7043</v>
      </c>
      <c r="G4953">
        <v>5.35</v>
      </c>
      <c r="H4953">
        <v>10.09</v>
      </c>
      <c r="I4953">
        <v>0</v>
      </c>
      <c r="J4953">
        <v>0</v>
      </c>
      <c r="K4953" s="31">
        <f>SUM(Tabela2[[#This Row],[Tributação federal para nacionais]:[Tributação municipal]])</f>
        <v>0.15440000000000001</v>
      </c>
      <c r="L4953" s="14">
        <f>Tabela2[[#This Row],[importadosFederal]]/100</f>
        <v>5.3499999999999999E-2</v>
      </c>
      <c r="M4953" s="14">
        <f>Tabela2[[#This Row],[nacionalFederal]]/100</f>
        <v>0.1009</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2" t="s">
        <v>7044</v>
      </c>
      <c r="D4954"/>
      <c r="E4954">
        <v>0</v>
      </c>
      <c r="F4954" s="32" t="s">
        <v>7045</v>
      </c>
      <c r="G4954">
        <v>8.11</v>
      </c>
      <c r="H4954">
        <v>9.3000000000000007</v>
      </c>
      <c r="I4954">
        <v>0</v>
      </c>
      <c r="J4954">
        <v>0</v>
      </c>
      <c r="K4954" s="31">
        <f>SUM(Tabela2[[#This Row],[Tributação federal para nacionais]:[Tributação municipal]])</f>
        <v>0.1741</v>
      </c>
      <c r="L4954" s="14">
        <f>Tabela2[[#This Row],[importadosFederal]]/100</f>
        <v>8.1099999999999992E-2</v>
      </c>
      <c r="M4954" s="14">
        <f>Tabela2[[#This Row],[nacionalFederal]]/100</f>
        <v>9.3000000000000013E-2</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2" t="s">
        <v>7046</v>
      </c>
      <c r="D4955"/>
      <c r="E4955">
        <v>0</v>
      </c>
      <c r="F4955" s="32" t="s">
        <v>78</v>
      </c>
      <c r="G4955">
        <v>8.11</v>
      </c>
      <c r="H4955">
        <v>12.85</v>
      </c>
      <c r="I4955">
        <v>0</v>
      </c>
      <c r="J4955">
        <v>0</v>
      </c>
      <c r="K4955" s="31">
        <f>SUM(Tabela2[[#This Row],[Tributação federal para nacionais]:[Tributação municipal]])</f>
        <v>0.20960000000000001</v>
      </c>
      <c r="L4955" s="14">
        <f>Tabela2[[#This Row],[importadosFederal]]/100</f>
        <v>8.1099999999999992E-2</v>
      </c>
      <c r="M4955" s="14">
        <f>Tabela2[[#This Row],[nacionalFederal]]/100</f>
        <v>0.1285</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2" t="s">
        <v>7047</v>
      </c>
      <c r="D4956"/>
      <c r="E4956">
        <v>0</v>
      </c>
      <c r="F4956" s="32" t="s">
        <v>17724</v>
      </c>
      <c r="G4956">
        <v>8.11</v>
      </c>
      <c r="H4956">
        <v>9.3000000000000007</v>
      </c>
      <c r="I4956">
        <v>0</v>
      </c>
      <c r="J4956">
        <v>0</v>
      </c>
      <c r="K4956" s="31">
        <f>SUM(Tabela2[[#This Row],[Tributação federal para nacionais]:[Tributação municipal]])</f>
        <v>0.1741</v>
      </c>
      <c r="L4956" s="14">
        <f>Tabela2[[#This Row],[importadosFederal]]/100</f>
        <v>8.1099999999999992E-2</v>
      </c>
      <c r="M4956" s="14">
        <f>Tabela2[[#This Row],[nacionalFederal]]/100</f>
        <v>9.3000000000000013E-2</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2" t="s">
        <v>7048</v>
      </c>
      <c r="D4957"/>
      <c r="E4957">
        <v>0</v>
      </c>
      <c r="F4957" s="32" t="s">
        <v>78</v>
      </c>
      <c r="G4957">
        <v>8.11</v>
      </c>
      <c r="H4957">
        <v>12.85</v>
      </c>
      <c r="I4957">
        <v>0</v>
      </c>
      <c r="J4957">
        <v>0</v>
      </c>
      <c r="K4957" s="31">
        <f>SUM(Tabela2[[#This Row],[Tributação federal para nacionais]:[Tributação municipal]])</f>
        <v>0.20960000000000001</v>
      </c>
      <c r="L4957" s="14">
        <f>Tabela2[[#This Row],[importadosFederal]]/100</f>
        <v>8.1099999999999992E-2</v>
      </c>
      <c r="M4957" s="14">
        <f>Tabela2[[#This Row],[nacionalFederal]]/100</f>
        <v>0.1285</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2" t="s">
        <v>7049</v>
      </c>
      <c r="D4958"/>
      <c r="E4958">
        <v>0</v>
      </c>
      <c r="F4958" s="32" t="s">
        <v>7050</v>
      </c>
      <c r="G4958">
        <v>4.2</v>
      </c>
      <c r="H4958">
        <v>9.3800000000000008</v>
      </c>
      <c r="I4958">
        <v>0</v>
      </c>
      <c r="J4958">
        <v>0</v>
      </c>
      <c r="K4958" s="31">
        <f>SUM(Tabela2[[#This Row],[Tributação federal para nacionais]:[Tributação municipal]])</f>
        <v>0.1358</v>
      </c>
      <c r="L4958" s="14">
        <f>Tabela2[[#This Row],[importadosFederal]]/100</f>
        <v>4.2000000000000003E-2</v>
      </c>
      <c r="M4958" s="14">
        <f>Tabela2[[#This Row],[nacionalFederal]]/100</f>
        <v>9.3800000000000008E-2</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2" t="s">
        <v>7051</v>
      </c>
      <c r="D4959"/>
      <c r="E4959">
        <v>0</v>
      </c>
      <c r="F4959" s="32" t="s">
        <v>7052</v>
      </c>
      <c r="G4959">
        <v>4.2</v>
      </c>
      <c r="H4959">
        <v>9.3800000000000008</v>
      </c>
      <c r="I4959">
        <v>0</v>
      </c>
      <c r="J4959">
        <v>0</v>
      </c>
      <c r="K4959" s="31">
        <f>SUM(Tabela2[[#This Row],[Tributação federal para nacionais]:[Tributação municipal]])</f>
        <v>0.1358</v>
      </c>
      <c r="L4959" s="14">
        <f>Tabela2[[#This Row],[importadosFederal]]/100</f>
        <v>4.2000000000000003E-2</v>
      </c>
      <c r="M4959" s="14">
        <f>Tabela2[[#This Row],[nacionalFederal]]/100</f>
        <v>9.3800000000000008E-2</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2" t="s">
        <v>7053</v>
      </c>
      <c r="D4960"/>
      <c r="E4960">
        <v>0</v>
      </c>
      <c r="F4960" s="32" t="s">
        <v>13</v>
      </c>
      <c r="G4960">
        <v>4.2</v>
      </c>
      <c r="H4960">
        <v>9.3800000000000008</v>
      </c>
      <c r="I4960">
        <v>0</v>
      </c>
      <c r="J4960">
        <v>0</v>
      </c>
      <c r="K4960" s="31">
        <f>SUM(Tabela2[[#This Row],[Tributação federal para nacionais]:[Tributação municipal]])</f>
        <v>0.1358</v>
      </c>
      <c r="L4960" s="14">
        <f>Tabela2[[#This Row],[importadosFederal]]/100</f>
        <v>4.2000000000000003E-2</v>
      </c>
      <c r="M4960" s="14">
        <f>Tabela2[[#This Row],[nacionalFederal]]/100</f>
        <v>9.3800000000000008E-2</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2" t="s">
        <v>7054</v>
      </c>
      <c r="D4961"/>
      <c r="E4961">
        <v>0</v>
      </c>
      <c r="F4961" s="32" t="s">
        <v>7055</v>
      </c>
      <c r="G4961">
        <v>7.46</v>
      </c>
      <c r="H4961">
        <v>11.87</v>
      </c>
      <c r="I4961">
        <v>0</v>
      </c>
      <c r="J4961">
        <v>0</v>
      </c>
      <c r="K4961" s="31">
        <f>SUM(Tabela2[[#This Row],[Tributação federal para nacionais]:[Tributação municipal]])</f>
        <v>0.19329999999999997</v>
      </c>
      <c r="L4961" s="14">
        <f>Tabela2[[#This Row],[importadosFederal]]/100</f>
        <v>7.46E-2</v>
      </c>
      <c r="M4961" s="14">
        <f>Tabela2[[#This Row],[nacionalFederal]]/100</f>
        <v>0.11869999999999999</v>
      </c>
      <c r="N4961" s="14">
        <f>Tabela2[[#This Row],[estadual]]/100</f>
        <v>0</v>
      </c>
      <c r="O4961" s="14">
        <f>Tabela2[[#This Row],[municipal]]/100</f>
        <v>0</v>
      </c>
      <c r="P4961" s="13" t="str">
        <f>LEFT(Tabela2[[#This Row],[Código]],2)</f>
        <v>39</v>
      </c>
    </row>
    <row r="4962" spans="2:16" x14ac:dyDescent="0.25">
      <c r="B4962" s="11" t="str">
        <f>LOOKUP(Tabela2[[#This Row],[RESUMO]],Tabela3[Grupo],Tabela3[Meus produtos])</f>
        <v>Não</v>
      </c>
      <c r="C4962" s="32" t="s">
        <v>7056</v>
      </c>
      <c r="D4962"/>
      <c r="E4962">
        <v>0</v>
      </c>
      <c r="F4962" s="32" t="s">
        <v>17</v>
      </c>
      <c r="G4962">
        <v>7.46</v>
      </c>
      <c r="H4962">
        <v>11.87</v>
      </c>
      <c r="I4962">
        <v>0</v>
      </c>
      <c r="J4962">
        <v>0</v>
      </c>
      <c r="K4962" s="31">
        <f>SUM(Tabela2[[#This Row],[Tributação federal para nacionais]:[Tributação municipal]])</f>
        <v>0.19329999999999997</v>
      </c>
      <c r="L4962" s="14">
        <f>Tabela2[[#This Row],[importadosFederal]]/100</f>
        <v>7.46E-2</v>
      </c>
      <c r="M4962" s="14">
        <f>Tabela2[[#This Row],[nacionalFederal]]/100</f>
        <v>0.11869999999999999</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2" t="s">
        <v>7057</v>
      </c>
      <c r="D4963"/>
      <c r="E4963">
        <v>0</v>
      </c>
      <c r="F4963" s="32" t="s">
        <v>7058</v>
      </c>
      <c r="G4963">
        <v>7.46</v>
      </c>
      <c r="H4963">
        <v>11.87</v>
      </c>
      <c r="I4963">
        <v>0</v>
      </c>
      <c r="J4963">
        <v>0</v>
      </c>
      <c r="K4963" s="31">
        <f>SUM(Tabela2[[#This Row],[Tributação federal para nacionais]:[Tributação municipal]])</f>
        <v>0.19329999999999997</v>
      </c>
      <c r="L4963" s="14">
        <f>Tabela2[[#This Row],[importadosFederal]]/100</f>
        <v>7.46E-2</v>
      </c>
      <c r="M4963" s="14">
        <f>Tabela2[[#This Row],[nacionalFederal]]/100</f>
        <v>0.11869999999999999</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2" t="s">
        <v>7059</v>
      </c>
      <c r="D4964"/>
      <c r="E4964">
        <v>0</v>
      </c>
      <c r="F4964" s="32" t="s">
        <v>17</v>
      </c>
      <c r="G4964">
        <v>7.46</v>
      </c>
      <c r="H4964">
        <v>11.87</v>
      </c>
      <c r="I4964">
        <v>0</v>
      </c>
      <c r="J4964">
        <v>0</v>
      </c>
      <c r="K4964" s="31">
        <f>SUM(Tabela2[[#This Row],[Tributação federal para nacionais]:[Tributação municipal]])</f>
        <v>0.19329999999999997</v>
      </c>
      <c r="L4964" s="14">
        <f>Tabela2[[#This Row],[importadosFederal]]/100</f>
        <v>7.46E-2</v>
      </c>
      <c r="M4964" s="14">
        <f>Tabela2[[#This Row],[nacionalFederal]]/100</f>
        <v>0.11869999999999999</v>
      </c>
      <c r="N4964" s="14">
        <f>Tabela2[[#This Row],[estadual]]/100</f>
        <v>0</v>
      </c>
      <c r="O4964" s="14">
        <f>Tabela2[[#This Row],[municipal]]/100</f>
        <v>0</v>
      </c>
      <c r="P4964" s="13" t="str">
        <f>LEFT(Tabela2[[#This Row],[Código]],2)</f>
        <v>39</v>
      </c>
    </row>
    <row r="4965" spans="2:16" x14ac:dyDescent="0.25">
      <c r="B4965" s="11" t="str">
        <f>LOOKUP(Tabela2[[#This Row],[RESUMO]],Tabela3[Grupo],Tabela3[Meus produtos])</f>
        <v>Não</v>
      </c>
      <c r="C4965" s="32" t="s">
        <v>7060</v>
      </c>
      <c r="D4965"/>
      <c r="E4965">
        <v>0</v>
      </c>
      <c r="F4965" s="32" t="s">
        <v>7058</v>
      </c>
      <c r="G4965">
        <v>7.46</v>
      </c>
      <c r="H4965">
        <v>11.87</v>
      </c>
      <c r="I4965">
        <v>0</v>
      </c>
      <c r="J4965">
        <v>0</v>
      </c>
      <c r="K4965" s="31">
        <f>SUM(Tabela2[[#This Row],[Tributação federal para nacionais]:[Tributação municipal]])</f>
        <v>0.19329999999999997</v>
      </c>
      <c r="L4965" s="14">
        <f>Tabela2[[#This Row],[importadosFederal]]/100</f>
        <v>7.46E-2</v>
      </c>
      <c r="M4965" s="14">
        <f>Tabela2[[#This Row],[nacionalFederal]]/100</f>
        <v>0.11869999999999999</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2" t="s">
        <v>7061</v>
      </c>
      <c r="D4966"/>
      <c r="E4966">
        <v>0</v>
      </c>
      <c r="F4966" s="32" t="s">
        <v>17</v>
      </c>
      <c r="G4966">
        <v>7.46</v>
      </c>
      <c r="H4966">
        <v>11.87</v>
      </c>
      <c r="I4966">
        <v>0</v>
      </c>
      <c r="J4966">
        <v>0</v>
      </c>
      <c r="K4966" s="31">
        <f>SUM(Tabela2[[#This Row],[Tributação federal para nacionais]:[Tributação municipal]])</f>
        <v>0.19329999999999997</v>
      </c>
      <c r="L4966" s="14">
        <f>Tabela2[[#This Row],[importadosFederal]]/100</f>
        <v>7.46E-2</v>
      </c>
      <c r="M4966" s="14">
        <f>Tabela2[[#This Row],[nacionalFederal]]/100</f>
        <v>0.11869999999999999</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2" t="s">
        <v>7062</v>
      </c>
      <c r="D4967"/>
      <c r="E4967">
        <v>0</v>
      </c>
      <c r="F4967" s="32" t="s">
        <v>7063</v>
      </c>
      <c r="G4967">
        <v>7.51</v>
      </c>
      <c r="H4967">
        <v>11.92</v>
      </c>
      <c r="I4967">
        <v>0</v>
      </c>
      <c r="J4967">
        <v>0</v>
      </c>
      <c r="K4967" s="31">
        <f>SUM(Tabela2[[#This Row],[Tributação federal para nacionais]:[Tributação municipal]])</f>
        <v>0.1943</v>
      </c>
      <c r="L4967" s="14">
        <f>Tabela2[[#This Row],[importadosFederal]]/100</f>
        <v>7.51E-2</v>
      </c>
      <c r="M4967" s="14">
        <f>Tabela2[[#This Row],[nacionalFederal]]/100</f>
        <v>0.1192</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2" t="s">
        <v>7062</v>
      </c>
      <c r="D4968">
        <v>1</v>
      </c>
      <c r="E4968">
        <v>0</v>
      </c>
      <c r="F4968" s="32" t="s">
        <v>7064</v>
      </c>
      <c r="G4968">
        <v>13.45</v>
      </c>
      <c r="H4968">
        <v>25.86</v>
      </c>
      <c r="I4968">
        <v>17</v>
      </c>
      <c r="J4968">
        <v>0</v>
      </c>
      <c r="K4968" s="31">
        <f>SUM(Tabela2[[#This Row],[Tributação federal para nacionais]:[Tributação municipal]])</f>
        <v>0.56310000000000004</v>
      </c>
      <c r="L4968" s="14">
        <f>Tabela2[[#This Row],[importadosFederal]]/100</f>
        <v>0.13449999999999998</v>
      </c>
      <c r="M4968" s="14">
        <f>Tabela2[[#This Row],[nacionalFederal]]/100</f>
        <v>0.2586</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2" t="s">
        <v>7065</v>
      </c>
      <c r="D4969"/>
      <c r="E4969">
        <v>0</v>
      </c>
      <c r="F4969" s="32" t="s">
        <v>7066</v>
      </c>
      <c r="G4969">
        <v>6.47</v>
      </c>
      <c r="H4969">
        <v>10.88</v>
      </c>
      <c r="I4969">
        <v>0</v>
      </c>
      <c r="J4969">
        <v>0</v>
      </c>
      <c r="K4969" s="31">
        <f>SUM(Tabela2[[#This Row],[Tributação federal para nacionais]:[Tributação municipal]])</f>
        <v>0.17349999999999999</v>
      </c>
      <c r="L4969" s="14">
        <f>Tabela2[[#This Row],[importadosFederal]]/100</f>
        <v>6.4699999999999994E-2</v>
      </c>
      <c r="M4969" s="14">
        <f>Tabela2[[#This Row],[nacionalFederal]]/100</f>
        <v>0.10880000000000001</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2" t="s">
        <v>7067</v>
      </c>
      <c r="D4970"/>
      <c r="E4970">
        <v>0</v>
      </c>
      <c r="F4970" s="32" t="s">
        <v>7068</v>
      </c>
      <c r="G4970">
        <v>5.39</v>
      </c>
      <c r="H4970">
        <v>9.8000000000000007</v>
      </c>
      <c r="I4970">
        <v>0</v>
      </c>
      <c r="J4970">
        <v>0</v>
      </c>
      <c r="K4970" s="31">
        <f>SUM(Tabela2[[#This Row],[Tributação federal para nacionais]:[Tributação municipal]])</f>
        <v>0.15190000000000001</v>
      </c>
      <c r="L4970" s="14">
        <f>Tabela2[[#This Row],[importadosFederal]]/100</f>
        <v>5.3899999999999997E-2</v>
      </c>
      <c r="M4970" s="14">
        <f>Tabela2[[#This Row],[nacionalFederal]]/100</f>
        <v>9.8000000000000004E-2</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2" t="s">
        <v>7069</v>
      </c>
      <c r="D4971"/>
      <c r="E4971">
        <v>0</v>
      </c>
      <c r="F4971" s="32" t="s">
        <v>13</v>
      </c>
      <c r="G4971">
        <v>7.46</v>
      </c>
      <c r="H4971">
        <v>11.87</v>
      </c>
      <c r="I4971">
        <v>5.6</v>
      </c>
      <c r="J4971">
        <v>0</v>
      </c>
      <c r="K4971" s="31">
        <f>SUM(Tabela2[[#This Row],[Tributação federal para nacionais]:[Tributação municipal]])</f>
        <v>0.24929999999999997</v>
      </c>
      <c r="L4971" s="14">
        <f>Tabela2[[#This Row],[importadosFederal]]/100</f>
        <v>7.46E-2</v>
      </c>
      <c r="M4971" s="14">
        <f>Tabela2[[#This Row],[nacionalFederal]]/100</f>
        <v>0.11869999999999999</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2" t="s">
        <v>7070</v>
      </c>
      <c r="D4972"/>
      <c r="E4972">
        <v>0</v>
      </c>
      <c r="F4972" s="32" t="s">
        <v>7071</v>
      </c>
      <c r="G4972">
        <v>6.47</v>
      </c>
      <c r="H4972">
        <v>10.88</v>
      </c>
      <c r="I4972">
        <v>0</v>
      </c>
      <c r="J4972">
        <v>0</v>
      </c>
      <c r="K4972" s="31">
        <f>SUM(Tabela2[[#This Row],[Tributação federal para nacionais]:[Tributação municipal]])</f>
        <v>0.17349999999999999</v>
      </c>
      <c r="L4972" s="14">
        <f>Tabela2[[#This Row],[importadosFederal]]/100</f>
        <v>6.4699999999999994E-2</v>
      </c>
      <c r="M4972" s="14">
        <f>Tabela2[[#This Row],[nacionalFederal]]/100</f>
        <v>0.10880000000000001</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2" t="s">
        <v>7072</v>
      </c>
      <c r="D4973"/>
      <c r="E4973">
        <v>0</v>
      </c>
      <c r="F4973" s="32" t="s">
        <v>13</v>
      </c>
      <c r="G4973">
        <v>6.47</v>
      </c>
      <c r="H4973">
        <v>10.88</v>
      </c>
      <c r="I4973">
        <v>0</v>
      </c>
      <c r="J4973">
        <v>0</v>
      </c>
      <c r="K4973" s="31">
        <f>SUM(Tabela2[[#This Row],[Tributação federal para nacionais]:[Tributação municipal]])</f>
        <v>0.17349999999999999</v>
      </c>
      <c r="L4973" s="14">
        <f>Tabela2[[#This Row],[importadosFederal]]/100</f>
        <v>6.4699999999999994E-2</v>
      </c>
      <c r="M4973" s="14">
        <f>Tabela2[[#This Row],[nacionalFederal]]/100</f>
        <v>0.10880000000000001</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2" t="s">
        <v>7073</v>
      </c>
      <c r="D4974"/>
      <c r="E4974">
        <v>0</v>
      </c>
      <c r="F4974" s="32" t="s">
        <v>7074</v>
      </c>
      <c r="G4974">
        <v>4.2</v>
      </c>
      <c r="H4974">
        <v>9.3800000000000008</v>
      </c>
      <c r="I4974">
        <v>0</v>
      </c>
      <c r="J4974">
        <v>0</v>
      </c>
      <c r="K4974" s="31">
        <f>SUM(Tabela2[[#This Row],[Tributação federal para nacionais]:[Tributação municipal]])</f>
        <v>0.1358</v>
      </c>
      <c r="L4974" s="14">
        <f>Tabela2[[#This Row],[importadosFederal]]/100</f>
        <v>4.2000000000000003E-2</v>
      </c>
      <c r="M4974" s="14">
        <f>Tabela2[[#This Row],[nacionalFederal]]/100</f>
        <v>9.3800000000000008E-2</v>
      </c>
      <c r="N4974" s="14">
        <f>Tabela2[[#This Row],[estadual]]/100</f>
        <v>0</v>
      </c>
      <c r="O4974" s="14">
        <f>Tabela2[[#This Row],[municipal]]/100</f>
        <v>0</v>
      </c>
      <c r="P4974" s="13" t="str">
        <f>LEFT(Tabela2[[#This Row],[Código]],2)</f>
        <v>39</v>
      </c>
    </row>
    <row r="4975" spans="2:16" x14ac:dyDescent="0.25">
      <c r="B4975" s="11" t="str">
        <f>LOOKUP(Tabela2[[#This Row],[RESUMO]],Tabela3[Grupo],Tabela3[Meus produtos])</f>
        <v>Não</v>
      </c>
      <c r="C4975" s="32" t="s">
        <v>7075</v>
      </c>
      <c r="D4975"/>
      <c r="E4975">
        <v>0</v>
      </c>
      <c r="F4975" s="32" t="s">
        <v>7076</v>
      </c>
      <c r="G4975">
        <v>4.2</v>
      </c>
      <c r="H4975">
        <v>9.3800000000000008</v>
      </c>
      <c r="I4975">
        <v>0</v>
      </c>
      <c r="J4975">
        <v>0</v>
      </c>
      <c r="K4975" s="31">
        <f>SUM(Tabela2[[#This Row],[Tributação federal para nacionais]:[Tributação municipal]])</f>
        <v>0.1358</v>
      </c>
      <c r="L4975" s="14">
        <f>Tabela2[[#This Row],[importadosFederal]]/100</f>
        <v>4.2000000000000003E-2</v>
      </c>
      <c r="M4975" s="14">
        <f>Tabela2[[#This Row],[nacionalFederal]]/100</f>
        <v>9.3800000000000008E-2</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2" t="s">
        <v>7077</v>
      </c>
      <c r="D4976"/>
      <c r="E4976">
        <v>0</v>
      </c>
      <c r="F4976" s="32" t="s">
        <v>17725</v>
      </c>
      <c r="G4976">
        <v>5.63</v>
      </c>
      <c r="H4976">
        <v>10.81</v>
      </c>
      <c r="I4976">
        <v>0</v>
      </c>
      <c r="J4976">
        <v>0</v>
      </c>
      <c r="K4976" s="31">
        <f>SUM(Tabela2[[#This Row],[Tributação federal para nacionais]:[Tributação municipal]])</f>
        <v>0.16439999999999999</v>
      </c>
      <c r="L4976" s="14">
        <f>Tabela2[[#This Row],[importadosFederal]]/100</f>
        <v>5.6299999999999996E-2</v>
      </c>
      <c r="M4976" s="14">
        <f>Tabela2[[#This Row],[nacionalFederal]]/100</f>
        <v>0.1081</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2" t="s">
        <v>7078</v>
      </c>
      <c r="D4977"/>
      <c r="E4977">
        <v>0</v>
      </c>
      <c r="F4977" s="32" t="s">
        <v>17726</v>
      </c>
      <c r="G4977">
        <v>5.63</v>
      </c>
      <c r="H4977">
        <v>10.81</v>
      </c>
      <c r="I4977">
        <v>0</v>
      </c>
      <c r="J4977">
        <v>0</v>
      </c>
      <c r="K4977" s="31">
        <f>SUM(Tabela2[[#This Row],[Tributação federal para nacionais]:[Tributação municipal]])</f>
        <v>0.16439999999999999</v>
      </c>
      <c r="L4977" s="14">
        <f>Tabela2[[#This Row],[importadosFederal]]/100</f>
        <v>5.6299999999999996E-2</v>
      </c>
      <c r="M4977" s="14">
        <f>Tabela2[[#This Row],[nacionalFederal]]/100</f>
        <v>0.1081</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2" t="s">
        <v>7079</v>
      </c>
      <c r="D4978"/>
      <c r="E4978">
        <v>0</v>
      </c>
      <c r="F4978" s="32" t="s">
        <v>17</v>
      </c>
      <c r="G4978">
        <v>5.63</v>
      </c>
      <c r="H4978">
        <v>10.81</v>
      </c>
      <c r="I4978">
        <v>0</v>
      </c>
      <c r="J4978">
        <v>0</v>
      </c>
      <c r="K4978" s="31">
        <f>SUM(Tabela2[[#This Row],[Tributação federal para nacionais]:[Tributação municipal]])</f>
        <v>0.16439999999999999</v>
      </c>
      <c r="L4978" s="14">
        <f>Tabela2[[#This Row],[importadosFederal]]/100</f>
        <v>5.6299999999999996E-2</v>
      </c>
      <c r="M4978" s="14">
        <f>Tabela2[[#This Row],[nacionalFederal]]/100</f>
        <v>0.1081</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2" t="s">
        <v>7080</v>
      </c>
      <c r="D4979"/>
      <c r="E4979">
        <v>0</v>
      </c>
      <c r="F4979" s="32" t="s">
        <v>7081</v>
      </c>
      <c r="G4979">
        <v>8.11</v>
      </c>
      <c r="H4979">
        <v>13.29</v>
      </c>
      <c r="I4979">
        <v>0</v>
      </c>
      <c r="J4979">
        <v>0</v>
      </c>
      <c r="K4979" s="31">
        <f>SUM(Tabela2[[#This Row],[Tributação federal para nacionais]:[Tributação municipal]])</f>
        <v>0.21399999999999997</v>
      </c>
      <c r="L4979" s="14">
        <f>Tabela2[[#This Row],[importadosFederal]]/100</f>
        <v>8.1099999999999992E-2</v>
      </c>
      <c r="M4979" s="14">
        <f>Tabela2[[#This Row],[nacionalFederal]]/100</f>
        <v>0.13289999999999999</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2" t="s">
        <v>7082</v>
      </c>
      <c r="D4980"/>
      <c r="E4980">
        <v>0</v>
      </c>
      <c r="F4980" s="32" t="s">
        <v>17727</v>
      </c>
      <c r="G4980">
        <v>5.63</v>
      </c>
      <c r="H4980">
        <v>10.81</v>
      </c>
      <c r="I4980">
        <v>0</v>
      </c>
      <c r="J4980">
        <v>0</v>
      </c>
      <c r="K4980" s="31">
        <f>SUM(Tabela2[[#This Row],[Tributação federal para nacionais]:[Tributação municipal]])</f>
        <v>0.16439999999999999</v>
      </c>
      <c r="L4980" s="14">
        <f>Tabela2[[#This Row],[importadosFederal]]/100</f>
        <v>5.6299999999999996E-2</v>
      </c>
      <c r="M4980" s="14">
        <f>Tabela2[[#This Row],[nacionalFederal]]/100</f>
        <v>0.1081</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2" t="s">
        <v>7082</v>
      </c>
      <c r="D4981">
        <v>1</v>
      </c>
      <c r="E4981">
        <v>0</v>
      </c>
      <c r="F4981" s="32" t="s">
        <v>7083</v>
      </c>
      <c r="G4981">
        <v>20.49</v>
      </c>
      <c r="H4981">
        <v>32.9</v>
      </c>
      <c r="I4981">
        <v>17</v>
      </c>
      <c r="J4981">
        <v>0</v>
      </c>
      <c r="K4981" s="31">
        <f>SUM(Tabela2[[#This Row],[Tributação federal para nacionais]:[Tributação municipal]])</f>
        <v>0.70389999999999997</v>
      </c>
      <c r="L4981" s="14">
        <f>Tabela2[[#This Row],[importadosFederal]]/100</f>
        <v>0.20489999999999997</v>
      </c>
      <c r="M4981" s="14">
        <f>Tabela2[[#This Row],[nacionalFederal]]/100</f>
        <v>0.32899999999999996</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2" t="s">
        <v>7084</v>
      </c>
      <c r="D4982"/>
      <c r="E4982">
        <v>0</v>
      </c>
      <c r="F4982" s="32" t="s">
        <v>7085</v>
      </c>
      <c r="G4982">
        <v>6.12</v>
      </c>
      <c r="H4982">
        <v>12.88</v>
      </c>
      <c r="I4982">
        <v>0</v>
      </c>
      <c r="J4982">
        <v>0</v>
      </c>
      <c r="K4982" s="31">
        <f>SUM(Tabela2[[#This Row],[Tributação federal para nacionais]:[Tributação municipal]])</f>
        <v>0.19</v>
      </c>
      <c r="L4982" s="14">
        <f>Tabela2[[#This Row],[importadosFederal]]/100</f>
        <v>6.1200000000000004E-2</v>
      </c>
      <c r="M4982" s="14">
        <f>Tabela2[[#This Row],[nacionalFederal]]/100</f>
        <v>0.1288</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2" t="s">
        <v>7086</v>
      </c>
      <c r="D4983"/>
      <c r="E4983">
        <v>0</v>
      </c>
      <c r="F4983" s="32" t="s">
        <v>7087</v>
      </c>
      <c r="G4983">
        <v>9.1999999999999993</v>
      </c>
      <c r="H4983">
        <v>14.38</v>
      </c>
      <c r="I4983">
        <v>0</v>
      </c>
      <c r="J4983">
        <v>0</v>
      </c>
      <c r="K4983" s="31">
        <f>SUM(Tabela2[[#This Row],[Tributação federal para nacionais]:[Tributação municipal]])</f>
        <v>0.23580000000000001</v>
      </c>
      <c r="L4983" s="14">
        <f>Tabela2[[#This Row],[importadosFederal]]/100</f>
        <v>9.1999999999999998E-2</v>
      </c>
      <c r="M4983" s="14">
        <f>Tabela2[[#This Row],[nacionalFederal]]/100</f>
        <v>0.14380000000000001</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2" t="s">
        <v>7088</v>
      </c>
      <c r="D4984"/>
      <c r="E4984">
        <v>0</v>
      </c>
      <c r="F4984" s="32" t="s">
        <v>7089</v>
      </c>
      <c r="G4984">
        <v>6.93</v>
      </c>
      <c r="H4984">
        <v>12.11</v>
      </c>
      <c r="I4984">
        <v>0</v>
      </c>
      <c r="J4984">
        <v>0</v>
      </c>
      <c r="K4984" s="31">
        <f>SUM(Tabela2[[#This Row],[Tributação federal para nacionais]:[Tributação municipal]])</f>
        <v>0.19040000000000001</v>
      </c>
      <c r="L4984" s="14">
        <f>Tabela2[[#This Row],[importadosFederal]]/100</f>
        <v>6.93E-2</v>
      </c>
      <c r="M4984" s="14">
        <f>Tabela2[[#This Row],[nacionalFederal]]/100</f>
        <v>0.1211</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2" t="s">
        <v>7090</v>
      </c>
      <c r="D4985"/>
      <c r="E4985">
        <v>0</v>
      </c>
      <c r="F4985" s="32" t="s">
        <v>7091</v>
      </c>
      <c r="G4985">
        <v>6.93</v>
      </c>
      <c r="H4985">
        <v>12.11</v>
      </c>
      <c r="I4985">
        <v>0</v>
      </c>
      <c r="J4985">
        <v>0</v>
      </c>
      <c r="K4985" s="31">
        <f>SUM(Tabela2[[#This Row],[Tributação federal para nacionais]:[Tributação municipal]])</f>
        <v>0.19040000000000001</v>
      </c>
      <c r="L4985" s="14">
        <f>Tabela2[[#This Row],[importadosFederal]]/100</f>
        <v>6.93E-2</v>
      </c>
      <c r="M4985" s="14">
        <f>Tabela2[[#This Row],[nacionalFederal]]/100</f>
        <v>0.1211</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2" t="s">
        <v>7092</v>
      </c>
      <c r="D4986"/>
      <c r="E4986">
        <v>0</v>
      </c>
      <c r="F4986" s="32" t="s">
        <v>7093</v>
      </c>
      <c r="G4986">
        <v>6.93</v>
      </c>
      <c r="H4986">
        <v>12.11</v>
      </c>
      <c r="I4986">
        <v>0</v>
      </c>
      <c r="J4986">
        <v>0</v>
      </c>
      <c r="K4986" s="31">
        <f>SUM(Tabela2[[#This Row],[Tributação federal para nacionais]:[Tributação municipal]])</f>
        <v>0.19040000000000001</v>
      </c>
      <c r="L4986" s="14">
        <f>Tabela2[[#This Row],[importadosFederal]]/100</f>
        <v>6.93E-2</v>
      </c>
      <c r="M4986" s="14">
        <f>Tabela2[[#This Row],[nacionalFederal]]/100</f>
        <v>0.1211</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2" t="s">
        <v>7094</v>
      </c>
      <c r="D4987"/>
      <c r="E4987">
        <v>0</v>
      </c>
      <c r="F4987" s="32" t="s">
        <v>17728</v>
      </c>
      <c r="G4987">
        <v>4.2</v>
      </c>
      <c r="H4987">
        <v>4.8</v>
      </c>
      <c r="I4987">
        <v>0</v>
      </c>
      <c r="J4987">
        <v>0</v>
      </c>
      <c r="K4987" s="31">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2" t="s">
        <v>7095</v>
      </c>
      <c r="D4988"/>
      <c r="E4988">
        <v>0</v>
      </c>
      <c r="F4988" s="32" t="s">
        <v>7096</v>
      </c>
      <c r="G4988">
        <v>6.93</v>
      </c>
      <c r="H4988">
        <v>12.11</v>
      </c>
      <c r="I4988">
        <v>0</v>
      </c>
      <c r="J4988">
        <v>0</v>
      </c>
      <c r="K4988" s="31">
        <f>SUM(Tabela2[[#This Row],[Tributação federal para nacionais]:[Tributação municipal]])</f>
        <v>0.19040000000000001</v>
      </c>
      <c r="L4988" s="14">
        <f>Tabela2[[#This Row],[importadosFederal]]/100</f>
        <v>6.93E-2</v>
      </c>
      <c r="M4988" s="14">
        <f>Tabela2[[#This Row],[nacionalFederal]]/100</f>
        <v>0.1211</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2" t="s">
        <v>7095</v>
      </c>
      <c r="D4989">
        <v>1</v>
      </c>
      <c r="E4989">
        <v>0</v>
      </c>
      <c r="F4989" s="32" t="s">
        <v>7097</v>
      </c>
      <c r="G4989">
        <v>13.45</v>
      </c>
      <c r="H4989">
        <v>25.86</v>
      </c>
      <c r="I4989">
        <v>17</v>
      </c>
      <c r="J4989">
        <v>0</v>
      </c>
      <c r="K4989" s="31">
        <f>SUM(Tabela2[[#This Row],[Tributação federal para nacionais]:[Tributação municipal]])</f>
        <v>0.56310000000000004</v>
      </c>
      <c r="L4989" s="14">
        <f>Tabela2[[#This Row],[importadosFederal]]/100</f>
        <v>0.13449999999999998</v>
      </c>
      <c r="M4989" s="14">
        <f>Tabela2[[#This Row],[nacionalFederal]]/100</f>
        <v>0.2586</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2" t="s">
        <v>7098</v>
      </c>
      <c r="D4990"/>
      <c r="E4990">
        <v>0</v>
      </c>
      <c r="F4990" s="32" t="s">
        <v>17729</v>
      </c>
      <c r="G4990">
        <v>8.11</v>
      </c>
      <c r="H4990">
        <v>8.7100000000000009</v>
      </c>
      <c r="I4990">
        <v>0</v>
      </c>
      <c r="J4990">
        <v>0</v>
      </c>
      <c r="K4990" s="31">
        <f>SUM(Tabela2[[#This Row],[Tributação federal para nacionais]:[Tributação municipal]])</f>
        <v>0.16820000000000002</v>
      </c>
      <c r="L4990" s="14">
        <f>Tabela2[[#This Row],[importadosFederal]]/100</f>
        <v>8.1099999999999992E-2</v>
      </c>
      <c r="M4990" s="14">
        <f>Tabela2[[#This Row],[nacionalFederal]]/100</f>
        <v>8.7100000000000011E-2</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2" t="s">
        <v>7099</v>
      </c>
      <c r="D4991"/>
      <c r="E4991">
        <v>0</v>
      </c>
      <c r="F4991" s="32" t="s">
        <v>7100</v>
      </c>
      <c r="G4991">
        <v>8.11</v>
      </c>
      <c r="H4991">
        <v>9.3000000000000007</v>
      </c>
      <c r="I4991">
        <v>0</v>
      </c>
      <c r="J4991">
        <v>0</v>
      </c>
      <c r="K4991" s="31">
        <f>SUM(Tabela2[[#This Row],[Tributação federal para nacionais]:[Tributação municipal]])</f>
        <v>0.1741</v>
      </c>
      <c r="L4991" s="14">
        <f>Tabela2[[#This Row],[importadosFederal]]/100</f>
        <v>8.1099999999999992E-2</v>
      </c>
      <c r="M4991" s="14">
        <f>Tabela2[[#This Row],[nacionalFederal]]/100</f>
        <v>9.3000000000000013E-2</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2" t="s">
        <v>7101</v>
      </c>
      <c r="D4992"/>
      <c r="E4992">
        <v>0</v>
      </c>
      <c r="F4992" s="32" t="s">
        <v>17</v>
      </c>
      <c r="G4992">
        <v>8.11</v>
      </c>
      <c r="H4992">
        <v>13.29</v>
      </c>
      <c r="I4992">
        <v>0</v>
      </c>
      <c r="J4992">
        <v>0</v>
      </c>
      <c r="K4992" s="31">
        <f>SUM(Tabela2[[#This Row],[Tributação federal para nacionais]:[Tributação municipal]])</f>
        <v>0.21399999999999997</v>
      </c>
      <c r="L4992" s="14">
        <f>Tabela2[[#This Row],[importadosFederal]]/100</f>
        <v>8.1099999999999992E-2</v>
      </c>
      <c r="M4992" s="14">
        <f>Tabela2[[#This Row],[nacionalFederal]]/100</f>
        <v>0.13289999999999999</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2" t="s">
        <v>7102</v>
      </c>
      <c r="D4993"/>
      <c r="E4993">
        <v>0</v>
      </c>
      <c r="F4993" s="32" t="s">
        <v>78</v>
      </c>
      <c r="G4993">
        <v>8.11</v>
      </c>
      <c r="H4993">
        <v>13.29</v>
      </c>
      <c r="I4993">
        <v>0</v>
      </c>
      <c r="J4993">
        <v>0</v>
      </c>
      <c r="K4993" s="31">
        <f>SUM(Tabela2[[#This Row],[Tributação federal para nacionais]:[Tributação municipal]])</f>
        <v>0.21399999999999997</v>
      </c>
      <c r="L4993" s="14">
        <f>Tabela2[[#This Row],[importadosFederal]]/100</f>
        <v>8.1099999999999992E-2</v>
      </c>
      <c r="M4993" s="14">
        <f>Tabela2[[#This Row],[nacionalFederal]]/100</f>
        <v>0.13289999999999999</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2" t="s">
        <v>7102</v>
      </c>
      <c r="D4994">
        <v>1</v>
      </c>
      <c r="E4994">
        <v>0</v>
      </c>
      <c r="F4994" s="32" t="s">
        <v>7103</v>
      </c>
      <c r="G4994">
        <v>13.45</v>
      </c>
      <c r="H4994">
        <v>25.86</v>
      </c>
      <c r="I4994">
        <v>17</v>
      </c>
      <c r="J4994">
        <v>0</v>
      </c>
      <c r="K4994" s="31">
        <f>SUM(Tabela2[[#This Row],[Tributação federal para nacionais]:[Tributação municipal]])</f>
        <v>0.56310000000000004</v>
      </c>
      <c r="L4994" s="14">
        <f>Tabela2[[#This Row],[importadosFederal]]/100</f>
        <v>0.13449999999999998</v>
      </c>
      <c r="M4994" s="14">
        <f>Tabela2[[#This Row],[nacionalFederal]]/100</f>
        <v>0.2586</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2" t="s">
        <v>7102</v>
      </c>
      <c r="D4995">
        <v>2</v>
      </c>
      <c r="E4995">
        <v>0</v>
      </c>
      <c r="F4995" s="32" t="s">
        <v>7104</v>
      </c>
      <c r="G4995">
        <v>13.45</v>
      </c>
      <c r="H4995">
        <v>25.86</v>
      </c>
      <c r="I4995">
        <v>17</v>
      </c>
      <c r="J4995">
        <v>0</v>
      </c>
      <c r="K4995" s="31">
        <f>SUM(Tabela2[[#This Row],[Tributação federal para nacionais]:[Tributação municipal]])</f>
        <v>0.56310000000000004</v>
      </c>
      <c r="L4995" s="14">
        <f>Tabela2[[#This Row],[importadosFederal]]/100</f>
        <v>0.13449999999999998</v>
      </c>
      <c r="M4995" s="14">
        <f>Tabela2[[#This Row],[nacionalFederal]]/100</f>
        <v>0.2586</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2" t="s">
        <v>7102</v>
      </c>
      <c r="D4996">
        <v>3</v>
      </c>
      <c r="E4996">
        <v>0</v>
      </c>
      <c r="F4996" s="32" t="s">
        <v>7105</v>
      </c>
      <c r="G4996">
        <v>19.190000000000001</v>
      </c>
      <c r="H4996">
        <v>31.6</v>
      </c>
      <c r="I4996">
        <v>17</v>
      </c>
      <c r="J4996">
        <v>0</v>
      </c>
      <c r="K4996" s="31">
        <f>SUM(Tabela2[[#This Row],[Tributação federal para nacionais]:[Tributação municipal]])</f>
        <v>0.67790000000000006</v>
      </c>
      <c r="L4996" s="14">
        <f>Tabela2[[#This Row],[importadosFederal]]/100</f>
        <v>0.19190000000000002</v>
      </c>
      <c r="M4996" s="14">
        <f>Tabela2[[#This Row],[nacionalFederal]]/100</f>
        <v>0.316</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2" t="s">
        <v>7102</v>
      </c>
      <c r="D4997">
        <v>4</v>
      </c>
      <c r="E4997">
        <v>0</v>
      </c>
      <c r="F4997" s="32" t="s">
        <v>7106</v>
      </c>
      <c r="G4997">
        <v>20.49</v>
      </c>
      <c r="H4997">
        <v>32.9</v>
      </c>
      <c r="I4997">
        <v>17</v>
      </c>
      <c r="J4997">
        <v>0</v>
      </c>
      <c r="K4997" s="31">
        <f>SUM(Tabela2[[#This Row],[Tributação federal para nacionais]:[Tributação municipal]])</f>
        <v>0.70389999999999997</v>
      </c>
      <c r="L4997" s="14">
        <f>Tabela2[[#This Row],[importadosFederal]]/100</f>
        <v>0.20489999999999997</v>
      </c>
      <c r="M4997" s="14">
        <f>Tabela2[[#This Row],[nacionalFederal]]/100</f>
        <v>0.32899999999999996</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2" t="s">
        <v>7102</v>
      </c>
      <c r="D4998">
        <v>5</v>
      </c>
      <c r="E4998">
        <v>0</v>
      </c>
      <c r="F4998" s="32" t="s">
        <v>7107</v>
      </c>
      <c r="G4998">
        <v>20.49</v>
      </c>
      <c r="H4998">
        <v>32.9</v>
      </c>
      <c r="I4998">
        <v>17</v>
      </c>
      <c r="J4998">
        <v>0</v>
      </c>
      <c r="K4998" s="31">
        <f>SUM(Tabela2[[#This Row],[Tributação federal para nacionais]:[Tributação municipal]])</f>
        <v>0.70389999999999997</v>
      </c>
      <c r="L4998" s="14">
        <f>Tabela2[[#This Row],[importadosFederal]]/100</f>
        <v>0.20489999999999997</v>
      </c>
      <c r="M4998" s="14">
        <f>Tabela2[[#This Row],[nacionalFederal]]/100</f>
        <v>0.32899999999999996</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2" t="s">
        <v>7102</v>
      </c>
      <c r="D4999">
        <v>6</v>
      </c>
      <c r="E4999">
        <v>0</v>
      </c>
      <c r="F4999" s="32" t="s">
        <v>7109</v>
      </c>
      <c r="G4999">
        <v>20.49</v>
      </c>
      <c r="H4999">
        <v>32.9</v>
      </c>
      <c r="I4999">
        <v>17</v>
      </c>
      <c r="J4999">
        <v>0</v>
      </c>
      <c r="K4999" s="31">
        <f>SUM(Tabela2[[#This Row],[Tributação federal para nacionais]:[Tributação municipal]])</f>
        <v>0.70389999999999997</v>
      </c>
      <c r="L4999" s="14">
        <f>Tabela2[[#This Row],[importadosFederal]]/100</f>
        <v>0.20489999999999997</v>
      </c>
      <c r="M4999" s="14">
        <f>Tabela2[[#This Row],[nacionalFederal]]/100</f>
        <v>0.32899999999999996</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2" t="s">
        <v>7102</v>
      </c>
      <c r="D5000">
        <v>7</v>
      </c>
      <c r="E5000">
        <v>0</v>
      </c>
      <c r="F5000" s="32" t="s">
        <v>7111</v>
      </c>
      <c r="G5000">
        <v>20.49</v>
      </c>
      <c r="H5000">
        <v>32.9</v>
      </c>
      <c r="I5000">
        <v>17</v>
      </c>
      <c r="J5000">
        <v>0</v>
      </c>
      <c r="K5000" s="31">
        <f>SUM(Tabela2[[#This Row],[Tributação federal para nacionais]:[Tributação municipal]])</f>
        <v>0.70389999999999997</v>
      </c>
      <c r="L5000" s="14">
        <f>Tabela2[[#This Row],[importadosFederal]]/100</f>
        <v>0.20489999999999997</v>
      </c>
      <c r="M5000" s="14">
        <f>Tabela2[[#This Row],[nacionalFederal]]/100</f>
        <v>0.32899999999999996</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2" t="s">
        <v>7102</v>
      </c>
      <c r="D5001">
        <v>8</v>
      </c>
      <c r="E5001">
        <v>0</v>
      </c>
      <c r="F5001" s="32" t="s">
        <v>7113</v>
      </c>
      <c r="G5001">
        <v>26.36</v>
      </c>
      <c r="H5001">
        <v>38.770000000000003</v>
      </c>
      <c r="I5001">
        <v>17</v>
      </c>
      <c r="J5001">
        <v>0</v>
      </c>
      <c r="K5001" s="31">
        <f>SUM(Tabela2[[#This Row],[Tributação federal para nacionais]:[Tributação municipal]])</f>
        <v>0.82130000000000003</v>
      </c>
      <c r="L5001" s="14">
        <f>Tabela2[[#This Row],[importadosFederal]]/100</f>
        <v>0.2636</v>
      </c>
      <c r="M5001" s="14">
        <f>Tabela2[[#This Row],[nacionalFederal]]/100</f>
        <v>0.38770000000000004</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2" t="s">
        <v>7102</v>
      </c>
      <c r="D5002">
        <v>9</v>
      </c>
      <c r="E5002">
        <v>0</v>
      </c>
      <c r="F5002" s="32" t="s">
        <v>7115</v>
      </c>
      <c r="G5002">
        <v>26.36</v>
      </c>
      <c r="H5002">
        <v>38.770000000000003</v>
      </c>
      <c r="I5002">
        <v>17</v>
      </c>
      <c r="J5002">
        <v>0</v>
      </c>
      <c r="K5002" s="31">
        <f>SUM(Tabela2[[#This Row],[Tributação federal para nacionais]:[Tributação municipal]])</f>
        <v>0.82130000000000003</v>
      </c>
      <c r="L5002" s="14">
        <f>Tabela2[[#This Row],[importadosFederal]]/100</f>
        <v>0.2636</v>
      </c>
      <c r="M5002" s="14">
        <f>Tabela2[[#This Row],[nacionalFederal]]/100</f>
        <v>0.38770000000000004</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2" t="s">
        <v>7102</v>
      </c>
      <c r="D5003">
        <v>10</v>
      </c>
      <c r="E5003">
        <v>0</v>
      </c>
      <c r="F5003" s="32" t="s">
        <v>17730</v>
      </c>
      <c r="G5003">
        <v>13.45</v>
      </c>
      <c r="H5003">
        <v>25.86</v>
      </c>
      <c r="I5003">
        <v>17</v>
      </c>
      <c r="J5003">
        <v>0</v>
      </c>
      <c r="K5003" s="31">
        <f>SUM(Tabela2[[#This Row],[Tributação federal para nacionais]:[Tributação municipal]])</f>
        <v>0.56310000000000004</v>
      </c>
      <c r="L5003" s="14">
        <f>Tabela2[[#This Row],[importadosFederal]]/100</f>
        <v>0.13449999999999998</v>
      </c>
      <c r="M5003" s="14">
        <f>Tabela2[[#This Row],[nacionalFederal]]/100</f>
        <v>0.2586</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2" t="s">
        <v>7102</v>
      </c>
      <c r="D5004">
        <v>11</v>
      </c>
      <c r="E5004">
        <v>0</v>
      </c>
      <c r="F5004" s="32" t="s">
        <v>7118</v>
      </c>
      <c r="G5004">
        <v>13.45</v>
      </c>
      <c r="H5004">
        <v>25.86</v>
      </c>
      <c r="I5004">
        <v>17</v>
      </c>
      <c r="J5004">
        <v>0</v>
      </c>
      <c r="K5004" s="31">
        <f>SUM(Tabela2[[#This Row],[Tributação federal para nacionais]:[Tributação municipal]])</f>
        <v>0.56310000000000004</v>
      </c>
      <c r="L5004" s="14">
        <f>Tabela2[[#This Row],[importadosFederal]]/100</f>
        <v>0.13449999999999998</v>
      </c>
      <c r="M5004" s="14">
        <f>Tabela2[[#This Row],[nacionalFederal]]/100</f>
        <v>0.2586</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2" t="s">
        <v>7119</v>
      </c>
      <c r="D5005"/>
      <c r="E5005">
        <v>0</v>
      </c>
      <c r="F5005" s="32" t="s">
        <v>7120</v>
      </c>
      <c r="G5005">
        <v>4.2</v>
      </c>
      <c r="H5005">
        <v>5.95</v>
      </c>
      <c r="I5005">
        <v>0</v>
      </c>
      <c r="J5005">
        <v>0</v>
      </c>
      <c r="K5005" s="31">
        <f>SUM(Tabela2[[#This Row],[Tributação federal para nacionais]:[Tributação municipal]])</f>
        <v>0.10150000000000001</v>
      </c>
      <c r="L5005" s="14">
        <f>Tabela2[[#This Row],[importadosFederal]]/100</f>
        <v>4.2000000000000003E-2</v>
      </c>
      <c r="M5005" s="14">
        <f>Tabela2[[#This Row],[nacionalFederal]]/100</f>
        <v>5.9500000000000004E-2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2" t="s">
        <v>7121</v>
      </c>
      <c r="D5006"/>
      <c r="E5006">
        <v>0</v>
      </c>
      <c r="F5006" s="32" t="s">
        <v>7122</v>
      </c>
      <c r="G5006">
        <v>4.2</v>
      </c>
      <c r="H5006">
        <v>5.95</v>
      </c>
      <c r="I5006">
        <v>0</v>
      </c>
      <c r="J5006">
        <v>0</v>
      </c>
      <c r="K5006" s="31">
        <f>SUM(Tabela2[[#This Row],[Tributação federal para nacionais]:[Tributação municipal]])</f>
        <v>0.10150000000000001</v>
      </c>
      <c r="L5006" s="14">
        <f>Tabela2[[#This Row],[importadosFederal]]/100</f>
        <v>4.2000000000000003E-2</v>
      </c>
      <c r="M5006" s="14">
        <f>Tabela2[[#This Row],[nacionalFederal]]/100</f>
        <v>5.9500000000000004E-2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2" t="s">
        <v>7123</v>
      </c>
      <c r="D5007"/>
      <c r="E5007">
        <v>0</v>
      </c>
      <c r="F5007" s="32" t="s">
        <v>17731</v>
      </c>
      <c r="G5007">
        <v>4.2</v>
      </c>
      <c r="H5007">
        <v>5.95</v>
      </c>
      <c r="I5007">
        <v>0</v>
      </c>
      <c r="J5007">
        <v>0</v>
      </c>
      <c r="K5007" s="31">
        <f>SUM(Tabela2[[#This Row],[Tributação federal para nacionais]:[Tributação municipal]])</f>
        <v>0.10150000000000001</v>
      </c>
      <c r="L5007" s="14">
        <f>Tabela2[[#This Row],[importadosFederal]]/100</f>
        <v>4.2000000000000003E-2</v>
      </c>
      <c r="M5007" s="14">
        <f>Tabela2[[#This Row],[nacionalFederal]]/100</f>
        <v>5.9500000000000004E-2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2" t="s">
        <v>7124</v>
      </c>
      <c r="D5008"/>
      <c r="E5008">
        <v>0</v>
      </c>
      <c r="F5008" s="32" t="s">
        <v>7125</v>
      </c>
      <c r="G5008">
        <v>4.2</v>
      </c>
      <c r="H5008">
        <v>5.95</v>
      </c>
      <c r="I5008">
        <v>0</v>
      </c>
      <c r="J5008">
        <v>0</v>
      </c>
      <c r="K5008" s="31">
        <f>SUM(Tabela2[[#This Row],[Tributação federal para nacionais]:[Tributação municipal]])</f>
        <v>0.10150000000000001</v>
      </c>
      <c r="L5008" s="14">
        <f>Tabela2[[#This Row],[importadosFederal]]/100</f>
        <v>4.2000000000000003E-2</v>
      </c>
      <c r="M5008" s="14">
        <f>Tabela2[[#This Row],[nacionalFederal]]/100</f>
        <v>5.9500000000000004E-2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2" t="s">
        <v>7126</v>
      </c>
      <c r="D5009"/>
      <c r="E5009">
        <v>0</v>
      </c>
      <c r="F5009" s="32" t="s">
        <v>7127</v>
      </c>
      <c r="G5009">
        <v>4.2</v>
      </c>
      <c r="H5009">
        <v>5.95</v>
      </c>
      <c r="I5009">
        <v>0</v>
      </c>
      <c r="J5009">
        <v>0</v>
      </c>
      <c r="K5009" s="31">
        <f>SUM(Tabela2[[#This Row],[Tributação federal para nacionais]:[Tributação municipal]])</f>
        <v>0.10150000000000001</v>
      </c>
      <c r="L5009" s="14">
        <f>Tabela2[[#This Row],[importadosFederal]]/100</f>
        <v>4.2000000000000003E-2</v>
      </c>
      <c r="M5009" s="14">
        <f>Tabela2[[#This Row],[nacionalFederal]]/100</f>
        <v>5.9500000000000004E-2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2" t="s">
        <v>7128</v>
      </c>
      <c r="D5010"/>
      <c r="E5010">
        <v>0</v>
      </c>
      <c r="F5010" s="32" t="s">
        <v>78</v>
      </c>
      <c r="G5010">
        <v>4.2</v>
      </c>
      <c r="H5010">
        <v>5.95</v>
      </c>
      <c r="I5010">
        <v>0</v>
      </c>
      <c r="J5010">
        <v>0</v>
      </c>
      <c r="K5010" s="31">
        <f>SUM(Tabela2[[#This Row],[Tributação federal para nacionais]:[Tributação municipal]])</f>
        <v>0.10150000000000001</v>
      </c>
      <c r="L5010" s="14">
        <f>Tabela2[[#This Row],[importadosFederal]]/100</f>
        <v>4.2000000000000003E-2</v>
      </c>
      <c r="M5010" s="14">
        <f>Tabela2[[#This Row],[nacionalFederal]]/100</f>
        <v>5.9500000000000004E-2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2" t="s">
        <v>7129</v>
      </c>
      <c r="D5011"/>
      <c r="E5011">
        <v>0</v>
      </c>
      <c r="F5011" s="32" t="s">
        <v>7130</v>
      </c>
      <c r="G5011">
        <v>4.2</v>
      </c>
      <c r="H5011">
        <v>5.95</v>
      </c>
      <c r="I5011">
        <v>0</v>
      </c>
      <c r="J5011">
        <v>0</v>
      </c>
      <c r="K5011" s="31">
        <f>SUM(Tabela2[[#This Row],[Tributação federal para nacionais]:[Tributação municipal]])</f>
        <v>0.10150000000000001</v>
      </c>
      <c r="L5011" s="14">
        <f>Tabela2[[#This Row],[importadosFederal]]/100</f>
        <v>4.2000000000000003E-2</v>
      </c>
      <c r="M5011" s="14">
        <f>Tabela2[[#This Row],[nacionalFederal]]/100</f>
        <v>5.9500000000000004E-2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2" t="s">
        <v>7131</v>
      </c>
      <c r="D5012"/>
      <c r="E5012">
        <v>0</v>
      </c>
      <c r="F5012" s="32" t="s">
        <v>17732</v>
      </c>
      <c r="G5012">
        <v>5.63</v>
      </c>
      <c r="H5012">
        <v>9.44</v>
      </c>
      <c r="I5012">
        <v>0</v>
      </c>
      <c r="J5012">
        <v>0</v>
      </c>
      <c r="K5012" s="31">
        <f>SUM(Tabela2[[#This Row],[Tributação federal para nacionais]:[Tributação municipal]])</f>
        <v>0.1507</v>
      </c>
      <c r="L5012" s="14">
        <f>Tabela2[[#This Row],[importadosFederal]]/100</f>
        <v>5.6299999999999996E-2</v>
      </c>
      <c r="M5012" s="14">
        <f>Tabela2[[#This Row],[nacionalFederal]]/100</f>
        <v>9.4399999999999998E-2</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2" t="s">
        <v>7132</v>
      </c>
      <c r="D5013"/>
      <c r="E5013">
        <v>0</v>
      </c>
      <c r="F5013" s="32" t="s">
        <v>17733</v>
      </c>
      <c r="G5013">
        <v>5.63</v>
      </c>
      <c r="H5013">
        <v>9.44</v>
      </c>
      <c r="I5013">
        <v>0</v>
      </c>
      <c r="J5013">
        <v>0</v>
      </c>
      <c r="K5013" s="31">
        <f>SUM(Tabela2[[#This Row],[Tributação federal para nacionais]:[Tributação municipal]])</f>
        <v>0.1507</v>
      </c>
      <c r="L5013" s="14">
        <f>Tabela2[[#This Row],[importadosFederal]]/100</f>
        <v>5.6299999999999996E-2</v>
      </c>
      <c r="M5013" s="14">
        <f>Tabela2[[#This Row],[nacionalFederal]]/100</f>
        <v>9.4399999999999998E-2</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2" t="s">
        <v>7133</v>
      </c>
      <c r="D5014"/>
      <c r="E5014">
        <v>0</v>
      </c>
      <c r="F5014" s="32" t="s">
        <v>7134</v>
      </c>
      <c r="G5014">
        <v>5.63</v>
      </c>
      <c r="H5014">
        <v>9.44</v>
      </c>
      <c r="I5014">
        <v>0</v>
      </c>
      <c r="J5014">
        <v>0</v>
      </c>
      <c r="K5014" s="31">
        <f>SUM(Tabela2[[#This Row],[Tributação federal para nacionais]:[Tributação municipal]])</f>
        <v>0.1507</v>
      </c>
      <c r="L5014" s="14">
        <f>Tabela2[[#This Row],[importadosFederal]]/100</f>
        <v>5.6299999999999996E-2</v>
      </c>
      <c r="M5014" s="14">
        <f>Tabela2[[#This Row],[nacionalFederal]]/100</f>
        <v>9.4399999999999998E-2</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2" t="s">
        <v>7135</v>
      </c>
      <c r="D5015"/>
      <c r="E5015">
        <v>0</v>
      </c>
      <c r="F5015" s="32" t="s">
        <v>7136</v>
      </c>
      <c r="G5015">
        <v>5.63</v>
      </c>
      <c r="H5015">
        <v>9.44</v>
      </c>
      <c r="I5015">
        <v>0</v>
      </c>
      <c r="J5015">
        <v>0</v>
      </c>
      <c r="K5015" s="31">
        <f>SUM(Tabela2[[#This Row],[Tributação federal para nacionais]:[Tributação municipal]])</f>
        <v>0.1507</v>
      </c>
      <c r="L5015" s="14">
        <f>Tabela2[[#This Row],[importadosFederal]]/100</f>
        <v>5.6299999999999996E-2</v>
      </c>
      <c r="M5015" s="14">
        <f>Tabela2[[#This Row],[nacionalFederal]]/100</f>
        <v>9.4399999999999998E-2</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2" t="s">
        <v>7137</v>
      </c>
      <c r="D5016"/>
      <c r="E5016">
        <v>0</v>
      </c>
      <c r="F5016" s="32" t="s">
        <v>78</v>
      </c>
      <c r="G5016">
        <v>5.63</v>
      </c>
      <c r="H5016">
        <v>9.44</v>
      </c>
      <c r="I5016">
        <v>0</v>
      </c>
      <c r="J5016">
        <v>0</v>
      </c>
      <c r="K5016" s="31">
        <f>SUM(Tabela2[[#This Row],[Tributação federal para nacionais]:[Tributação municipal]])</f>
        <v>0.1507</v>
      </c>
      <c r="L5016" s="14">
        <f>Tabela2[[#This Row],[importadosFederal]]/100</f>
        <v>5.6299999999999996E-2</v>
      </c>
      <c r="M5016" s="14">
        <f>Tabela2[[#This Row],[nacionalFederal]]/100</f>
        <v>9.4399999999999998E-2</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2" t="s">
        <v>7138</v>
      </c>
      <c r="D5017"/>
      <c r="E5017">
        <v>0</v>
      </c>
      <c r="F5017" s="32" t="s">
        <v>17733</v>
      </c>
      <c r="G5017">
        <v>5.63</v>
      </c>
      <c r="H5017">
        <v>9.44</v>
      </c>
      <c r="I5017">
        <v>0</v>
      </c>
      <c r="J5017">
        <v>0</v>
      </c>
      <c r="K5017" s="31">
        <f>SUM(Tabela2[[#This Row],[Tributação federal para nacionais]:[Tributação municipal]])</f>
        <v>0.1507</v>
      </c>
      <c r="L5017" s="14">
        <f>Tabela2[[#This Row],[importadosFederal]]/100</f>
        <v>5.6299999999999996E-2</v>
      </c>
      <c r="M5017" s="14">
        <f>Tabela2[[#This Row],[nacionalFederal]]/100</f>
        <v>9.4399999999999998E-2</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2" t="s">
        <v>7139</v>
      </c>
      <c r="D5018"/>
      <c r="E5018">
        <v>0</v>
      </c>
      <c r="F5018" s="32" t="s">
        <v>7140</v>
      </c>
      <c r="G5018">
        <v>5.63</v>
      </c>
      <c r="H5018">
        <v>6.82</v>
      </c>
      <c r="I5018">
        <v>0</v>
      </c>
      <c r="J5018">
        <v>0</v>
      </c>
      <c r="K5018" s="31">
        <f>SUM(Tabela2[[#This Row],[Tributação federal para nacionais]:[Tributação municipal]])</f>
        <v>0.1245</v>
      </c>
      <c r="L5018" s="14">
        <f>Tabela2[[#This Row],[importadosFederal]]/100</f>
        <v>5.6299999999999996E-2</v>
      </c>
      <c r="M5018" s="14">
        <f>Tabela2[[#This Row],[nacionalFederal]]/100</f>
        <v>6.8199999999999997E-2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2" t="s">
        <v>7141</v>
      </c>
      <c r="D5019"/>
      <c r="E5019">
        <v>0</v>
      </c>
      <c r="F5019" s="32" t="s">
        <v>78</v>
      </c>
      <c r="G5019">
        <v>5.63</v>
      </c>
      <c r="H5019">
        <v>9.44</v>
      </c>
      <c r="I5019">
        <v>0</v>
      </c>
      <c r="J5019">
        <v>0</v>
      </c>
      <c r="K5019" s="31">
        <f>SUM(Tabela2[[#This Row],[Tributação federal para nacionais]:[Tributação municipal]])</f>
        <v>0.1507</v>
      </c>
      <c r="L5019" s="14">
        <f>Tabela2[[#This Row],[importadosFederal]]/100</f>
        <v>5.6299999999999996E-2</v>
      </c>
      <c r="M5019" s="14">
        <f>Tabela2[[#This Row],[nacionalFederal]]/100</f>
        <v>9.4399999999999998E-2</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2" t="s">
        <v>7142</v>
      </c>
      <c r="D5020"/>
      <c r="E5020">
        <v>0</v>
      </c>
      <c r="F5020" s="32" t="s">
        <v>17734</v>
      </c>
      <c r="G5020">
        <v>5.63</v>
      </c>
      <c r="H5020">
        <v>6.82</v>
      </c>
      <c r="I5020">
        <v>0</v>
      </c>
      <c r="J5020">
        <v>0</v>
      </c>
      <c r="K5020" s="31">
        <f>SUM(Tabela2[[#This Row],[Tributação federal para nacionais]:[Tributação municipal]])</f>
        <v>0.1245</v>
      </c>
      <c r="L5020" s="14">
        <f>Tabela2[[#This Row],[importadosFederal]]/100</f>
        <v>5.6299999999999996E-2</v>
      </c>
      <c r="M5020" s="14">
        <f>Tabela2[[#This Row],[nacionalFederal]]/100</f>
        <v>6.8199999999999997E-2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2" t="s">
        <v>7143</v>
      </c>
      <c r="D5021"/>
      <c r="E5021">
        <v>0</v>
      </c>
      <c r="F5021" s="32" t="s">
        <v>66</v>
      </c>
      <c r="G5021">
        <v>5.63</v>
      </c>
      <c r="H5021">
        <v>6.82</v>
      </c>
      <c r="I5021">
        <v>0</v>
      </c>
      <c r="J5021">
        <v>0</v>
      </c>
      <c r="K5021" s="31">
        <f>SUM(Tabela2[[#This Row],[Tributação federal para nacionais]:[Tributação municipal]])</f>
        <v>0.1245</v>
      </c>
      <c r="L5021" s="14">
        <f>Tabela2[[#This Row],[importadosFederal]]/100</f>
        <v>5.6299999999999996E-2</v>
      </c>
      <c r="M5021" s="14">
        <f>Tabela2[[#This Row],[nacionalFederal]]/100</f>
        <v>6.8199999999999997E-2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2" t="s">
        <v>7144</v>
      </c>
      <c r="D5022"/>
      <c r="E5022">
        <v>0</v>
      </c>
      <c r="F5022" s="32" t="s">
        <v>7145</v>
      </c>
      <c r="G5022">
        <v>5.63</v>
      </c>
      <c r="H5022">
        <v>6.82</v>
      </c>
      <c r="I5022">
        <v>0</v>
      </c>
      <c r="J5022">
        <v>0</v>
      </c>
      <c r="K5022" s="31">
        <f>SUM(Tabela2[[#This Row],[Tributação federal para nacionais]:[Tributação municipal]])</f>
        <v>0.1245</v>
      </c>
      <c r="L5022" s="14">
        <f>Tabela2[[#This Row],[importadosFederal]]/100</f>
        <v>5.6299999999999996E-2</v>
      </c>
      <c r="M5022" s="14">
        <f>Tabela2[[#This Row],[nacionalFederal]]/100</f>
        <v>6.8199999999999997E-2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2" t="s">
        <v>7146</v>
      </c>
      <c r="D5023"/>
      <c r="E5023">
        <v>0</v>
      </c>
      <c r="F5023" s="32" t="s">
        <v>66</v>
      </c>
      <c r="G5023">
        <v>5.63</v>
      </c>
      <c r="H5023">
        <v>6.82</v>
      </c>
      <c r="I5023">
        <v>0</v>
      </c>
      <c r="J5023">
        <v>0</v>
      </c>
      <c r="K5023" s="31">
        <f>SUM(Tabela2[[#This Row],[Tributação federal para nacionais]:[Tributação municipal]])</f>
        <v>0.1245</v>
      </c>
      <c r="L5023" s="14">
        <f>Tabela2[[#This Row],[importadosFederal]]/100</f>
        <v>5.6299999999999996E-2</v>
      </c>
      <c r="M5023" s="14">
        <f>Tabela2[[#This Row],[nacionalFederal]]/100</f>
        <v>6.8199999999999997E-2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2" t="s">
        <v>7147</v>
      </c>
      <c r="D5024"/>
      <c r="E5024">
        <v>0</v>
      </c>
      <c r="F5024" s="32" t="s">
        <v>7145</v>
      </c>
      <c r="G5024">
        <v>5.63</v>
      </c>
      <c r="H5024">
        <v>9.44</v>
      </c>
      <c r="I5024">
        <v>0</v>
      </c>
      <c r="J5024">
        <v>0</v>
      </c>
      <c r="K5024" s="31">
        <f>SUM(Tabela2[[#This Row],[Tributação federal para nacionais]:[Tributação municipal]])</f>
        <v>0.1507</v>
      </c>
      <c r="L5024" s="14">
        <f>Tabela2[[#This Row],[importadosFederal]]/100</f>
        <v>5.6299999999999996E-2</v>
      </c>
      <c r="M5024" s="14">
        <f>Tabela2[[#This Row],[nacionalFederal]]/100</f>
        <v>9.4399999999999998E-2</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2" t="s">
        <v>7148</v>
      </c>
      <c r="D5025"/>
      <c r="E5025">
        <v>0</v>
      </c>
      <c r="F5025" s="32" t="s">
        <v>66</v>
      </c>
      <c r="G5025">
        <v>5.63</v>
      </c>
      <c r="H5025">
        <v>12.23</v>
      </c>
      <c r="I5025">
        <v>0</v>
      </c>
      <c r="J5025">
        <v>0</v>
      </c>
      <c r="K5025" s="31">
        <f>SUM(Tabela2[[#This Row],[Tributação federal para nacionais]:[Tributação municipal]])</f>
        <v>0.17860000000000001</v>
      </c>
      <c r="L5025" s="14">
        <f>Tabela2[[#This Row],[importadosFederal]]/100</f>
        <v>5.6299999999999996E-2</v>
      </c>
      <c r="M5025" s="14">
        <f>Tabela2[[#This Row],[nacionalFederal]]/100</f>
        <v>0.12230000000000001</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2" t="s">
        <v>7149</v>
      </c>
      <c r="D5026"/>
      <c r="E5026">
        <v>0</v>
      </c>
      <c r="F5026" s="32" t="s">
        <v>17735</v>
      </c>
      <c r="G5026">
        <v>5.63</v>
      </c>
      <c r="H5026">
        <v>6.82</v>
      </c>
      <c r="I5026">
        <v>0</v>
      </c>
      <c r="J5026">
        <v>0</v>
      </c>
      <c r="K5026" s="31">
        <f>SUM(Tabela2[[#This Row],[Tributação federal para nacionais]:[Tributação municipal]])</f>
        <v>0.1245</v>
      </c>
      <c r="L5026" s="14">
        <f>Tabela2[[#This Row],[importadosFederal]]/100</f>
        <v>5.6299999999999996E-2</v>
      </c>
      <c r="M5026" s="14">
        <f>Tabela2[[#This Row],[nacionalFederal]]/100</f>
        <v>6.8199999999999997E-2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2" t="s">
        <v>7150</v>
      </c>
      <c r="D5027"/>
      <c r="E5027">
        <v>0</v>
      </c>
      <c r="F5027" s="32" t="s">
        <v>17736</v>
      </c>
      <c r="G5027">
        <v>5.63</v>
      </c>
      <c r="H5027">
        <v>9.44</v>
      </c>
      <c r="I5027">
        <v>0</v>
      </c>
      <c r="J5027">
        <v>0</v>
      </c>
      <c r="K5027" s="31">
        <f>SUM(Tabela2[[#This Row],[Tributação federal para nacionais]:[Tributação municipal]])</f>
        <v>0.1507</v>
      </c>
      <c r="L5027" s="14">
        <f>Tabela2[[#This Row],[importadosFederal]]/100</f>
        <v>5.6299999999999996E-2</v>
      </c>
      <c r="M5027" s="14">
        <f>Tabela2[[#This Row],[nacionalFederal]]/100</f>
        <v>9.4399999999999998E-2</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2" t="s">
        <v>7151</v>
      </c>
      <c r="D5028"/>
      <c r="E5028">
        <v>0</v>
      </c>
      <c r="F5028" s="32" t="s">
        <v>7152</v>
      </c>
      <c r="G5028">
        <v>5.63</v>
      </c>
      <c r="H5028">
        <v>9.44</v>
      </c>
      <c r="I5028">
        <v>0</v>
      </c>
      <c r="J5028">
        <v>0</v>
      </c>
      <c r="K5028" s="31">
        <f>SUM(Tabela2[[#This Row],[Tributação federal para nacionais]:[Tributação municipal]])</f>
        <v>0.1507</v>
      </c>
      <c r="L5028" s="14">
        <f>Tabela2[[#This Row],[importadosFederal]]/100</f>
        <v>5.6299999999999996E-2</v>
      </c>
      <c r="M5028" s="14">
        <f>Tabela2[[#This Row],[nacionalFederal]]/100</f>
        <v>9.4399999999999998E-2</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2" t="s">
        <v>7153</v>
      </c>
      <c r="D5029"/>
      <c r="E5029">
        <v>0</v>
      </c>
      <c r="F5029" s="32" t="s">
        <v>7145</v>
      </c>
      <c r="G5029">
        <v>5.63</v>
      </c>
      <c r="H5029">
        <v>9.44</v>
      </c>
      <c r="I5029">
        <v>0</v>
      </c>
      <c r="J5029">
        <v>0</v>
      </c>
      <c r="K5029" s="31">
        <f>SUM(Tabela2[[#This Row],[Tributação federal para nacionais]:[Tributação municipal]])</f>
        <v>0.1507</v>
      </c>
      <c r="L5029" s="14">
        <f>Tabela2[[#This Row],[importadosFederal]]/100</f>
        <v>5.6299999999999996E-2</v>
      </c>
      <c r="M5029" s="14">
        <f>Tabela2[[#This Row],[nacionalFederal]]/100</f>
        <v>9.4399999999999998E-2</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2" t="s">
        <v>7154</v>
      </c>
      <c r="D5030"/>
      <c r="E5030">
        <v>0</v>
      </c>
      <c r="F5030" s="32" t="s">
        <v>7155</v>
      </c>
      <c r="G5030">
        <v>5.63</v>
      </c>
      <c r="H5030">
        <v>9.44</v>
      </c>
      <c r="I5030">
        <v>0</v>
      </c>
      <c r="J5030">
        <v>0</v>
      </c>
      <c r="K5030" s="31">
        <f>SUM(Tabela2[[#This Row],[Tributação federal para nacionais]:[Tributação municipal]])</f>
        <v>0.1507</v>
      </c>
      <c r="L5030" s="14">
        <f>Tabela2[[#This Row],[importadosFederal]]/100</f>
        <v>5.6299999999999996E-2</v>
      </c>
      <c r="M5030" s="14">
        <f>Tabela2[[#This Row],[nacionalFederal]]/100</f>
        <v>9.4399999999999998E-2</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2" t="s">
        <v>7156</v>
      </c>
      <c r="D5031"/>
      <c r="E5031">
        <v>0</v>
      </c>
      <c r="F5031" s="32" t="s">
        <v>17737</v>
      </c>
      <c r="G5031">
        <v>5.63</v>
      </c>
      <c r="H5031">
        <v>6.82</v>
      </c>
      <c r="I5031">
        <v>0</v>
      </c>
      <c r="J5031">
        <v>0</v>
      </c>
      <c r="K5031" s="31">
        <f>SUM(Tabela2[[#This Row],[Tributação federal para nacionais]:[Tributação municipal]])</f>
        <v>0.1245</v>
      </c>
      <c r="L5031" s="14">
        <f>Tabela2[[#This Row],[importadosFederal]]/100</f>
        <v>5.6299999999999996E-2</v>
      </c>
      <c r="M5031" s="14">
        <f>Tabela2[[#This Row],[nacionalFederal]]/100</f>
        <v>6.8199999999999997E-2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2" t="s">
        <v>7157</v>
      </c>
      <c r="D5032"/>
      <c r="E5032">
        <v>0</v>
      </c>
      <c r="F5032" s="32" t="s">
        <v>7158</v>
      </c>
      <c r="G5032">
        <v>5.63</v>
      </c>
      <c r="H5032">
        <v>6.82</v>
      </c>
      <c r="I5032">
        <v>0</v>
      </c>
      <c r="J5032">
        <v>0</v>
      </c>
      <c r="K5032" s="31">
        <f>SUM(Tabela2[[#This Row],[Tributação federal para nacionais]:[Tributação municipal]])</f>
        <v>0.1245</v>
      </c>
      <c r="L5032" s="14">
        <f>Tabela2[[#This Row],[importadosFederal]]/100</f>
        <v>5.6299999999999996E-2</v>
      </c>
      <c r="M5032" s="14">
        <f>Tabela2[[#This Row],[nacionalFederal]]/100</f>
        <v>6.8199999999999997E-2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2" t="s">
        <v>7159</v>
      </c>
      <c r="D5033"/>
      <c r="E5033">
        <v>0</v>
      </c>
      <c r="F5033" s="32" t="s">
        <v>78</v>
      </c>
      <c r="G5033">
        <v>5.63</v>
      </c>
      <c r="H5033">
        <v>9.44</v>
      </c>
      <c r="I5033">
        <v>0</v>
      </c>
      <c r="J5033">
        <v>0</v>
      </c>
      <c r="K5033" s="31">
        <f>SUM(Tabela2[[#This Row],[Tributação federal para nacionais]:[Tributação municipal]])</f>
        <v>0.1507</v>
      </c>
      <c r="L5033" s="14">
        <f>Tabela2[[#This Row],[importadosFederal]]/100</f>
        <v>5.6299999999999996E-2</v>
      </c>
      <c r="M5033" s="14">
        <f>Tabela2[[#This Row],[nacionalFederal]]/100</f>
        <v>9.4399999999999998E-2</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2" t="s">
        <v>7160</v>
      </c>
      <c r="D5034"/>
      <c r="E5034">
        <v>0</v>
      </c>
      <c r="F5034" s="32" t="s">
        <v>7161</v>
      </c>
      <c r="G5034">
        <v>5.63</v>
      </c>
      <c r="H5034">
        <v>9.44</v>
      </c>
      <c r="I5034">
        <v>0</v>
      </c>
      <c r="J5034">
        <v>0</v>
      </c>
      <c r="K5034" s="31">
        <f>SUM(Tabela2[[#This Row],[Tributação federal para nacionais]:[Tributação municipal]])</f>
        <v>0.1507</v>
      </c>
      <c r="L5034" s="14">
        <f>Tabela2[[#This Row],[importadosFederal]]/100</f>
        <v>5.6299999999999996E-2</v>
      </c>
      <c r="M5034" s="14">
        <f>Tabela2[[#This Row],[nacionalFederal]]/100</f>
        <v>9.4399999999999998E-2</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2" t="s">
        <v>7162</v>
      </c>
      <c r="D5035"/>
      <c r="E5035">
        <v>0</v>
      </c>
      <c r="F5035" s="32" t="s">
        <v>7163</v>
      </c>
      <c r="G5035">
        <v>4.2</v>
      </c>
      <c r="H5035">
        <v>8.01</v>
      </c>
      <c r="I5035">
        <v>0</v>
      </c>
      <c r="J5035">
        <v>0</v>
      </c>
      <c r="K5035" s="31">
        <f>SUM(Tabela2[[#This Row],[Tributação federal para nacionais]:[Tributação municipal]])</f>
        <v>0.12210000000000001</v>
      </c>
      <c r="L5035" s="14">
        <f>Tabela2[[#This Row],[importadosFederal]]/100</f>
        <v>4.2000000000000003E-2</v>
      </c>
      <c r="M5035" s="14">
        <f>Tabela2[[#This Row],[nacionalFederal]]/100</f>
        <v>8.0100000000000005E-2</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2" t="s">
        <v>7164</v>
      </c>
      <c r="D5036"/>
      <c r="E5036">
        <v>0</v>
      </c>
      <c r="F5036" s="32" t="s">
        <v>17738</v>
      </c>
      <c r="G5036">
        <v>5.63</v>
      </c>
      <c r="H5036">
        <v>6.82</v>
      </c>
      <c r="I5036">
        <v>0</v>
      </c>
      <c r="J5036">
        <v>0</v>
      </c>
      <c r="K5036" s="31">
        <f>SUM(Tabela2[[#This Row],[Tributação federal para nacionais]:[Tributação municipal]])</f>
        <v>0.1245</v>
      </c>
      <c r="L5036" s="14">
        <f>Tabela2[[#This Row],[importadosFederal]]/100</f>
        <v>5.6299999999999996E-2</v>
      </c>
      <c r="M5036" s="14">
        <f>Tabela2[[#This Row],[nacionalFederal]]/100</f>
        <v>6.8199999999999997E-2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2" t="s">
        <v>7165</v>
      </c>
      <c r="D5037"/>
      <c r="E5037">
        <v>0</v>
      </c>
      <c r="F5037" s="32" t="s">
        <v>78</v>
      </c>
      <c r="G5037">
        <v>5.63</v>
      </c>
      <c r="H5037">
        <v>9.91</v>
      </c>
      <c r="I5037">
        <v>0</v>
      </c>
      <c r="J5037">
        <v>0</v>
      </c>
      <c r="K5037" s="31">
        <f>SUM(Tabela2[[#This Row],[Tributação federal para nacionais]:[Tributação municipal]])</f>
        <v>0.15540000000000001</v>
      </c>
      <c r="L5037" s="14">
        <f>Tabela2[[#This Row],[importadosFederal]]/100</f>
        <v>5.6299999999999996E-2</v>
      </c>
      <c r="M5037" s="14">
        <f>Tabela2[[#This Row],[nacionalFederal]]/100</f>
        <v>9.9100000000000008E-2</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2" t="s">
        <v>7166</v>
      </c>
      <c r="D5038"/>
      <c r="E5038">
        <v>0</v>
      </c>
      <c r="F5038" s="32" t="s">
        <v>17739</v>
      </c>
      <c r="G5038">
        <v>5.63</v>
      </c>
      <c r="H5038">
        <v>9.91</v>
      </c>
      <c r="I5038">
        <v>0</v>
      </c>
      <c r="J5038">
        <v>0</v>
      </c>
      <c r="K5038" s="31">
        <f>SUM(Tabela2[[#This Row],[Tributação federal para nacionais]:[Tributação municipal]])</f>
        <v>0.15540000000000001</v>
      </c>
      <c r="L5038" s="14">
        <f>Tabela2[[#This Row],[importadosFederal]]/100</f>
        <v>5.6299999999999996E-2</v>
      </c>
      <c r="M5038" s="14">
        <f>Tabela2[[#This Row],[nacionalFederal]]/100</f>
        <v>9.9100000000000008E-2</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2" t="s">
        <v>7167</v>
      </c>
      <c r="D5039"/>
      <c r="E5039">
        <v>0</v>
      </c>
      <c r="F5039" s="32" t="s">
        <v>7168</v>
      </c>
      <c r="G5039">
        <v>5.63</v>
      </c>
      <c r="H5039">
        <v>9.91</v>
      </c>
      <c r="I5039">
        <v>0</v>
      </c>
      <c r="J5039">
        <v>0</v>
      </c>
      <c r="K5039" s="31">
        <f>SUM(Tabela2[[#This Row],[Tributação federal para nacionais]:[Tributação municipal]])</f>
        <v>0.15540000000000001</v>
      </c>
      <c r="L5039" s="14">
        <f>Tabela2[[#This Row],[importadosFederal]]/100</f>
        <v>5.6299999999999996E-2</v>
      </c>
      <c r="M5039" s="14">
        <f>Tabela2[[#This Row],[nacionalFederal]]/100</f>
        <v>9.9100000000000008E-2</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2" t="s">
        <v>7169</v>
      </c>
      <c r="D5040"/>
      <c r="E5040">
        <v>0</v>
      </c>
      <c r="F5040" s="32" t="s">
        <v>78</v>
      </c>
      <c r="G5040">
        <v>5.63</v>
      </c>
      <c r="H5040">
        <v>9.91</v>
      </c>
      <c r="I5040">
        <v>0</v>
      </c>
      <c r="J5040">
        <v>0</v>
      </c>
      <c r="K5040" s="31">
        <f>SUM(Tabela2[[#This Row],[Tributação federal para nacionais]:[Tributação municipal]])</f>
        <v>0.15540000000000001</v>
      </c>
      <c r="L5040" s="14">
        <f>Tabela2[[#This Row],[importadosFederal]]/100</f>
        <v>5.6299999999999996E-2</v>
      </c>
      <c r="M5040" s="14">
        <f>Tabela2[[#This Row],[nacionalFederal]]/100</f>
        <v>9.9100000000000008E-2</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2" t="s">
        <v>7170</v>
      </c>
      <c r="D5041"/>
      <c r="E5041">
        <v>0</v>
      </c>
      <c r="F5041" s="32" t="s">
        <v>7168</v>
      </c>
      <c r="G5041">
        <v>5.63</v>
      </c>
      <c r="H5041">
        <v>9.91</v>
      </c>
      <c r="I5041">
        <v>0</v>
      </c>
      <c r="J5041">
        <v>0</v>
      </c>
      <c r="K5041" s="31">
        <f>SUM(Tabela2[[#This Row],[Tributação federal para nacionais]:[Tributação municipal]])</f>
        <v>0.15540000000000001</v>
      </c>
      <c r="L5041" s="14">
        <f>Tabela2[[#This Row],[importadosFederal]]/100</f>
        <v>5.6299999999999996E-2</v>
      </c>
      <c r="M5041" s="14">
        <f>Tabela2[[#This Row],[nacionalFederal]]/100</f>
        <v>9.9100000000000008E-2</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2" t="s">
        <v>7171</v>
      </c>
      <c r="D5042"/>
      <c r="E5042">
        <v>0</v>
      </c>
      <c r="F5042" s="32" t="s">
        <v>78</v>
      </c>
      <c r="G5042">
        <v>5.63</v>
      </c>
      <c r="H5042">
        <v>9.91</v>
      </c>
      <c r="I5042">
        <v>0</v>
      </c>
      <c r="J5042">
        <v>0</v>
      </c>
      <c r="K5042" s="31">
        <f>SUM(Tabela2[[#This Row],[Tributação federal para nacionais]:[Tributação municipal]])</f>
        <v>0.15540000000000001</v>
      </c>
      <c r="L5042" s="14">
        <f>Tabela2[[#This Row],[importadosFederal]]/100</f>
        <v>5.6299999999999996E-2</v>
      </c>
      <c r="M5042" s="14">
        <f>Tabela2[[#This Row],[nacionalFederal]]/100</f>
        <v>9.9100000000000008E-2</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2" t="s">
        <v>7172</v>
      </c>
      <c r="D5043"/>
      <c r="E5043">
        <v>0</v>
      </c>
      <c r="F5043" s="32" t="s">
        <v>7173</v>
      </c>
      <c r="G5043">
        <v>5.63</v>
      </c>
      <c r="H5043">
        <v>9.91</v>
      </c>
      <c r="I5043">
        <v>0</v>
      </c>
      <c r="J5043">
        <v>0</v>
      </c>
      <c r="K5043" s="31">
        <f>SUM(Tabela2[[#This Row],[Tributação federal para nacionais]:[Tributação municipal]])</f>
        <v>0.15540000000000001</v>
      </c>
      <c r="L5043" s="14">
        <f>Tabela2[[#This Row],[importadosFederal]]/100</f>
        <v>5.6299999999999996E-2</v>
      </c>
      <c r="M5043" s="14">
        <f>Tabela2[[#This Row],[nacionalFederal]]/100</f>
        <v>9.9100000000000008E-2</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2" t="s">
        <v>7174</v>
      </c>
      <c r="D5044"/>
      <c r="E5044">
        <v>0</v>
      </c>
      <c r="F5044" s="32" t="s">
        <v>13</v>
      </c>
      <c r="G5044">
        <v>5.63</v>
      </c>
      <c r="H5044">
        <v>9.91</v>
      </c>
      <c r="I5044">
        <v>0</v>
      </c>
      <c r="J5044">
        <v>0</v>
      </c>
      <c r="K5044" s="31">
        <f>SUM(Tabela2[[#This Row],[Tributação federal para nacionais]:[Tributação municipal]])</f>
        <v>0.15540000000000001</v>
      </c>
      <c r="L5044" s="14">
        <f>Tabela2[[#This Row],[importadosFederal]]/100</f>
        <v>5.6299999999999996E-2</v>
      </c>
      <c r="M5044" s="14">
        <f>Tabela2[[#This Row],[nacionalFederal]]/100</f>
        <v>9.9100000000000008E-2</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2" t="s">
        <v>7175</v>
      </c>
      <c r="D5045"/>
      <c r="E5045">
        <v>0</v>
      </c>
      <c r="F5045" s="32" t="s">
        <v>7176</v>
      </c>
      <c r="G5045">
        <v>4.2</v>
      </c>
      <c r="H5045">
        <v>8.48</v>
      </c>
      <c r="I5045">
        <v>0</v>
      </c>
      <c r="J5045">
        <v>0</v>
      </c>
      <c r="K5045" s="31">
        <f>SUM(Tabela2[[#This Row],[Tributação federal para nacionais]:[Tributação municipal]])</f>
        <v>0.1268</v>
      </c>
      <c r="L5045" s="14">
        <f>Tabela2[[#This Row],[importadosFederal]]/100</f>
        <v>4.2000000000000003E-2</v>
      </c>
      <c r="M5045" s="14">
        <f>Tabela2[[#This Row],[nacionalFederal]]/100</f>
        <v>8.48E-2</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2" t="s">
        <v>7177</v>
      </c>
      <c r="D5046"/>
      <c r="E5046">
        <v>0</v>
      </c>
      <c r="F5046" s="32" t="s">
        <v>17</v>
      </c>
      <c r="G5046">
        <v>4.2</v>
      </c>
      <c r="H5046">
        <v>8.48</v>
      </c>
      <c r="I5046">
        <v>0</v>
      </c>
      <c r="J5046">
        <v>0</v>
      </c>
      <c r="K5046" s="31">
        <f>SUM(Tabela2[[#This Row],[Tributação federal para nacionais]:[Tributação municipal]])</f>
        <v>0.1268</v>
      </c>
      <c r="L5046" s="14">
        <f>Tabela2[[#This Row],[importadosFederal]]/100</f>
        <v>4.2000000000000003E-2</v>
      </c>
      <c r="M5046" s="14">
        <f>Tabela2[[#This Row],[nacionalFederal]]/100</f>
        <v>8.48E-2</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2" t="s">
        <v>7178</v>
      </c>
      <c r="D5047"/>
      <c r="E5047">
        <v>0</v>
      </c>
      <c r="F5047" s="32" t="s">
        <v>7179</v>
      </c>
      <c r="G5047">
        <v>4.2</v>
      </c>
      <c r="H5047">
        <v>8.48</v>
      </c>
      <c r="I5047">
        <v>0</v>
      </c>
      <c r="J5047">
        <v>0</v>
      </c>
      <c r="K5047" s="31">
        <f>SUM(Tabela2[[#This Row],[Tributação federal para nacionais]:[Tributação municipal]])</f>
        <v>0.1268</v>
      </c>
      <c r="L5047" s="14">
        <f>Tabela2[[#This Row],[importadosFederal]]/100</f>
        <v>4.2000000000000003E-2</v>
      </c>
      <c r="M5047" s="14">
        <f>Tabela2[[#This Row],[nacionalFederal]]/100</f>
        <v>8.48E-2</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2" t="s">
        <v>7180</v>
      </c>
      <c r="D5048"/>
      <c r="E5048">
        <v>0</v>
      </c>
      <c r="F5048" s="32" t="s">
        <v>7181</v>
      </c>
      <c r="G5048">
        <v>6.93</v>
      </c>
      <c r="H5048">
        <v>11.21</v>
      </c>
      <c r="I5048">
        <v>0</v>
      </c>
      <c r="J5048">
        <v>0</v>
      </c>
      <c r="K5048" s="31">
        <f>SUM(Tabela2[[#This Row],[Tributação federal para nacionais]:[Tributação municipal]])</f>
        <v>0.18140000000000001</v>
      </c>
      <c r="L5048" s="14">
        <f>Tabela2[[#This Row],[importadosFederal]]/100</f>
        <v>6.93E-2</v>
      </c>
      <c r="M5048" s="14">
        <f>Tabela2[[#This Row],[nacionalFederal]]/100</f>
        <v>0.11210000000000001</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2" t="s">
        <v>7182</v>
      </c>
      <c r="D5049"/>
      <c r="E5049">
        <v>0</v>
      </c>
      <c r="F5049" s="32" t="s">
        <v>9</v>
      </c>
      <c r="G5049">
        <v>6.93</v>
      </c>
      <c r="H5049">
        <v>11.21</v>
      </c>
      <c r="I5049">
        <v>0</v>
      </c>
      <c r="J5049">
        <v>0</v>
      </c>
      <c r="K5049" s="31">
        <f>SUM(Tabela2[[#This Row],[Tributação federal para nacionais]:[Tributação municipal]])</f>
        <v>0.18140000000000001</v>
      </c>
      <c r="L5049" s="14">
        <f>Tabela2[[#This Row],[importadosFederal]]/100</f>
        <v>6.93E-2</v>
      </c>
      <c r="M5049" s="14">
        <f>Tabela2[[#This Row],[nacionalFederal]]/100</f>
        <v>0.11210000000000001</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2" t="s">
        <v>7183</v>
      </c>
      <c r="D5050"/>
      <c r="E5050">
        <v>0</v>
      </c>
      <c r="F5050" s="32" t="s">
        <v>7181</v>
      </c>
      <c r="G5050">
        <v>6.93</v>
      </c>
      <c r="H5050">
        <v>11.21</v>
      </c>
      <c r="I5050">
        <v>0</v>
      </c>
      <c r="J5050">
        <v>0</v>
      </c>
      <c r="K5050" s="31">
        <f>SUM(Tabela2[[#This Row],[Tributação federal para nacionais]:[Tributação municipal]])</f>
        <v>0.18140000000000001</v>
      </c>
      <c r="L5050" s="14">
        <f>Tabela2[[#This Row],[importadosFederal]]/100</f>
        <v>6.93E-2</v>
      </c>
      <c r="M5050" s="14">
        <f>Tabela2[[#This Row],[nacionalFederal]]/100</f>
        <v>0.11210000000000001</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2" t="s">
        <v>7183</v>
      </c>
      <c r="D5051">
        <v>1</v>
      </c>
      <c r="E5051">
        <v>0</v>
      </c>
      <c r="F5051" s="32" t="s">
        <v>7184</v>
      </c>
      <c r="G5051">
        <v>17.14</v>
      </c>
      <c r="H5051">
        <v>27.25</v>
      </c>
      <c r="I5051">
        <v>17</v>
      </c>
      <c r="J5051">
        <v>0</v>
      </c>
      <c r="K5051" s="31">
        <f>SUM(Tabela2[[#This Row],[Tributação federal para nacionais]:[Tributação municipal]])</f>
        <v>0.6139</v>
      </c>
      <c r="L5051" s="14">
        <f>Tabela2[[#This Row],[importadosFederal]]/100</f>
        <v>0.1714</v>
      </c>
      <c r="M5051" s="14">
        <f>Tabela2[[#This Row],[nacionalFederal]]/100</f>
        <v>0.27250000000000002</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2" t="s">
        <v>7185</v>
      </c>
      <c r="D5052"/>
      <c r="E5052">
        <v>0</v>
      </c>
      <c r="F5052" s="32" t="s">
        <v>9</v>
      </c>
      <c r="G5052">
        <v>6.93</v>
      </c>
      <c r="H5052">
        <v>11.21</v>
      </c>
      <c r="I5052">
        <v>0</v>
      </c>
      <c r="J5052">
        <v>0</v>
      </c>
      <c r="K5052" s="31">
        <f>SUM(Tabela2[[#This Row],[Tributação federal para nacionais]:[Tributação municipal]])</f>
        <v>0.18140000000000001</v>
      </c>
      <c r="L5052" s="14">
        <f>Tabela2[[#This Row],[importadosFederal]]/100</f>
        <v>6.93E-2</v>
      </c>
      <c r="M5052" s="14">
        <f>Tabela2[[#This Row],[nacionalFederal]]/100</f>
        <v>0.11210000000000001</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2" t="s">
        <v>7186</v>
      </c>
      <c r="D5053"/>
      <c r="E5053">
        <v>0</v>
      </c>
      <c r="F5053" s="32" t="s">
        <v>7187</v>
      </c>
      <c r="G5053">
        <v>16.18</v>
      </c>
      <c r="H5053">
        <v>20.46</v>
      </c>
      <c r="I5053">
        <v>0</v>
      </c>
      <c r="J5053">
        <v>0</v>
      </c>
      <c r="K5053" s="31">
        <f>SUM(Tabela2[[#This Row],[Tributação federal para nacionais]:[Tributação municipal]])</f>
        <v>0.3664</v>
      </c>
      <c r="L5053" s="14">
        <f>Tabela2[[#This Row],[importadosFederal]]/100</f>
        <v>0.1618</v>
      </c>
      <c r="M5053" s="14">
        <f>Tabela2[[#This Row],[nacionalFederal]]/100</f>
        <v>0.2046</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2" t="s">
        <v>7188</v>
      </c>
      <c r="D5054"/>
      <c r="E5054">
        <v>0</v>
      </c>
      <c r="F5054" s="32" t="s">
        <v>7189</v>
      </c>
      <c r="G5054">
        <v>16.18</v>
      </c>
      <c r="H5054">
        <v>20.46</v>
      </c>
      <c r="I5054">
        <v>0</v>
      </c>
      <c r="J5054">
        <v>0</v>
      </c>
      <c r="K5054" s="31">
        <f>SUM(Tabela2[[#This Row],[Tributação federal para nacionais]:[Tributação municipal]])</f>
        <v>0.3664</v>
      </c>
      <c r="L5054" s="14">
        <f>Tabela2[[#This Row],[importadosFederal]]/100</f>
        <v>0.1618</v>
      </c>
      <c r="M5054" s="14">
        <f>Tabela2[[#This Row],[nacionalFederal]]/100</f>
        <v>0.2046</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2" t="s">
        <v>7190</v>
      </c>
      <c r="D5055"/>
      <c r="E5055">
        <v>0</v>
      </c>
      <c r="F5055" s="32" t="s">
        <v>17</v>
      </c>
      <c r="G5055">
        <v>16.18</v>
      </c>
      <c r="H5055">
        <v>20.46</v>
      </c>
      <c r="I5055">
        <v>0</v>
      </c>
      <c r="J5055">
        <v>0</v>
      </c>
      <c r="K5055" s="31">
        <f>SUM(Tabela2[[#This Row],[Tributação federal para nacionais]:[Tributação municipal]])</f>
        <v>0.3664</v>
      </c>
      <c r="L5055" s="14">
        <f>Tabela2[[#This Row],[importadosFederal]]/100</f>
        <v>0.1618</v>
      </c>
      <c r="M5055" s="14">
        <f>Tabela2[[#This Row],[nacionalFederal]]/100</f>
        <v>0.2046</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2" t="s">
        <v>7191</v>
      </c>
      <c r="D5056"/>
      <c r="E5056">
        <v>0</v>
      </c>
      <c r="F5056" s="32" t="s">
        <v>7189</v>
      </c>
      <c r="G5056">
        <v>16.18</v>
      </c>
      <c r="H5056">
        <v>20.46</v>
      </c>
      <c r="I5056">
        <v>0</v>
      </c>
      <c r="J5056">
        <v>0</v>
      </c>
      <c r="K5056" s="31">
        <f>SUM(Tabela2[[#This Row],[Tributação federal para nacionais]:[Tributação municipal]])</f>
        <v>0.3664</v>
      </c>
      <c r="L5056" s="14">
        <f>Tabela2[[#This Row],[importadosFederal]]/100</f>
        <v>0.1618</v>
      </c>
      <c r="M5056" s="14">
        <f>Tabela2[[#This Row],[nacionalFederal]]/100</f>
        <v>0.2046</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2" t="s">
        <v>7192</v>
      </c>
      <c r="D5057"/>
      <c r="E5057">
        <v>0</v>
      </c>
      <c r="F5057" s="32" t="s">
        <v>17</v>
      </c>
      <c r="G5057">
        <v>16.18</v>
      </c>
      <c r="H5057">
        <v>20.46</v>
      </c>
      <c r="I5057">
        <v>0</v>
      </c>
      <c r="J5057">
        <v>0</v>
      </c>
      <c r="K5057" s="31">
        <f>SUM(Tabela2[[#This Row],[Tributação federal para nacionais]:[Tributação municipal]])</f>
        <v>0.3664</v>
      </c>
      <c r="L5057" s="14">
        <f>Tabela2[[#This Row],[importadosFederal]]/100</f>
        <v>0.1618</v>
      </c>
      <c r="M5057" s="14">
        <f>Tabela2[[#This Row],[nacionalFederal]]/100</f>
        <v>0.2046</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2" t="s">
        <v>7193</v>
      </c>
      <c r="D5058"/>
      <c r="E5058">
        <v>0</v>
      </c>
      <c r="F5058" s="32" t="s">
        <v>7189</v>
      </c>
      <c r="G5058">
        <v>16.18</v>
      </c>
      <c r="H5058">
        <v>20.46</v>
      </c>
      <c r="I5058">
        <v>0</v>
      </c>
      <c r="J5058">
        <v>0</v>
      </c>
      <c r="K5058" s="31">
        <f>SUM(Tabela2[[#This Row],[Tributação federal para nacionais]:[Tributação municipal]])</f>
        <v>0.3664</v>
      </c>
      <c r="L5058" s="14">
        <f>Tabela2[[#This Row],[importadosFederal]]/100</f>
        <v>0.1618</v>
      </c>
      <c r="M5058" s="14">
        <f>Tabela2[[#This Row],[nacionalFederal]]/100</f>
        <v>0.2046</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2" t="s">
        <v>7194</v>
      </c>
      <c r="D5059"/>
      <c r="E5059">
        <v>0</v>
      </c>
      <c r="F5059" s="32" t="s">
        <v>17</v>
      </c>
      <c r="G5059">
        <v>16.18</v>
      </c>
      <c r="H5059">
        <v>20.46</v>
      </c>
      <c r="I5059">
        <v>0</v>
      </c>
      <c r="J5059">
        <v>0</v>
      </c>
      <c r="K5059" s="31">
        <f>SUM(Tabela2[[#This Row],[Tributação federal para nacionais]:[Tributação municipal]])</f>
        <v>0.3664</v>
      </c>
      <c r="L5059" s="14">
        <f>Tabela2[[#This Row],[importadosFederal]]/100</f>
        <v>0.1618</v>
      </c>
      <c r="M5059" s="14">
        <f>Tabela2[[#This Row],[nacionalFederal]]/100</f>
        <v>0.2046</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2" t="s">
        <v>7195</v>
      </c>
      <c r="D5060"/>
      <c r="E5060">
        <v>0</v>
      </c>
      <c r="F5060" s="32" t="s">
        <v>7187</v>
      </c>
      <c r="G5060">
        <v>16.18</v>
      </c>
      <c r="H5060">
        <v>20.46</v>
      </c>
      <c r="I5060">
        <v>0</v>
      </c>
      <c r="J5060">
        <v>0</v>
      </c>
      <c r="K5060" s="31">
        <f>SUM(Tabela2[[#This Row],[Tributação federal para nacionais]:[Tributação municipal]])</f>
        <v>0.3664</v>
      </c>
      <c r="L5060" s="14">
        <f>Tabela2[[#This Row],[importadosFederal]]/100</f>
        <v>0.1618</v>
      </c>
      <c r="M5060" s="14">
        <f>Tabela2[[#This Row],[nacionalFederal]]/100</f>
        <v>0.2046</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2" t="s">
        <v>7196</v>
      </c>
      <c r="D5061"/>
      <c r="E5061">
        <v>0</v>
      </c>
      <c r="F5061" s="32" t="s">
        <v>7189</v>
      </c>
      <c r="G5061">
        <v>16.18</v>
      </c>
      <c r="H5061">
        <v>20.46</v>
      </c>
      <c r="I5061">
        <v>0</v>
      </c>
      <c r="J5061">
        <v>0</v>
      </c>
      <c r="K5061" s="31">
        <f>SUM(Tabela2[[#This Row],[Tributação federal para nacionais]:[Tributação municipal]])</f>
        <v>0.3664</v>
      </c>
      <c r="L5061" s="14">
        <f>Tabela2[[#This Row],[importadosFederal]]/100</f>
        <v>0.1618</v>
      </c>
      <c r="M5061" s="14">
        <f>Tabela2[[#This Row],[nacionalFederal]]/100</f>
        <v>0.2046</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2" t="s">
        <v>7197</v>
      </c>
      <c r="D5062"/>
      <c r="E5062">
        <v>0</v>
      </c>
      <c r="F5062" s="32" t="s">
        <v>17</v>
      </c>
      <c r="G5062">
        <v>16.18</v>
      </c>
      <c r="H5062">
        <v>20.46</v>
      </c>
      <c r="I5062">
        <v>0</v>
      </c>
      <c r="J5062">
        <v>0</v>
      </c>
      <c r="K5062" s="31">
        <f>SUM(Tabela2[[#This Row],[Tributação federal para nacionais]:[Tributação municipal]])</f>
        <v>0.3664</v>
      </c>
      <c r="L5062" s="14">
        <f>Tabela2[[#This Row],[importadosFederal]]/100</f>
        <v>0.1618</v>
      </c>
      <c r="M5062" s="14">
        <f>Tabela2[[#This Row],[nacionalFederal]]/100</f>
        <v>0.2046</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2" t="s">
        <v>7198</v>
      </c>
      <c r="D5063"/>
      <c r="E5063">
        <v>0</v>
      </c>
      <c r="F5063" s="32" t="s">
        <v>7187</v>
      </c>
      <c r="G5063">
        <v>16.18</v>
      </c>
      <c r="H5063">
        <v>20.46</v>
      </c>
      <c r="I5063">
        <v>0</v>
      </c>
      <c r="J5063">
        <v>0</v>
      </c>
      <c r="K5063" s="31">
        <f>SUM(Tabela2[[#This Row],[Tributação federal para nacionais]:[Tributação municipal]])</f>
        <v>0.3664</v>
      </c>
      <c r="L5063" s="14">
        <f>Tabela2[[#This Row],[importadosFederal]]/100</f>
        <v>0.1618</v>
      </c>
      <c r="M5063" s="14">
        <f>Tabela2[[#This Row],[nacionalFederal]]/100</f>
        <v>0.2046</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2" t="s">
        <v>7199</v>
      </c>
      <c r="D5064"/>
      <c r="E5064">
        <v>0</v>
      </c>
      <c r="F5064" s="32" t="s">
        <v>7189</v>
      </c>
      <c r="G5064">
        <v>16.18</v>
      </c>
      <c r="H5064">
        <v>20.46</v>
      </c>
      <c r="I5064">
        <v>0</v>
      </c>
      <c r="J5064">
        <v>0</v>
      </c>
      <c r="K5064" s="31">
        <f>SUM(Tabela2[[#This Row],[Tributação federal para nacionais]:[Tributação municipal]])</f>
        <v>0.3664</v>
      </c>
      <c r="L5064" s="14">
        <f>Tabela2[[#This Row],[importadosFederal]]/100</f>
        <v>0.1618</v>
      </c>
      <c r="M5064" s="14">
        <f>Tabela2[[#This Row],[nacionalFederal]]/100</f>
        <v>0.2046</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2" t="s">
        <v>7200</v>
      </c>
      <c r="D5065"/>
      <c r="E5065">
        <v>0</v>
      </c>
      <c r="F5065" s="32" t="s">
        <v>17</v>
      </c>
      <c r="G5065">
        <v>16.18</v>
      </c>
      <c r="H5065">
        <v>20.46</v>
      </c>
      <c r="I5065">
        <v>0</v>
      </c>
      <c r="J5065">
        <v>0</v>
      </c>
      <c r="K5065" s="31">
        <f>SUM(Tabela2[[#This Row],[Tributação federal para nacionais]:[Tributação municipal]])</f>
        <v>0.3664</v>
      </c>
      <c r="L5065" s="14">
        <f>Tabela2[[#This Row],[importadosFederal]]/100</f>
        <v>0.1618</v>
      </c>
      <c r="M5065" s="14">
        <f>Tabela2[[#This Row],[nacionalFederal]]/100</f>
        <v>0.2046</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2" t="s">
        <v>7201</v>
      </c>
      <c r="D5066"/>
      <c r="E5066">
        <v>0</v>
      </c>
      <c r="F5066" s="32" t="s">
        <v>7202</v>
      </c>
      <c r="G5066">
        <v>6.93</v>
      </c>
      <c r="H5066">
        <v>11.21</v>
      </c>
      <c r="I5066">
        <v>0</v>
      </c>
      <c r="J5066">
        <v>0</v>
      </c>
      <c r="K5066" s="31">
        <f>SUM(Tabela2[[#This Row],[Tributação federal para nacionais]:[Tributação municipal]])</f>
        <v>0.18140000000000001</v>
      </c>
      <c r="L5066" s="14">
        <f>Tabela2[[#This Row],[importadosFederal]]/100</f>
        <v>6.93E-2</v>
      </c>
      <c r="M5066" s="14">
        <f>Tabela2[[#This Row],[nacionalFederal]]/100</f>
        <v>0.11210000000000001</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2" t="s">
        <v>7203</v>
      </c>
      <c r="D5067"/>
      <c r="E5067">
        <v>0</v>
      </c>
      <c r="F5067" s="32" t="s">
        <v>7204</v>
      </c>
      <c r="G5067">
        <v>6.93</v>
      </c>
      <c r="H5067">
        <v>11.21</v>
      </c>
      <c r="I5067">
        <v>0</v>
      </c>
      <c r="J5067">
        <v>0</v>
      </c>
      <c r="K5067" s="31">
        <f>SUM(Tabela2[[#This Row],[Tributação federal para nacionais]:[Tributação municipal]])</f>
        <v>0.18140000000000001</v>
      </c>
      <c r="L5067" s="14">
        <f>Tabela2[[#This Row],[importadosFederal]]/100</f>
        <v>6.93E-2</v>
      </c>
      <c r="M5067" s="14">
        <f>Tabela2[[#This Row],[nacionalFederal]]/100</f>
        <v>0.11210000000000001</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2" t="s">
        <v>7205</v>
      </c>
      <c r="D5068"/>
      <c r="E5068">
        <v>0</v>
      </c>
      <c r="F5068" s="32" t="s">
        <v>66</v>
      </c>
      <c r="G5068">
        <v>6.93</v>
      </c>
      <c r="H5068">
        <v>11.21</v>
      </c>
      <c r="I5068">
        <v>0</v>
      </c>
      <c r="J5068">
        <v>0</v>
      </c>
      <c r="K5068" s="31">
        <f>SUM(Tabela2[[#This Row],[Tributação federal para nacionais]:[Tributação municipal]])</f>
        <v>0.18140000000000001</v>
      </c>
      <c r="L5068" s="14">
        <f>Tabela2[[#This Row],[importadosFederal]]/100</f>
        <v>6.93E-2</v>
      </c>
      <c r="M5068" s="14">
        <f>Tabela2[[#This Row],[nacionalFederal]]/100</f>
        <v>0.11210000000000001</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2" t="s">
        <v>7206</v>
      </c>
      <c r="D5069"/>
      <c r="E5069">
        <v>0</v>
      </c>
      <c r="F5069" s="32" t="s">
        <v>7207</v>
      </c>
      <c r="G5069">
        <v>6.93</v>
      </c>
      <c r="H5069">
        <v>11.21</v>
      </c>
      <c r="I5069">
        <v>0</v>
      </c>
      <c r="J5069">
        <v>0</v>
      </c>
      <c r="K5069" s="31">
        <f>SUM(Tabela2[[#This Row],[Tributação federal para nacionais]:[Tributação municipal]])</f>
        <v>0.18140000000000001</v>
      </c>
      <c r="L5069" s="14">
        <f>Tabela2[[#This Row],[importadosFederal]]/100</f>
        <v>6.93E-2</v>
      </c>
      <c r="M5069" s="14">
        <f>Tabela2[[#This Row],[nacionalFederal]]/100</f>
        <v>0.11210000000000001</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2" t="s">
        <v>7208</v>
      </c>
      <c r="D5070"/>
      <c r="E5070">
        <v>0</v>
      </c>
      <c r="F5070" s="32" t="s">
        <v>7209</v>
      </c>
      <c r="G5070">
        <v>6.93</v>
      </c>
      <c r="H5070">
        <v>11.21</v>
      </c>
      <c r="I5070">
        <v>0</v>
      </c>
      <c r="J5070">
        <v>0</v>
      </c>
      <c r="K5070" s="31">
        <f>SUM(Tabela2[[#This Row],[Tributação federal para nacionais]:[Tributação municipal]])</f>
        <v>0.18140000000000001</v>
      </c>
      <c r="L5070" s="14">
        <f>Tabela2[[#This Row],[importadosFederal]]/100</f>
        <v>6.93E-2</v>
      </c>
      <c r="M5070" s="14">
        <f>Tabela2[[#This Row],[nacionalFederal]]/100</f>
        <v>0.11210000000000001</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2" t="s">
        <v>7210</v>
      </c>
      <c r="D5071"/>
      <c r="E5071">
        <v>0</v>
      </c>
      <c r="F5071" s="32" t="s">
        <v>7211</v>
      </c>
      <c r="G5071">
        <v>6.93</v>
      </c>
      <c r="H5071">
        <v>11.21</v>
      </c>
      <c r="I5071">
        <v>0</v>
      </c>
      <c r="J5071">
        <v>0</v>
      </c>
      <c r="K5071" s="31">
        <f>SUM(Tabela2[[#This Row],[Tributação federal para nacionais]:[Tributação municipal]])</f>
        <v>0.18140000000000001</v>
      </c>
      <c r="L5071" s="14">
        <f>Tabela2[[#This Row],[importadosFederal]]/100</f>
        <v>6.93E-2</v>
      </c>
      <c r="M5071" s="14">
        <f>Tabela2[[#This Row],[nacionalFederal]]/100</f>
        <v>0.11210000000000001</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2" t="s">
        <v>7212</v>
      </c>
      <c r="D5072"/>
      <c r="E5072">
        <v>0</v>
      </c>
      <c r="F5072" s="32" t="s">
        <v>7213</v>
      </c>
      <c r="G5072">
        <v>6.93</v>
      </c>
      <c r="H5072">
        <v>11.21</v>
      </c>
      <c r="I5072">
        <v>0</v>
      </c>
      <c r="J5072">
        <v>0</v>
      </c>
      <c r="K5072" s="31">
        <f>SUM(Tabela2[[#This Row],[Tributação federal para nacionais]:[Tributação municipal]])</f>
        <v>0.18140000000000001</v>
      </c>
      <c r="L5072" s="14">
        <f>Tabela2[[#This Row],[importadosFederal]]/100</f>
        <v>6.93E-2</v>
      </c>
      <c r="M5072" s="14">
        <f>Tabela2[[#This Row],[nacionalFederal]]/100</f>
        <v>0.11210000000000001</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2" t="s">
        <v>7214</v>
      </c>
      <c r="D5073"/>
      <c r="E5073">
        <v>0</v>
      </c>
      <c r="F5073" s="32" t="s">
        <v>7215</v>
      </c>
      <c r="G5073">
        <v>6.93</v>
      </c>
      <c r="H5073">
        <v>11.21</v>
      </c>
      <c r="I5073">
        <v>0</v>
      </c>
      <c r="J5073">
        <v>0</v>
      </c>
      <c r="K5073" s="31">
        <f>SUM(Tabela2[[#This Row],[Tributação federal para nacionais]:[Tributação municipal]])</f>
        <v>0.18140000000000001</v>
      </c>
      <c r="L5073" s="14">
        <f>Tabela2[[#This Row],[importadosFederal]]/100</f>
        <v>6.93E-2</v>
      </c>
      <c r="M5073" s="14">
        <f>Tabela2[[#This Row],[nacionalFederal]]/100</f>
        <v>0.11210000000000001</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2" t="s">
        <v>7216</v>
      </c>
      <c r="D5074"/>
      <c r="E5074">
        <v>0</v>
      </c>
      <c r="F5074" s="32" t="s">
        <v>7217</v>
      </c>
      <c r="G5074">
        <v>6.93</v>
      </c>
      <c r="H5074">
        <v>11.21</v>
      </c>
      <c r="I5074">
        <v>0</v>
      </c>
      <c r="J5074">
        <v>0</v>
      </c>
      <c r="K5074" s="31">
        <f>SUM(Tabela2[[#This Row],[Tributação federal para nacionais]:[Tributação municipal]])</f>
        <v>0.18140000000000001</v>
      </c>
      <c r="L5074" s="14">
        <f>Tabela2[[#This Row],[importadosFederal]]/100</f>
        <v>6.93E-2</v>
      </c>
      <c r="M5074" s="14">
        <f>Tabela2[[#This Row],[nacionalFederal]]/100</f>
        <v>0.11210000000000001</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2" t="s">
        <v>7218</v>
      </c>
      <c r="D5075"/>
      <c r="E5075">
        <v>0</v>
      </c>
      <c r="F5075" s="32" t="s">
        <v>66</v>
      </c>
      <c r="G5075">
        <v>6.93</v>
      </c>
      <c r="H5075">
        <v>11.21</v>
      </c>
      <c r="I5075">
        <v>0</v>
      </c>
      <c r="J5075">
        <v>0</v>
      </c>
      <c r="K5075" s="31">
        <f>SUM(Tabela2[[#This Row],[Tributação federal para nacionais]:[Tributação municipal]])</f>
        <v>0.18140000000000001</v>
      </c>
      <c r="L5075" s="14">
        <f>Tabela2[[#This Row],[importadosFederal]]/100</f>
        <v>6.93E-2</v>
      </c>
      <c r="M5075" s="14">
        <f>Tabela2[[#This Row],[nacionalFederal]]/100</f>
        <v>0.11210000000000001</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2" t="s">
        <v>7219</v>
      </c>
      <c r="D5076"/>
      <c r="E5076">
        <v>0</v>
      </c>
      <c r="F5076" s="32" t="s">
        <v>17740</v>
      </c>
      <c r="G5076">
        <v>17.36</v>
      </c>
      <c r="H5076">
        <v>22.1</v>
      </c>
      <c r="I5076">
        <v>0</v>
      </c>
      <c r="J5076">
        <v>0</v>
      </c>
      <c r="K5076" s="31">
        <f>SUM(Tabela2[[#This Row],[Tributação federal para nacionais]:[Tributação municipal]])</f>
        <v>0.39460000000000001</v>
      </c>
      <c r="L5076" s="14">
        <f>Tabela2[[#This Row],[importadosFederal]]/100</f>
        <v>0.1736</v>
      </c>
      <c r="M5076" s="14">
        <f>Tabela2[[#This Row],[nacionalFederal]]/100</f>
        <v>0.221</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2" t="s">
        <v>7220</v>
      </c>
      <c r="D5077"/>
      <c r="E5077">
        <v>0</v>
      </c>
      <c r="F5077" s="32" t="s">
        <v>7221</v>
      </c>
      <c r="G5077">
        <v>14.04</v>
      </c>
      <c r="H5077">
        <v>18.78</v>
      </c>
      <c r="I5077">
        <v>0</v>
      </c>
      <c r="J5077">
        <v>0</v>
      </c>
      <c r="K5077" s="31">
        <f>SUM(Tabela2[[#This Row],[Tributação federal para nacionais]:[Tributação municipal]])</f>
        <v>0.32820000000000005</v>
      </c>
      <c r="L5077" s="14">
        <f>Tabela2[[#This Row],[importadosFederal]]/100</f>
        <v>0.1404</v>
      </c>
      <c r="M5077" s="14">
        <f>Tabela2[[#This Row],[nacionalFederal]]/100</f>
        <v>0.18780000000000002</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2" t="s">
        <v>7222</v>
      </c>
      <c r="D5078"/>
      <c r="E5078">
        <v>0</v>
      </c>
      <c r="F5078" s="32" t="s">
        <v>17</v>
      </c>
      <c r="G5078">
        <v>14.04</v>
      </c>
      <c r="H5078">
        <v>18.78</v>
      </c>
      <c r="I5078">
        <v>0</v>
      </c>
      <c r="J5078">
        <v>0</v>
      </c>
      <c r="K5078" s="31">
        <f>SUM(Tabela2[[#This Row],[Tributação federal para nacionais]:[Tributação municipal]])</f>
        <v>0.32820000000000005</v>
      </c>
      <c r="L5078" s="14">
        <f>Tabela2[[#This Row],[importadosFederal]]/100</f>
        <v>0.1404</v>
      </c>
      <c r="M5078" s="14">
        <f>Tabela2[[#This Row],[nacionalFederal]]/100</f>
        <v>0.18780000000000002</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2" t="s">
        <v>7223</v>
      </c>
      <c r="D5079"/>
      <c r="E5079">
        <v>0</v>
      </c>
      <c r="F5079" s="32" t="s">
        <v>7224</v>
      </c>
      <c r="G5079">
        <v>13.45</v>
      </c>
      <c r="H5079">
        <v>14.05</v>
      </c>
      <c r="I5079">
        <v>0</v>
      </c>
      <c r="J5079">
        <v>0</v>
      </c>
      <c r="K5079" s="31">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2" t="s">
        <v>7225</v>
      </c>
      <c r="D5080"/>
      <c r="E5080">
        <v>0</v>
      </c>
      <c r="F5080" s="32" t="s">
        <v>7226</v>
      </c>
      <c r="G5080">
        <v>17.36</v>
      </c>
      <c r="H5080">
        <v>22.1</v>
      </c>
      <c r="I5080">
        <v>0</v>
      </c>
      <c r="J5080">
        <v>0</v>
      </c>
      <c r="K5080" s="31">
        <f>SUM(Tabela2[[#This Row],[Tributação federal para nacionais]:[Tributação municipal]])</f>
        <v>0.39460000000000001</v>
      </c>
      <c r="L5080" s="14">
        <f>Tabela2[[#This Row],[importadosFederal]]/100</f>
        <v>0.1736</v>
      </c>
      <c r="M5080" s="14">
        <f>Tabela2[[#This Row],[nacionalFederal]]/100</f>
        <v>0.221</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2" t="s">
        <v>7227</v>
      </c>
      <c r="D5081"/>
      <c r="E5081">
        <v>0</v>
      </c>
      <c r="F5081" s="32" t="s">
        <v>7228</v>
      </c>
      <c r="G5081">
        <v>17.36</v>
      </c>
      <c r="H5081">
        <v>22.1</v>
      </c>
      <c r="I5081">
        <v>0</v>
      </c>
      <c r="J5081">
        <v>0</v>
      </c>
      <c r="K5081" s="31">
        <f>SUM(Tabela2[[#This Row],[Tributação federal para nacionais]:[Tributação municipal]])</f>
        <v>0.39460000000000001</v>
      </c>
      <c r="L5081" s="14">
        <f>Tabela2[[#This Row],[importadosFederal]]/100</f>
        <v>0.1736</v>
      </c>
      <c r="M5081" s="14">
        <f>Tabela2[[#This Row],[nacionalFederal]]/100</f>
        <v>0.221</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2" t="s">
        <v>7229</v>
      </c>
      <c r="D5082"/>
      <c r="E5082">
        <v>0</v>
      </c>
      <c r="F5082" s="32" t="s">
        <v>7230</v>
      </c>
      <c r="G5082">
        <v>17.36</v>
      </c>
      <c r="H5082">
        <v>22.1</v>
      </c>
      <c r="I5082">
        <v>0</v>
      </c>
      <c r="J5082">
        <v>0</v>
      </c>
      <c r="K5082" s="31">
        <f>SUM(Tabela2[[#This Row],[Tributação federal para nacionais]:[Tributação municipal]])</f>
        <v>0.39460000000000001</v>
      </c>
      <c r="L5082" s="14">
        <f>Tabela2[[#This Row],[importadosFederal]]/100</f>
        <v>0.1736</v>
      </c>
      <c r="M5082" s="14">
        <f>Tabela2[[#This Row],[nacionalFederal]]/100</f>
        <v>0.221</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2" t="s">
        <v>7229</v>
      </c>
      <c r="D5083">
        <v>1</v>
      </c>
      <c r="E5083">
        <v>0</v>
      </c>
      <c r="F5083" s="32" t="s">
        <v>7231</v>
      </c>
      <c r="G5083">
        <v>14.97</v>
      </c>
      <c r="H5083">
        <v>26.25</v>
      </c>
      <c r="I5083">
        <v>17</v>
      </c>
      <c r="J5083">
        <v>0</v>
      </c>
      <c r="K5083" s="31">
        <f>SUM(Tabela2[[#This Row],[Tributação federal para nacionais]:[Tributação municipal]])</f>
        <v>0.58220000000000005</v>
      </c>
      <c r="L5083" s="14">
        <f>Tabela2[[#This Row],[importadosFederal]]/100</f>
        <v>0.1497</v>
      </c>
      <c r="M5083" s="14">
        <f>Tabela2[[#This Row],[nacionalFederal]]/100</f>
        <v>0.26250000000000001</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2" t="s">
        <v>7232</v>
      </c>
      <c r="D5084"/>
      <c r="E5084">
        <v>0</v>
      </c>
      <c r="F5084" s="32" t="s">
        <v>7233</v>
      </c>
      <c r="G5084">
        <v>17.36</v>
      </c>
      <c r="H5084">
        <v>22.1</v>
      </c>
      <c r="I5084">
        <v>0</v>
      </c>
      <c r="J5084">
        <v>0</v>
      </c>
      <c r="K5084" s="31">
        <f>SUM(Tabela2[[#This Row],[Tributação federal para nacionais]:[Tributação municipal]])</f>
        <v>0.39460000000000001</v>
      </c>
      <c r="L5084" s="14">
        <f>Tabela2[[#This Row],[importadosFederal]]/100</f>
        <v>0.1736</v>
      </c>
      <c r="M5084" s="14">
        <f>Tabela2[[#This Row],[nacionalFederal]]/100</f>
        <v>0.221</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2" t="s">
        <v>7234</v>
      </c>
      <c r="D5085"/>
      <c r="E5085">
        <v>0</v>
      </c>
      <c r="F5085" s="32" t="s">
        <v>17741</v>
      </c>
      <c r="G5085">
        <v>17.36</v>
      </c>
      <c r="H5085">
        <v>18.55</v>
      </c>
      <c r="I5085">
        <v>0</v>
      </c>
      <c r="J5085">
        <v>0</v>
      </c>
      <c r="K5085" s="31">
        <f>SUM(Tabela2[[#This Row],[Tributação federal para nacionais]:[Tributação municipal]])</f>
        <v>0.35909999999999997</v>
      </c>
      <c r="L5085" s="14">
        <f>Tabela2[[#This Row],[importadosFederal]]/100</f>
        <v>0.1736</v>
      </c>
      <c r="M5085" s="14">
        <f>Tabela2[[#This Row],[nacionalFederal]]/100</f>
        <v>0.1855</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2" t="s">
        <v>7235</v>
      </c>
      <c r="D5086"/>
      <c r="E5086">
        <v>0</v>
      </c>
      <c r="F5086" s="32" t="s">
        <v>17742</v>
      </c>
      <c r="G5086">
        <v>17.36</v>
      </c>
      <c r="H5086">
        <v>18.55</v>
      </c>
      <c r="I5086">
        <v>0</v>
      </c>
      <c r="J5086">
        <v>0</v>
      </c>
      <c r="K5086" s="31">
        <f>SUM(Tabela2[[#This Row],[Tributação federal para nacionais]:[Tributação municipal]])</f>
        <v>0.35909999999999997</v>
      </c>
      <c r="L5086" s="14">
        <f>Tabela2[[#This Row],[importadosFederal]]/100</f>
        <v>0.1736</v>
      </c>
      <c r="M5086" s="14">
        <f>Tabela2[[#This Row],[nacionalFederal]]/100</f>
        <v>0.1855</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2" t="s">
        <v>7236</v>
      </c>
      <c r="D5087"/>
      <c r="E5087">
        <v>0</v>
      </c>
      <c r="F5087" s="32" t="s">
        <v>17</v>
      </c>
      <c r="G5087">
        <v>17.36</v>
      </c>
      <c r="H5087">
        <v>22.1</v>
      </c>
      <c r="I5087">
        <v>0</v>
      </c>
      <c r="J5087">
        <v>0</v>
      </c>
      <c r="K5087" s="31">
        <f>SUM(Tabela2[[#This Row],[Tributação federal para nacionais]:[Tributação municipal]])</f>
        <v>0.39460000000000001</v>
      </c>
      <c r="L5087" s="14">
        <f>Tabela2[[#This Row],[importadosFederal]]/100</f>
        <v>0.1736</v>
      </c>
      <c r="M5087" s="14">
        <f>Tabela2[[#This Row],[nacionalFederal]]/100</f>
        <v>0.221</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2" t="s">
        <v>7237</v>
      </c>
      <c r="D5088"/>
      <c r="E5088">
        <v>0</v>
      </c>
      <c r="F5088" s="32" t="s">
        <v>17743</v>
      </c>
      <c r="G5088">
        <v>17.36</v>
      </c>
      <c r="H5088">
        <v>18.55</v>
      </c>
      <c r="I5088">
        <v>0</v>
      </c>
      <c r="J5088">
        <v>0</v>
      </c>
      <c r="K5088" s="31">
        <f>SUM(Tabela2[[#This Row],[Tributação federal para nacionais]:[Tributação municipal]])</f>
        <v>0.35909999999999997</v>
      </c>
      <c r="L5088" s="14">
        <f>Tabela2[[#This Row],[importadosFederal]]/100</f>
        <v>0.1736</v>
      </c>
      <c r="M5088" s="14">
        <f>Tabela2[[#This Row],[nacionalFederal]]/100</f>
        <v>0.1855</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2" t="s">
        <v>7238</v>
      </c>
      <c r="D5089"/>
      <c r="E5089">
        <v>0</v>
      </c>
      <c r="F5089" s="32" t="s">
        <v>17</v>
      </c>
      <c r="G5089">
        <v>17.36</v>
      </c>
      <c r="H5089">
        <v>22.1</v>
      </c>
      <c r="I5089">
        <v>0</v>
      </c>
      <c r="J5089">
        <v>0</v>
      </c>
      <c r="K5089" s="31">
        <f>SUM(Tabela2[[#This Row],[Tributação federal para nacionais]:[Tributação municipal]])</f>
        <v>0.39460000000000001</v>
      </c>
      <c r="L5089" s="14">
        <f>Tabela2[[#This Row],[importadosFederal]]/100</f>
        <v>0.1736</v>
      </c>
      <c r="M5089" s="14">
        <f>Tabela2[[#This Row],[nacionalFederal]]/100</f>
        <v>0.221</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2" t="s">
        <v>7239</v>
      </c>
      <c r="D5090"/>
      <c r="E5090">
        <v>0</v>
      </c>
      <c r="F5090" s="32" t="s">
        <v>17744</v>
      </c>
      <c r="G5090">
        <v>17.36</v>
      </c>
      <c r="H5090">
        <v>22.1</v>
      </c>
      <c r="I5090">
        <v>0</v>
      </c>
      <c r="J5090">
        <v>0</v>
      </c>
      <c r="K5090" s="31">
        <f>SUM(Tabela2[[#This Row],[Tributação federal para nacionais]:[Tributação municipal]])</f>
        <v>0.39460000000000001</v>
      </c>
      <c r="L5090" s="14">
        <f>Tabela2[[#This Row],[importadosFederal]]/100</f>
        <v>0.1736</v>
      </c>
      <c r="M5090" s="14">
        <f>Tabela2[[#This Row],[nacionalFederal]]/100</f>
        <v>0.221</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2" t="s">
        <v>7240</v>
      </c>
      <c r="D5091"/>
      <c r="E5091">
        <v>0</v>
      </c>
      <c r="F5091" s="32" t="s">
        <v>17</v>
      </c>
      <c r="G5091">
        <v>17.36</v>
      </c>
      <c r="H5091">
        <v>22.1</v>
      </c>
      <c r="I5091">
        <v>0</v>
      </c>
      <c r="J5091">
        <v>0</v>
      </c>
      <c r="K5091" s="31">
        <f>SUM(Tabela2[[#This Row],[Tributação federal para nacionais]:[Tributação municipal]])</f>
        <v>0.39460000000000001</v>
      </c>
      <c r="L5091" s="14">
        <f>Tabela2[[#This Row],[importadosFederal]]/100</f>
        <v>0.1736</v>
      </c>
      <c r="M5091" s="14">
        <f>Tabela2[[#This Row],[nacionalFederal]]/100</f>
        <v>0.221</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2" t="s">
        <v>7241</v>
      </c>
      <c r="D5092"/>
      <c r="E5092">
        <v>0</v>
      </c>
      <c r="F5092" s="32" t="s">
        <v>7233</v>
      </c>
      <c r="G5092">
        <v>17.36</v>
      </c>
      <c r="H5092">
        <v>22.1</v>
      </c>
      <c r="I5092">
        <v>0</v>
      </c>
      <c r="J5092">
        <v>0</v>
      </c>
      <c r="K5092" s="31">
        <f>SUM(Tabela2[[#This Row],[Tributação federal para nacionais]:[Tributação municipal]])</f>
        <v>0.39460000000000001</v>
      </c>
      <c r="L5092" s="14">
        <f>Tabela2[[#This Row],[importadosFederal]]/100</f>
        <v>0.1736</v>
      </c>
      <c r="M5092" s="14">
        <f>Tabela2[[#This Row],[nacionalFederal]]/100</f>
        <v>0.221</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2" t="s">
        <v>7242</v>
      </c>
      <c r="D5093"/>
      <c r="E5093">
        <v>0</v>
      </c>
      <c r="F5093" s="32" t="s">
        <v>17741</v>
      </c>
      <c r="G5093">
        <v>17.36</v>
      </c>
      <c r="H5093">
        <v>18.55</v>
      </c>
      <c r="I5093">
        <v>0</v>
      </c>
      <c r="J5093">
        <v>0</v>
      </c>
      <c r="K5093" s="31">
        <f>SUM(Tabela2[[#This Row],[Tributação federal para nacionais]:[Tributação municipal]])</f>
        <v>0.35909999999999997</v>
      </c>
      <c r="L5093" s="14">
        <f>Tabela2[[#This Row],[importadosFederal]]/100</f>
        <v>0.1736</v>
      </c>
      <c r="M5093" s="14">
        <f>Tabela2[[#This Row],[nacionalFederal]]/100</f>
        <v>0.1855</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2" t="s">
        <v>7243</v>
      </c>
      <c r="D5094"/>
      <c r="E5094">
        <v>0</v>
      </c>
      <c r="F5094" s="32" t="s">
        <v>17742</v>
      </c>
      <c r="G5094">
        <v>17.36</v>
      </c>
      <c r="H5094">
        <v>18.55</v>
      </c>
      <c r="I5094">
        <v>0</v>
      </c>
      <c r="J5094">
        <v>0</v>
      </c>
      <c r="K5094" s="31">
        <f>SUM(Tabela2[[#This Row],[Tributação federal para nacionais]:[Tributação municipal]])</f>
        <v>0.35909999999999997</v>
      </c>
      <c r="L5094" s="14">
        <f>Tabela2[[#This Row],[importadosFederal]]/100</f>
        <v>0.1736</v>
      </c>
      <c r="M5094" s="14">
        <f>Tabela2[[#This Row],[nacionalFederal]]/100</f>
        <v>0.1855</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2" t="s">
        <v>7244</v>
      </c>
      <c r="D5095"/>
      <c r="E5095">
        <v>0</v>
      </c>
      <c r="F5095" s="32" t="s">
        <v>17</v>
      </c>
      <c r="G5095">
        <v>17.36</v>
      </c>
      <c r="H5095">
        <v>22.1</v>
      </c>
      <c r="I5095">
        <v>0</v>
      </c>
      <c r="J5095">
        <v>0</v>
      </c>
      <c r="K5095" s="31">
        <f>SUM(Tabela2[[#This Row],[Tributação federal para nacionais]:[Tributação municipal]])</f>
        <v>0.39460000000000001</v>
      </c>
      <c r="L5095" s="14">
        <f>Tabela2[[#This Row],[importadosFederal]]/100</f>
        <v>0.1736</v>
      </c>
      <c r="M5095" s="14">
        <f>Tabela2[[#This Row],[nacionalFederal]]/100</f>
        <v>0.221</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2" t="s">
        <v>7245</v>
      </c>
      <c r="D5096"/>
      <c r="E5096">
        <v>0</v>
      </c>
      <c r="F5096" s="32" t="s">
        <v>17743</v>
      </c>
      <c r="G5096">
        <v>17.36</v>
      </c>
      <c r="H5096">
        <v>18.55</v>
      </c>
      <c r="I5096">
        <v>0</v>
      </c>
      <c r="J5096">
        <v>0</v>
      </c>
      <c r="K5096" s="31">
        <f>SUM(Tabela2[[#This Row],[Tributação federal para nacionais]:[Tributação municipal]])</f>
        <v>0.35909999999999997</v>
      </c>
      <c r="L5096" s="14">
        <f>Tabela2[[#This Row],[importadosFederal]]/100</f>
        <v>0.1736</v>
      </c>
      <c r="M5096" s="14">
        <f>Tabela2[[#This Row],[nacionalFederal]]/100</f>
        <v>0.1855</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2" t="s">
        <v>7246</v>
      </c>
      <c r="D5097"/>
      <c r="E5097">
        <v>0</v>
      </c>
      <c r="F5097" s="32" t="s">
        <v>17</v>
      </c>
      <c r="G5097">
        <v>17.36</v>
      </c>
      <c r="H5097">
        <v>22.1</v>
      </c>
      <c r="I5097">
        <v>0</v>
      </c>
      <c r="J5097">
        <v>0</v>
      </c>
      <c r="K5097" s="31">
        <f>SUM(Tabela2[[#This Row],[Tributação federal para nacionais]:[Tributação municipal]])</f>
        <v>0.39460000000000001</v>
      </c>
      <c r="L5097" s="14">
        <f>Tabela2[[#This Row],[importadosFederal]]/100</f>
        <v>0.1736</v>
      </c>
      <c r="M5097" s="14">
        <f>Tabela2[[#This Row],[nacionalFederal]]/100</f>
        <v>0.221</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2" t="s">
        <v>7247</v>
      </c>
      <c r="D5098"/>
      <c r="E5098">
        <v>0</v>
      </c>
      <c r="F5098" s="32" t="s">
        <v>17745</v>
      </c>
      <c r="G5098">
        <v>4.2</v>
      </c>
      <c r="H5098">
        <v>8.94</v>
      </c>
      <c r="I5098">
        <v>0</v>
      </c>
      <c r="J5098">
        <v>0</v>
      </c>
      <c r="K5098" s="31">
        <f>SUM(Tabela2[[#This Row],[Tributação federal para nacionais]:[Tributação municipal]])</f>
        <v>0.13139999999999999</v>
      </c>
      <c r="L5098" s="14">
        <f>Tabela2[[#This Row],[importadosFederal]]/100</f>
        <v>4.2000000000000003E-2</v>
      </c>
      <c r="M5098" s="14">
        <f>Tabela2[[#This Row],[nacionalFederal]]/100</f>
        <v>8.9399999999999993E-2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2" t="s">
        <v>7247</v>
      </c>
      <c r="D5099">
        <v>1</v>
      </c>
      <c r="E5099">
        <v>0</v>
      </c>
      <c r="F5099" s="32" t="s">
        <v>7248</v>
      </c>
      <c r="G5099">
        <v>23.55</v>
      </c>
      <c r="H5099">
        <v>34.83</v>
      </c>
      <c r="I5099">
        <v>17</v>
      </c>
      <c r="J5099">
        <v>0</v>
      </c>
      <c r="K5099" s="31">
        <f>SUM(Tabela2[[#This Row],[Tributação federal para nacionais]:[Tributação municipal]])</f>
        <v>0.75380000000000003</v>
      </c>
      <c r="L5099" s="14">
        <f>Tabela2[[#This Row],[importadosFederal]]/100</f>
        <v>0.23550000000000001</v>
      </c>
      <c r="M5099" s="14">
        <f>Tabela2[[#This Row],[nacionalFederal]]/100</f>
        <v>0.3483</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2" t="s">
        <v>7249</v>
      </c>
      <c r="D5100"/>
      <c r="E5100">
        <v>0</v>
      </c>
      <c r="F5100" s="32" t="s">
        <v>7250</v>
      </c>
      <c r="G5100">
        <v>4.2</v>
      </c>
      <c r="H5100">
        <v>8.94</v>
      </c>
      <c r="I5100">
        <v>0</v>
      </c>
      <c r="J5100">
        <v>0</v>
      </c>
      <c r="K5100" s="31">
        <f>SUM(Tabela2[[#This Row],[Tributação federal para nacionais]:[Tributação municipal]])</f>
        <v>0.13139999999999999</v>
      </c>
      <c r="L5100" s="14">
        <f>Tabela2[[#This Row],[importadosFederal]]/100</f>
        <v>4.2000000000000003E-2</v>
      </c>
      <c r="M5100" s="14">
        <f>Tabela2[[#This Row],[nacionalFederal]]/100</f>
        <v>8.9399999999999993E-2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2" t="s">
        <v>7249</v>
      </c>
      <c r="D5101">
        <v>1</v>
      </c>
      <c r="E5101">
        <v>0</v>
      </c>
      <c r="F5101" s="32" t="s">
        <v>7248</v>
      </c>
      <c r="G5101">
        <v>14.97</v>
      </c>
      <c r="H5101">
        <v>26.25</v>
      </c>
      <c r="I5101">
        <v>17</v>
      </c>
      <c r="J5101">
        <v>0</v>
      </c>
      <c r="K5101" s="31">
        <f>SUM(Tabela2[[#This Row],[Tributação federal para nacionais]:[Tributação municipal]])</f>
        <v>0.58220000000000005</v>
      </c>
      <c r="L5101" s="14">
        <f>Tabela2[[#This Row],[importadosFederal]]/100</f>
        <v>0.1497</v>
      </c>
      <c r="M5101" s="14">
        <f>Tabela2[[#This Row],[nacionalFederal]]/100</f>
        <v>0.26250000000000001</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2" t="s">
        <v>7251</v>
      </c>
      <c r="D5102"/>
      <c r="E5102">
        <v>0</v>
      </c>
      <c r="F5102" s="32" t="s">
        <v>7252</v>
      </c>
      <c r="G5102">
        <v>4.2</v>
      </c>
      <c r="H5102">
        <v>8.94</v>
      </c>
      <c r="I5102">
        <v>0</v>
      </c>
      <c r="J5102">
        <v>0</v>
      </c>
      <c r="K5102" s="31">
        <f>SUM(Tabela2[[#This Row],[Tributação federal para nacionais]:[Tributação municipal]])</f>
        <v>0.13139999999999999</v>
      </c>
      <c r="L5102" s="14">
        <f>Tabela2[[#This Row],[importadosFederal]]/100</f>
        <v>4.2000000000000003E-2</v>
      </c>
      <c r="M5102" s="14">
        <f>Tabela2[[#This Row],[nacionalFederal]]/100</f>
        <v>8.9399999999999993E-2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2" t="s">
        <v>7253</v>
      </c>
      <c r="D5103"/>
      <c r="E5103">
        <v>0</v>
      </c>
      <c r="F5103" s="32" t="s">
        <v>9</v>
      </c>
      <c r="G5103">
        <v>4.2</v>
      </c>
      <c r="H5103">
        <v>8.94</v>
      </c>
      <c r="I5103">
        <v>0</v>
      </c>
      <c r="J5103">
        <v>0</v>
      </c>
      <c r="K5103" s="31">
        <f>SUM(Tabela2[[#This Row],[Tributação federal para nacionais]:[Tributação municipal]])</f>
        <v>0.13139999999999999</v>
      </c>
      <c r="L5103" s="14">
        <f>Tabela2[[#This Row],[importadosFederal]]/100</f>
        <v>4.2000000000000003E-2</v>
      </c>
      <c r="M5103" s="14">
        <f>Tabela2[[#This Row],[nacionalFederal]]/100</f>
        <v>8.9399999999999993E-2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2" t="s">
        <v>7253</v>
      </c>
      <c r="D5104">
        <v>1</v>
      </c>
      <c r="E5104">
        <v>0</v>
      </c>
      <c r="F5104" s="32" t="s">
        <v>7254</v>
      </c>
      <c r="G5104">
        <v>23.55</v>
      </c>
      <c r="H5104">
        <v>34.83</v>
      </c>
      <c r="I5104">
        <v>17</v>
      </c>
      <c r="J5104">
        <v>0</v>
      </c>
      <c r="K5104" s="31">
        <f>SUM(Tabela2[[#This Row],[Tributação federal para nacionais]:[Tributação municipal]])</f>
        <v>0.75380000000000003</v>
      </c>
      <c r="L5104" s="14">
        <f>Tabela2[[#This Row],[importadosFederal]]/100</f>
        <v>0.23550000000000001</v>
      </c>
      <c r="M5104" s="14">
        <f>Tabela2[[#This Row],[nacionalFederal]]/100</f>
        <v>0.3483</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2" t="s">
        <v>7253</v>
      </c>
      <c r="D5105">
        <v>2</v>
      </c>
      <c r="E5105">
        <v>0</v>
      </c>
      <c r="F5105" s="32" t="s">
        <v>7255</v>
      </c>
      <c r="G5105">
        <v>14.97</v>
      </c>
      <c r="H5105">
        <v>26.25</v>
      </c>
      <c r="I5105">
        <v>17</v>
      </c>
      <c r="J5105">
        <v>0</v>
      </c>
      <c r="K5105" s="31">
        <f>SUM(Tabela2[[#This Row],[Tributação federal para nacionais]:[Tributação municipal]])</f>
        <v>0.58220000000000005</v>
      </c>
      <c r="L5105" s="14">
        <f>Tabela2[[#This Row],[importadosFederal]]/100</f>
        <v>0.1497</v>
      </c>
      <c r="M5105" s="14">
        <f>Tabela2[[#This Row],[nacionalFederal]]/100</f>
        <v>0.26250000000000001</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2" t="s">
        <v>7256</v>
      </c>
      <c r="D5106"/>
      <c r="E5106">
        <v>0</v>
      </c>
      <c r="F5106" s="32" t="s">
        <v>7257</v>
      </c>
      <c r="G5106">
        <v>4.2</v>
      </c>
      <c r="H5106">
        <v>8.94</v>
      </c>
      <c r="I5106">
        <v>0</v>
      </c>
      <c r="J5106">
        <v>0</v>
      </c>
      <c r="K5106" s="31">
        <f>SUM(Tabela2[[#This Row],[Tributação federal para nacionais]:[Tributação municipal]])</f>
        <v>0.13139999999999999</v>
      </c>
      <c r="L5106" s="14">
        <f>Tabela2[[#This Row],[importadosFederal]]/100</f>
        <v>4.2000000000000003E-2</v>
      </c>
      <c r="M5106" s="14">
        <f>Tabela2[[#This Row],[nacionalFederal]]/100</f>
        <v>8.9399999999999993E-2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2" t="s">
        <v>7258</v>
      </c>
      <c r="D5107"/>
      <c r="E5107">
        <v>0</v>
      </c>
      <c r="F5107" s="32" t="s">
        <v>7259</v>
      </c>
      <c r="G5107">
        <v>4.2</v>
      </c>
      <c r="H5107">
        <v>8.94</v>
      </c>
      <c r="I5107">
        <v>0</v>
      </c>
      <c r="J5107">
        <v>0</v>
      </c>
      <c r="K5107" s="31">
        <f>SUM(Tabela2[[#This Row],[Tributação federal para nacionais]:[Tributação municipal]])</f>
        <v>0.13139999999999999</v>
      </c>
      <c r="L5107" s="14">
        <f>Tabela2[[#This Row],[importadosFederal]]/100</f>
        <v>4.2000000000000003E-2</v>
      </c>
      <c r="M5107" s="14">
        <f>Tabela2[[#This Row],[nacionalFederal]]/100</f>
        <v>8.9399999999999993E-2</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2" t="s">
        <v>7260</v>
      </c>
      <c r="D5108"/>
      <c r="E5108">
        <v>0</v>
      </c>
      <c r="F5108" s="32" t="s">
        <v>17</v>
      </c>
      <c r="G5108">
        <v>4.2</v>
      </c>
      <c r="H5108">
        <v>8.94</v>
      </c>
      <c r="I5108">
        <v>0</v>
      </c>
      <c r="J5108">
        <v>0</v>
      </c>
      <c r="K5108" s="31">
        <f>SUM(Tabela2[[#This Row],[Tributação federal para nacionais]:[Tributação municipal]])</f>
        <v>0.13139999999999999</v>
      </c>
      <c r="L5108" s="14">
        <f>Tabela2[[#This Row],[importadosFederal]]/100</f>
        <v>4.2000000000000003E-2</v>
      </c>
      <c r="M5108" s="14">
        <f>Tabela2[[#This Row],[nacionalFederal]]/100</f>
        <v>8.9399999999999993E-2</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2" t="s">
        <v>7261</v>
      </c>
      <c r="D5109"/>
      <c r="E5109">
        <v>0</v>
      </c>
      <c r="F5109" s="32" t="s">
        <v>7262</v>
      </c>
      <c r="G5109">
        <v>14.04</v>
      </c>
      <c r="H5109">
        <v>18.78</v>
      </c>
      <c r="I5109">
        <v>0</v>
      </c>
      <c r="J5109">
        <v>0</v>
      </c>
      <c r="K5109" s="31">
        <f>SUM(Tabela2[[#This Row],[Tributação federal para nacionais]:[Tributação municipal]])</f>
        <v>0.32820000000000005</v>
      </c>
      <c r="L5109" s="14">
        <f>Tabela2[[#This Row],[importadosFederal]]/100</f>
        <v>0.1404</v>
      </c>
      <c r="M5109" s="14">
        <f>Tabela2[[#This Row],[nacionalFederal]]/100</f>
        <v>0.18780000000000002</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2" t="s">
        <v>7263</v>
      </c>
      <c r="D5110"/>
      <c r="E5110">
        <v>0</v>
      </c>
      <c r="F5110" s="32" t="s">
        <v>78</v>
      </c>
      <c r="G5110">
        <v>17.36</v>
      </c>
      <c r="H5110">
        <v>22.1</v>
      </c>
      <c r="I5110">
        <v>0</v>
      </c>
      <c r="J5110">
        <v>0</v>
      </c>
      <c r="K5110" s="31">
        <f>SUM(Tabela2[[#This Row],[Tributação federal para nacionais]:[Tributação municipal]])</f>
        <v>0.39460000000000001</v>
      </c>
      <c r="L5110" s="14">
        <f>Tabela2[[#This Row],[importadosFederal]]/100</f>
        <v>0.1736</v>
      </c>
      <c r="M5110" s="14">
        <f>Tabela2[[#This Row],[nacionalFederal]]/100</f>
        <v>0.221</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2" t="s">
        <v>7263</v>
      </c>
      <c r="D5111">
        <v>1</v>
      </c>
      <c r="E5111">
        <v>0</v>
      </c>
      <c r="F5111" s="32" t="s">
        <v>7264</v>
      </c>
      <c r="G5111">
        <v>14.97</v>
      </c>
      <c r="H5111">
        <v>26.25</v>
      </c>
      <c r="I5111">
        <v>17</v>
      </c>
      <c r="J5111">
        <v>0</v>
      </c>
      <c r="K5111" s="31">
        <f>SUM(Tabela2[[#This Row],[Tributação federal para nacionais]:[Tributação municipal]])</f>
        <v>0.58220000000000005</v>
      </c>
      <c r="L5111" s="14">
        <f>Tabela2[[#This Row],[importadosFederal]]/100</f>
        <v>0.1497</v>
      </c>
      <c r="M5111" s="14">
        <f>Tabela2[[#This Row],[nacionalFederal]]/100</f>
        <v>0.26250000000000001</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2" t="s">
        <v>7265</v>
      </c>
      <c r="D5112"/>
      <c r="E5112">
        <v>0</v>
      </c>
      <c r="F5112" s="32" t="s">
        <v>7228</v>
      </c>
      <c r="G5112">
        <v>17.36</v>
      </c>
      <c r="H5112">
        <v>22.1</v>
      </c>
      <c r="I5112">
        <v>0</v>
      </c>
      <c r="J5112">
        <v>0</v>
      </c>
      <c r="K5112" s="31">
        <f>SUM(Tabela2[[#This Row],[Tributação federal para nacionais]:[Tributação municipal]])</f>
        <v>0.39460000000000001</v>
      </c>
      <c r="L5112" s="14">
        <f>Tabela2[[#This Row],[importadosFederal]]/100</f>
        <v>0.1736</v>
      </c>
      <c r="M5112" s="14">
        <f>Tabela2[[#This Row],[nacionalFederal]]/100</f>
        <v>0.221</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2" t="s">
        <v>7266</v>
      </c>
      <c r="D5113"/>
      <c r="E5113">
        <v>0</v>
      </c>
      <c r="F5113" s="32" t="s">
        <v>160</v>
      </c>
      <c r="G5113">
        <v>17.36</v>
      </c>
      <c r="H5113">
        <v>22.1</v>
      </c>
      <c r="I5113">
        <v>0</v>
      </c>
      <c r="J5113">
        <v>0</v>
      </c>
      <c r="K5113" s="31">
        <f>SUM(Tabela2[[#This Row],[Tributação federal para nacionais]:[Tributação municipal]])</f>
        <v>0.39460000000000001</v>
      </c>
      <c r="L5113" s="14">
        <f>Tabela2[[#This Row],[importadosFederal]]/100</f>
        <v>0.1736</v>
      </c>
      <c r="M5113" s="14">
        <f>Tabela2[[#This Row],[nacionalFederal]]/100</f>
        <v>0.221</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2" t="s">
        <v>7266</v>
      </c>
      <c r="D5114">
        <v>1</v>
      </c>
      <c r="E5114">
        <v>0</v>
      </c>
      <c r="F5114" s="32" t="s">
        <v>7267</v>
      </c>
      <c r="G5114">
        <v>14.97</v>
      </c>
      <c r="H5114">
        <v>26.25</v>
      </c>
      <c r="I5114">
        <v>17</v>
      </c>
      <c r="J5114">
        <v>0</v>
      </c>
      <c r="K5114" s="31">
        <f>SUM(Tabela2[[#This Row],[Tributação federal para nacionais]:[Tributação municipal]])</f>
        <v>0.58220000000000005</v>
      </c>
      <c r="L5114" s="14">
        <f>Tabela2[[#This Row],[importadosFederal]]/100</f>
        <v>0.1497</v>
      </c>
      <c r="M5114" s="14">
        <f>Tabela2[[#This Row],[nacionalFederal]]/100</f>
        <v>0.26250000000000001</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2" t="s">
        <v>7268</v>
      </c>
      <c r="D5115"/>
      <c r="E5115">
        <v>0</v>
      </c>
      <c r="F5115" s="32" t="s">
        <v>7269</v>
      </c>
      <c r="G5115">
        <v>4.2</v>
      </c>
      <c r="H5115">
        <v>8.5299999999999994</v>
      </c>
      <c r="I5115">
        <v>0</v>
      </c>
      <c r="J5115">
        <v>0</v>
      </c>
      <c r="K5115" s="31">
        <f>SUM(Tabela2[[#This Row],[Tributação federal para nacionais]:[Tributação municipal]])</f>
        <v>0.1273</v>
      </c>
      <c r="L5115" s="14">
        <f>Tabela2[[#This Row],[importadosFederal]]/100</f>
        <v>4.2000000000000003E-2</v>
      </c>
      <c r="M5115" s="14">
        <f>Tabela2[[#This Row],[nacionalFederal]]/100</f>
        <v>8.5299999999999987E-2</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2" t="s">
        <v>7270</v>
      </c>
      <c r="D5116"/>
      <c r="E5116">
        <v>0</v>
      </c>
      <c r="F5116" s="32" t="s">
        <v>7271</v>
      </c>
      <c r="G5116">
        <v>8.11</v>
      </c>
      <c r="H5116">
        <v>12.85</v>
      </c>
      <c r="I5116">
        <v>0</v>
      </c>
      <c r="J5116">
        <v>0</v>
      </c>
      <c r="K5116" s="31">
        <f>SUM(Tabela2[[#This Row],[Tributação federal para nacionais]:[Tributação municipal]])</f>
        <v>0.20960000000000001</v>
      </c>
      <c r="L5116" s="14">
        <f>Tabela2[[#This Row],[importadosFederal]]/100</f>
        <v>8.1099999999999992E-2</v>
      </c>
      <c r="M5116" s="14">
        <f>Tabela2[[#This Row],[nacionalFederal]]/100</f>
        <v>0.1285</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2" t="s">
        <v>7272</v>
      </c>
      <c r="D5117"/>
      <c r="E5117">
        <v>0</v>
      </c>
      <c r="F5117" s="32" t="s">
        <v>17</v>
      </c>
      <c r="G5117">
        <v>9.5500000000000007</v>
      </c>
      <c r="H5117">
        <v>15.81</v>
      </c>
      <c r="I5117">
        <v>0</v>
      </c>
      <c r="J5117">
        <v>0</v>
      </c>
      <c r="K5117" s="31">
        <f>SUM(Tabela2[[#This Row],[Tributação federal para nacionais]:[Tributação municipal]])</f>
        <v>0.25360000000000005</v>
      </c>
      <c r="L5117" s="14">
        <f>Tabela2[[#This Row],[importadosFederal]]/100</f>
        <v>9.5500000000000002E-2</v>
      </c>
      <c r="M5117" s="14">
        <f>Tabela2[[#This Row],[nacionalFederal]]/100</f>
        <v>0.15810000000000002</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2" t="s">
        <v>7273</v>
      </c>
      <c r="D5118"/>
      <c r="E5118">
        <v>0</v>
      </c>
      <c r="F5118" s="32" t="s">
        <v>7274</v>
      </c>
      <c r="G5118">
        <v>4.2</v>
      </c>
      <c r="H5118">
        <v>8.94</v>
      </c>
      <c r="I5118">
        <v>0</v>
      </c>
      <c r="J5118">
        <v>0</v>
      </c>
      <c r="K5118" s="31">
        <f>SUM(Tabela2[[#This Row],[Tributação federal para nacionais]:[Tributação municipal]])</f>
        <v>0.13139999999999999</v>
      </c>
      <c r="L5118" s="14">
        <f>Tabela2[[#This Row],[importadosFederal]]/100</f>
        <v>4.2000000000000003E-2</v>
      </c>
      <c r="M5118" s="14">
        <f>Tabela2[[#This Row],[nacionalFederal]]/100</f>
        <v>8.9399999999999993E-2</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2" t="s">
        <v>7275</v>
      </c>
      <c r="D5119"/>
      <c r="E5119">
        <v>0</v>
      </c>
      <c r="F5119" s="32" t="s">
        <v>66</v>
      </c>
      <c r="G5119">
        <v>8.11</v>
      </c>
      <c r="H5119">
        <v>16.489999999999998</v>
      </c>
      <c r="I5119">
        <v>0</v>
      </c>
      <c r="J5119">
        <v>0</v>
      </c>
      <c r="K5119" s="31">
        <f>SUM(Tabela2[[#This Row],[Tributação federal para nacionais]:[Tributação municipal]])</f>
        <v>0.246</v>
      </c>
      <c r="L5119" s="14">
        <f>Tabela2[[#This Row],[importadosFederal]]/100</f>
        <v>8.1099999999999992E-2</v>
      </c>
      <c r="M5119" s="14">
        <f>Tabela2[[#This Row],[nacionalFederal]]/100</f>
        <v>0.16489999999999999</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2" t="s">
        <v>7275</v>
      </c>
      <c r="D5120">
        <v>1</v>
      </c>
      <c r="E5120">
        <v>0</v>
      </c>
      <c r="F5120" s="32" t="s">
        <v>7276</v>
      </c>
      <c r="G5120">
        <v>13.45</v>
      </c>
      <c r="H5120">
        <v>34.130000000000003</v>
      </c>
      <c r="I5120">
        <v>17</v>
      </c>
      <c r="J5120">
        <v>0</v>
      </c>
      <c r="K5120" s="31">
        <f>SUM(Tabela2[[#This Row],[Tributação federal para nacionais]:[Tributação municipal]])</f>
        <v>0.64580000000000004</v>
      </c>
      <c r="L5120" s="14">
        <f>Tabela2[[#This Row],[importadosFederal]]/100</f>
        <v>0.13449999999999998</v>
      </c>
      <c r="M5120" s="14">
        <f>Tabela2[[#This Row],[nacionalFederal]]/100</f>
        <v>0.34130000000000005</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2" t="s">
        <v>7277</v>
      </c>
      <c r="D5121"/>
      <c r="E5121">
        <v>0</v>
      </c>
      <c r="F5121" s="32" t="s">
        <v>13</v>
      </c>
      <c r="G5121">
        <v>8.11</v>
      </c>
      <c r="H5121">
        <v>12.85</v>
      </c>
      <c r="I5121">
        <v>0</v>
      </c>
      <c r="J5121">
        <v>0</v>
      </c>
      <c r="K5121" s="31">
        <f>SUM(Tabela2[[#This Row],[Tributação federal para nacionais]:[Tributação municipal]])</f>
        <v>0.20960000000000001</v>
      </c>
      <c r="L5121" s="14">
        <f>Tabela2[[#This Row],[importadosFederal]]/100</f>
        <v>8.1099999999999992E-2</v>
      </c>
      <c r="M5121" s="14">
        <f>Tabela2[[#This Row],[nacionalFederal]]/100</f>
        <v>0.1285</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2" t="s">
        <v>7277</v>
      </c>
      <c r="D5122">
        <v>1</v>
      </c>
      <c r="E5122">
        <v>0</v>
      </c>
      <c r="F5122" s="32" t="s">
        <v>7278</v>
      </c>
      <c r="G5122">
        <v>13.45</v>
      </c>
      <c r="H5122">
        <v>24.73</v>
      </c>
      <c r="I5122">
        <v>17</v>
      </c>
      <c r="J5122">
        <v>0</v>
      </c>
      <c r="K5122" s="31">
        <f>SUM(Tabela2[[#This Row],[Tributação federal para nacionais]:[Tributação municipal]])</f>
        <v>0.55179999999999996</v>
      </c>
      <c r="L5122" s="14">
        <f>Tabela2[[#This Row],[importadosFederal]]/100</f>
        <v>0.13449999999999998</v>
      </c>
      <c r="M5122" s="14">
        <f>Tabela2[[#This Row],[nacionalFederal]]/100</f>
        <v>0.24729999999999999</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2" t="s">
        <v>7279</v>
      </c>
      <c r="D5123"/>
      <c r="E5123">
        <v>0</v>
      </c>
      <c r="F5123" s="32" t="s">
        <v>7280</v>
      </c>
      <c r="G5123">
        <v>19.61</v>
      </c>
      <c r="H5123">
        <v>25.78</v>
      </c>
      <c r="I5123">
        <v>0</v>
      </c>
      <c r="J5123">
        <v>0</v>
      </c>
      <c r="K5123" s="31">
        <f>SUM(Tabela2[[#This Row],[Tributação federal para nacionais]:[Tributação municipal]])</f>
        <v>0.45390000000000003</v>
      </c>
      <c r="L5123" s="14">
        <f>Tabela2[[#This Row],[importadosFederal]]/100</f>
        <v>0.1961</v>
      </c>
      <c r="M5123" s="14">
        <f>Tabela2[[#This Row],[nacionalFederal]]/100</f>
        <v>0.25780000000000003</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2" t="s">
        <v>7281</v>
      </c>
      <c r="D5124"/>
      <c r="E5124">
        <v>0</v>
      </c>
      <c r="F5124" s="32" t="s">
        <v>78</v>
      </c>
      <c r="G5124">
        <v>8.7799999999999994</v>
      </c>
      <c r="H5124">
        <v>13.52</v>
      </c>
      <c r="I5124">
        <v>0</v>
      </c>
      <c r="J5124">
        <v>0</v>
      </c>
      <c r="K5124" s="31">
        <f>SUM(Tabela2[[#This Row],[Tributação federal para nacionais]:[Tributação municipal]])</f>
        <v>0.22299999999999998</v>
      </c>
      <c r="L5124" s="14">
        <f>Tabela2[[#This Row],[importadosFederal]]/100</f>
        <v>8.7799999999999989E-2</v>
      </c>
      <c r="M5124" s="14">
        <f>Tabela2[[#This Row],[nacionalFederal]]/100</f>
        <v>0.13519999999999999</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2" t="s">
        <v>7282</v>
      </c>
      <c r="D5125"/>
      <c r="E5125">
        <v>0</v>
      </c>
      <c r="F5125" s="32" t="s">
        <v>17746</v>
      </c>
      <c r="G5125">
        <v>6.93</v>
      </c>
      <c r="H5125">
        <v>11.67</v>
      </c>
      <c r="I5125">
        <v>0</v>
      </c>
      <c r="J5125">
        <v>0</v>
      </c>
      <c r="K5125" s="31">
        <f>SUM(Tabela2[[#This Row],[Tributação federal para nacionais]:[Tributação municipal]])</f>
        <v>0.186</v>
      </c>
      <c r="L5125" s="14">
        <f>Tabela2[[#This Row],[importadosFederal]]/100</f>
        <v>6.93E-2</v>
      </c>
      <c r="M5125" s="14">
        <f>Tabela2[[#This Row],[nacionalFederal]]/100</f>
        <v>0.1167</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2" t="s">
        <v>7283</v>
      </c>
      <c r="D5126"/>
      <c r="E5126">
        <v>0</v>
      </c>
      <c r="F5126" s="32" t="s">
        <v>7284</v>
      </c>
      <c r="G5126">
        <v>4.2</v>
      </c>
      <c r="H5126">
        <v>8.94</v>
      </c>
      <c r="I5126">
        <v>0</v>
      </c>
      <c r="J5126">
        <v>0</v>
      </c>
      <c r="K5126" s="31">
        <f>SUM(Tabela2[[#This Row],[Tributação federal para nacionais]:[Tributação municipal]])</f>
        <v>0.13139999999999999</v>
      </c>
      <c r="L5126" s="14">
        <f>Tabela2[[#This Row],[importadosFederal]]/100</f>
        <v>4.2000000000000003E-2</v>
      </c>
      <c r="M5126" s="14">
        <f>Tabela2[[#This Row],[nacionalFederal]]/100</f>
        <v>8.9399999999999993E-2</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2" t="s">
        <v>7285</v>
      </c>
      <c r="D5127"/>
      <c r="E5127">
        <v>0</v>
      </c>
      <c r="F5127" s="32" t="s">
        <v>7286</v>
      </c>
      <c r="G5127">
        <v>6.42</v>
      </c>
      <c r="H5127">
        <v>11.16</v>
      </c>
      <c r="I5127">
        <v>0</v>
      </c>
      <c r="J5127">
        <v>0</v>
      </c>
      <c r="K5127" s="31">
        <f>SUM(Tabela2[[#This Row],[Tributação federal para nacionais]:[Tributação municipal]])</f>
        <v>0.17580000000000001</v>
      </c>
      <c r="L5127" s="14">
        <f>Tabela2[[#This Row],[importadosFederal]]/100</f>
        <v>6.4199999999999993E-2</v>
      </c>
      <c r="M5127" s="14">
        <f>Tabela2[[#This Row],[nacionalFederal]]/100</f>
        <v>0.1116</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2" t="s">
        <v>7287</v>
      </c>
      <c r="D5128"/>
      <c r="E5128">
        <v>0</v>
      </c>
      <c r="F5128" s="32" t="s">
        <v>7288</v>
      </c>
      <c r="G5128">
        <v>6.42</v>
      </c>
      <c r="H5128">
        <v>11.16</v>
      </c>
      <c r="I5128">
        <v>0</v>
      </c>
      <c r="J5128">
        <v>0</v>
      </c>
      <c r="K5128" s="31">
        <f>SUM(Tabela2[[#This Row],[Tributação federal para nacionais]:[Tributação municipal]])</f>
        <v>0.17580000000000001</v>
      </c>
      <c r="L5128" s="14">
        <f>Tabela2[[#This Row],[importadosFederal]]/100</f>
        <v>6.4199999999999993E-2</v>
      </c>
      <c r="M5128" s="14">
        <f>Tabela2[[#This Row],[nacionalFederal]]/100</f>
        <v>0.1116</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2" t="s">
        <v>7289</v>
      </c>
      <c r="D5129"/>
      <c r="E5129">
        <v>0</v>
      </c>
      <c r="F5129" s="32" t="s">
        <v>7290</v>
      </c>
      <c r="G5129">
        <v>8.11</v>
      </c>
      <c r="H5129">
        <v>12.85</v>
      </c>
      <c r="I5129">
        <v>0</v>
      </c>
      <c r="J5129">
        <v>0</v>
      </c>
      <c r="K5129" s="31">
        <f>SUM(Tabela2[[#This Row],[Tributação federal para nacionais]:[Tributação municipal]])</f>
        <v>0.20960000000000001</v>
      </c>
      <c r="L5129" s="14">
        <f>Tabela2[[#This Row],[importadosFederal]]/100</f>
        <v>8.1099999999999992E-2</v>
      </c>
      <c r="M5129" s="14">
        <f>Tabela2[[#This Row],[nacionalFederal]]/100</f>
        <v>0.1285</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2" t="s">
        <v>7291</v>
      </c>
      <c r="D5130"/>
      <c r="E5130">
        <v>0</v>
      </c>
      <c r="F5130" s="32" t="s">
        <v>17</v>
      </c>
      <c r="G5130">
        <v>8.11</v>
      </c>
      <c r="H5130">
        <v>12.85</v>
      </c>
      <c r="I5130">
        <v>0</v>
      </c>
      <c r="J5130">
        <v>0</v>
      </c>
      <c r="K5130" s="31">
        <f>SUM(Tabela2[[#This Row],[Tributação federal para nacionais]:[Tributação municipal]])</f>
        <v>0.20960000000000001</v>
      </c>
      <c r="L5130" s="14">
        <f>Tabela2[[#This Row],[importadosFederal]]/100</f>
        <v>8.1099999999999992E-2</v>
      </c>
      <c r="M5130" s="14">
        <f>Tabela2[[#This Row],[nacionalFederal]]/100</f>
        <v>0.1285</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2" t="s">
        <v>7292</v>
      </c>
      <c r="D5131"/>
      <c r="E5131">
        <v>0</v>
      </c>
      <c r="F5131" s="32" t="s">
        <v>7293</v>
      </c>
      <c r="G5131">
        <v>8.7799999999999994</v>
      </c>
      <c r="H5131">
        <v>9.9700000000000006</v>
      </c>
      <c r="I5131">
        <v>0</v>
      </c>
      <c r="J5131">
        <v>0</v>
      </c>
      <c r="K5131" s="31">
        <f>SUM(Tabela2[[#This Row],[Tributação federal para nacionais]:[Tributação municipal]])</f>
        <v>0.1875</v>
      </c>
      <c r="L5131" s="14">
        <f>Tabela2[[#This Row],[importadosFederal]]/100</f>
        <v>8.7799999999999989E-2</v>
      </c>
      <c r="M5131" s="14">
        <f>Tabela2[[#This Row],[nacionalFederal]]/100</f>
        <v>9.9700000000000011E-2</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2" t="s">
        <v>7294</v>
      </c>
      <c r="D5132"/>
      <c r="E5132">
        <v>0</v>
      </c>
      <c r="F5132" s="32" t="s">
        <v>78</v>
      </c>
      <c r="G5132">
        <v>10.36</v>
      </c>
      <c r="H5132">
        <v>16.53</v>
      </c>
      <c r="I5132">
        <v>0</v>
      </c>
      <c r="J5132">
        <v>0</v>
      </c>
      <c r="K5132" s="31">
        <f>SUM(Tabela2[[#This Row],[Tributação federal para nacionais]:[Tributação municipal]])</f>
        <v>0.26890000000000003</v>
      </c>
      <c r="L5132" s="14">
        <f>Tabela2[[#This Row],[importadosFederal]]/100</f>
        <v>0.1036</v>
      </c>
      <c r="M5132" s="14">
        <f>Tabela2[[#This Row],[nacionalFederal]]/100</f>
        <v>0.1653</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2" t="s">
        <v>7294</v>
      </c>
      <c r="D5133">
        <v>1</v>
      </c>
      <c r="E5133">
        <v>0</v>
      </c>
      <c r="F5133" s="32" t="s">
        <v>7295</v>
      </c>
      <c r="G5133">
        <v>13.45</v>
      </c>
      <c r="H5133">
        <v>24.73</v>
      </c>
      <c r="I5133">
        <v>17</v>
      </c>
      <c r="J5133">
        <v>0</v>
      </c>
      <c r="K5133" s="31">
        <f>SUM(Tabela2[[#This Row],[Tributação federal para nacionais]:[Tributação municipal]])</f>
        <v>0.55179999999999996</v>
      </c>
      <c r="L5133" s="14">
        <f>Tabela2[[#This Row],[importadosFederal]]/100</f>
        <v>0.13449999999999998</v>
      </c>
      <c r="M5133" s="14">
        <f>Tabela2[[#This Row],[nacionalFederal]]/100</f>
        <v>0.24729999999999999</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2" t="s">
        <v>7294</v>
      </c>
      <c r="D5134">
        <v>2</v>
      </c>
      <c r="E5134">
        <v>0</v>
      </c>
      <c r="F5134" s="32" t="s">
        <v>7296</v>
      </c>
      <c r="G5134">
        <v>13.45</v>
      </c>
      <c r="H5134">
        <v>24.73</v>
      </c>
      <c r="I5134">
        <v>17</v>
      </c>
      <c r="J5134">
        <v>0</v>
      </c>
      <c r="K5134" s="31">
        <f>SUM(Tabela2[[#This Row],[Tributação federal para nacionais]:[Tributação municipal]])</f>
        <v>0.55179999999999996</v>
      </c>
      <c r="L5134" s="14">
        <f>Tabela2[[#This Row],[importadosFederal]]/100</f>
        <v>0.13449999999999998</v>
      </c>
      <c r="M5134" s="14">
        <f>Tabela2[[#This Row],[nacionalFederal]]/100</f>
        <v>0.24729999999999999</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2" t="s">
        <v>7294</v>
      </c>
      <c r="D5135">
        <v>3</v>
      </c>
      <c r="E5135">
        <v>0</v>
      </c>
      <c r="F5135" s="32" t="s">
        <v>7297</v>
      </c>
      <c r="G5135">
        <v>15.71</v>
      </c>
      <c r="H5135">
        <v>26.99</v>
      </c>
      <c r="I5135">
        <v>17</v>
      </c>
      <c r="J5135">
        <v>0</v>
      </c>
      <c r="K5135" s="31">
        <f>SUM(Tabela2[[#This Row],[Tributação federal para nacionais]:[Tributação municipal]])</f>
        <v>0.59699999999999998</v>
      </c>
      <c r="L5135" s="14">
        <f>Tabela2[[#This Row],[importadosFederal]]/100</f>
        <v>0.15710000000000002</v>
      </c>
      <c r="M5135" s="14">
        <f>Tabela2[[#This Row],[nacionalFederal]]/100</f>
        <v>0.26989999999999997</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2" t="s">
        <v>7294</v>
      </c>
      <c r="D5136">
        <v>4</v>
      </c>
      <c r="E5136">
        <v>0</v>
      </c>
      <c r="F5136" s="32" t="s">
        <v>7298</v>
      </c>
      <c r="G5136">
        <v>17.14</v>
      </c>
      <c r="H5136">
        <v>28.42</v>
      </c>
      <c r="I5136">
        <v>17</v>
      </c>
      <c r="J5136">
        <v>0</v>
      </c>
      <c r="K5136" s="31">
        <f>SUM(Tabela2[[#This Row],[Tributação federal para nacionais]:[Tributação municipal]])</f>
        <v>0.62560000000000004</v>
      </c>
      <c r="L5136" s="14">
        <f>Tabela2[[#This Row],[importadosFederal]]/100</f>
        <v>0.1714</v>
      </c>
      <c r="M5136" s="14">
        <f>Tabela2[[#This Row],[nacionalFederal]]/100</f>
        <v>0.28420000000000001</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2" t="s">
        <v>7294</v>
      </c>
      <c r="D5137">
        <v>5</v>
      </c>
      <c r="E5137">
        <v>0</v>
      </c>
      <c r="F5137" s="32" t="s">
        <v>7299</v>
      </c>
      <c r="G5137">
        <v>23.55</v>
      </c>
      <c r="H5137">
        <v>34.83</v>
      </c>
      <c r="I5137">
        <v>17</v>
      </c>
      <c r="J5137">
        <v>0</v>
      </c>
      <c r="K5137" s="31">
        <f>SUM(Tabela2[[#This Row],[Tributação federal para nacionais]:[Tributação municipal]])</f>
        <v>0.75380000000000003</v>
      </c>
      <c r="L5137" s="14">
        <f>Tabela2[[#This Row],[importadosFederal]]/100</f>
        <v>0.23550000000000001</v>
      </c>
      <c r="M5137" s="14">
        <f>Tabela2[[#This Row],[nacionalFederal]]/100</f>
        <v>0.3483</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2" t="s">
        <v>7300</v>
      </c>
      <c r="D5138"/>
      <c r="E5138">
        <v>0</v>
      </c>
      <c r="F5138" s="32" t="s">
        <v>17747</v>
      </c>
      <c r="G5138">
        <v>8.7799999999999994</v>
      </c>
      <c r="H5138">
        <v>13.52</v>
      </c>
      <c r="I5138">
        <v>0</v>
      </c>
      <c r="J5138">
        <v>0</v>
      </c>
      <c r="K5138" s="31">
        <f>SUM(Tabela2[[#This Row],[Tributação federal para nacionais]:[Tributação municipal]])</f>
        <v>0.22299999999999998</v>
      </c>
      <c r="L5138" s="14">
        <f>Tabela2[[#This Row],[importadosFederal]]/100</f>
        <v>8.7799999999999989E-2</v>
      </c>
      <c r="M5138" s="14">
        <f>Tabela2[[#This Row],[nacionalFederal]]/100</f>
        <v>0.13519999999999999</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2" t="s">
        <v>7300</v>
      </c>
      <c r="D5139">
        <v>1</v>
      </c>
      <c r="E5139">
        <v>0</v>
      </c>
      <c r="F5139" s="32" t="s">
        <v>7301</v>
      </c>
      <c r="G5139">
        <v>16.43</v>
      </c>
      <c r="H5139">
        <v>27.71</v>
      </c>
      <c r="I5139">
        <v>17</v>
      </c>
      <c r="J5139">
        <v>0</v>
      </c>
      <c r="K5139" s="31">
        <f>SUM(Tabela2[[#This Row],[Tributação federal para nacionais]:[Tributação municipal]])</f>
        <v>0.61140000000000005</v>
      </c>
      <c r="L5139" s="14">
        <f>Tabela2[[#This Row],[importadosFederal]]/100</f>
        <v>0.1643</v>
      </c>
      <c r="M5139" s="14">
        <f>Tabela2[[#This Row],[nacionalFederal]]/100</f>
        <v>0.27710000000000001</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2" t="s">
        <v>7300</v>
      </c>
      <c r="D5140">
        <v>2</v>
      </c>
      <c r="E5140">
        <v>0</v>
      </c>
      <c r="F5140" s="32" t="s">
        <v>7302</v>
      </c>
      <c r="G5140">
        <v>16.43</v>
      </c>
      <c r="H5140">
        <v>27.71</v>
      </c>
      <c r="I5140">
        <v>17</v>
      </c>
      <c r="J5140">
        <v>0</v>
      </c>
      <c r="K5140" s="31">
        <f>SUM(Tabela2[[#This Row],[Tributação federal para nacionais]:[Tributação municipal]])</f>
        <v>0.61140000000000005</v>
      </c>
      <c r="L5140" s="14">
        <f>Tabela2[[#This Row],[importadosFederal]]/100</f>
        <v>0.1643</v>
      </c>
      <c r="M5140" s="14">
        <f>Tabela2[[#This Row],[nacionalFederal]]/100</f>
        <v>0.27710000000000001</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2" t="s">
        <v>7300</v>
      </c>
      <c r="D5141">
        <v>3</v>
      </c>
      <c r="E5141">
        <v>0</v>
      </c>
      <c r="F5141" s="32" t="s">
        <v>7303</v>
      </c>
      <c r="G5141">
        <v>23.55</v>
      </c>
      <c r="H5141">
        <v>34.83</v>
      </c>
      <c r="I5141">
        <v>17</v>
      </c>
      <c r="J5141">
        <v>0</v>
      </c>
      <c r="K5141" s="31">
        <f>SUM(Tabela2[[#This Row],[Tributação federal para nacionais]:[Tributação municipal]])</f>
        <v>0.75380000000000003</v>
      </c>
      <c r="L5141" s="14">
        <f>Tabela2[[#This Row],[importadosFederal]]/100</f>
        <v>0.23550000000000001</v>
      </c>
      <c r="M5141" s="14">
        <f>Tabela2[[#This Row],[nacionalFederal]]/100</f>
        <v>0.3483</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2" t="s">
        <v>7304</v>
      </c>
      <c r="D5142"/>
      <c r="E5142">
        <v>0</v>
      </c>
      <c r="F5142" s="32" t="s">
        <v>7305</v>
      </c>
      <c r="G5142">
        <v>13.45</v>
      </c>
      <c r="H5142">
        <v>15.57</v>
      </c>
      <c r="I5142">
        <v>0</v>
      </c>
      <c r="J5142">
        <v>0</v>
      </c>
      <c r="K5142" s="31">
        <f>SUM(Tabela2[[#This Row],[Tributação federal para nacionais]:[Tributação municipal]])</f>
        <v>0.29020000000000001</v>
      </c>
      <c r="L5142" s="14">
        <f>Tabela2[[#This Row],[importadosFederal]]/100</f>
        <v>0.13449999999999998</v>
      </c>
      <c r="M5142" s="14">
        <f>Tabela2[[#This Row],[nacionalFederal]]/100</f>
        <v>0.15570000000000001</v>
      </c>
      <c r="N5142" s="14">
        <f>Tabela2[[#This Row],[estadual]]/100</f>
        <v>0</v>
      </c>
      <c r="O5142" s="14">
        <f>Tabela2[[#This Row],[municipal]]/100</f>
        <v>0</v>
      </c>
      <c r="P5142" s="13" t="str">
        <f>LEFT(Tabela2[[#This Row],[Código]],2)</f>
        <v>41</v>
      </c>
    </row>
    <row r="5143" spans="2:16" x14ac:dyDescent="0.25">
      <c r="B5143" s="11" t="str">
        <f>LOOKUP(Tabela2[[#This Row],[RESUMO]],Tabela3[Grupo],Tabela3[Meus produtos])</f>
        <v>Não</v>
      </c>
      <c r="C5143" s="32" t="s">
        <v>7306</v>
      </c>
      <c r="D5143"/>
      <c r="E5143">
        <v>0</v>
      </c>
      <c r="F5143" s="32" t="s">
        <v>7307</v>
      </c>
      <c r="G5143">
        <v>13.45</v>
      </c>
      <c r="H5143">
        <v>15.57</v>
      </c>
      <c r="I5143">
        <v>0</v>
      </c>
      <c r="J5143">
        <v>0</v>
      </c>
      <c r="K5143" s="31">
        <f>SUM(Tabela2[[#This Row],[Tributação federal para nacionais]:[Tributação municipal]])</f>
        <v>0.29020000000000001</v>
      </c>
      <c r="L5143" s="14">
        <f>Tabela2[[#This Row],[importadosFederal]]/100</f>
        <v>0.13449999999999998</v>
      </c>
      <c r="M5143" s="14">
        <f>Tabela2[[#This Row],[nacionalFederal]]/100</f>
        <v>0.15570000000000001</v>
      </c>
      <c r="N5143" s="14">
        <f>Tabela2[[#This Row],[estadual]]/100</f>
        <v>0</v>
      </c>
      <c r="O5143" s="14">
        <f>Tabela2[[#This Row],[municipal]]/100</f>
        <v>0</v>
      </c>
      <c r="P5143" s="13" t="str">
        <f>LEFT(Tabela2[[#This Row],[Código]],2)</f>
        <v>41</v>
      </c>
    </row>
    <row r="5144" spans="2:16" x14ac:dyDescent="0.25">
      <c r="B5144" s="11" t="str">
        <f>LOOKUP(Tabela2[[#This Row],[RESUMO]],Tabela3[Grupo],Tabela3[Meus produtos])</f>
        <v>Não</v>
      </c>
      <c r="C5144" s="32" t="s">
        <v>7308</v>
      </c>
      <c r="D5144"/>
      <c r="E5144">
        <v>0</v>
      </c>
      <c r="F5144" s="32" t="s">
        <v>7309</v>
      </c>
      <c r="G5144">
        <v>13.45</v>
      </c>
      <c r="H5144">
        <v>15.57</v>
      </c>
      <c r="I5144">
        <v>0</v>
      </c>
      <c r="J5144">
        <v>0</v>
      </c>
      <c r="K5144" s="31">
        <f>SUM(Tabela2[[#This Row],[Tributação federal para nacionais]:[Tributação municipal]])</f>
        <v>0.29020000000000001</v>
      </c>
      <c r="L5144" s="14">
        <f>Tabela2[[#This Row],[importadosFederal]]/100</f>
        <v>0.13449999999999998</v>
      </c>
      <c r="M5144" s="14">
        <f>Tabela2[[#This Row],[nacionalFederal]]/100</f>
        <v>0.15570000000000001</v>
      </c>
      <c r="N5144" s="14">
        <f>Tabela2[[#This Row],[estadual]]/100</f>
        <v>0</v>
      </c>
      <c r="O5144" s="14">
        <f>Tabela2[[#This Row],[municipal]]/100</f>
        <v>0</v>
      </c>
      <c r="P5144" s="13" t="str">
        <f>LEFT(Tabela2[[#This Row],[Código]],2)</f>
        <v>41</v>
      </c>
    </row>
    <row r="5145" spans="2:16" x14ac:dyDescent="0.25">
      <c r="B5145" s="11" t="str">
        <f>LOOKUP(Tabela2[[#This Row],[RESUMO]],Tabela3[Grupo],Tabela3[Meus produtos])</f>
        <v>Não</v>
      </c>
      <c r="C5145" s="32" t="s">
        <v>7310</v>
      </c>
      <c r="D5145"/>
      <c r="E5145">
        <v>0</v>
      </c>
      <c r="F5145" s="32" t="s">
        <v>7311</v>
      </c>
      <c r="G5145">
        <v>13.45</v>
      </c>
      <c r="H5145">
        <v>15.57</v>
      </c>
      <c r="I5145">
        <v>0</v>
      </c>
      <c r="J5145">
        <v>0</v>
      </c>
      <c r="K5145" s="31">
        <f>SUM(Tabela2[[#This Row],[Tributação federal para nacionais]:[Tributação municipal]])</f>
        <v>0.29020000000000001</v>
      </c>
      <c r="L5145" s="14">
        <f>Tabela2[[#This Row],[importadosFederal]]/100</f>
        <v>0.13449999999999998</v>
      </c>
      <c r="M5145" s="14">
        <f>Tabela2[[#This Row],[nacionalFederal]]/100</f>
        <v>0.15570000000000001</v>
      </c>
      <c r="N5145" s="14">
        <f>Tabela2[[#This Row],[estadual]]/100</f>
        <v>0</v>
      </c>
      <c r="O5145" s="14">
        <f>Tabela2[[#This Row],[municipal]]/100</f>
        <v>0</v>
      </c>
      <c r="P5145" s="13" t="str">
        <f>LEFT(Tabela2[[#This Row],[Código]],2)</f>
        <v>41</v>
      </c>
    </row>
    <row r="5146" spans="2:16" x14ac:dyDescent="0.25">
      <c r="B5146" s="11" t="str">
        <f>LOOKUP(Tabela2[[#This Row],[RESUMO]],Tabela3[Grupo],Tabela3[Meus produtos])</f>
        <v>Não</v>
      </c>
      <c r="C5146" s="32" t="s">
        <v>7312</v>
      </c>
      <c r="D5146"/>
      <c r="E5146">
        <v>0</v>
      </c>
      <c r="F5146" s="32" t="s">
        <v>7307</v>
      </c>
      <c r="G5146">
        <v>13.45</v>
      </c>
      <c r="H5146">
        <v>15.57</v>
      </c>
      <c r="I5146">
        <v>0</v>
      </c>
      <c r="J5146">
        <v>0</v>
      </c>
      <c r="K5146" s="31">
        <f>SUM(Tabela2[[#This Row],[Tributação federal para nacionais]:[Tributação municipal]])</f>
        <v>0.29020000000000001</v>
      </c>
      <c r="L5146" s="14">
        <f>Tabela2[[#This Row],[importadosFederal]]/100</f>
        <v>0.13449999999999998</v>
      </c>
      <c r="M5146" s="14">
        <f>Tabela2[[#This Row],[nacionalFederal]]/100</f>
        <v>0.15570000000000001</v>
      </c>
      <c r="N5146" s="14">
        <f>Tabela2[[#This Row],[estadual]]/100</f>
        <v>0</v>
      </c>
      <c r="O5146" s="14">
        <f>Tabela2[[#This Row],[municipal]]/100</f>
        <v>0</v>
      </c>
      <c r="P5146" s="13" t="str">
        <f>LEFT(Tabela2[[#This Row],[Código]],2)</f>
        <v>41</v>
      </c>
    </row>
    <row r="5147" spans="2:16" x14ac:dyDescent="0.25">
      <c r="B5147" s="11" t="str">
        <f>LOOKUP(Tabela2[[#This Row],[RESUMO]],Tabela3[Grupo],Tabela3[Meus produtos])</f>
        <v>Não</v>
      </c>
      <c r="C5147" s="32" t="s">
        <v>7313</v>
      </c>
      <c r="D5147"/>
      <c r="E5147">
        <v>0</v>
      </c>
      <c r="F5147" s="32" t="s">
        <v>7309</v>
      </c>
      <c r="G5147">
        <v>13.45</v>
      </c>
      <c r="H5147">
        <v>15.57</v>
      </c>
      <c r="I5147">
        <v>0</v>
      </c>
      <c r="J5147">
        <v>0</v>
      </c>
      <c r="K5147" s="31">
        <f>SUM(Tabela2[[#This Row],[Tributação federal para nacionais]:[Tributação municipal]])</f>
        <v>0.29020000000000001</v>
      </c>
      <c r="L5147" s="14">
        <f>Tabela2[[#This Row],[importadosFederal]]/100</f>
        <v>0.13449999999999998</v>
      </c>
      <c r="M5147" s="14">
        <f>Tabela2[[#This Row],[nacionalFederal]]/100</f>
        <v>0.15570000000000001</v>
      </c>
      <c r="N5147" s="14">
        <f>Tabela2[[#This Row],[estadual]]/100</f>
        <v>0</v>
      </c>
      <c r="O5147" s="14">
        <f>Tabela2[[#This Row],[municipal]]/100</f>
        <v>0</v>
      </c>
      <c r="P5147" s="13" t="str">
        <f>LEFT(Tabela2[[#This Row],[Código]],2)</f>
        <v>41</v>
      </c>
    </row>
    <row r="5148" spans="2:16" x14ac:dyDescent="0.25">
      <c r="B5148" s="11" t="str">
        <f>LOOKUP(Tabela2[[#This Row],[RESUMO]],Tabela3[Grupo],Tabela3[Meus produtos])</f>
        <v>Não</v>
      </c>
      <c r="C5148" s="32" t="s">
        <v>7314</v>
      </c>
      <c r="D5148"/>
      <c r="E5148">
        <v>0</v>
      </c>
      <c r="F5148" s="32" t="s">
        <v>7311</v>
      </c>
      <c r="G5148">
        <v>13.45</v>
      </c>
      <c r="H5148">
        <v>15.57</v>
      </c>
      <c r="I5148">
        <v>0</v>
      </c>
      <c r="J5148">
        <v>0</v>
      </c>
      <c r="K5148" s="31">
        <f>SUM(Tabela2[[#This Row],[Tributação federal para nacionais]:[Tributação municipal]])</f>
        <v>0.29020000000000001</v>
      </c>
      <c r="L5148" s="14">
        <f>Tabela2[[#This Row],[importadosFederal]]/100</f>
        <v>0.13449999999999998</v>
      </c>
      <c r="M5148" s="14">
        <f>Tabela2[[#This Row],[nacionalFederal]]/100</f>
        <v>0.15570000000000001</v>
      </c>
      <c r="N5148" s="14">
        <f>Tabela2[[#This Row],[estadual]]/100</f>
        <v>0</v>
      </c>
      <c r="O5148" s="14">
        <f>Tabela2[[#This Row],[municipal]]/100</f>
        <v>0</v>
      </c>
      <c r="P5148" s="13" t="str">
        <f>LEFT(Tabela2[[#This Row],[Código]],2)</f>
        <v>41</v>
      </c>
    </row>
    <row r="5149" spans="2:16" x14ac:dyDescent="0.25">
      <c r="B5149" s="11" t="str">
        <f>LOOKUP(Tabela2[[#This Row],[RESUMO]],Tabela3[Grupo],Tabela3[Meus produtos])</f>
        <v>Não</v>
      </c>
      <c r="C5149" s="32" t="s">
        <v>7315</v>
      </c>
      <c r="D5149"/>
      <c r="E5149">
        <v>0</v>
      </c>
      <c r="F5149" s="32" t="s">
        <v>17748</v>
      </c>
      <c r="G5149">
        <v>13.45</v>
      </c>
      <c r="H5149">
        <v>15.57</v>
      </c>
      <c r="I5149">
        <v>0</v>
      </c>
      <c r="J5149">
        <v>0</v>
      </c>
      <c r="K5149" s="31">
        <f>SUM(Tabela2[[#This Row],[Tributação federal para nacionais]:[Tributação municipal]])</f>
        <v>0.29020000000000001</v>
      </c>
      <c r="L5149" s="14">
        <f>Tabela2[[#This Row],[importadosFederal]]/100</f>
        <v>0.13449999999999998</v>
      </c>
      <c r="M5149" s="14">
        <f>Tabela2[[#This Row],[nacionalFederal]]/100</f>
        <v>0.15570000000000001</v>
      </c>
      <c r="N5149" s="14">
        <f>Tabela2[[#This Row],[estadual]]/100</f>
        <v>0</v>
      </c>
      <c r="O5149" s="14">
        <f>Tabela2[[#This Row],[municipal]]/100</f>
        <v>0</v>
      </c>
      <c r="P5149" s="13" t="str">
        <f>LEFT(Tabela2[[#This Row],[Código]],2)</f>
        <v>41</v>
      </c>
    </row>
    <row r="5150" spans="2:16" x14ac:dyDescent="0.25">
      <c r="B5150" s="11" t="str">
        <f>LOOKUP(Tabela2[[#This Row],[RESUMO]],Tabela3[Grupo],Tabela3[Meus produtos])</f>
        <v>Não</v>
      </c>
      <c r="C5150" s="32" t="s">
        <v>7316</v>
      </c>
      <c r="D5150"/>
      <c r="E5150">
        <v>0</v>
      </c>
      <c r="F5150" s="32" t="s">
        <v>7317</v>
      </c>
      <c r="G5150">
        <v>13.45</v>
      </c>
      <c r="H5150">
        <v>15.57</v>
      </c>
      <c r="I5150">
        <v>0</v>
      </c>
      <c r="J5150">
        <v>0</v>
      </c>
      <c r="K5150" s="31">
        <f>SUM(Tabela2[[#This Row],[Tributação federal para nacionais]:[Tributação municipal]])</f>
        <v>0.29020000000000001</v>
      </c>
      <c r="L5150" s="14">
        <f>Tabela2[[#This Row],[importadosFederal]]/100</f>
        <v>0.13449999999999998</v>
      </c>
      <c r="M5150" s="14">
        <f>Tabela2[[#This Row],[nacionalFederal]]/100</f>
        <v>0.15570000000000001</v>
      </c>
      <c r="N5150" s="14">
        <f>Tabela2[[#This Row],[estadual]]/100</f>
        <v>0</v>
      </c>
      <c r="O5150" s="14">
        <f>Tabela2[[#This Row],[municipal]]/100</f>
        <v>0</v>
      </c>
      <c r="P5150" s="13" t="str">
        <f>LEFT(Tabela2[[#This Row],[Código]],2)</f>
        <v>41</v>
      </c>
    </row>
    <row r="5151" spans="2:16" x14ac:dyDescent="0.25">
      <c r="B5151" s="11" t="str">
        <f>LOOKUP(Tabela2[[#This Row],[RESUMO]],Tabela3[Grupo],Tabela3[Meus produtos])</f>
        <v>Não</v>
      </c>
      <c r="C5151" s="32" t="s">
        <v>7318</v>
      </c>
      <c r="D5151"/>
      <c r="E5151">
        <v>0</v>
      </c>
      <c r="F5151" s="32" t="s">
        <v>66</v>
      </c>
      <c r="G5151">
        <v>13.45</v>
      </c>
      <c r="H5151">
        <v>15.57</v>
      </c>
      <c r="I5151">
        <v>0</v>
      </c>
      <c r="J5151">
        <v>0</v>
      </c>
      <c r="K5151" s="31">
        <f>SUM(Tabela2[[#This Row],[Tributação federal para nacionais]:[Tributação municipal]])</f>
        <v>0.29020000000000001</v>
      </c>
      <c r="L5151" s="14">
        <f>Tabela2[[#This Row],[importadosFederal]]/100</f>
        <v>0.13449999999999998</v>
      </c>
      <c r="M5151" s="14">
        <f>Tabela2[[#This Row],[nacionalFederal]]/100</f>
        <v>0.15570000000000001</v>
      </c>
      <c r="N5151" s="14">
        <f>Tabela2[[#This Row],[estadual]]/100</f>
        <v>0</v>
      </c>
      <c r="O5151" s="14">
        <f>Tabela2[[#This Row],[municipal]]/100</f>
        <v>0</v>
      </c>
      <c r="P5151" s="13" t="str">
        <f>LEFT(Tabela2[[#This Row],[Código]],2)</f>
        <v>41</v>
      </c>
    </row>
    <row r="5152" spans="2:16" x14ac:dyDescent="0.25">
      <c r="B5152" s="11" t="str">
        <f>LOOKUP(Tabela2[[#This Row],[RESUMO]],Tabela3[Grupo],Tabela3[Meus produtos])</f>
        <v>Não</v>
      </c>
      <c r="C5152" s="32" t="s">
        <v>7319</v>
      </c>
      <c r="D5152"/>
      <c r="E5152">
        <v>0</v>
      </c>
      <c r="F5152" s="32" t="s">
        <v>7320</v>
      </c>
      <c r="G5152">
        <v>13.45</v>
      </c>
      <c r="H5152">
        <v>15.57</v>
      </c>
      <c r="I5152">
        <v>0</v>
      </c>
      <c r="J5152">
        <v>0</v>
      </c>
      <c r="K5152" s="31">
        <f>SUM(Tabela2[[#This Row],[Tributação federal para nacionais]:[Tributação municipal]])</f>
        <v>0.29020000000000001</v>
      </c>
      <c r="L5152" s="14">
        <f>Tabela2[[#This Row],[importadosFederal]]/100</f>
        <v>0.13449999999999998</v>
      </c>
      <c r="M5152" s="14">
        <f>Tabela2[[#This Row],[nacionalFederal]]/100</f>
        <v>0.15570000000000001</v>
      </c>
      <c r="N5152" s="14">
        <f>Tabela2[[#This Row],[estadual]]/100</f>
        <v>0</v>
      </c>
      <c r="O5152" s="14">
        <f>Tabela2[[#This Row],[municipal]]/100</f>
        <v>0</v>
      </c>
      <c r="P5152" s="13" t="str">
        <f>LEFT(Tabela2[[#This Row],[Código]],2)</f>
        <v>41</v>
      </c>
    </row>
    <row r="5153" spans="2:16" x14ac:dyDescent="0.25">
      <c r="B5153" s="11" t="str">
        <f>LOOKUP(Tabela2[[#This Row],[RESUMO]],Tabela3[Grupo],Tabela3[Meus produtos])</f>
        <v>Não</v>
      </c>
      <c r="C5153" s="32" t="s">
        <v>7321</v>
      </c>
      <c r="D5153"/>
      <c r="E5153">
        <v>0</v>
      </c>
      <c r="F5153" s="32" t="s">
        <v>7322</v>
      </c>
      <c r="G5153">
        <v>13.45</v>
      </c>
      <c r="H5153">
        <v>15.57</v>
      </c>
      <c r="I5153">
        <v>0</v>
      </c>
      <c r="J5153">
        <v>0</v>
      </c>
      <c r="K5153" s="31">
        <f>SUM(Tabela2[[#This Row],[Tributação federal para nacionais]:[Tributação municipal]])</f>
        <v>0.29020000000000001</v>
      </c>
      <c r="L5153" s="14">
        <f>Tabela2[[#This Row],[importadosFederal]]/100</f>
        <v>0.13449999999999998</v>
      </c>
      <c r="M5153" s="14">
        <f>Tabela2[[#This Row],[nacionalFederal]]/100</f>
        <v>0.15570000000000001</v>
      </c>
      <c r="N5153" s="14">
        <f>Tabela2[[#This Row],[estadual]]/100</f>
        <v>0</v>
      </c>
      <c r="O5153" s="14">
        <f>Tabela2[[#This Row],[municipal]]/100</f>
        <v>0</v>
      </c>
      <c r="P5153" s="13" t="str">
        <f>LEFT(Tabela2[[#This Row],[Código]],2)</f>
        <v>41</v>
      </c>
    </row>
    <row r="5154" spans="2:16" x14ac:dyDescent="0.25">
      <c r="B5154" s="11" t="str">
        <f>LOOKUP(Tabela2[[#This Row],[RESUMO]],Tabela3[Grupo],Tabela3[Meus produtos])</f>
        <v>Não</v>
      </c>
      <c r="C5154" s="32" t="s">
        <v>7323</v>
      </c>
      <c r="D5154"/>
      <c r="E5154">
        <v>0</v>
      </c>
      <c r="F5154" s="32" t="s">
        <v>13</v>
      </c>
      <c r="G5154">
        <v>13.45</v>
      </c>
      <c r="H5154">
        <v>15.57</v>
      </c>
      <c r="I5154">
        <v>0</v>
      </c>
      <c r="J5154">
        <v>0</v>
      </c>
      <c r="K5154" s="31">
        <f>SUM(Tabela2[[#This Row],[Tributação federal para nacionais]:[Tributação municipal]])</f>
        <v>0.29020000000000001</v>
      </c>
      <c r="L5154" s="14">
        <f>Tabela2[[#This Row],[importadosFederal]]/100</f>
        <v>0.13449999999999998</v>
      </c>
      <c r="M5154" s="14">
        <f>Tabela2[[#This Row],[nacionalFederal]]/100</f>
        <v>0.15570000000000001</v>
      </c>
      <c r="N5154" s="14">
        <f>Tabela2[[#This Row],[estadual]]/100</f>
        <v>0</v>
      </c>
      <c r="O5154" s="14">
        <f>Tabela2[[#This Row],[municipal]]/100</f>
        <v>0</v>
      </c>
      <c r="P5154" s="13" t="str">
        <f>LEFT(Tabela2[[#This Row],[Código]],2)</f>
        <v>41</v>
      </c>
    </row>
    <row r="5155" spans="2:16" x14ac:dyDescent="0.25">
      <c r="B5155" s="11" t="str">
        <f>LOOKUP(Tabela2[[#This Row],[RESUMO]],Tabela3[Grupo],Tabela3[Meus produtos])</f>
        <v>Não</v>
      </c>
      <c r="C5155" s="32" t="s">
        <v>7324</v>
      </c>
      <c r="D5155"/>
      <c r="E5155">
        <v>0</v>
      </c>
      <c r="F5155" s="32" t="s">
        <v>17749</v>
      </c>
      <c r="G5155">
        <v>13.45</v>
      </c>
      <c r="H5155">
        <v>17.03</v>
      </c>
      <c r="I5155">
        <v>0</v>
      </c>
      <c r="J5155">
        <v>0</v>
      </c>
      <c r="K5155" s="31">
        <f>SUM(Tabela2[[#This Row],[Tributação federal para nacionais]:[Tributação municipal]])</f>
        <v>0.30479999999999996</v>
      </c>
      <c r="L5155" s="14">
        <f>Tabela2[[#This Row],[importadosFederal]]/100</f>
        <v>0.13449999999999998</v>
      </c>
      <c r="M5155" s="14">
        <f>Tabela2[[#This Row],[nacionalFederal]]/100</f>
        <v>0.17030000000000001</v>
      </c>
      <c r="N5155" s="14">
        <f>Tabela2[[#This Row],[estadual]]/100</f>
        <v>0</v>
      </c>
      <c r="O5155" s="14">
        <f>Tabela2[[#This Row],[municipal]]/100</f>
        <v>0</v>
      </c>
      <c r="P5155" s="13" t="str">
        <f>LEFT(Tabela2[[#This Row],[Código]],2)</f>
        <v>41</v>
      </c>
    </row>
    <row r="5156" spans="2:16" x14ac:dyDescent="0.25">
      <c r="B5156" s="11" t="str">
        <f>LOOKUP(Tabela2[[#This Row],[RESUMO]],Tabela3[Grupo],Tabela3[Meus produtos])</f>
        <v>Não</v>
      </c>
      <c r="C5156" s="32" t="s">
        <v>7325</v>
      </c>
      <c r="D5156"/>
      <c r="E5156">
        <v>0</v>
      </c>
      <c r="F5156" s="32" t="s">
        <v>17750</v>
      </c>
      <c r="G5156">
        <v>13.45</v>
      </c>
      <c r="H5156">
        <v>19.79</v>
      </c>
      <c r="I5156">
        <v>0</v>
      </c>
      <c r="J5156">
        <v>0</v>
      </c>
      <c r="K5156" s="31">
        <f>SUM(Tabela2[[#This Row],[Tributação federal para nacionais]:[Tributação municipal]])</f>
        <v>0.33239999999999997</v>
      </c>
      <c r="L5156" s="14">
        <f>Tabela2[[#This Row],[importadosFederal]]/100</f>
        <v>0.13449999999999998</v>
      </c>
      <c r="M5156" s="14">
        <f>Tabela2[[#This Row],[nacionalFederal]]/100</f>
        <v>0.19789999999999999</v>
      </c>
      <c r="N5156" s="14">
        <f>Tabela2[[#This Row],[estadual]]/100</f>
        <v>0</v>
      </c>
      <c r="O5156" s="14">
        <f>Tabela2[[#This Row],[municipal]]/100</f>
        <v>0</v>
      </c>
      <c r="P5156" s="13" t="str">
        <f>LEFT(Tabela2[[#This Row],[Código]],2)</f>
        <v>41</v>
      </c>
    </row>
    <row r="5157" spans="2:16" x14ac:dyDescent="0.25">
      <c r="B5157" s="11" t="str">
        <f>LOOKUP(Tabela2[[#This Row],[RESUMO]],Tabela3[Grupo],Tabela3[Meus produtos])</f>
        <v>Não</v>
      </c>
      <c r="C5157" s="32" t="s">
        <v>7326</v>
      </c>
      <c r="D5157"/>
      <c r="E5157">
        <v>0</v>
      </c>
      <c r="F5157" s="32" t="s">
        <v>17751</v>
      </c>
      <c r="G5157">
        <v>13.45</v>
      </c>
      <c r="H5157">
        <v>21.09</v>
      </c>
      <c r="I5157">
        <v>0</v>
      </c>
      <c r="J5157">
        <v>0</v>
      </c>
      <c r="K5157" s="31">
        <f>SUM(Tabela2[[#This Row],[Tributação federal para nacionais]:[Tributação municipal]])</f>
        <v>0.34539999999999998</v>
      </c>
      <c r="L5157" s="14">
        <f>Tabela2[[#This Row],[importadosFederal]]/100</f>
        <v>0.13449999999999998</v>
      </c>
      <c r="M5157" s="14">
        <f>Tabela2[[#This Row],[nacionalFederal]]/100</f>
        <v>0.2109</v>
      </c>
      <c r="N5157" s="14">
        <f>Tabela2[[#This Row],[estadual]]/100</f>
        <v>0</v>
      </c>
      <c r="O5157" s="14">
        <f>Tabela2[[#This Row],[municipal]]/100</f>
        <v>0</v>
      </c>
      <c r="P5157" s="13" t="str">
        <f>LEFT(Tabela2[[#This Row],[Código]],2)</f>
        <v>41</v>
      </c>
    </row>
    <row r="5158" spans="2:16" x14ac:dyDescent="0.25">
      <c r="B5158" s="11" t="str">
        <f>LOOKUP(Tabela2[[#This Row],[RESUMO]],Tabela3[Grupo],Tabela3[Meus produtos])</f>
        <v>Não</v>
      </c>
      <c r="C5158" s="32" t="s">
        <v>7327</v>
      </c>
      <c r="D5158"/>
      <c r="E5158">
        <v>0</v>
      </c>
      <c r="F5158" s="32" t="s">
        <v>17752</v>
      </c>
      <c r="G5158">
        <v>13.45</v>
      </c>
      <c r="H5158">
        <v>19.79</v>
      </c>
      <c r="I5158">
        <v>0</v>
      </c>
      <c r="J5158">
        <v>0</v>
      </c>
      <c r="K5158" s="31">
        <f>SUM(Tabela2[[#This Row],[Tributação federal para nacionais]:[Tributação municipal]])</f>
        <v>0.33239999999999997</v>
      </c>
      <c r="L5158" s="14">
        <f>Tabela2[[#This Row],[importadosFederal]]/100</f>
        <v>0.13449999999999998</v>
      </c>
      <c r="M5158" s="14">
        <f>Tabela2[[#This Row],[nacionalFederal]]/100</f>
        <v>0.19789999999999999</v>
      </c>
      <c r="N5158" s="14">
        <f>Tabela2[[#This Row],[estadual]]/100</f>
        <v>0</v>
      </c>
      <c r="O5158" s="14">
        <f>Tabela2[[#This Row],[municipal]]/100</f>
        <v>0</v>
      </c>
      <c r="P5158" s="13" t="str">
        <f>LEFT(Tabela2[[#This Row],[Código]],2)</f>
        <v>41</v>
      </c>
    </row>
    <row r="5159" spans="2:16" x14ac:dyDescent="0.25">
      <c r="B5159" s="11" t="str">
        <f>LOOKUP(Tabela2[[#This Row],[RESUMO]],Tabela3[Grupo],Tabela3[Meus produtos])</f>
        <v>Não</v>
      </c>
      <c r="C5159" s="32" t="s">
        <v>7328</v>
      </c>
      <c r="D5159"/>
      <c r="E5159">
        <v>0</v>
      </c>
      <c r="F5159" s="32" t="s">
        <v>17</v>
      </c>
      <c r="G5159">
        <v>13.45</v>
      </c>
      <c r="H5159">
        <v>21.09</v>
      </c>
      <c r="I5159">
        <v>0</v>
      </c>
      <c r="J5159">
        <v>0</v>
      </c>
      <c r="K5159" s="31">
        <f>SUM(Tabela2[[#This Row],[Tributação federal para nacionais]:[Tributação municipal]])</f>
        <v>0.34539999999999998</v>
      </c>
      <c r="L5159" s="14">
        <f>Tabela2[[#This Row],[importadosFederal]]/100</f>
        <v>0.13449999999999998</v>
      </c>
      <c r="M5159" s="14">
        <f>Tabela2[[#This Row],[nacionalFederal]]/100</f>
        <v>0.2109</v>
      </c>
      <c r="N5159" s="14">
        <f>Tabela2[[#This Row],[estadual]]/100</f>
        <v>0</v>
      </c>
      <c r="O5159" s="14">
        <f>Tabela2[[#This Row],[municipal]]/100</f>
        <v>0</v>
      </c>
      <c r="P5159" s="13" t="str">
        <f>LEFT(Tabela2[[#This Row],[Código]],2)</f>
        <v>41</v>
      </c>
    </row>
    <row r="5160" spans="2:16" x14ac:dyDescent="0.25">
      <c r="B5160" s="11" t="str">
        <f>LOOKUP(Tabela2[[#This Row],[RESUMO]],Tabela3[Grupo],Tabela3[Meus produtos])</f>
        <v>Não</v>
      </c>
      <c r="C5160" s="32" t="s">
        <v>7329</v>
      </c>
      <c r="D5160"/>
      <c r="E5160">
        <v>0</v>
      </c>
      <c r="F5160" s="32" t="s">
        <v>17749</v>
      </c>
      <c r="G5160">
        <v>13.45</v>
      </c>
      <c r="H5160">
        <v>17.03</v>
      </c>
      <c r="I5160">
        <v>0</v>
      </c>
      <c r="J5160">
        <v>0</v>
      </c>
      <c r="K5160" s="31">
        <f>SUM(Tabela2[[#This Row],[Tributação federal para nacionais]:[Tributação municipal]])</f>
        <v>0.30479999999999996</v>
      </c>
      <c r="L5160" s="14">
        <f>Tabela2[[#This Row],[importadosFederal]]/100</f>
        <v>0.13449999999999998</v>
      </c>
      <c r="M5160" s="14">
        <f>Tabela2[[#This Row],[nacionalFederal]]/100</f>
        <v>0.17030000000000001</v>
      </c>
      <c r="N5160" s="14">
        <f>Tabela2[[#This Row],[estadual]]/100</f>
        <v>0</v>
      </c>
      <c r="O5160" s="14">
        <f>Tabela2[[#This Row],[municipal]]/100</f>
        <v>0</v>
      </c>
      <c r="P5160" s="13" t="str">
        <f>LEFT(Tabela2[[#This Row],[Código]],2)</f>
        <v>41</v>
      </c>
    </row>
    <row r="5161" spans="2:16" x14ac:dyDescent="0.25">
      <c r="B5161" s="11" t="str">
        <f>LOOKUP(Tabela2[[#This Row],[RESUMO]],Tabela3[Grupo],Tabela3[Meus produtos])</f>
        <v>Não</v>
      </c>
      <c r="C5161" s="32" t="s">
        <v>7330</v>
      </c>
      <c r="D5161"/>
      <c r="E5161">
        <v>0</v>
      </c>
      <c r="F5161" s="32" t="s">
        <v>17750</v>
      </c>
      <c r="G5161">
        <v>13.45</v>
      </c>
      <c r="H5161">
        <v>19.79</v>
      </c>
      <c r="I5161">
        <v>0</v>
      </c>
      <c r="J5161">
        <v>0</v>
      </c>
      <c r="K5161" s="31">
        <f>SUM(Tabela2[[#This Row],[Tributação federal para nacionais]:[Tributação municipal]])</f>
        <v>0.33239999999999997</v>
      </c>
      <c r="L5161" s="14">
        <f>Tabela2[[#This Row],[importadosFederal]]/100</f>
        <v>0.13449999999999998</v>
      </c>
      <c r="M5161" s="14">
        <f>Tabela2[[#This Row],[nacionalFederal]]/100</f>
        <v>0.19789999999999999</v>
      </c>
      <c r="N5161" s="14">
        <f>Tabela2[[#This Row],[estadual]]/100</f>
        <v>0</v>
      </c>
      <c r="O5161" s="14">
        <f>Tabela2[[#This Row],[municipal]]/100</f>
        <v>0</v>
      </c>
      <c r="P5161" s="13" t="str">
        <f>LEFT(Tabela2[[#This Row],[Código]],2)</f>
        <v>41</v>
      </c>
    </row>
    <row r="5162" spans="2:16" x14ac:dyDescent="0.25">
      <c r="B5162" s="11" t="str">
        <f>LOOKUP(Tabela2[[#This Row],[RESUMO]],Tabela3[Grupo],Tabela3[Meus produtos])</f>
        <v>Não</v>
      </c>
      <c r="C5162" s="32" t="s">
        <v>7331</v>
      </c>
      <c r="D5162"/>
      <c r="E5162">
        <v>0</v>
      </c>
      <c r="F5162" s="32" t="s">
        <v>17751</v>
      </c>
      <c r="G5162">
        <v>13.45</v>
      </c>
      <c r="H5162">
        <v>21.09</v>
      </c>
      <c r="I5162">
        <v>0</v>
      </c>
      <c r="J5162">
        <v>0</v>
      </c>
      <c r="K5162" s="31">
        <f>SUM(Tabela2[[#This Row],[Tributação federal para nacionais]:[Tributação municipal]])</f>
        <v>0.34539999999999998</v>
      </c>
      <c r="L5162" s="14">
        <f>Tabela2[[#This Row],[importadosFederal]]/100</f>
        <v>0.13449999999999998</v>
      </c>
      <c r="M5162" s="14">
        <f>Tabela2[[#This Row],[nacionalFederal]]/100</f>
        <v>0.2109</v>
      </c>
      <c r="N5162" s="14">
        <f>Tabela2[[#This Row],[estadual]]/100</f>
        <v>0</v>
      </c>
      <c r="O5162" s="14">
        <f>Tabela2[[#This Row],[municipal]]/100</f>
        <v>0</v>
      </c>
      <c r="P5162" s="13" t="str">
        <f>LEFT(Tabela2[[#This Row],[Código]],2)</f>
        <v>41</v>
      </c>
    </row>
    <row r="5163" spans="2:16" x14ac:dyDescent="0.25">
      <c r="B5163" s="11" t="str">
        <f>LOOKUP(Tabela2[[#This Row],[RESUMO]],Tabela3[Grupo],Tabela3[Meus produtos])</f>
        <v>Não</v>
      </c>
      <c r="C5163" s="32" t="s">
        <v>7332</v>
      </c>
      <c r="D5163"/>
      <c r="E5163">
        <v>0</v>
      </c>
      <c r="F5163" s="32" t="s">
        <v>17752</v>
      </c>
      <c r="G5163">
        <v>13.45</v>
      </c>
      <c r="H5163">
        <v>19.79</v>
      </c>
      <c r="I5163">
        <v>0</v>
      </c>
      <c r="J5163">
        <v>0</v>
      </c>
      <c r="K5163" s="31">
        <f>SUM(Tabela2[[#This Row],[Tributação federal para nacionais]:[Tributação municipal]])</f>
        <v>0.33239999999999997</v>
      </c>
      <c r="L5163" s="14">
        <f>Tabela2[[#This Row],[importadosFederal]]/100</f>
        <v>0.13449999999999998</v>
      </c>
      <c r="M5163" s="14">
        <f>Tabela2[[#This Row],[nacionalFederal]]/100</f>
        <v>0.19789999999999999</v>
      </c>
      <c r="N5163" s="14">
        <f>Tabela2[[#This Row],[estadual]]/100</f>
        <v>0</v>
      </c>
      <c r="O5163" s="14">
        <f>Tabela2[[#This Row],[municipal]]/100</f>
        <v>0</v>
      </c>
      <c r="P5163" s="13" t="str">
        <f>LEFT(Tabela2[[#This Row],[Código]],2)</f>
        <v>41</v>
      </c>
    </row>
    <row r="5164" spans="2:16" x14ac:dyDescent="0.25">
      <c r="B5164" s="11" t="str">
        <f>LOOKUP(Tabela2[[#This Row],[RESUMO]],Tabela3[Grupo],Tabela3[Meus produtos])</f>
        <v>Não</v>
      </c>
      <c r="C5164" s="32" t="s">
        <v>7333</v>
      </c>
      <c r="D5164"/>
      <c r="E5164">
        <v>0</v>
      </c>
      <c r="F5164" s="32" t="s">
        <v>17</v>
      </c>
      <c r="G5164">
        <v>13.45</v>
      </c>
      <c r="H5164">
        <v>21.09</v>
      </c>
      <c r="I5164">
        <v>0</v>
      </c>
      <c r="J5164">
        <v>0</v>
      </c>
      <c r="K5164" s="31">
        <f>SUM(Tabela2[[#This Row],[Tributação federal para nacionais]:[Tributação municipal]])</f>
        <v>0.34539999999999998</v>
      </c>
      <c r="L5164" s="14">
        <f>Tabela2[[#This Row],[importadosFederal]]/100</f>
        <v>0.13449999999999998</v>
      </c>
      <c r="M5164" s="14">
        <f>Tabela2[[#This Row],[nacionalFederal]]/100</f>
        <v>0.2109</v>
      </c>
      <c r="N5164" s="14">
        <f>Tabela2[[#This Row],[estadual]]/100</f>
        <v>0</v>
      </c>
      <c r="O5164" s="14">
        <f>Tabela2[[#This Row],[municipal]]/100</f>
        <v>0</v>
      </c>
      <c r="P5164" s="13" t="str">
        <f>LEFT(Tabela2[[#This Row],[Código]],2)</f>
        <v>41</v>
      </c>
    </row>
    <row r="5165" spans="2:16" x14ac:dyDescent="0.25">
      <c r="B5165" s="11" t="str">
        <f>LOOKUP(Tabela2[[#This Row],[RESUMO]],Tabela3[Grupo],Tabela3[Meus produtos])</f>
        <v>Não</v>
      </c>
      <c r="C5165" s="32" t="s">
        <v>7334</v>
      </c>
      <c r="D5165"/>
      <c r="E5165">
        <v>0</v>
      </c>
      <c r="F5165" s="32" t="s">
        <v>17749</v>
      </c>
      <c r="G5165">
        <v>13.45</v>
      </c>
      <c r="H5165">
        <v>17.03</v>
      </c>
      <c r="I5165">
        <v>0</v>
      </c>
      <c r="J5165">
        <v>0</v>
      </c>
      <c r="K5165" s="31">
        <f>SUM(Tabela2[[#This Row],[Tributação federal para nacionais]:[Tributação municipal]])</f>
        <v>0.30479999999999996</v>
      </c>
      <c r="L5165" s="14">
        <f>Tabela2[[#This Row],[importadosFederal]]/100</f>
        <v>0.13449999999999998</v>
      </c>
      <c r="M5165" s="14">
        <f>Tabela2[[#This Row],[nacionalFederal]]/100</f>
        <v>0.17030000000000001</v>
      </c>
      <c r="N5165" s="14">
        <f>Tabela2[[#This Row],[estadual]]/100</f>
        <v>0</v>
      </c>
      <c r="O5165" s="14">
        <f>Tabela2[[#This Row],[municipal]]/100</f>
        <v>0</v>
      </c>
      <c r="P5165" s="13" t="str">
        <f>LEFT(Tabela2[[#This Row],[Código]],2)</f>
        <v>41</v>
      </c>
    </row>
    <row r="5166" spans="2:16" x14ac:dyDescent="0.25">
      <c r="B5166" s="11" t="str">
        <f>LOOKUP(Tabela2[[#This Row],[RESUMO]],Tabela3[Grupo],Tabela3[Meus produtos])</f>
        <v>Não</v>
      </c>
      <c r="C5166" s="32" t="s">
        <v>7335</v>
      </c>
      <c r="D5166"/>
      <c r="E5166">
        <v>0</v>
      </c>
      <c r="F5166" s="32" t="s">
        <v>17750</v>
      </c>
      <c r="G5166">
        <v>13.45</v>
      </c>
      <c r="H5166">
        <v>19.79</v>
      </c>
      <c r="I5166">
        <v>0</v>
      </c>
      <c r="J5166">
        <v>0</v>
      </c>
      <c r="K5166" s="31">
        <f>SUM(Tabela2[[#This Row],[Tributação federal para nacionais]:[Tributação municipal]])</f>
        <v>0.33239999999999997</v>
      </c>
      <c r="L5166" s="14">
        <f>Tabela2[[#This Row],[importadosFederal]]/100</f>
        <v>0.13449999999999998</v>
      </c>
      <c r="M5166" s="14">
        <f>Tabela2[[#This Row],[nacionalFederal]]/100</f>
        <v>0.19789999999999999</v>
      </c>
      <c r="N5166" s="14">
        <f>Tabela2[[#This Row],[estadual]]/100</f>
        <v>0</v>
      </c>
      <c r="O5166" s="14">
        <f>Tabela2[[#This Row],[municipal]]/100</f>
        <v>0</v>
      </c>
      <c r="P5166" s="13" t="str">
        <f>LEFT(Tabela2[[#This Row],[Código]],2)</f>
        <v>41</v>
      </c>
    </row>
    <row r="5167" spans="2:16" x14ac:dyDescent="0.25">
      <c r="B5167" s="11" t="str">
        <f>LOOKUP(Tabela2[[#This Row],[RESUMO]],Tabela3[Grupo],Tabela3[Meus produtos])</f>
        <v>Não</v>
      </c>
      <c r="C5167" s="32" t="s">
        <v>7336</v>
      </c>
      <c r="D5167"/>
      <c r="E5167">
        <v>0</v>
      </c>
      <c r="F5167" s="32" t="s">
        <v>17751</v>
      </c>
      <c r="G5167">
        <v>13.45</v>
      </c>
      <c r="H5167">
        <v>21.09</v>
      </c>
      <c r="I5167">
        <v>0</v>
      </c>
      <c r="J5167">
        <v>0</v>
      </c>
      <c r="K5167" s="31">
        <f>SUM(Tabela2[[#This Row],[Tributação federal para nacionais]:[Tributação municipal]])</f>
        <v>0.34539999999999998</v>
      </c>
      <c r="L5167" s="14">
        <f>Tabela2[[#This Row],[importadosFederal]]/100</f>
        <v>0.13449999999999998</v>
      </c>
      <c r="M5167" s="14">
        <f>Tabela2[[#This Row],[nacionalFederal]]/100</f>
        <v>0.2109</v>
      </c>
      <c r="N5167" s="14">
        <f>Tabela2[[#This Row],[estadual]]/100</f>
        <v>0</v>
      </c>
      <c r="O5167" s="14">
        <f>Tabela2[[#This Row],[municipal]]/100</f>
        <v>0</v>
      </c>
      <c r="P5167" s="13" t="str">
        <f>LEFT(Tabela2[[#This Row],[Código]],2)</f>
        <v>41</v>
      </c>
    </row>
    <row r="5168" spans="2:16" x14ac:dyDescent="0.25">
      <c r="B5168" s="11" t="str">
        <f>LOOKUP(Tabela2[[#This Row],[RESUMO]],Tabela3[Grupo],Tabela3[Meus produtos])</f>
        <v>Não</v>
      </c>
      <c r="C5168" s="32" t="s">
        <v>7337</v>
      </c>
      <c r="D5168"/>
      <c r="E5168">
        <v>0</v>
      </c>
      <c r="F5168" s="32" t="s">
        <v>17752</v>
      </c>
      <c r="G5168">
        <v>13.45</v>
      </c>
      <c r="H5168">
        <v>19.79</v>
      </c>
      <c r="I5168">
        <v>0</v>
      </c>
      <c r="J5168">
        <v>0</v>
      </c>
      <c r="K5168" s="31">
        <f>SUM(Tabela2[[#This Row],[Tributação federal para nacionais]:[Tributação municipal]])</f>
        <v>0.33239999999999997</v>
      </c>
      <c r="L5168" s="14">
        <f>Tabela2[[#This Row],[importadosFederal]]/100</f>
        <v>0.13449999999999998</v>
      </c>
      <c r="M5168" s="14">
        <f>Tabela2[[#This Row],[nacionalFederal]]/100</f>
        <v>0.19789999999999999</v>
      </c>
      <c r="N5168" s="14">
        <f>Tabela2[[#This Row],[estadual]]/100</f>
        <v>0</v>
      </c>
      <c r="O5168" s="14">
        <f>Tabela2[[#This Row],[municipal]]/100</f>
        <v>0</v>
      </c>
      <c r="P5168" s="13" t="str">
        <f>LEFT(Tabela2[[#This Row],[Código]],2)</f>
        <v>41</v>
      </c>
    </row>
    <row r="5169" spans="2:16" x14ac:dyDescent="0.25">
      <c r="B5169" s="11" t="str">
        <f>LOOKUP(Tabela2[[#This Row],[RESUMO]],Tabela3[Grupo],Tabela3[Meus produtos])</f>
        <v>Não</v>
      </c>
      <c r="C5169" s="32" t="s">
        <v>7338</v>
      </c>
      <c r="D5169"/>
      <c r="E5169">
        <v>0</v>
      </c>
      <c r="F5169" s="32" t="s">
        <v>17</v>
      </c>
      <c r="G5169">
        <v>13.45</v>
      </c>
      <c r="H5169">
        <v>21.09</v>
      </c>
      <c r="I5169">
        <v>0</v>
      </c>
      <c r="J5169">
        <v>0</v>
      </c>
      <c r="K5169" s="31">
        <f>SUM(Tabela2[[#This Row],[Tributação federal para nacionais]:[Tributação municipal]])</f>
        <v>0.34539999999999998</v>
      </c>
      <c r="L5169" s="14">
        <f>Tabela2[[#This Row],[importadosFederal]]/100</f>
        <v>0.13449999999999998</v>
      </c>
      <c r="M5169" s="14">
        <f>Tabela2[[#This Row],[nacionalFederal]]/100</f>
        <v>0.2109</v>
      </c>
      <c r="N5169" s="14">
        <f>Tabela2[[#This Row],[estadual]]/100</f>
        <v>0</v>
      </c>
      <c r="O5169" s="14">
        <f>Tabela2[[#This Row],[municipal]]/100</f>
        <v>0</v>
      </c>
      <c r="P5169" s="13" t="str">
        <f>LEFT(Tabela2[[#This Row],[Código]],2)</f>
        <v>41</v>
      </c>
    </row>
    <row r="5170" spans="2:16" x14ac:dyDescent="0.25">
      <c r="B5170" s="11" t="str">
        <f>LOOKUP(Tabela2[[#This Row],[RESUMO]],Tabela3[Grupo],Tabela3[Meus produtos])</f>
        <v>Não</v>
      </c>
      <c r="C5170" s="32" t="s">
        <v>7339</v>
      </c>
      <c r="D5170"/>
      <c r="E5170">
        <v>0</v>
      </c>
      <c r="F5170" s="32" t="s">
        <v>17753</v>
      </c>
      <c r="G5170">
        <v>13.45</v>
      </c>
      <c r="H5170">
        <v>19.79</v>
      </c>
      <c r="I5170">
        <v>0</v>
      </c>
      <c r="J5170">
        <v>0</v>
      </c>
      <c r="K5170" s="31">
        <f>SUM(Tabela2[[#This Row],[Tributação federal para nacionais]:[Tributação municipal]])</f>
        <v>0.33239999999999997</v>
      </c>
      <c r="L5170" s="14">
        <f>Tabela2[[#This Row],[importadosFederal]]/100</f>
        <v>0.13449999999999998</v>
      </c>
      <c r="M5170" s="14">
        <f>Tabela2[[#This Row],[nacionalFederal]]/100</f>
        <v>0.19789999999999999</v>
      </c>
      <c r="N5170" s="14">
        <f>Tabela2[[#This Row],[estadual]]/100</f>
        <v>0</v>
      </c>
      <c r="O5170" s="14">
        <f>Tabela2[[#This Row],[municipal]]/100</f>
        <v>0</v>
      </c>
      <c r="P5170" s="13" t="str">
        <f>LEFT(Tabela2[[#This Row],[Código]],2)</f>
        <v>41</v>
      </c>
    </row>
    <row r="5171" spans="2:16" x14ac:dyDescent="0.25">
      <c r="B5171" s="11" t="str">
        <f>LOOKUP(Tabela2[[#This Row],[RESUMO]],Tabela3[Grupo],Tabela3[Meus produtos])</f>
        <v>Não</v>
      </c>
      <c r="C5171" s="32" t="s">
        <v>7340</v>
      </c>
      <c r="D5171"/>
      <c r="E5171">
        <v>0</v>
      </c>
      <c r="F5171" s="32" t="s">
        <v>17754</v>
      </c>
      <c r="G5171">
        <v>13.45</v>
      </c>
      <c r="H5171">
        <v>21.09</v>
      </c>
      <c r="I5171">
        <v>0</v>
      </c>
      <c r="J5171">
        <v>0</v>
      </c>
      <c r="K5171" s="31">
        <f>SUM(Tabela2[[#This Row],[Tributação federal para nacionais]:[Tributação municipal]])</f>
        <v>0.34539999999999998</v>
      </c>
      <c r="L5171" s="14">
        <f>Tabela2[[#This Row],[importadosFederal]]/100</f>
        <v>0.13449999999999998</v>
      </c>
      <c r="M5171" s="14">
        <f>Tabela2[[#This Row],[nacionalFederal]]/100</f>
        <v>0.2109</v>
      </c>
      <c r="N5171" s="14">
        <f>Tabela2[[#This Row],[estadual]]/100</f>
        <v>0</v>
      </c>
      <c r="O5171" s="14">
        <f>Tabela2[[#This Row],[municipal]]/100</f>
        <v>0</v>
      </c>
      <c r="P5171" s="13" t="str">
        <f>LEFT(Tabela2[[#This Row],[Código]],2)</f>
        <v>41</v>
      </c>
    </row>
    <row r="5172" spans="2:16" x14ac:dyDescent="0.25">
      <c r="B5172" s="11" t="str">
        <f>LOOKUP(Tabela2[[#This Row],[RESUMO]],Tabela3[Grupo],Tabela3[Meus produtos])</f>
        <v>Não</v>
      </c>
      <c r="C5172" s="32" t="s">
        <v>7341</v>
      </c>
      <c r="D5172"/>
      <c r="E5172">
        <v>0</v>
      </c>
      <c r="F5172" s="32" t="s">
        <v>17752</v>
      </c>
      <c r="G5172">
        <v>13.45</v>
      </c>
      <c r="H5172">
        <v>21.09</v>
      </c>
      <c r="I5172">
        <v>0</v>
      </c>
      <c r="J5172">
        <v>0</v>
      </c>
      <c r="K5172" s="31">
        <f>SUM(Tabela2[[#This Row],[Tributação federal para nacionais]:[Tributação municipal]])</f>
        <v>0.34539999999999998</v>
      </c>
      <c r="L5172" s="14">
        <f>Tabela2[[#This Row],[importadosFederal]]/100</f>
        <v>0.13449999999999998</v>
      </c>
      <c r="M5172" s="14">
        <f>Tabela2[[#This Row],[nacionalFederal]]/100</f>
        <v>0.2109</v>
      </c>
      <c r="N5172" s="14">
        <f>Tabela2[[#This Row],[estadual]]/100</f>
        <v>0</v>
      </c>
      <c r="O5172" s="14">
        <f>Tabela2[[#This Row],[municipal]]/100</f>
        <v>0</v>
      </c>
      <c r="P5172" s="13" t="str">
        <f>LEFT(Tabela2[[#This Row],[Código]],2)</f>
        <v>41</v>
      </c>
    </row>
    <row r="5173" spans="2:16" x14ac:dyDescent="0.25">
      <c r="B5173" s="11" t="str">
        <f>LOOKUP(Tabela2[[#This Row],[RESUMO]],Tabela3[Grupo],Tabela3[Meus produtos])</f>
        <v>Não</v>
      </c>
      <c r="C5173" s="32" t="s">
        <v>7342</v>
      </c>
      <c r="D5173"/>
      <c r="E5173">
        <v>0</v>
      </c>
      <c r="F5173" s="32" t="s">
        <v>17</v>
      </c>
      <c r="G5173">
        <v>13.45</v>
      </c>
      <c r="H5173">
        <v>21.09</v>
      </c>
      <c r="I5173">
        <v>0</v>
      </c>
      <c r="J5173">
        <v>0</v>
      </c>
      <c r="K5173" s="31">
        <f>SUM(Tabela2[[#This Row],[Tributação federal para nacionais]:[Tributação municipal]])</f>
        <v>0.34539999999999998</v>
      </c>
      <c r="L5173" s="14">
        <f>Tabela2[[#This Row],[importadosFederal]]/100</f>
        <v>0.13449999999999998</v>
      </c>
      <c r="M5173" s="14">
        <f>Tabela2[[#This Row],[nacionalFederal]]/100</f>
        <v>0.2109</v>
      </c>
      <c r="N5173" s="14">
        <f>Tabela2[[#This Row],[estadual]]/100</f>
        <v>0</v>
      </c>
      <c r="O5173" s="14">
        <f>Tabela2[[#This Row],[municipal]]/100</f>
        <v>0</v>
      </c>
      <c r="P5173" s="13" t="str">
        <f>LEFT(Tabela2[[#This Row],[Código]],2)</f>
        <v>41</v>
      </c>
    </row>
    <row r="5174" spans="2:16" x14ac:dyDescent="0.25">
      <c r="B5174" s="11" t="str">
        <f>LOOKUP(Tabela2[[#This Row],[RESUMO]],Tabela3[Grupo],Tabela3[Meus produtos])</f>
        <v>Não</v>
      </c>
      <c r="C5174" s="32" t="s">
        <v>7343</v>
      </c>
      <c r="D5174"/>
      <c r="E5174">
        <v>0</v>
      </c>
      <c r="F5174" s="32" t="s">
        <v>17753</v>
      </c>
      <c r="G5174">
        <v>13.45</v>
      </c>
      <c r="H5174">
        <v>19.79</v>
      </c>
      <c r="I5174">
        <v>0</v>
      </c>
      <c r="J5174">
        <v>0</v>
      </c>
      <c r="K5174" s="31">
        <f>SUM(Tabela2[[#This Row],[Tributação federal para nacionais]:[Tributação municipal]])</f>
        <v>0.33239999999999997</v>
      </c>
      <c r="L5174" s="14">
        <f>Tabela2[[#This Row],[importadosFederal]]/100</f>
        <v>0.13449999999999998</v>
      </c>
      <c r="M5174" s="14">
        <f>Tabela2[[#This Row],[nacionalFederal]]/100</f>
        <v>0.19789999999999999</v>
      </c>
      <c r="N5174" s="14">
        <f>Tabela2[[#This Row],[estadual]]/100</f>
        <v>0</v>
      </c>
      <c r="O5174" s="14">
        <f>Tabela2[[#This Row],[municipal]]/100</f>
        <v>0</v>
      </c>
      <c r="P5174" s="13" t="str">
        <f>LEFT(Tabela2[[#This Row],[Código]],2)</f>
        <v>41</v>
      </c>
    </row>
    <row r="5175" spans="2:16" x14ac:dyDescent="0.25">
      <c r="B5175" s="11" t="str">
        <f>LOOKUP(Tabela2[[#This Row],[RESUMO]],Tabela3[Grupo],Tabela3[Meus produtos])</f>
        <v>Não</v>
      </c>
      <c r="C5175" s="32" t="s">
        <v>7344</v>
      </c>
      <c r="D5175"/>
      <c r="E5175">
        <v>0</v>
      </c>
      <c r="F5175" s="32" t="s">
        <v>17752</v>
      </c>
      <c r="G5175">
        <v>13.45</v>
      </c>
      <c r="H5175">
        <v>21.09</v>
      </c>
      <c r="I5175">
        <v>0</v>
      </c>
      <c r="J5175">
        <v>0</v>
      </c>
      <c r="K5175" s="31">
        <f>SUM(Tabela2[[#This Row],[Tributação federal para nacionais]:[Tributação municipal]])</f>
        <v>0.34539999999999998</v>
      </c>
      <c r="L5175" s="14">
        <f>Tabela2[[#This Row],[importadosFederal]]/100</f>
        <v>0.13449999999999998</v>
      </c>
      <c r="M5175" s="14">
        <f>Tabela2[[#This Row],[nacionalFederal]]/100</f>
        <v>0.2109</v>
      </c>
      <c r="N5175" s="14">
        <f>Tabela2[[#This Row],[estadual]]/100</f>
        <v>0</v>
      </c>
      <c r="O5175" s="14">
        <f>Tabela2[[#This Row],[municipal]]/100</f>
        <v>0</v>
      </c>
      <c r="P5175" s="13" t="str">
        <f>LEFT(Tabela2[[#This Row],[Código]],2)</f>
        <v>41</v>
      </c>
    </row>
    <row r="5176" spans="2:16" x14ac:dyDescent="0.25">
      <c r="B5176" s="11" t="str">
        <f>LOOKUP(Tabela2[[#This Row],[RESUMO]],Tabela3[Grupo],Tabela3[Meus produtos])</f>
        <v>Não</v>
      </c>
      <c r="C5176" s="32" t="s">
        <v>7345</v>
      </c>
      <c r="D5176"/>
      <c r="E5176">
        <v>0</v>
      </c>
      <c r="F5176" s="32" t="s">
        <v>17</v>
      </c>
      <c r="G5176">
        <v>13.45</v>
      </c>
      <c r="H5176">
        <v>21.09</v>
      </c>
      <c r="I5176">
        <v>0</v>
      </c>
      <c r="J5176">
        <v>0</v>
      </c>
      <c r="K5176" s="31">
        <f>SUM(Tabela2[[#This Row],[Tributação federal para nacionais]:[Tributação municipal]])</f>
        <v>0.34539999999999998</v>
      </c>
      <c r="L5176" s="14">
        <f>Tabela2[[#This Row],[importadosFederal]]/100</f>
        <v>0.13449999999999998</v>
      </c>
      <c r="M5176" s="14">
        <f>Tabela2[[#This Row],[nacionalFederal]]/100</f>
        <v>0.2109</v>
      </c>
      <c r="N5176" s="14">
        <f>Tabela2[[#This Row],[estadual]]/100</f>
        <v>0</v>
      </c>
      <c r="O5176" s="14">
        <f>Tabela2[[#This Row],[municipal]]/100</f>
        <v>0</v>
      </c>
      <c r="P5176" s="13" t="str">
        <f>LEFT(Tabela2[[#This Row],[Código]],2)</f>
        <v>41</v>
      </c>
    </row>
    <row r="5177" spans="2:16" x14ac:dyDescent="0.25">
      <c r="B5177" s="11" t="str">
        <f>LOOKUP(Tabela2[[#This Row],[RESUMO]],Tabela3[Grupo],Tabela3[Meus produtos])</f>
        <v>Não</v>
      </c>
      <c r="C5177" s="32" t="s">
        <v>7346</v>
      </c>
      <c r="D5177"/>
      <c r="E5177">
        <v>0</v>
      </c>
      <c r="F5177" s="32" t="s">
        <v>7347</v>
      </c>
      <c r="G5177">
        <v>13.45</v>
      </c>
      <c r="H5177">
        <v>21.09</v>
      </c>
      <c r="I5177">
        <v>17</v>
      </c>
      <c r="J5177">
        <v>0</v>
      </c>
      <c r="K5177" s="31">
        <f>SUM(Tabela2[[#This Row],[Tributação federal para nacionais]:[Tributação municipal]])</f>
        <v>0.51539999999999997</v>
      </c>
      <c r="L5177" s="14">
        <f>Tabela2[[#This Row],[importadosFederal]]/100</f>
        <v>0.13449999999999998</v>
      </c>
      <c r="M5177" s="14">
        <f>Tabela2[[#This Row],[nacionalFederal]]/100</f>
        <v>0.2109</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2" t="s">
        <v>7348</v>
      </c>
      <c r="D5178"/>
      <c r="E5178">
        <v>0</v>
      </c>
      <c r="F5178" s="32" t="s">
        <v>17755</v>
      </c>
      <c r="G5178">
        <v>13.45</v>
      </c>
      <c r="H5178">
        <v>19.79</v>
      </c>
      <c r="I5178">
        <v>17</v>
      </c>
      <c r="J5178">
        <v>0</v>
      </c>
      <c r="K5178" s="31">
        <f>SUM(Tabela2[[#This Row],[Tributação federal para nacionais]:[Tributação municipal]])</f>
        <v>0.50239999999999996</v>
      </c>
      <c r="L5178" s="14">
        <f>Tabela2[[#This Row],[importadosFederal]]/100</f>
        <v>0.13449999999999998</v>
      </c>
      <c r="M5178" s="14">
        <f>Tabela2[[#This Row],[nacionalFederal]]/100</f>
        <v>0.19789999999999999</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2" t="s">
        <v>7349</v>
      </c>
      <c r="D5179"/>
      <c r="E5179">
        <v>0</v>
      </c>
      <c r="F5179" s="32" t="s">
        <v>78</v>
      </c>
      <c r="G5179">
        <v>13.45</v>
      </c>
      <c r="H5179">
        <v>19.79</v>
      </c>
      <c r="I5179">
        <v>17</v>
      </c>
      <c r="J5179">
        <v>0</v>
      </c>
      <c r="K5179" s="31">
        <f>SUM(Tabela2[[#This Row],[Tributação federal para nacionais]:[Tributação municipal]])</f>
        <v>0.50239999999999996</v>
      </c>
      <c r="L5179" s="14">
        <f>Tabela2[[#This Row],[importadosFederal]]/100</f>
        <v>0.13449999999999998</v>
      </c>
      <c r="M5179" s="14">
        <f>Tabela2[[#This Row],[nacionalFederal]]/100</f>
        <v>0.19789999999999999</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2" t="s">
        <v>7350</v>
      </c>
      <c r="D5180"/>
      <c r="E5180">
        <v>0</v>
      </c>
      <c r="F5180" s="32" t="s">
        <v>78</v>
      </c>
      <c r="G5180">
        <v>13.45</v>
      </c>
      <c r="H5180">
        <v>21.09</v>
      </c>
      <c r="I5180">
        <v>17</v>
      </c>
      <c r="J5180">
        <v>0</v>
      </c>
      <c r="K5180" s="31">
        <f>SUM(Tabela2[[#This Row],[Tributação federal para nacionais]:[Tributação municipal]])</f>
        <v>0.51539999999999997</v>
      </c>
      <c r="L5180" s="14">
        <f>Tabela2[[#This Row],[importadosFederal]]/100</f>
        <v>0.13449999999999998</v>
      </c>
      <c r="M5180" s="14">
        <f>Tabela2[[#This Row],[nacionalFederal]]/100</f>
        <v>0.2109</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2" t="s">
        <v>7351</v>
      </c>
      <c r="D5181"/>
      <c r="E5181">
        <v>0</v>
      </c>
      <c r="F5181" s="32" t="s">
        <v>17756</v>
      </c>
      <c r="G5181">
        <v>13.45</v>
      </c>
      <c r="H5181">
        <v>21.09</v>
      </c>
      <c r="I5181">
        <v>17</v>
      </c>
      <c r="J5181">
        <v>0</v>
      </c>
      <c r="K5181" s="31">
        <f>SUM(Tabela2[[#This Row],[Tributação federal para nacionais]:[Tributação municipal]])</f>
        <v>0.51539999999999997</v>
      </c>
      <c r="L5181" s="14">
        <f>Tabela2[[#This Row],[importadosFederal]]/100</f>
        <v>0.13449999999999998</v>
      </c>
      <c r="M5181" s="14">
        <f>Tabela2[[#This Row],[nacionalFederal]]/100</f>
        <v>0.2109</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2" t="s">
        <v>7352</v>
      </c>
      <c r="D5182"/>
      <c r="E5182">
        <v>0</v>
      </c>
      <c r="F5182" s="32" t="s">
        <v>7347</v>
      </c>
      <c r="G5182">
        <v>13.45</v>
      </c>
      <c r="H5182">
        <v>21.09</v>
      </c>
      <c r="I5182">
        <v>17</v>
      </c>
      <c r="J5182">
        <v>0</v>
      </c>
      <c r="K5182" s="31">
        <f>SUM(Tabela2[[#This Row],[Tributação federal para nacionais]:[Tributação municipal]])</f>
        <v>0.51539999999999997</v>
      </c>
      <c r="L5182" s="14">
        <f>Tabela2[[#This Row],[importadosFederal]]/100</f>
        <v>0.13449999999999998</v>
      </c>
      <c r="M5182" s="14">
        <f>Tabela2[[#This Row],[nacionalFederal]]/100</f>
        <v>0.2109</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2" t="s">
        <v>7353</v>
      </c>
      <c r="D5183"/>
      <c r="E5183">
        <v>0</v>
      </c>
      <c r="F5183" s="32" t="s">
        <v>17755</v>
      </c>
      <c r="G5183">
        <v>13.45</v>
      </c>
      <c r="H5183">
        <v>19.79</v>
      </c>
      <c r="I5183">
        <v>17</v>
      </c>
      <c r="J5183">
        <v>0</v>
      </c>
      <c r="K5183" s="31">
        <f>SUM(Tabela2[[#This Row],[Tributação federal para nacionais]:[Tributação municipal]])</f>
        <v>0.50239999999999996</v>
      </c>
      <c r="L5183" s="14">
        <f>Tabela2[[#This Row],[importadosFederal]]/100</f>
        <v>0.13449999999999998</v>
      </c>
      <c r="M5183" s="14">
        <f>Tabela2[[#This Row],[nacionalFederal]]/100</f>
        <v>0.19789999999999999</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2" t="s">
        <v>7354</v>
      </c>
      <c r="D5184"/>
      <c r="E5184">
        <v>0</v>
      </c>
      <c r="F5184" s="32" t="s">
        <v>17</v>
      </c>
      <c r="G5184">
        <v>13.45</v>
      </c>
      <c r="H5184">
        <v>21.09</v>
      </c>
      <c r="I5184">
        <v>17</v>
      </c>
      <c r="J5184">
        <v>0</v>
      </c>
      <c r="K5184" s="31">
        <f>SUM(Tabela2[[#This Row],[Tributação federal para nacionais]:[Tributação municipal]])</f>
        <v>0.51539999999999997</v>
      </c>
      <c r="L5184" s="14">
        <f>Tabela2[[#This Row],[importadosFederal]]/100</f>
        <v>0.13449999999999998</v>
      </c>
      <c r="M5184" s="14">
        <f>Tabela2[[#This Row],[nacionalFederal]]/100</f>
        <v>0.2109</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2" t="s">
        <v>7355</v>
      </c>
      <c r="D5185"/>
      <c r="E5185">
        <v>0</v>
      </c>
      <c r="F5185" s="32" t="s">
        <v>17</v>
      </c>
      <c r="G5185">
        <v>13.45</v>
      </c>
      <c r="H5185">
        <v>21.09</v>
      </c>
      <c r="I5185">
        <v>17</v>
      </c>
      <c r="J5185">
        <v>0</v>
      </c>
      <c r="K5185" s="31">
        <f>SUM(Tabela2[[#This Row],[Tributação federal para nacionais]:[Tributação municipal]])</f>
        <v>0.51539999999999997</v>
      </c>
      <c r="L5185" s="14">
        <f>Tabela2[[#This Row],[importadosFederal]]/100</f>
        <v>0.13449999999999998</v>
      </c>
      <c r="M5185" s="14">
        <f>Tabela2[[#This Row],[nacionalFederal]]/100</f>
        <v>0.2109</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2" t="s">
        <v>7356</v>
      </c>
      <c r="D5186"/>
      <c r="E5186">
        <v>0</v>
      </c>
      <c r="F5186" s="32" t="s">
        <v>17757</v>
      </c>
      <c r="G5186">
        <v>13.45</v>
      </c>
      <c r="H5186">
        <v>21.09</v>
      </c>
      <c r="I5186">
        <v>17</v>
      </c>
      <c r="J5186">
        <v>0</v>
      </c>
      <c r="K5186" s="31">
        <f>SUM(Tabela2[[#This Row],[Tributação federal para nacionais]:[Tributação municipal]])</f>
        <v>0.51539999999999997</v>
      </c>
      <c r="L5186" s="14">
        <f>Tabela2[[#This Row],[importadosFederal]]/100</f>
        <v>0.13449999999999998</v>
      </c>
      <c r="M5186" s="14">
        <f>Tabela2[[#This Row],[nacionalFederal]]/100</f>
        <v>0.2109</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2" t="s">
        <v>7357</v>
      </c>
      <c r="D5187"/>
      <c r="E5187">
        <v>0</v>
      </c>
      <c r="F5187" s="32" t="s">
        <v>17758</v>
      </c>
      <c r="G5187">
        <v>13.45</v>
      </c>
      <c r="H5187">
        <v>19.79</v>
      </c>
      <c r="I5187">
        <v>17</v>
      </c>
      <c r="J5187">
        <v>0</v>
      </c>
      <c r="K5187" s="31">
        <f>SUM(Tabela2[[#This Row],[Tributação federal para nacionais]:[Tributação municipal]])</f>
        <v>0.50239999999999996</v>
      </c>
      <c r="L5187" s="14">
        <f>Tabela2[[#This Row],[importadosFederal]]/100</f>
        <v>0.13449999999999998</v>
      </c>
      <c r="M5187" s="14">
        <f>Tabela2[[#This Row],[nacionalFederal]]/100</f>
        <v>0.19789999999999999</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2" t="s">
        <v>7358</v>
      </c>
      <c r="D5188"/>
      <c r="E5188">
        <v>0</v>
      </c>
      <c r="F5188" s="32" t="s">
        <v>17</v>
      </c>
      <c r="G5188">
        <v>13.45</v>
      </c>
      <c r="H5188">
        <v>21.09</v>
      </c>
      <c r="I5188">
        <v>17</v>
      </c>
      <c r="J5188">
        <v>0</v>
      </c>
      <c r="K5188" s="31">
        <f>SUM(Tabela2[[#This Row],[Tributação federal para nacionais]:[Tributação municipal]])</f>
        <v>0.51539999999999997</v>
      </c>
      <c r="L5188" s="14">
        <f>Tabela2[[#This Row],[importadosFederal]]/100</f>
        <v>0.13449999999999998</v>
      </c>
      <c r="M5188" s="14">
        <f>Tabela2[[#This Row],[nacionalFederal]]/100</f>
        <v>0.2109</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2" t="s">
        <v>7359</v>
      </c>
      <c r="D5189"/>
      <c r="E5189">
        <v>0</v>
      </c>
      <c r="F5189" s="32" t="s">
        <v>17757</v>
      </c>
      <c r="G5189">
        <v>13.45</v>
      </c>
      <c r="H5189">
        <v>21.09</v>
      </c>
      <c r="I5189">
        <v>17</v>
      </c>
      <c r="J5189">
        <v>0</v>
      </c>
      <c r="K5189" s="31">
        <f>SUM(Tabela2[[#This Row],[Tributação federal para nacionais]:[Tributação municipal]])</f>
        <v>0.51539999999999997</v>
      </c>
      <c r="L5189" s="14">
        <f>Tabela2[[#This Row],[importadosFederal]]/100</f>
        <v>0.13449999999999998</v>
      </c>
      <c r="M5189" s="14">
        <f>Tabela2[[#This Row],[nacionalFederal]]/100</f>
        <v>0.2109</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2" t="s">
        <v>7360</v>
      </c>
      <c r="D5190"/>
      <c r="E5190">
        <v>0</v>
      </c>
      <c r="F5190" s="32" t="s">
        <v>7320</v>
      </c>
      <c r="G5190">
        <v>13.45</v>
      </c>
      <c r="H5190">
        <v>21.09</v>
      </c>
      <c r="I5190">
        <v>17</v>
      </c>
      <c r="J5190">
        <v>0</v>
      </c>
      <c r="K5190" s="31">
        <f>SUM(Tabela2[[#This Row],[Tributação federal para nacionais]:[Tributação municipal]])</f>
        <v>0.51539999999999997</v>
      </c>
      <c r="L5190" s="14">
        <f>Tabela2[[#This Row],[importadosFederal]]/100</f>
        <v>0.13449999999999998</v>
      </c>
      <c r="M5190" s="14">
        <f>Tabela2[[#This Row],[nacionalFederal]]/100</f>
        <v>0.2109</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2" t="s">
        <v>7361</v>
      </c>
      <c r="D5191"/>
      <c r="E5191">
        <v>0</v>
      </c>
      <c r="F5191" s="32" t="s">
        <v>17759</v>
      </c>
      <c r="G5191">
        <v>13.45</v>
      </c>
      <c r="H5191">
        <v>21.09</v>
      </c>
      <c r="I5191">
        <v>17</v>
      </c>
      <c r="J5191">
        <v>0</v>
      </c>
      <c r="K5191" s="31">
        <f>SUM(Tabela2[[#This Row],[Tributação federal para nacionais]:[Tributação municipal]])</f>
        <v>0.51539999999999997</v>
      </c>
      <c r="L5191" s="14">
        <f>Tabela2[[#This Row],[importadosFederal]]/100</f>
        <v>0.13449999999999998</v>
      </c>
      <c r="M5191" s="14">
        <f>Tabela2[[#This Row],[nacionalFederal]]/100</f>
        <v>0.2109</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2" t="s">
        <v>7362</v>
      </c>
      <c r="D5192"/>
      <c r="E5192">
        <v>0</v>
      </c>
      <c r="F5192" s="32" t="s">
        <v>17757</v>
      </c>
      <c r="G5192">
        <v>13.45</v>
      </c>
      <c r="H5192">
        <v>21.09</v>
      </c>
      <c r="I5192">
        <v>17</v>
      </c>
      <c r="J5192">
        <v>0</v>
      </c>
      <c r="K5192" s="31">
        <f>SUM(Tabela2[[#This Row],[Tributação federal para nacionais]:[Tributação municipal]])</f>
        <v>0.51539999999999997</v>
      </c>
      <c r="L5192" s="14">
        <f>Tabela2[[#This Row],[importadosFederal]]/100</f>
        <v>0.13449999999999998</v>
      </c>
      <c r="M5192" s="14">
        <f>Tabela2[[#This Row],[nacionalFederal]]/100</f>
        <v>0.2109</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2" t="s">
        <v>7363</v>
      </c>
      <c r="D5193"/>
      <c r="E5193">
        <v>0</v>
      </c>
      <c r="F5193" s="32" t="s">
        <v>17760</v>
      </c>
      <c r="G5193">
        <v>13.45</v>
      </c>
      <c r="H5193">
        <v>19.79</v>
      </c>
      <c r="I5193">
        <v>17</v>
      </c>
      <c r="J5193">
        <v>0</v>
      </c>
      <c r="K5193" s="31">
        <f>SUM(Tabela2[[#This Row],[Tributação federal para nacionais]:[Tributação municipal]])</f>
        <v>0.50239999999999996</v>
      </c>
      <c r="L5193" s="14">
        <f>Tabela2[[#This Row],[importadosFederal]]/100</f>
        <v>0.13449999999999998</v>
      </c>
      <c r="M5193" s="14">
        <f>Tabela2[[#This Row],[nacionalFederal]]/100</f>
        <v>0.19789999999999999</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2" t="s">
        <v>7364</v>
      </c>
      <c r="D5194"/>
      <c r="E5194">
        <v>0</v>
      </c>
      <c r="F5194" s="32" t="s">
        <v>17752</v>
      </c>
      <c r="G5194">
        <v>13.45</v>
      </c>
      <c r="H5194">
        <v>21.09</v>
      </c>
      <c r="I5194">
        <v>17</v>
      </c>
      <c r="J5194">
        <v>0</v>
      </c>
      <c r="K5194" s="31">
        <f>SUM(Tabela2[[#This Row],[Tributação federal para nacionais]:[Tributação municipal]])</f>
        <v>0.51539999999999997</v>
      </c>
      <c r="L5194" s="14">
        <f>Tabela2[[#This Row],[importadosFederal]]/100</f>
        <v>0.13449999999999998</v>
      </c>
      <c r="M5194" s="14">
        <f>Tabela2[[#This Row],[nacionalFederal]]/100</f>
        <v>0.2109</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2" t="s">
        <v>7365</v>
      </c>
      <c r="D5195"/>
      <c r="E5195">
        <v>0</v>
      </c>
      <c r="F5195" s="32" t="s">
        <v>17</v>
      </c>
      <c r="G5195">
        <v>13.45</v>
      </c>
      <c r="H5195">
        <v>21.09</v>
      </c>
      <c r="I5195">
        <v>17</v>
      </c>
      <c r="J5195">
        <v>0</v>
      </c>
      <c r="K5195" s="31">
        <f>SUM(Tabela2[[#This Row],[Tributação federal para nacionais]:[Tributação municipal]])</f>
        <v>0.51539999999999997</v>
      </c>
      <c r="L5195" s="14">
        <f>Tabela2[[#This Row],[importadosFederal]]/100</f>
        <v>0.13449999999999998</v>
      </c>
      <c r="M5195" s="14">
        <f>Tabela2[[#This Row],[nacionalFederal]]/100</f>
        <v>0.2109</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2" t="s">
        <v>7366</v>
      </c>
      <c r="D5196"/>
      <c r="E5196">
        <v>0</v>
      </c>
      <c r="F5196" s="32" t="s">
        <v>17760</v>
      </c>
      <c r="G5196">
        <v>13.45</v>
      </c>
      <c r="H5196">
        <v>19.79</v>
      </c>
      <c r="I5196">
        <v>17</v>
      </c>
      <c r="J5196">
        <v>0</v>
      </c>
      <c r="K5196" s="31">
        <f>SUM(Tabela2[[#This Row],[Tributação federal para nacionais]:[Tributação municipal]])</f>
        <v>0.50239999999999996</v>
      </c>
      <c r="L5196" s="14">
        <f>Tabela2[[#This Row],[importadosFederal]]/100</f>
        <v>0.13449999999999998</v>
      </c>
      <c r="M5196" s="14">
        <f>Tabela2[[#This Row],[nacionalFederal]]/100</f>
        <v>0.19789999999999999</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2" t="s">
        <v>7367</v>
      </c>
      <c r="D5197"/>
      <c r="E5197">
        <v>0</v>
      </c>
      <c r="F5197" s="32" t="s">
        <v>17752</v>
      </c>
      <c r="G5197">
        <v>13.45</v>
      </c>
      <c r="H5197">
        <v>21.09</v>
      </c>
      <c r="I5197">
        <v>17</v>
      </c>
      <c r="J5197">
        <v>0</v>
      </c>
      <c r="K5197" s="31">
        <f>SUM(Tabela2[[#This Row],[Tributação federal para nacionais]:[Tributação municipal]])</f>
        <v>0.51539999999999997</v>
      </c>
      <c r="L5197" s="14">
        <f>Tabela2[[#This Row],[importadosFederal]]/100</f>
        <v>0.13449999999999998</v>
      </c>
      <c r="M5197" s="14">
        <f>Tabela2[[#This Row],[nacionalFederal]]/100</f>
        <v>0.2109</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2" t="s">
        <v>7368</v>
      </c>
      <c r="D5198"/>
      <c r="E5198">
        <v>0</v>
      </c>
      <c r="F5198" s="32" t="s">
        <v>17</v>
      </c>
      <c r="G5198">
        <v>13.45</v>
      </c>
      <c r="H5198">
        <v>21.09</v>
      </c>
      <c r="I5198">
        <v>17</v>
      </c>
      <c r="J5198">
        <v>0</v>
      </c>
      <c r="K5198" s="31">
        <f>SUM(Tabela2[[#This Row],[Tributação federal para nacionais]:[Tributação municipal]])</f>
        <v>0.51539999999999997</v>
      </c>
      <c r="L5198" s="14">
        <f>Tabela2[[#This Row],[importadosFederal]]/100</f>
        <v>0.13449999999999998</v>
      </c>
      <c r="M5198" s="14">
        <f>Tabela2[[#This Row],[nacionalFederal]]/100</f>
        <v>0.2109</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2" t="s">
        <v>7369</v>
      </c>
      <c r="D5199"/>
      <c r="E5199">
        <v>0</v>
      </c>
      <c r="F5199" s="32" t="s">
        <v>17760</v>
      </c>
      <c r="G5199">
        <v>13.45</v>
      </c>
      <c r="H5199">
        <v>19.79</v>
      </c>
      <c r="I5199">
        <v>17</v>
      </c>
      <c r="J5199">
        <v>0</v>
      </c>
      <c r="K5199" s="31">
        <f>SUM(Tabela2[[#This Row],[Tributação federal para nacionais]:[Tributação municipal]])</f>
        <v>0.50239999999999996</v>
      </c>
      <c r="L5199" s="14">
        <f>Tabela2[[#This Row],[importadosFederal]]/100</f>
        <v>0.13449999999999998</v>
      </c>
      <c r="M5199" s="14">
        <f>Tabela2[[#This Row],[nacionalFederal]]/100</f>
        <v>0.19789999999999999</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2" t="s">
        <v>7370</v>
      </c>
      <c r="D5200"/>
      <c r="E5200">
        <v>0</v>
      </c>
      <c r="F5200" s="32" t="s">
        <v>17752</v>
      </c>
      <c r="G5200">
        <v>13.45</v>
      </c>
      <c r="H5200">
        <v>21.09</v>
      </c>
      <c r="I5200">
        <v>17</v>
      </c>
      <c r="J5200">
        <v>0</v>
      </c>
      <c r="K5200" s="31">
        <f>SUM(Tabela2[[#This Row],[Tributação federal para nacionais]:[Tributação municipal]])</f>
        <v>0.51539999999999997</v>
      </c>
      <c r="L5200" s="14">
        <f>Tabela2[[#This Row],[importadosFederal]]/100</f>
        <v>0.13449999999999998</v>
      </c>
      <c r="M5200" s="14">
        <f>Tabela2[[#This Row],[nacionalFederal]]/100</f>
        <v>0.2109</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2" t="s">
        <v>7371</v>
      </c>
      <c r="D5201"/>
      <c r="E5201">
        <v>0</v>
      </c>
      <c r="F5201" s="32" t="s">
        <v>17</v>
      </c>
      <c r="G5201">
        <v>13.45</v>
      </c>
      <c r="H5201">
        <v>21.09</v>
      </c>
      <c r="I5201">
        <v>17</v>
      </c>
      <c r="J5201">
        <v>0</v>
      </c>
      <c r="K5201" s="31">
        <f>SUM(Tabela2[[#This Row],[Tributação federal para nacionais]:[Tributação municipal]])</f>
        <v>0.51539999999999997</v>
      </c>
      <c r="L5201" s="14">
        <f>Tabela2[[#This Row],[importadosFederal]]/100</f>
        <v>0.13449999999999998</v>
      </c>
      <c r="M5201" s="14">
        <f>Tabela2[[#This Row],[nacionalFederal]]/100</f>
        <v>0.2109</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2" t="s">
        <v>7372</v>
      </c>
      <c r="D5202"/>
      <c r="E5202">
        <v>0</v>
      </c>
      <c r="F5202" s="32" t="s">
        <v>17761</v>
      </c>
      <c r="G5202">
        <v>13.45</v>
      </c>
      <c r="H5202">
        <v>21.09</v>
      </c>
      <c r="I5202">
        <v>17</v>
      </c>
      <c r="J5202">
        <v>0</v>
      </c>
      <c r="K5202" s="31">
        <f>SUM(Tabela2[[#This Row],[Tributação federal para nacionais]:[Tributação municipal]])</f>
        <v>0.51539999999999997</v>
      </c>
      <c r="L5202" s="14">
        <f>Tabela2[[#This Row],[importadosFederal]]/100</f>
        <v>0.13449999999999998</v>
      </c>
      <c r="M5202" s="14">
        <f>Tabela2[[#This Row],[nacionalFederal]]/100</f>
        <v>0.2109</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2" t="s">
        <v>7373</v>
      </c>
      <c r="D5203"/>
      <c r="E5203">
        <v>0</v>
      </c>
      <c r="F5203" s="32" t="s">
        <v>17</v>
      </c>
      <c r="G5203">
        <v>13.45</v>
      </c>
      <c r="H5203">
        <v>21.09</v>
      </c>
      <c r="I5203">
        <v>17</v>
      </c>
      <c r="J5203">
        <v>0</v>
      </c>
      <c r="K5203" s="31">
        <f>SUM(Tabela2[[#This Row],[Tributação federal para nacionais]:[Tributação municipal]])</f>
        <v>0.51539999999999997</v>
      </c>
      <c r="L5203" s="14">
        <f>Tabela2[[#This Row],[importadosFederal]]/100</f>
        <v>0.13449999999999998</v>
      </c>
      <c r="M5203" s="14">
        <f>Tabela2[[#This Row],[nacionalFederal]]/100</f>
        <v>0.2109</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2" t="s">
        <v>7374</v>
      </c>
      <c r="D5204"/>
      <c r="E5204">
        <v>0</v>
      </c>
      <c r="F5204" s="32" t="s">
        <v>17761</v>
      </c>
      <c r="G5204">
        <v>13.45</v>
      </c>
      <c r="H5204">
        <v>21.09</v>
      </c>
      <c r="I5204">
        <v>17</v>
      </c>
      <c r="J5204">
        <v>0</v>
      </c>
      <c r="K5204" s="31">
        <f>SUM(Tabela2[[#This Row],[Tributação federal para nacionais]:[Tributação municipal]])</f>
        <v>0.51539999999999997</v>
      </c>
      <c r="L5204" s="14">
        <f>Tabela2[[#This Row],[importadosFederal]]/100</f>
        <v>0.13449999999999998</v>
      </c>
      <c r="M5204" s="14">
        <f>Tabela2[[#This Row],[nacionalFederal]]/100</f>
        <v>0.2109</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2" t="s">
        <v>7375</v>
      </c>
      <c r="D5205"/>
      <c r="E5205">
        <v>0</v>
      </c>
      <c r="F5205" s="32" t="s">
        <v>17</v>
      </c>
      <c r="G5205">
        <v>13.45</v>
      </c>
      <c r="H5205">
        <v>21.09</v>
      </c>
      <c r="I5205">
        <v>17</v>
      </c>
      <c r="J5205">
        <v>0</v>
      </c>
      <c r="K5205" s="31">
        <f>SUM(Tabela2[[#This Row],[Tributação federal para nacionais]:[Tributação municipal]])</f>
        <v>0.51539999999999997</v>
      </c>
      <c r="L5205" s="14">
        <f>Tabela2[[#This Row],[importadosFederal]]/100</f>
        <v>0.13449999999999998</v>
      </c>
      <c r="M5205" s="14">
        <f>Tabela2[[#This Row],[nacionalFederal]]/100</f>
        <v>0.2109</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2" t="s">
        <v>7376</v>
      </c>
      <c r="D5206"/>
      <c r="E5206">
        <v>0</v>
      </c>
      <c r="F5206" s="32" t="s">
        <v>17761</v>
      </c>
      <c r="G5206">
        <v>13.45</v>
      </c>
      <c r="H5206">
        <v>21.09</v>
      </c>
      <c r="I5206">
        <v>17</v>
      </c>
      <c r="J5206">
        <v>0</v>
      </c>
      <c r="K5206" s="31">
        <f>SUM(Tabela2[[#This Row],[Tributação federal para nacionais]:[Tributação municipal]])</f>
        <v>0.51539999999999997</v>
      </c>
      <c r="L5206" s="14">
        <f>Tabela2[[#This Row],[importadosFederal]]/100</f>
        <v>0.13449999999999998</v>
      </c>
      <c r="M5206" s="14">
        <f>Tabela2[[#This Row],[nacionalFederal]]/100</f>
        <v>0.2109</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2" t="s">
        <v>7377</v>
      </c>
      <c r="D5207"/>
      <c r="E5207">
        <v>0</v>
      </c>
      <c r="F5207" s="32" t="s">
        <v>17</v>
      </c>
      <c r="G5207">
        <v>13.45</v>
      </c>
      <c r="H5207">
        <v>21.09</v>
      </c>
      <c r="I5207">
        <v>17</v>
      </c>
      <c r="J5207">
        <v>0</v>
      </c>
      <c r="K5207" s="31">
        <f>SUM(Tabela2[[#This Row],[Tributação federal para nacionais]:[Tributação municipal]])</f>
        <v>0.51539999999999997</v>
      </c>
      <c r="L5207" s="14">
        <f>Tabela2[[#This Row],[importadosFederal]]/100</f>
        <v>0.13449999999999998</v>
      </c>
      <c r="M5207" s="14">
        <f>Tabela2[[#This Row],[nacionalFederal]]/100</f>
        <v>0.2109</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2" t="s">
        <v>7378</v>
      </c>
      <c r="D5208"/>
      <c r="E5208">
        <v>0</v>
      </c>
      <c r="F5208" s="32" t="s">
        <v>7379</v>
      </c>
      <c r="G5208">
        <v>13.45</v>
      </c>
      <c r="H5208">
        <v>21.09</v>
      </c>
      <c r="I5208">
        <v>17</v>
      </c>
      <c r="J5208">
        <v>0</v>
      </c>
      <c r="K5208" s="31">
        <f>SUM(Tabela2[[#This Row],[Tributação federal para nacionais]:[Tributação municipal]])</f>
        <v>0.51539999999999997</v>
      </c>
      <c r="L5208" s="14">
        <f>Tabela2[[#This Row],[importadosFederal]]/100</f>
        <v>0.13449999999999998</v>
      </c>
      <c r="M5208" s="14">
        <f>Tabela2[[#This Row],[nacionalFederal]]/100</f>
        <v>0.2109</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2" t="s">
        <v>7380</v>
      </c>
      <c r="D5209"/>
      <c r="E5209">
        <v>0</v>
      </c>
      <c r="F5209" s="32" t="s">
        <v>7381</v>
      </c>
      <c r="G5209">
        <v>13.45</v>
      </c>
      <c r="H5209">
        <v>21.09</v>
      </c>
      <c r="I5209">
        <v>17</v>
      </c>
      <c r="J5209">
        <v>0</v>
      </c>
      <c r="K5209" s="31">
        <f>SUM(Tabela2[[#This Row],[Tributação federal para nacionais]:[Tributação municipal]])</f>
        <v>0.51539999999999997</v>
      </c>
      <c r="L5209" s="14">
        <f>Tabela2[[#This Row],[importadosFederal]]/100</f>
        <v>0.13449999999999998</v>
      </c>
      <c r="M5209" s="14">
        <f>Tabela2[[#This Row],[nacionalFederal]]/100</f>
        <v>0.2109</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2" t="s">
        <v>7382</v>
      </c>
      <c r="D5210"/>
      <c r="E5210">
        <v>0</v>
      </c>
      <c r="F5210" s="32" t="s">
        <v>17</v>
      </c>
      <c r="G5210">
        <v>13.45</v>
      </c>
      <c r="H5210">
        <v>21.09</v>
      </c>
      <c r="I5210">
        <v>17</v>
      </c>
      <c r="J5210">
        <v>0</v>
      </c>
      <c r="K5210" s="31">
        <f>SUM(Tabela2[[#This Row],[Tributação federal para nacionais]:[Tributação municipal]])</f>
        <v>0.51539999999999997</v>
      </c>
      <c r="L5210" s="14">
        <f>Tabela2[[#This Row],[importadosFederal]]/100</f>
        <v>0.13449999999999998</v>
      </c>
      <c r="M5210" s="14">
        <f>Tabela2[[#This Row],[nacionalFederal]]/100</f>
        <v>0.2109</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2" t="s">
        <v>7383</v>
      </c>
      <c r="D5211"/>
      <c r="E5211">
        <v>0</v>
      </c>
      <c r="F5211" s="32" t="s">
        <v>7322</v>
      </c>
      <c r="G5211">
        <v>13.45</v>
      </c>
      <c r="H5211">
        <v>21.09</v>
      </c>
      <c r="I5211">
        <v>17</v>
      </c>
      <c r="J5211">
        <v>0</v>
      </c>
      <c r="K5211" s="31">
        <f>SUM(Tabela2[[#This Row],[Tributação federal para nacionais]:[Tributação municipal]])</f>
        <v>0.51539999999999997</v>
      </c>
      <c r="L5211" s="14">
        <f>Tabela2[[#This Row],[importadosFederal]]/100</f>
        <v>0.13449999999999998</v>
      </c>
      <c r="M5211" s="14">
        <f>Tabela2[[#This Row],[nacionalFederal]]/100</f>
        <v>0.2109</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2" t="s">
        <v>7384</v>
      </c>
      <c r="D5212"/>
      <c r="E5212">
        <v>0</v>
      </c>
      <c r="F5212" s="32" t="s">
        <v>7320</v>
      </c>
      <c r="G5212">
        <v>13.45</v>
      </c>
      <c r="H5212">
        <v>21.09</v>
      </c>
      <c r="I5212">
        <v>17</v>
      </c>
      <c r="J5212">
        <v>0</v>
      </c>
      <c r="K5212" s="31">
        <f>SUM(Tabela2[[#This Row],[Tributação federal para nacionais]:[Tributação municipal]])</f>
        <v>0.51539999999999997</v>
      </c>
      <c r="L5212" s="14">
        <f>Tabela2[[#This Row],[importadosFederal]]/100</f>
        <v>0.13449999999999998</v>
      </c>
      <c r="M5212" s="14">
        <f>Tabela2[[#This Row],[nacionalFederal]]/100</f>
        <v>0.2109</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2" t="s">
        <v>7385</v>
      </c>
      <c r="D5213"/>
      <c r="E5213">
        <v>0</v>
      </c>
      <c r="F5213" s="32" t="s">
        <v>13</v>
      </c>
      <c r="G5213">
        <v>13.45</v>
      </c>
      <c r="H5213">
        <v>21.09</v>
      </c>
      <c r="I5213">
        <v>17</v>
      </c>
      <c r="J5213">
        <v>0</v>
      </c>
      <c r="K5213" s="31">
        <f>SUM(Tabela2[[#This Row],[Tributação federal para nacionais]:[Tributação municipal]])</f>
        <v>0.51539999999999997</v>
      </c>
      <c r="L5213" s="14">
        <f>Tabela2[[#This Row],[importadosFederal]]/100</f>
        <v>0.13449999999999998</v>
      </c>
      <c r="M5213" s="14">
        <f>Tabela2[[#This Row],[nacionalFederal]]/100</f>
        <v>0.2109</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2" t="s">
        <v>7386</v>
      </c>
      <c r="D5214"/>
      <c r="E5214">
        <v>0</v>
      </c>
      <c r="F5214" s="32" t="s">
        <v>17762</v>
      </c>
      <c r="G5214">
        <v>13.45</v>
      </c>
      <c r="H5214">
        <v>21.09</v>
      </c>
      <c r="I5214">
        <v>17</v>
      </c>
      <c r="J5214">
        <v>0</v>
      </c>
      <c r="K5214" s="31">
        <f>SUM(Tabela2[[#This Row],[Tributação federal para nacionais]:[Tributação municipal]])</f>
        <v>0.51539999999999997</v>
      </c>
      <c r="L5214" s="14">
        <f>Tabela2[[#This Row],[importadosFederal]]/100</f>
        <v>0.13449999999999998</v>
      </c>
      <c r="M5214" s="14">
        <f>Tabela2[[#This Row],[nacionalFederal]]/100</f>
        <v>0.2109</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2" t="s">
        <v>7387</v>
      </c>
      <c r="D5215"/>
      <c r="E5215">
        <v>0</v>
      </c>
      <c r="F5215" s="32" t="s">
        <v>7388</v>
      </c>
      <c r="G5215">
        <v>13.45</v>
      </c>
      <c r="H5215">
        <v>21.09</v>
      </c>
      <c r="I5215">
        <v>17</v>
      </c>
      <c r="J5215">
        <v>0</v>
      </c>
      <c r="K5215" s="31">
        <f>SUM(Tabela2[[#This Row],[Tributação federal para nacionais]:[Tributação municipal]])</f>
        <v>0.51539999999999997</v>
      </c>
      <c r="L5215" s="14">
        <f>Tabela2[[#This Row],[importadosFederal]]/100</f>
        <v>0.13449999999999998</v>
      </c>
      <c r="M5215" s="14">
        <f>Tabela2[[#This Row],[nacionalFederal]]/100</f>
        <v>0.2109</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2" t="s">
        <v>7389</v>
      </c>
      <c r="D5216"/>
      <c r="E5216">
        <v>0</v>
      </c>
      <c r="F5216" s="32" t="s">
        <v>7390</v>
      </c>
      <c r="G5216">
        <v>13.45</v>
      </c>
      <c r="H5216">
        <v>21.09</v>
      </c>
      <c r="I5216">
        <v>17</v>
      </c>
      <c r="J5216">
        <v>0</v>
      </c>
      <c r="K5216" s="31">
        <f>SUM(Tabela2[[#This Row],[Tributação federal para nacionais]:[Tributação municipal]])</f>
        <v>0.51539999999999997</v>
      </c>
      <c r="L5216" s="14">
        <f>Tabela2[[#This Row],[importadosFederal]]/100</f>
        <v>0.13449999999999998</v>
      </c>
      <c r="M5216" s="14">
        <f>Tabela2[[#This Row],[nacionalFederal]]/100</f>
        <v>0.2109</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2" t="s">
        <v>7391</v>
      </c>
      <c r="D5217"/>
      <c r="E5217">
        <v>0</v>
      </c>
      <c r="F5217" s="32" t="s">
        <v>7392</v>
      </c>
      <c r="G5217">
        <v>13.45</v>
      </c>
      <c r="H5217">
        <v>21.09</v>
      </c>
      <c r="I5217">
        <v>17</v>
      </c>
      <c r="J5217">
        <v>0</v>
      </c>
      <c r="K5217" s="31">
        <f>SUM(Tabela2[[#This Row],[Tributação federal para nacionais]:[Tributação municipal]])</f>
        <v>0.51539999999999997</v>
      </c>
      <c r="L5217" s="14">
        <f>Tabela2[[#This Row],[importadosFederal]]/100</f>
        <v>0.13449999999999998</v>
      </c>
      <c r="M5217" s="14">
        <f>Tabela2[[#This Row],[nacionalFederal]]/100</f>
        <v>0.2109</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2" t="s">
        <v>7393</v>
      </c>
      <c r="D5218"/>
      <c r="E5218">
        <v>0</v>
      </c>
      <c r="F5218" s="32" t="s">
        <v>17763</v>
      </c>
      <c r="G5218">
        <v>13.45</v>
      </c>
      <c r="H5218">
        <v>21.09</v>
      </c>
      <c r="I5218">
        <v>17</v>
      </c>
      <c r="J5218">
        <v>0</v>
      </c>
      <c r="K5218" s="31">
        <f>SUM(Tabela2[[#This Row],[Tributação federal para nacionais]:[Tributação municipal]])</f>
        <v>0.51539999999999997</v>
      </c>
      <c r="L5218" s="14">
        <f>Tabela2[[#This Row],[importadosFederal]]/100</f>
        <v>0.13449999999999998</v>
      </c>
      <c r="M5218" s="14">
        <f>Tabela2[[#This Row],[nacionalFederal]]/100</f>
        <v>0.2109</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2" t="s">
        <v>7394</v>
      </c>
      <c r="D5219"/>
      <c r="E5219">
        <v>0</v>
      </c>
      <c r="F5219" s="32" t="s">
        <v>7395</v>
      </c>
      <c r="G5219">
        <v>13.45</v>
      </c>
      <c r="H5219">
        <v>26.96</v>
      </c>
      <c r="I5219">
        <v>17</v>
      </c>
      <c r="J5219">
        <v>0</v>
      </c>
      <c r="K5219" s="31">
        <f>SUM(Tabela2[[#This Row],[Tributação federal para nacionais]:[Tributação municipal]])</f>
        <v>0.57410000000000005</v>
      </c>
      <c r="L5219" s="14">
        <f>Tabela2[[#This Row],[importadosFederal]]/100</f>
        <v>0.13449999999999998</v>
      </c>
      <c r="M5219" s="14">
        <f>Tabela2[[#This Row],[nacionalFederal]]/100</f>
        <v>0.26960000000000001</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2" t="s">
        <v>7396</v>
      </c>
      <c r="D5220"/>
      <c r="E5220">
        <v>0</v>
      </c>
      <c r="F5220" s="32" t="s">
        <v>17</v>
      </c>
      <c r="G5220">
        <v>13.45</v>
      </c>
      <c r="H5220">
        <v>26.96</v>
      </c>
      <c r="I5220">
        <v>17</v>
      </c>
      <c r="J5220">
        <v>0</v>
      </c>
      <c r="K5220" s="31">
        <f>SUM(Tabela2[[#This Row],[Tributação federal para nacionais]:[Tributação municipal]])</f>
        <v>0.57410000000000005</v>
      </c>
      <c r="L5220" s="14">
        <f>Tabela2[[#This Row],[importadosFederal]]/100</f>
        <v>0.13449999999999998</v>
      </c>
      <c r="M5220" s="14">
        <f>Tabela2[[#This Row],[nacionalFederal]]/100</f>
        <v>0.26960000000000001</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2" t="s">
        <v>7397</v>
      </c>
      <c r="D5221"/>
      <c r="E5221">
        <v>0</v>
      </c>
      <c r="F5221" s="32" t="s">
        <v>7398</v>
      </c>
      <c r="G5221">
        <v>20.49</v>
      </c>
      <c r="H5221">
        <v>34</v>
      </c>
      <c r="I5221">
        <v>17</v>
      </c>
      <c r="J5221">
        <v>0</v>
      </c>
      <c r="K5221" s="31">
        <f>SUM(Tabela2[[#This Row],[Tributação federal para nacionais]:[Tributação municipal]])</f>
        <v>0.71489999999999998</v>
      </c>
      <c r="L5221" s="14">
        <f>Tabela2[[#This Row],[importadosFederal]]/100</f>
        <v>0.20489999999999997</v>
      </c>
      <c r="M5221" s="14">
        <f>Tabela2[[#This Row],[nacionalFederal]]/100</f>
        <v>0.34</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2" t="s">
        <v>7399</v>
      </c>
      <c r="D5222"/>
      <c r="E5222">
        <v>0</v>
      </c>
      <c r="F5222" s="32" t="s">
        <v>7400</v>
      </c>
      <c r="G5222">
        <v>20.49</v>
      </c>
      <c r="H5222">
        <v>34</v>
      </c>
      <c r="I5222">
        <v>17</v>
      </c>
      <c r="J5222">
        <v>0</v>
      </c>
      <c r="K5222" s="31">
        <f>SUM(Tabela2[[#This Row],[Tributação federal para nacionais]:[Tributação municipal]])</f>
        <v>0.71489999999999998</v>
      </c>
      <c r="L5222" s="14">
        <f>Tabela2[[#This Row],[importadosFederal]]/100</f>
        <v>0.20489999999999997</v>
      </c>
      <c r="M5222" s="14">
        <f>Tabela2[[#This Row],[nacionalFederal]]/100</f>
        <v>0.34</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2" t="s">
        <v>7401</v>
      </c>
      <c r="D5223"/>
      <c r="E5223">
        <v>0</v>
      </c>
      <c r="F5223" s="32" t="s">
        <v>7402</v>
      </c>
      <c r="G5223">
        <v>20.49</v>
      </c>
      <c r="H5223">
        <v>34</v>
      </c>
      <c r="I5223">
        <v>17</v>
      </c>
      <c r="J5223">
        <v>0</v>
      </c>
      <c r="K5223" s="31">
        <f>SUM(Tabela2[[#This Row],[Tributação federal para nacionais]:[Tributação municipal]])</f>
        <v>0.71489999999999998</v>
      </c>
      <c r="L5223" s="14">
        <f>Tabela2[[#This Row],[importadosFederal]]/100</f>
        <v>0.20489999999999997</v>
      </c>
      <c r="M5223" s="14">
        <f>Tabela2[[#This Row],[nacionalFederal]]/100</f>
        <v>0.34</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2" t="s">
        <v>7403</v>
      </c>
      <c r="D5224"/>
      <c r="E5224">
        <v>0</v>
      </c>
      <c r="F5224" s="32" t="s">
        <v>9</v>
      </c>
      <c r="G5224">
        <v>20.49</v>
      </c>
      <c r="H5224">
        <v>34</v>
      </c>
      <c r="I5224">
        <v>17</v>
      </c>
      <c r="J5224">
        <v>0</v>
      </c>
      <c r="K5224" s="31">
        <f>SUM(Tabela2[[#This Row],[Tributação federal para nacionais]:[Tributação municipal]])</f>
        <v>0.71489999999999998</v>
      </c>
      <c r="L5224" s="14">
        <f>Tabela2[[#This Row],[importadosFederal]]/100</f>
        <v>0.20489999999999997</v>
      </c>
      <c r="M5224" s="14">
        <f>Tabela2[[#This Row],[nacionalFederal]]/100</f>
        <v>0.34</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2" t="s">
        <v>7404</v>
      </c>
      <c r="D5225"/>
      <c r="E5225">
        <v>0</v>
      </c>
      <c r="F5225" s="32" t="s">
        <v>7398</v>
      </c>
      <c r="G5225">
        <v>20.49</v>
      </c>
      <c r="H5225">
        <v>34</v>
      </c>
      <c r="I5225">
        <v>17</v>
      </c>
      <c r="J5225">
        <v>0</v>
      </c>
      <c r="K5225" s="31">
        <f>SUM(Tabela2[[#This Row],[Tributação federal para nacionais]:[Tributação municipal]])</f>
        <v>0.71489999999999998</v>
      </c>
      <c r="L5225" s="14">
        <f>Tabela2[[#This Row],[importadosFederal]]/100</f>
        <v>0.20489999999999997</v>
      </c>
      <c r="M5225" s="14">
        <f>Tabela2[[#This Row],[nacionalFederal]]/100</f>
        <v>0.34</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2" t="s">
        <v>7405</v>
      </c>
      <c r="D5226"/>
      <c r="E5226">
        <v>0</v>
      </c>
      <c r="F5226" s="32" t="s">
        <v>7406</v>
      </c>
      <c r="G5226">
        <v>20.49</v>
      </c>
      <c r="H5226">
        <v>41.17</v>
      </c>
      <c r="I5226">
        <v>17</v>
      </c>
      <c r="J5226">
        <v>0</v>
      </c>
      <c r="K5226" s="31">
        <f>SUM(Tabela2[[#This Row],[Tributação federal para nacionais]:[Tributação municipal]])</f>
        <v>0.78660000000000008</v>
      </c>
      <c r="L5226" s="14">
        <f>Tabela2[[#This Row],[importadosFederal]]/100</f>
        <v>0.20489999999999997</v>
      </c>
      <c r="M5226" s="14">
        <f>Tabela2[[#This Row],[nacionalFederal]]/100</f>
        <v>0.41170000000000001</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2" t="s">
        <v>7407</v>
      </c>
      <c r="D5227"/>
      <c r="E5227">
        <v>0</v>
      </c>
      <c r="F5227" s="32" t="s">
        <v>7402</v>
      </c>
      <c r="G5227">
        <v>20.49</v>
      </c>
      <c r="H5227">
        <v>41.17</v>
      </c>
      <c r="I5227">
        <v>17</v>
      </c>
      <c r="J5227">
        <v>0</v>
      </c>
      <c r="K5227" s="31">
        <f>SUM(Tabela2[[#This Row],[Tributação federal para nacionais]:[Tributação municipal]])</f>
        <v>0.78660000000000008</v>
      </c>
      <c r="L5227" s="14">
        <f>Tabela2[[#This Row],[importadosFederal]]/100</f>
        <v>0.20489999999999997</v>
      </c>
      <c r="M5227" s="14">
        <f>Tabela2[[#This Row],[nacionalFederal]]/100</f>
        <v>0.41170000000000001</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2" t="s">
        <v>7408</v>
      </c>
      <c r="D5228"/>
      <c r="E5228">
        <v>0</v>
      </c>
      <c r="F5228" s="32" t="s">
        <v>66</v>
      </c>
      <c r="G5228">
        <v>20.49</v>
      </c>
      <c r="H5228">
        <v>34</v>
      </c>
      <c r="I5228">
        <v>17</v>
      </c>
      <c r="J5228">
        <v>0</v>
      </c>
      <c r="K5228" s="31">
        <f>SUM(Tabela2[[#This Row],[Tributação federal para nacionais]:[Tributação municipal]])</f>
        <v>0.71489999999999998</v>
      </c>
      <c r="L5228" s="14">
        <f>Tabela2[[#This Row],[importadosFederal]]/100</f>
        <v>0.20489999999999997</v>
      </c>
      <c r="M5228" s="14">
        <f>Tabela2[[#This Row],[nacionalFederal]]/100</f>
        <v>0.34</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2" t="s">
        <v>7409</v>
      </c>
      <c r="D5229"/>
      <c r="E5229">
        <v>0</v>
      </c>
      <c r="F5229" s="32" t="s">
        <v>7398</v>
      </c>
      <c r="G5229">
        <v>20.49</v>
      </c>
      <c r="H5229">
        <v>34</v>
      </c>
      <c r="I5229">
        <v>17</v>
      </c>
      <c r="J5229">
        <v>0</v>
      </c>
      <c r="K5229" s="31">
        <f>SUM(Tabela2[[#This Row],[Tributação federal para nacionais]:[Tributação municipal]])</f>
        <v>0.71489999999999998</v>
      </c>
      <c r="L5229" s="14">
        <f>Tabela2[[#This Row],[importadosFederal]]/100</f>
        <v>0.20489999999999997</v>
      </c>
      <c r="M5229" s="14">
        <f>Tabela2[[#This Row],[nacionalFederal]]/100</f>
        <v>0.34</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2" t="s">
        <v>7410</v>
      </c>
      <c r="D5230"/>
      <c r="E5230">
        <v>0</v>
      </c>
      <c r="F5230" s="32" t="s">
        <v>7411</v>
      </c>
      <c r="G5230">
        <v>20.49</v>
      </c>
      <c r="H5230">
        <v>34</v>
      </c>
      <c r="I5230">
        <v>17</v>
      </c>
      <c r="J5230">
        <v>0</v>
      </c>
      <c r="K5230" s="31">
        <f>SUM(Tabela2[[#This Row],[Tributação federal para nacionais]:[Tributação municipal]])</f>
        <v>0.71489999999999998</v>
      </c>
      <c r="L5230" s="14">
        <f>Tabela2[[#This Row],[importadosFederal]]/100</f>
        <v>0.20489999999999997</v>
      </c>
      <c r="M5230" s="14">
        <f>Tabela2[[#This Row],[nacionalFederal]]/100</f>
        <v>0.34</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2" t="s">
        <v>7412</v>
      </c>
      <c r="D5231"/>
      <c r="E5231">
        <v>0</v>
      </c>
      <c r="F5231" s="32" t="s">
        <v>9</v>
      </c>
      <c r="G5231">
        <v>20.49</v>
      </c>
      <c r="H5231">
        <v>34</v>
      </c>
      <c r="I5231">
        <v>17</v>
      </c>
      <c r="J5231">
        <v>0</v>
      </c>
      <c r="K5231" s="31">
        <f>SUM(Tabela2[[#This Row],[Tributação federal para nacionais]:[Tributação municipal]])</f>
        <v>0.71489999999999998</v>
      </c>
      <c r="L5231" s="14">
        <f>Tabela2[[#This Row],[importadosFederal]]/100</f>
        <v>0.20489999999999997</v>
      </c>
      <c r="M5231" s="14">
        <f>Tabela2[[#This Row],[nacionalFederal]]/100</f>
        <v>0.34</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2" t="s">
        <v>7413</v>
      </c>
      <c r="D5232"/>
      <c r="E5232">
        <v>0</v>
      </c>
      <c r="F5232" s="32" t="s">
        <v>7398</v>
      </c>
      <c r="G5232">
        <v>20.49</v>
      </c>
      <c r="H5232">
        <v>34</v>
      </c>
      <c r="I5232">
        <v>17</v>
      </c>
      <c r="J5232">
        <v>0</v>
      </c>
      <c r="K5232" s="31">
        <f>SUM(Tabela2[[#This Row],[Tributação federal para nacionais]:[Tributação municipal]])</f>
        <v>0.71489999999999998</v>
      </c>
      <c r="L5232" s="14">
        <f>Tabela2[[#This Row],[importadosFederal]]/100</f>
        <v>0.20489999999999997</v>
      </c>
      <c r="M5232" s="14">
        <f>Tabela2[[#This Row],[nacionalFederal]]/100</f>
        <v>0.34</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2" t="s">
        <v>7414</v>
      </c>
      <c r="D5233"/>
      <c r="E5233">
        <v>0</v>
      </c>
      <c r="F5233" s="32" t="s">
        <v>7411</v>
      </c>
      <c r="G5233">
        <v>20.49</v>
      </c>
      <c r="H5233">
        <v>41.17</v>
      </c>
      <c r="I5233">
        <v>17</v>
      </c>
      <c r="J5233">
        <v>0</v>
      </c>
      <c r="K5233" s="31">
        <f>SUM(Tabela2[[#This Row],[Tributação federal para nacionais]:[Tributação municipal]])</f>
        <v>0.78660000000000008</v>
      </c>
      <c r="L5233" s="14">
        <f>Tabela2[[#This Row],[importadosFederal]]/100</f>
        <v>0.20489999999999997</v>
      </c>
      <c r="M5233" s="14">
        <f>Tabela2[[#This Row],[nacionalFederal]]/100</f>
        <v>0.41170000000000001</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2" t="s">
        <v>7415</v>
      </c>
      <c r="D5234"/>
      <c r="E5234">
        <v>0</v>
      </c>
      <c r="F5234" s="32" t="s">
        <v>9</v>
      </c>
      <c r="G5234">
        <v>20.49</v>
      </c>
      <c r="H5234">
        <v>34</v>
      </c>
      <c r="I5234">
        <v>17</v>
      </c>
      <c r="J5234">
        <v>0</v>
      </c>
      <c r="K5234" s="31">
        <f>SUM(Tabela2[[#This Row],[Tributação federal para nacionais]:[Tributação municipal]])</f>
        <v>0.71489999999999998</v>
      </c>
      <c r="L5234" s="14">
        <f>Tabela2[[#This Row],[importadosFederal]]/100</f>
        <v>0.20489999999999997</v>
      </c>
      <c r="M5234" s="14">
        <f>Tabela2[[#This Row],[nacionalFederal]]/100</f>
        <v>0.34</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2" t="s">
        <v>7416</v>
      </c>
      <c r="D5235"/>
      <c r="E5235">
        <v>0</v>
      </c>
      <c r="F5235" s="32" t="s">
        <v>7417</v>
      </c>
      <c r="G5235">
        <v>20.49</v>
      </c>
      <c r="H5235">
        <v>34</v>
      </c>
      <c r="I5235">
        <v>17</v>
      </c>
      <c r="J5235">
        <v>0</v>
      </c>
      <c r="K5235" s="31">
        <f>SUM(Tabela2[[#This Row],[Tributação federal para nacionais]:[Tributação municipal]])</f>
        <v>0.71489999999999998</v>
      </c>
      <c r="L5235" s="14">
        <f>Tabela2[[#This Row],[importadosFederal]]/100</f>
        <v>0.20489999999999997</v>
      </c>
      <c r="M5235" s="14">
        <f>Tabela2[[#This Row],[nacionalFederal]]/100</f>
        <v>0.34</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2" t="s">
        <v>7418</v>
      </c>
      <c r="D5236"/>
      <c r="E5236">
        <v>0</v>
      </c>
      <c r="F5236" s="32" t="s">
        <v>7419</v>
      </c>
      <c r="G5236">
        <v>20.49</v>
      </c>
      <c r="H5236">
        <v>34</v>
      </c>
      <c r="I5236">
        <v>17</v>
      </c>
      <c r="J5236">
        <v>0</v>
      </c>
      <c r="K5236" s="31">
        <f>SUM(Tabela2[[#This Row],[Tributação federal para nacionais]:[Tributação municipal]])</f>
        <v>0.71489999999999998</v>
      </c>
      <c r="L5236" s="14">
        <f>Tabela2[[#This Row],[importadosFederal]]/100</f>
        <v>0.20489999999999997</v>
      </c>
      <c r="M5236" s="14">
        <f>Tabela2[[#This Row],[nacionalFederal]]/100</f>
        <v>0.34</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2" t="s">
        <v>7420</v>
      </c>
      <c r="D5237"/>
      <c r="E5237">
        <v>0</v>
      </c>
      <c r="F5237" s="32" t="s">
        <v>66</v>
      </c>
      <c r="G5237">
        <v>20.49</v>
      </c>
      <c r="H5237">
        <v>34</v>
      </c>
      <c r="I5237">
        <v>17</v>
      </c>
      <c r="J5237">
        <v>0</v>
      </c>
      <c r="K5237" s="31">
        <f>SUM(Tabela2[[#This Row],[Tributação federal para nacionais]:[Tributação municipal]])</f>
        <v>0.71489999999999998</v>
      </c>
      <c r="L5237" s="14">
        <f>Tabela2[[#This Row],[importadosFederal]]/100</f>
        <v>0.20489999999999997</v>
      </c>
      <c r="M5237" s="14">
        <f>Tabela2[[#This Row],[nacionalFederal]]/100</f>
        <v>0.34</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2" t="s">
        <v>7420</v>
      </c>
      <c r="D5238">
        <v>1</v>
      </c>
      <c r="E5238">
        <v>0</v>
      </c>
      <c r="F5238" s="32" t="s">
        <v>7421</v>
      </c>
      <c r="G5238">
        <v>13.45</v>
      </c>
      <c r="H5238">
        <v>26.96</v>
      </c>
      <c r="I5238">
        <v>17</v>
      </c>
      <c r="J5238">
        <v>0</v>
      </c>
      <c r="K5238" s="31">
        <f>SUM(Tabela2[[#This Row],[Tributação federal para nacionais]:[Tributação municipal]])</f>
        <v>0.57410000000000005</v>
      </c>
      <c r="L5238" s="14">
        <f>Tabela2[[#This Row],[importadosFederal]]/100</f>
        <v>0.13449999999999998</v>
      </c>
      <c r="M5238" s="14">
        <f>Tabela2[[#This Row],[nacionalFederal]]/100</f>
        <v>0.26960000000000001</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2" t="s">
        <v>7422</v>
      </c>
      <c r="D5239"/>
      <c r="E5239">
        <v>0</v>
      </c>
      <c r="F5239" s="32" t="s">
        <v>7423</v>
      </c>
      <c r="G5239">
        <v>20.49</v>
      </c>
      <c r="H5239">
        <v>34</v>
      </c>
      <c r="I5239">
        <v>17</v>
      </c>
      <c r="J5239">
        <v>0</v>
      </c>
      <c r="K5239" s="31">
        <f>SUM(Tabela2[[#This Row],[Tributação federal para nacionais]:[Tributação municipal]])</f>
        <v>0.71489999999999998</v>
      </c>
      <c r="L5239" s="14">
        <f>Tabela2[[#This Row],[importadosFederal]]/100</f>
        <v>0.20489999999999997</v>
      </c>
      <c r="M5239" s="14">
        <f>Tabela2[[#This Row],[nacionalFederal]]/100</f>
        <v>0.34</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2" t="s">
        <v>7424</v>
      </c>
      <c r="D5240"/>
      <c r="E5240">
        <v>0</v>
      </c>
      <c r="F5240" s="32" t="s">
        <v>7425</v>
      </c>
      <c r="G5240">
        <v>20.49</v>
      </c>
      <c r="H5240">
        <v>34</v>
      </c>
      <c r="I5240">
        <v>17</v>
      </c>
      <c r="J5240">
        <v>0</v>
      </c>
      <c r="K5240" s="31">
        <f>SUM(Tabela2[[#This Row],[Tributação federal para nacionais]:[Tributação municipal]])</f>
        <v>0.71489999999999998</v>
      </c>
      <c r="L5240" s="14">
        <f>Tabela2[[#This Row],[importadosFederal]]/100</f>
        <v>0.20489999999999997</v>
      </c>
      <c r="M5240" s="14">
        <f>Tabela2[[#This Row],[nacionalFederal]]/100</f>
        <v>0.34</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2" t="s">
        <v>7426</v>
      </c>
      <c r="D5241"/>
      <c r="E5241">
        <v>0</v>
      </c>
      <c r="F5241" s="32" t="s">
        <v>7427</v>
      </c>
      <c r="G5241">
        <v>20.49</v>
      </c>
      <c r="H5241">
        <v>34</v>
      </c>
      <c r="I5241">
        <v>17</v>
      </c>
      <c r="J5241">
        <v>0</v>
      </c>
      <c r="K5241" s="31">
        <f>SUM(Tabela2[[#This Row],[Tributação federal para nacionais]:[Tributação municipal]])</f>
        <v>0.71489999999999998</v>
      </c>
      <c r="L5241" s="14">
        <f>Tabela2[[#This Row],[importadosFederal]]/100</f>
        <v>0.20489999999999997</v>
      </c>
      <c r="M5241" s="14">
        <f>Tabela2[[#This Row],[nacionalFederal]]/100</f>
        <v>0.34</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2" t="s">
        <v>7428</v>
      </c>
      <c r="D5242"/>
      <c r="E5242">
        <v>0</v>
      </c>
      <c r="F5242" s="32" t="s">
        <v>7429</v>
      </c>
      <c r="G5242">
        <v>20.49</v>
      </c>
      <c r="H5242">
        <v>34</v>
      </c>
      <c r="I5242">
        <v>17</v>
      </c>
      <c r="J5242">
        <v>0</v>
      </c>
      <c r="K5242" s="31">
        <f>SUM(Tabela2[[#This Row],[Tributação federal para nacionais]:[Tributação municipal]])</f>
        <v>0.71489999999999998</v>
      </c>
      <c r="L5242" s="14">
        <f>Tabela2[[#This Row],[importadosFederal]]/100</f>
        <v>0.20489999999999997</v>
      </c>
      <c r="M5242" s="14">
        <f>Tabela2[[#This Row],[nacionalFederal]]/100</f>
        <v>0.34</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2" t="s">
        <v>7428</v>
      </c>
      <c r="D5243">
        <v>1</v>
      </c>
      <c r="E5243">
        <v>0</v>
      </c>
      <c r="F5243" s="32" t="s">
        <v>7430</v>
      </c>
      <c r="G5243">
        <v>13.45</v>
      </c>
      <c r="H5243">
        <v>26.96</v>
      </c>
      <c r="I5243">
        <v>17</v>
      </c>
      <c r="J5243">
        <v>0</v>
      </c>
      <c r="K5243" s="31">
        <f>SUM(Tabela2[[#This Row],[Tributação federal para nacionais]:[Tributação municipal]])</f>
        <v>0.57410000000000005</v>
      </c>
      <c r="L5243" s="14">
        <f>Tabela2[[#This Row],[importadosFederal]]/100</f>
        <v>0.13449999999999998</v>
      </c>
      <c r="M5243" s="14">
        <f>Tabela2[[#This Row],[nacionalFederal]]/100</f>
        <v>0.26960000000000001</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2" t="s">
        <v>7431</v>
      </c>
      <c r="D5244"/>
      <c r="E5244">
        <v>0</v>
      </c>
      <c r="F5244" s="32" t="s">
        <v>7432</v>
      </c>
      <c r="G5244">
        <v>13.45</v>
      </c>
      <c r="H5244">
        <v>21.09</v>
      </c>
      <c r="I5244">
        <v>17</v>
      </c>
      <c r="J5244">
        <v>0</v>
      </c>
      <c r="K5244" s="31">
        <f>SUM(Tabela2[[#This Row],[Tributação federal para nacionais]:[Tributação municipal]])</f>
        <v>0.51539999999999997</v>
      </c>
      <c r="L5244" s="14">
        <f>Tabela2[[#This Row],[importadosFederal]]/100</f>
        <v>0.13449999999999998</v>
      </c>
      <c r="M5244" s="14">
        <f>Tabela2[[#This Row],[nacionalFederal]]/100</f>
        <v>0.2109</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2" t="s">
        <v>7433</v>
      </c>
      <c r="D5245"/>
      <c r="E5245">
        <v>0</v>
      </c>
      <c r="F5245" s="32" t="s">
        <v>7434</v>
      </c>
      <c r="G5245">
        <v>13.45</v>
      </c>
      <c r="H5245">
        <v>21.09</v>
      </c>
      <c r="I5245">
        <v>17</v>
      </c>
      <c r="J5245">
        <v>0</v>
      </c>
      <c r="K5245" s="31">
        <f>SUM(Tabela2[[#This Row],[Tributação federal para nacionais]:[Tributação municipal]])</f>
        <v>0.51539999999999997</v>
      </c>
      <c r="L5245" s="14">
        <f>Tabela2[[#This Row],[importadosFederal]]/100</f>
        <v>0.13449999999999998</v>
      </c>
      <c r="M5245" s="14">
        <f>Tabela2[[#This Row],[nacionalFederal]]/100</f>
        <v>0.2109</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2" t="s">
        <v>7435</v>
      </c>
      <c r="D5246"/>
      <c r="E5246">
        <v>0</v>
      </c>
      <c r="F5246" s="32" t="s">
        <v>7436</v>
      </c>
      <c r="G5246">
        <v>13.45</v>
      </c>
      <c r="H5246">
        <v>21.09</v>
      </c>
      <c r="I5246">
        <v>17</v>
      </c>
      <c r="J5246">
        <v>0</v>
      </c>
      <c r="K5246" s="31">
        <f>SUM(Tabela2[[#This Row],[Tributação federal para nacionais]:[Tributação municipal]])</f>
        <v>0.51539999999999997</v>
      </c>
      <c r="L5246" s="14">
        <f>Tabela2[[#This Row],[importadosFederal]]/100</f>
        <v>0.13449999999999998</v>
      </c>
      <c r="M5246" s="14">
        <f>Tabela2[[#This Row],[nacionalFederal]]/100</f>
        <v>0.2109</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2" t="s">
        <v>7437</v>
      </c>
      <c r="D5247"/>
      <c r="E5247">
        <v>0</v>
      </c>
      <c r="F5247" s="32" t="s">
        <v>7438</v>
      </c>
      <c r="G5247">
        <v>13.45</v>
      </c>
      <c r="H5247">
        <v>21.09</v>
      </c>
      <c r="I5247">
        <v>17</v>
      </c>
      <c r="J5247">
        <v>0</v>
      </c>
      <c r="K5247" s="31">
        <f>SUM(Tabela2[[#This Row],[Tributação federal para nacionais]:[Tributação municipal]])</f>
        <v>0.51539999999999997</v>
      </c>
      <c r="L5247" s="14">
        <f>Tabela2[[#This Row],[importadosFederal]]/100</f>
        <v>0.13449999999999998</v>
      </c>
      <c r="M5247" s="14">
        <f>Tabela2[[#This Row],[nacionalFederal]]/100</f>
        <v>0.2109</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2" t="s">
        <v>7439</v>
      </c>
      <c r="D5248"/>
      <c r="E5248">
        <v>0</v>
      </c>
      <c r="F5248" s="32" t="s">
        <v>7440</v>
      </c>
      <c r="G5248">
        <v>13.45</v>
      </c>
      <c r="H5248">
        <v>21.09</v>
      </c>
      <c r="I5248">
        <v>17</v>
      </c>
      <c r="J5248">
        <v>0</v>
      </c>
      <c r="K5248" s="31">
        <f>SUM(Tabela2[[#This Row],[Tributação federal para nacionais]:[Tributação municipal]])</f>
        <v>0.51539999999999997</v>
      </c>
      <c r="L5248" s="14">
        <f>Tabela2[[#This Row],[importadosFederal]]/100</f>
        <v>0.13449999999999998</v>
      </c>
      <c r="M5248" s="14">
        <f>Tabela2[[#This Row],[nacionalFederal]]/100</f>
        <v>0.2109</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2" t="s">
        <v>7441</v>
      </c>
      <c r="D5249"/>
      <c r="E5249">
        <v>0</v>
      </c>
      <c r="F5249" s="32" t="s">
        <v>7442</v>
      </c>
      <c r="G5249">
        <v>42.49</v>
      </c>
      <c r="H5249">
        <v>52.6</v>
      </c>
      <c r="I5249">
        <v>17</v>
      </c>
      <c r="J5249">
        <v>0</v>
      </c>
      <c r="K5249" s="31">
        <f>SUM(Tabela2[[#This Row],[Tributação federal para nacionais]:[Tributação municipal]])</f>
        <v>1.1209</v>
      </c>
      <c r="L5249" s="14">
        <f>Tabela2[[#This Row],[importadosFederal]]/100</f>
        <v>0.4249</v>
      </c>
      <c r="M5249" s="14">
        <f>Tabela2[[#This Row],[nacionalFederal]]/100</f>
        <v>0.52600000000000002</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2" t="s">
        <v>7443</v>
      </c>
      <c r="D5250"/>
      <c r="E5250">
        <v>0</v>
      </c>
      <c r="F5250" s="32" t="s">
        <v>582</v>
      </c>
      <c r="G5250">
        <v>20.49</v>
      </c>
      <c r="H5250">
        <v>30.6</v>
      </c>
      <c r="I5250">
        <v>17</v>
      </c>
      <c r="J5250">
        <v>0</v>
      </c>
      <c r="K5250" s="31">
        <f>SUM(Tabela2[[#This Row],[Tributação federal para nacionais]:[Tributação municipal]])</f>
        <v>0.68089999999999995</v>
      </c>
      <c r="L5250" s="14">
        <f>Tabela2[[#This Row],[importadosFederal]]/100</f>
        <v>0.20489999999999997</v>
      </c>
      <c r="M5250" s="14">
        <f>Tabela2[[#This Row],[nacionalFederal]]/100</f>
        <v>0.30599999999999999</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2" t="s">
        <v>7444</v>
      </c>
      <c r="D5251"/>
      <c r="E5251">
        <v>0</v>
      </c>
      <c r="F5251" s="32" t="s">
        <v>78</v>
      </c>
      <c r="G5251">
        <v>20.49</v>
      </c>
      <c r="H5251">
        <v>30.6</v>
      </c>
      <c r="I5251">
        <v>17</v>
      </c>
      <c r="J5251">
        <v>0</v>
      </c>
      <c r="K5251" s="31">
        <f>SUM(Tabela2[[#This Row],[Tributação federal para nacionais]:[Tributação municipal]])</f>
        <v>0.68089999999999995</v>
      </c>
      <c r="L5251" s="14">
        <f>Tabela2[[#This Row],[importadosFederal]]/100</f>
        <v>0.20489999999999997</v>
      </c>
      <c r="M5251" s="14">
        <f>Tabela2[[#This Row],[nacionalFederal]]/100</f>
        <v>0.30599999999999999</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2" t="s">
        <v>7445</v>
      </c>
      <c r="D5252"/>
      <c r="E5252">
        <v>0</v>
      </c>
      <c r="F5252" s="32" t="s">
        <v>17764</v>
      </c>
      <c r="G5252">
        <v>42.49</v>
      </c>
      <c r="H5252">
        <v>52.6</v>
      </c>
      <c r="I5252">
        <v>17</v>
      </c>
      <c r="J5252">
        <v>0</v>
      </c>
      <c r="K5252" s="31">
        <f>SUM(Tabela2[[#This Row],[Tributação federal para nacionais]:[Tributação municipal]])</f>
        <v>1.1209</v>
      </c>
      <c r="L5252" s="14">
        <f>Tabela2[[#This Row],[importadosFederal]]/100</f>
        <v>0.4249</v>
      </c>
      <c r="M5252" s="14">
        <f>Tabela2[[#This Row],[nacionalFederal]]/100</f>
        <v>0.52600000000000002</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2" t="s">
        <v>7445</v>
      </c>
      <c r="D5253">
        <v>1</v>
      </c>
      <c r="E5253">
        <v>0</v>
      </c>
      <c r="F5253" s="32" t="s">
        <v>7446</v>
      </c>
      <c r="G5253">
        <v>20.49</v>
      </c>
      <c r="H5253">
        <v>30.6</v>
      </c>
      <c r="I5253">
        <v>17</v>
      </c>
      <c r="J5253">
        <v>0</v>
      </c>
      <c r="K5253" s="31">
        <f>SUM(Tabela2[[#This Row],[Tributação federal para nacionais]:[Tributação municipal]])</f>
        <v>0.68089999999999995</v>
      </c>
      <c r="L5253" s="14">
        <f>Tabela2[[#This Row],[importadosFederal]]/100</f>
        <v>0.20489999999999997</v>
      </c>
      <c r="M5253" s="14">
        <f>Tabela2[[#This Row],[nacionalFederal]]/100</f>
        <v>0.30599999999999999</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2" t="s">
        <v>7445</v>
      </c>
      <c r="D5254">
        <v>2</v>
      </c>
      <c r="E5254">
        <v>0</v>
      </c>
      <c r="F5254" s="32" t="s">
        <v>7447</v>
      </c>
      <c r="G5254">
        <v>20.49</v>
      </c>
      <c r="H5254">
        <v>30.6</v>
      </c>
      <c r="I5254">
        <v>17</v>
      </c>
      <c r="J5254">
        <v>0</v>
      </c>
      <c r="K5254" s="31">
        <f>SUM(Tabela2[[#This Row],[Tributação federal para nacionais]:[Tributação municipal]])</f>
        <v>0.68089999999999995</v>
      </c>
      <c r="L5254" s="14">
        <f>Tabela2[[#This Row],[importadosFederal]]/100</f>
        <v>0.20489999999999997</v>
      </c>
      <c r="M5254" s="14">
        <f>Tabela2[[#This Row],[nacionalFederal]]/100</f>
        <v>0.30599999999999999</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2" t="s">
        <v>7448</v>
      </c>
      <c r="D5255"/>
      <c r="E5255">
        <v>0</v>
      </c>
      <c r="F5255" s="32" t="s">
        <v>17765</v>
      </c>
      <c r="G5255">
        <v>42.49</v>
      </c>
      <c r="H5255">
        <v>52.6</v>
      </c>
      <c r="I5255">
        <v>17</v>
      </c>
      <c r="J5255">
        <v>0</v>
      </c>
      <c r="K5255" s="31">
        <f>SUM(Tabela2[[#This Row],[Tributação federal para nacionais]:[Tributação municipal]])</f>
        <v>1.1209</v>
      </c>
      <c r="L5255" s="14">
        <f>Tabela2[[#This Row],[importadosFederal]]/100</f>
        <v>0.4249</v>
      </c>
      <c r="M5255" s="14">
        <f>Tabela2[[#This Row],[nacionalFederal]]/100</f>
        <v>0.52600000000000002</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2" t="s">
        <v>7448</v>
      </c>
      <c r="D5256">
        <v>1</v>
      </c>
      <c r="E5256">
        <v>0</v>
      </c>
      <c r="F5256" s="32" t="s">
        <v>7449</v>
      </c>
      <c r="G5256">
        <v>20.49</v>
      </c>
      <c r="H5256">
        <v>30.6</v>
      </c>
      <c r="I5256">
        <v>17</v>
      </c>
      <c r="J5256">
        <v>0</v>
      </c>
      <c r="K5256" s="31">
        <f>SUM(Tabela2[[#This Row],[Tributação federal para nacionais]:[Tributação municipal]])</f>
        <v>0.68089999999999995</v>
      </c>
      <c r="L5256" s="14">
        <f>Tabela2[[#This Row],[importadosFederal]]/100</f>
        <v>0.20489999999999997</v>
      </c>
      <c r="M5256" s="14">
        <f>Tabela2[[#This Row],[nacionalFederal]]/100</f>
        <v>0.30599999999999999</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2" t="s">
        <v>7448</v>
      </c>
      <c r="D5257">
        <v>2</v>
      </c>
      <c r="E5257">
        <v>0</v>
      </c>
      <c r="F5257" s="32" t="s">
        <v>7450</v>
      </c>
      <c r="G5257">
        <v>35.58</v>
      </c>
      <c r="H5257">
        <v>45.69</v>
      </c>
      <c r="I5257">
        <v>17</v>
      </c>
      <c r="J5257">
        <v>0</v>
      </c>
      <c r="K5257" s="31">
        <f>SUM(Tabela2[[#This Row],[Tributação federal para nacionais]:[Tributação municipal]])</f>
        <v>0.98270000000000002</v>
      </c>
      <c r="L5257" s="14">
        <f>Tabela2[[#This Row],[importadosFederal]]/100</f>
        <v>0.35580000000000001</v>
      </c>
      <c r="M5257" s="14">
        <f>Tabela2[[#This Row],[nacionalFederal]]/100</f>
        <v>0.45689999999999997</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2" t="s">
        <v>7451</v>
      </c>
      <c r="D5258"/>
      <c r="E5258">
        <v>0</v>
      </c>
      <c r="F5258" s="32" t="s">
        <v>7452</v>
      </c>
      <c r="G5258">
        <v>35.58</v>
      </c>
      <c r="H5258">
        <v>49.09</v>
      </c>
      <c r="I5258">
        <v>17</v>
      </c>
      <c r="J5258">
        <v>0</v>
      </c>
      <c r="K5258" s="31">
        <f>SUM(Tabela2[[#This Row],[Tributação federal para nacionais]:[Tributação municipal]])</f>
        <v>1.0166999999999999</v>
      </c>
      <c r="L5258" s="14">
        <f>Tabela2[[#This Row],[importadosFederal]]/100</f>
        <v>0.35580000000000001</v>
      </c>
      <c r="M5258" s="14">
        <f>Tabela2[[#This Row],[nacionalFederal]]/100</f>
        <v>0.49090000000000006</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2" t="s">
        <v>7451</v>
      </c>
      <c r="D5259">
        <v>1</v>
      </c>
      <c r="E5259">
        <v>0</v>
      </c>
      <c r="F5259" s="32" t="s">
        <v>7449</v>
      </c>
      <c r="G5259">
        <v>20.49</v>
      </c>
      <c r="H5259">
        <v>34</v>
      </c>
      <c r="I5259">
        <v>17</v>
      </c>
      <c r="J5259">
        <v>0</v>
      </c>
      <c r="K5259" s="31">
        <f>SUM(Tabela2[[#This Row],[Tributação federal para nacionais]:[Tributação municipal]])</f>
        <v>0.71489999999999998</v>
      </c>
      <c r="L5259" s="14">
        <f>Tabela2[[#This Row],[importadosFederal]]/100</f>
        <v>0.20489999999999997</v>
      </c>
      <c r="M5259" s="14">
        <f>Tabela2[[#This Row],[nacionalFederal]]/100</f>
        <v>0.34</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2" t="s">
        <v>7453</v>
      </c>
      <c r="D5260"/>
      <c r="E5260">
        <v>0</v>
      </c>
      <c r="F5260" s="32" t="s">
        <v>13</v>
      </c>
      <c r="G5260">
        <v>35.58</v>
      </c>
      <c r="H5260">
        <v>49.09</v>
      </c>
      <c r="I5260">
        <v>17</v>
      </c>
      <c r="J5260">
        <v>0</v>
      </c>
      <c r="K5260" s="31">
        <f>SUM(Tabela2[[#This Row],[Tributação federal para nacionais]:[Tributação municipal]])</f>
        <v>1.0166999999999999</v>
      </c>
      <c r="L5260" s="14">
        <f>Tabela2[[#This Row],[importadosFederal]]/100</f>
        <v>0.35580000000000001</v>
      </c>
      <c r="M5260" s="14">
        <f>Tabela2[[#This Row],[nacionalFederal]]/100</f>
        <v>0.49090000000000006</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2" t="s">
        <v>7453</v>
      </c>
      <c r="D5261">
        <v>1</v>
      </c>
      <c r="E5261">
        <v>0</v>
      </c>
      <c r="F5261" s="32" t="s">
        <v>7449</v>
      </c>
      <c r="G5261">
        <v>20.49</v>
      </c>
      <c r="H5261">
        <v>34</v>
      </c>
      <c r="I5261">
        <v>17</v>
      </c>
      <c r="J5261">
        <v>0</v>
      </c>
      <c r="K5261" s="31">
        <f>SUM(Tabela2[[#This Row],[Tributação federal para nacionais]:[Tributação municipal]])</f>
        <v>0.71489999999999998</v>
      </c>
      <c r="L5261" s="14">
        <f>Tabela2[[#This Row],[importadosFederal]]/100</f>
        <v>0.20489999999999997</v>
      </c>
      <c r="M5261" s="14">
        <f>Tabela2[[#This Row],[nacionalFederal]]/100</f>
        <v>0.34</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2" t="s">
        <v>7454</v>
      </c>
      <c r="D5262"/>
      <c r="E5262">
        <v>0</v>
      </c>
      <c r="F5262" s="32" t="s">
        <v>7455</v>
      </c>
      <c r="G5262">
        <v>20.49</v>
      </c>
      <c r="H5262">
        <v>34</v>
      </c>
      <c r="I5262">
        <v>17</v>
      </c>
      <c r="J5262">
        <v>0</v>
      </c>
      <c r="K5262" s="31">
        <f>SUM(Tabela2[[#This Row],[Tributação federal para nacionais]:[Tributação municipal]])</f>
        <v>0.71489999999999998</v>
      </c>
      <c r="L5262" s="14">
        <f>Tabela2[[#This Row],[importadosFederal]]/100</f>
        <v>0.20489999999999997</v>
      </c>
      <c r="M5262" s="14">
        <f>Tabela2[[#This Row],[nacionalFederal]]/100</f>
        <v>0.34</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2" t="s">
        <v>7456</v>
      </c>
      <c r="D5263"/>
      <c r="E5263">
        <v>0</v>
      </c>
      <c r="F5263" s="32" t="s">
        <v>7457</v>
      </c>
      <c r="G5263">
        <v>13.45</v>
      </c>
      <c r="H5263">
        <v>14.64</v>
      </c>
      <c r="I5263">
        <v>17</v>
      </c>
      <c r="J5263">
        <v>0</v>
      </c>
      <c r="K5263" s="31">
        <f>SUM(Tabela2[[#This Row],[Tributação federal para nacionais]:[Tributação municipal]])</f>
        <v>0.45089999999999997</v>
      </c>
      <c r="L5263" s="14">
        <f>Tabela2[[#This Row],[importadosFederal]]/100</f>
        <v>0.13449999999999998</v>
      </c>
      <c r="M5263" s="14">
        <f>Tabela2[[#This Row],[nacionalFederal]]/100</f>
        <v>0.1464</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2" t="s">
        <v>7458</v>
      </c>
      <c r="D5264"/>
      <c r="E5264">
        <v>0</v>
      </c>
      <c r="F5264" s="32" t="s">
        <v>7459</v>
      </c>
      <c r="G5264">
        <v>13.45</v>
      </c>
      <c r="H5264">
        <v>14.64</v>
      </c>
      <c r="I5264">
        <v>17</v>
      </c>
      <c r="J5264">
        <v>0</v>
      </c>
      <c r="K5264" s="31">
        <f>SUM(Tabela2[[#This Row],[Tributação federal para nacionais]:[Tributação municipal]])</f>
        <v>0.45089999999999997</v>
      </c>
      <c r="L5264" s="14">
        <f>Tabela2[[#This Row],[importadosFederal]]/100</f>
        <v>0.13449999999999998</v>
      </c>
      <c r="M5264" s="14">
        <f>Tabela2[[#This Row],[nacionalFederal]]/100</f>
        <v>0.1464</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2" t="s">
        <v>7460</v>
      </c>
      <c r="D5265"/>
      <c r="E5265">
        <v>0</v>
      </c>
      <c r="F5265" s="32" t="s">
        <v>7461</v>
      </c>
      <c r="G5265">
        <v>13.45</v>
      </c>
      <c r="H5265">
        <v>14.64</v>
      </c>
      <c r="I5265">
        <v>17</v>
      </c>
      <c r="J5265">
        <v>0</v>
      </c>
      <c r="K5265" s="31">
        <f>SUM(Tabela2[[#This Row],[Tributação federal para nacionais]:[Tributação municipal]])</f>
        <v>0.45089999999999997</v>
      </c>
      <c r="L5265" s="14">
        <f>Tabela2[[#This Row],[importadosFederal]]/100</f>
        <v>0.13449999999999998</v>
      </c>
      <c r="M5265" s="14">
        <f>Tabela2[[#This Row],[nacionalFederal]]/100</f>
        <v>0.1464</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2" t="s">
        <v>7462</v>
      </c>
      <c r="D5266"/>
      <c r="E5266">
        <v>0</v>
      </c>
      <c r="F5266" s="32" t="s">
        <v>7463</v>
      </c>
      <c r="G5266">
        <v>13.45</v>
      </c>
      <c r="H5266">
        <v>14.64</v>
      </c>
      <c r="I5266">
        <v>17</v>
      </c>
      <c r="J5266">
        <v>0</v>
      </c>
      <c r="K5266" s="31">
        <f>SUM(Tabela2[[#This Row],[Tributação federal para nacionais]:[Tributação municipal]])</f>
        <v>0.45089999999999997</v>
      </c>
      <c r="L5266" s="14">
        <f>Tabela2[[#This Row],[importadosFederal]]/100</f>
        <v>0.13449999999999998</v>
      </c>
      <c r="M5266" s="14">
        <f>Tabela2[[#This Row],[nacionalFederal]]/100</f>
        <v>0.1464</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2" t="s">
        <v>7464</v>
      </c>
      <c r="D5267"/>
      <c r="E5267">
        <v>0</v>
      </c>
      <c r="F5267" s="32" t="s">
        <v>9</v>
      </c>
      <c r="G5267">
        <v>13.45</v>
      </c>
      <c r="H5267">
        <v>14.64</v>
      </c>
      <c r="I5267">
        <v>17</v>
      </c>
      <c r="J5267">
        <v>0</v>
      </c>
      <c r="K5267" s="31">
        <f>SUM(Tabela2[[#This Row],[Tributação federal para nacionais]:[Tributação municipal]])</f>
        <v>0.45089999999999997</v>
      </c>
      <c r="L5267" s="14">
        <f>Tabela2[[#This Row],[importadosFederal]]/100</f>
        <v>0.13449999999999998</v>
      </c>
      <c r="M5267" s="14">
        <f>Tabela2[[#This Row],[nacionalFederal]]/100</f>
        <v>0.1464</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2" t="s">
        <v>7465</v>
      </c>
      <c r="D5268"/>
      <c r="E5268">
        <v>0</v>
      </c>
      <c r="F5268" s="32" t="s">
        <v>7466</v>
      </c>
      <c r="G5268">
        <v>13.45</v>
      </c>
      <c r="H5268">
        <v>14.64</v>
      </c>
      <c r="I5268">
        <v>17</v>
      </c>
      <c r="J5268">
        <v>0</v>
      </c>
      <c r="K5268" s="31">
        <f>SUM(Tabela2[[#This Row],[Tributação federal para nacionais]:[Tributação municipal]])</f>
        <v>0.45089999999999997</v>
      </c>
      <c r="L5268" s="14">
        <f>Tabela2[[#This Row],[importadosFederal]]/100</f>
        <v>0.13449999999999998</v>
      </c>
      <c r="M5268" s="14">
        <f>Tabela2[[#This Row],[nacionalFederal]]/100</f>
        <v>0.1464</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2" t="s">
        <v>7467</v>
      </c>
      <c r="D5269"/>
      <c r="E5269">
        <v>0</v>
      </c>
      <c r="F5269" s="32" t="s">
        <v>13</v>
      </c>
      <c r="G5269">
        <v>13.45</v>
      </c>
      <c r="H5269">
        <v>14.64</v>
      </c>
      <c r="I5269">
        <v>17</v>
      </c>
      <c r="J5269">
        <v>0</v>
      </c>
      <c r="K5269" s="31">
        <f>SUM(Tabela2[[#This Row],[Tributação federal para nacionais]:[Tributação municipal]])</f>
        <v>0.45089999999999997</v>
      </c>
      <c r="L5269" s="14">
        <f>Tabela2[[#This Row],[importadosFederal]]/100</f>
        <v>0.13449999999999998</v>
      </c>
      <c r="M5269" s="14">
        <f>Tabela2[[#This Row],[nacionalFederal]]/100</f>
        <v>0.1464</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2" t="s">
        <v>7468</v>
      </c>
      <c r="D5270"/>
      <c r="E5270">
        <v>0</v>
      </c>
      <c r="F5270" s="32" t="s">
        <v>7469</v>
      </c>
      <c r="G5270">
        <v>13.45</v>
      </c>
      <c r="H5270">
        <v>14.64</v>
      </c>
      <c r="I5270">
        <v>17</v>
      </c>
      <c r="J5270">
        <v>0</v>
      </c>
      <c r="K5270" s="31">
        <f>SUM(Tabela2[[#This Row],[Tributação federal para nacionais]:[Tributação municipal]])</f>
        <v>0.45089999999999997</v>
      </c>
      <c r="L5270" s="14">
        <f>Tabela2[[#This Row],[importadosFederal]]/100</f>
        <v>0.13449999999999998</v>
      </c>
      <c r="M5270" s="14">
        <f>Tabela2[[#This Row],[nacionalFederal]]/100</f>
        <v>0.1464</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2" t="s">
        <v>7468</v>
      </c>
      <c r="D5271">
        <v>1</v>
      </c>
      <c r="E5271">
        <v>0</v>
      </c>
      <c r="F5271" s="32" t="s">
        <v>7470</v>
      </c>
      <c r="G5271">
        <v>13.45</v>
      </c>
      <c r="H5271">
        <v>15.57</v>
      </c>
      <c r="I5271">
        <v>17</v>
      </c>
      <c r="J5271">
        <v>0</v>
      </c>
      <c r="K5271" s="31">
        <f>SUM(Tabela2[[#This Row],[Tributação federal para nacionais]:[Tributação municipal]])</f>
        <v>0.46020000000000005</v>
      </c>
      <c r="L5271" s="14">
        <f>Tabela2[[#This Row],[importadosFederal]]/100</f>
        <v>0.13449999999999998</v>
      </c>
      <c r="M5271" s="14">
        <f>Tabela2[[#This Row],[nacionalFederal]]/100</f>
        <v>0.15570000000000001</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2" t="s">
        <v>7471</v>
      </c>
      <c r="D5272"/>
      <c r="E5272">
        <v>0</v>
      </c>
      <c r="F5272" s="32" t="s">
        <v>7472</v>
      </c>
      <c r="G5272">
        <v>13.45</v>
      </c>
      <c r="H5272">
        <v>14.64</v>
      </c>
      <c r="I5272">
        <v>17</v>
      </c>
      <c r="J5272">
        <v>0</v>
      </c>
      <c r="K5272" s="31">
        <f>SUM(Tabela2[[#This Row],[Tributação federal para nacionais]:[Tributação municipal]])</f>
        <v>0.45089999999999997</v>
      </c>
      <c r="L5272" s="14">
        <f>Tabela2[[#This Row],[importadosFederal]]/100</f>
        <v>0.13449999999999998</v>
      </c>
      <c r="M5272" s="14">
        <f>Tabela2[[#This Row],[nacionalFederal]]/100</f>
        <v>0.1464</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2" t="s">
        <v>7471</v>
      </c>
      <c r="D5273">
        <v>1</v>
      </c>
      <c r="E5273">
        <v>0</v>
      </c>
      <c r="F5273" s="32" t="s">
        <v>7473</v>
      </c>
      <c r="G5273">
        <v>13.45</v>
      </c>
      <c r="H5273">
        <v>15.57</v>
      </c>
      <c r="I5273">
        <v>17</v>
      </c>
      <c r="J5273">
        <v>0</v>
      </c>
      <c r="K5273" s="31">
        <f>SUM(Tabela2[[#This Row],[Tributação federal para nacionais]:[Tributação municipal]])</f>
        <v>0.46020000000000005</v>
      </c>
      <c r="L5273" s="14">
        <f>Tabela2[[#This Row],[importadosFederal]]/100</f>
        <v>0.13449999999999998</v>
      </c>
      <c r="M5273" s="14">
        <f>Tabela2[[#This Row],[nacionalFederal]]/100</f>
        <v>0.15570000000000001</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2" t="s">
        <v>7474</v>
      </c>
      <c r="D5274"/>
      <c r="E5274">
        <v>0</v>
      </c>
      <c r="F5274" s="32" t="s">
        <v>7475</v>
      </c>
      <c r="G5274">
        <v>13.45</v>
      </c>
      <c r="H5274">
        <v>14.64</v>
      </c>
      <c r="I5274">
        <v>17</v>
      </c>
      <c r="J5274">
        <v>0</v>
      </c>
      <c r="K5274" s="31">
        <f>SUM(Tabela2[[#This Row],[Tributação federal para nacionais]:[Tributação municipal]])</f>
        <v>0.45089999999999997</v>
      </c>
      <c r="L5274" s="14">
        <f>Tabela2[[#This Row],[importadosFederal]]/100</f>
        <v>0.13449999999999998</v>
      </c>
      <c r="M5274" s="14">
        <f>Tabela2[[#This Row],[nacionalFederal]]/100</f>
        <v>0.1464</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2" t="s">
        <v>7474</v>
      </c>
      <c r="D5275">
        <v>1</v>
      </c>
      <c r="E5275">
        <v>0</v>
      </c>
      <c r="F5275" s="32" t="s">
        <v>7473</v>
      </c>
      <c r="G5275">
        <v>13.45</v>
      </c>
      <c r="H5275">
        <v>15.57</v>
      </c>
      <c r="I5275">
        <v>17</v>
      </c>
      <c r="J5275">
        <v>0</v>
      </c>
      <c r="K5275" s="31">
        <f>SUM(Tabela2[[#This Row],[Tributação federal para nacionais]:[Tributação municipal]])</f>
        <v>0.46020000000000005</v>
      </c>
      <c r="L5275" s="14">
        <f>Tabela2[[#This Row],[importadosFederal]]/100</f>
        <v>0.13449999999999998</v>
      </c>
      <c r="M5275" s="14">
        <f>Tabela2[[#This Row],[nacionalFederal]]/100</f>
        <v>0.15570000000000001</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2" t="s">
        <v>7476</v>
      </c>
      <c r="D5276"/>
      <c r="E5276">
        <v>0</v>
      </c>
      <c r="F5276" s="32" t="s">
        <v>66</v>
      </c>
      <c r="G5276">
        <v>13.45</v>
      </c>
      <c r="H5276">
        <v>14.64</v>
      </c>
      <c r="I5276">
        <v>17</v>
      </c>
      <c r="J5276">
        <v>0</v>
      </c>
      <c r="K5276" s="31">
        <f>SUM(Tabela2[[#This Row],[Tributação federal para nacionais]:[Tributação municipal]])</f>
        <v>0.45089999999999997</v>
      </c>
      <c r="L5276" s="14">
        <f>Tabela2[[#This Row],[importadosFederal]]/100</f>
        <v>0.13449999999999998</v>
      </c>
      <c r="M5276" s="14">
        <f>Tabela2[[#This Row],[nacionalFederal]]/100</f>
        <v>0.1464</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2" t="s">
        <v>7476</v>
      </c>
      <c r="D5277">
        <v>1</v>
      </c>
      <c r="E5277">
        <v>0</v>
      </c>
      <c r="F5277" s="32" t="s">
        <v>7473</v>
      </c>
      <c r="G5277">
        <v>13.45</v>
      </c>
      <c r="H5277">
        <v>15.57</v>
      </c>
      <c r="I5277">
        <v>17</v>
      </c>
      <c r="J5277">
        <v>0</v>
      </c>
      <c r="K5277" s="31">
        <f>SUM(Tabela2[[#This Row],[Tributação federal para nacionais]:[Tributação municipal]])</f>
        <v>0.46020000000000005</v>
      </c>
      <c r="L5277" s="14">
        <f>Tabela2[[#This Row],[importadosFederal]]/100</f>
        <v>0.13449999999999998</v>
      </c>
      <c r="M5277" s="14">
        <f>Tabela2[[#This Row],[nacionalFederal]]/100</f>
        <v>0.15570000000000001</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2" t="s">
        <v>7477</v>
      </c>
      <c r="D5278"/>
      <c r="E5278">
        <v>0</v>
      </c>
      <c r="F5278" s="32" t="s">
        <v>17766</v>
      </c>
      <c r="G5278">
        <v>13.45</v>
      </c>
      <c r="H5278">
        <v>14.64</v>
      </c>
      <c r="I5278">
        <v>17</v>
      </c>
      <c r="J5278">
        <v>0</v>
      </c>
      <c r="K5278" s="31">
        <f>SUM(Tabela2[[#This Row],[Tributação federal para nacionais]:[Tributação municipal]])</f>
        <v>0.45089999999999997</v>
      </c>
      <c r="L5278" s="14">
        <f>Tabela2[[#This Row],[importadosFederal]]/100</f>
        <v>0.13449999999999998</v>
      </c>
      <c r="M5278" s="14">
        <f>Tabela2[[#This Row],[nacionalFederal]]/100</f>
        <v>0.1464</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2" t="s">
        <v>7477</v>
      </c>
      <c r="D5279">
        <v>1</v>
      </c>
      <c r="E5279">
        <v>0</v>
      </c>
      <c r="F5279" s="32" t="s">
        <v>7470</v>
      </c>
      <c r="G5279">
        <v>13.45</v>
      </c>
      <c r="H5279">
        <v>15.57</v>
      </c>
      <c r="I5279">
        <v>17</v>
      </c>
      <c r="J5279">
        <v>0</v>
      </c>
      <c r="K5279" s="31">
        <f>SUM(Tabela2[[#This Row],[Tributação federal para nacionais]:[Tributação municipal]])</f>
        <v>0.46020000000000005</v>
      </c>
      <c r="L5279" s="14">
        <f>Tabela2[[#This Row],[importadosFederal]]/100</f>
        <v>0.13449999999999998</v>
      </c>
      <c r="M5279" s="14">
        <f>Tabela2[[#This Row],[nacionalFederal]]/100</f>
        <v>0.15570000000000001</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2" t="s">
        <v>7478</v>
      </c>
      <c r="D5280"/>
      <c r="E5280">
        <v>0</v>
      </c>
      <c r="F5280" s="32" t="s">
        <v>17767</v>
      </c>
      <c r="G5280">
        <v>13.45</v>
      </c>
      <c r="H5280">
        <v>14.64</v>
      </c>
      <c r="I5280">
        <v>17</v>
      </c>
      <c r="J5280">
        <v>0</v>
      </c>
      <c r="K5280" s="31">
        <f>SUM(Tabela2[[#This Row],[Tributação federal para nacionais]:[Tributação municipal]])</f>
        <v>0.45089999999999997</v>
      </c>
      <c r="L5280" s="14">
        <f>Tabela2[[#This Row],[importadosFederal]]/100</f>
        <v>0.13449999999999998</v>
      </c>
      <c r="M5280" s="14">
        <f>Tabela2[[#This Row],[nacionalFederal]]/100</f>
        <v>0.1464</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2" t="s">
        <v>7478</v>
      </c>
      <c r="D5281">
        <v>1</v>
      </c>
      <c r="E5281">
        <v>0</v>
      </c>
      <c r="F5281" s="32" t="s">
        <v>7470</v>
      </c>
      <c r="G5281">
        <v>13.45</v>
      </c>
      <c r="H5281">
        <v>15.57</v>
      </c>
      <c r="I5281">
        <v>17</v>
      </c>
      <c r="J5281">
        <v>0</v>
      </c>
      <c r="K5281" s="31">
        <f>SUM(Tabela2[[#This Row],[Tributação federal para nacionais]:[Tributação municipal]])</f>
        <v>0.46020000000000005</v>
      </c>
      <c r="L5281" s="14">
        <f>Tabela2[[#This Row],[importadosFederal]]/100</f>
        <v>0.13449999999999998</v>
      </c>
      <c r="M5281" s="14">
        <f>Tabela2[[#This Row],[nacionalFederal]]/100</f>
        <v>0.15570000000000001</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2" t="s">
        <v>7479</v>
      </c>
      <c r="D5282"/>
      <c r="E5282">
        <v>0</v>
      </c>
      <c r="F5282" s="32" t="s">
        <v>66</v>
      </c>
      <c r="G5282">
        <v>13.45</v>
      </c>
      <c r="H5282">
        <v>14.64</v>
      </c>
      <c r="I5282">
        <v>17</v>
      </c>
      <c r="J5282">
        <v>0</v>
      </c>
      <c r="K5282" s="31">
        <f>SUM(Tabela2[[#This Row],[Tributação federal para nacionais]:[Tributação municipal]])</f>
        <v>0.45089999999999997</v>
      </c>
      <c r="L5282" s="14">
        <f>Tabela2[[#This Row],[importadosFederal]]/100</f>
        <v>0.13449999999999998</v>
      </c>
      <c r="M5282" s="14">
        <f>Tabela2[[#This Row],[nacionalFederal]]/100</f>
        <v>0.1464</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2" t="s">
        <v>7479</v>
      </c>
      <c r="D5283">
        <v>1</v>
      </c>
      <c r="E5283">
        <v>0</v>
      </c>
      <c r="F5283" s="32" t="s">
        <v>7473</v>
      </c>
      <c r="G5283">
        <v>13.45</v>
      </c>
      <c r="H5283">
        <v>15.57</v>
      </c>
      <c r="I5283">
        <v>17</v>
      </c>
      <c r="J5283">
        <v>0</v>
      </c>
      <c r="K5283" s="31">
        <f>SUM(Tabela2[[#This Row],[Tributação federal para nacionais]:[Tributação municipal]])</f>
        <v>0.46020000000000005</v>
      </c>
      <c r="L5283" s="14">
        <f>Tabela2[[#This Row],[importadosFederal]]/100</f>
        <v>0.13449999999999998</v>
      </c>
      <c r="M5283" s="14">
        <f>Tabela2[[#This Row],[nacionalFederal]]/100</f>
        <v>0.15570000000000001</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2" t="s">
        <v>7480</v>
      </c>
      <c r="D5284"/>
      <c r="E5284">
        <v>0</v>
      </c>
      <c r="F5284" s="32" t="s">
        <v>7481</v>
      </c>
      <c r="G5284">
        <v>13.45</v>
      </c>
      <c r="H5284">
        <v>14.64</v>
      </c>
      <c r="I5284">
        <v>17</v>
      </c>
      <c r="J5284">
        <v>0</v>
      </c>
      <c r="K5284" s="31">
        <f>SUM(Tabela2[[#This Row],[Tributação federal para nacionais]:[Tributação municipal]])</f>
        <v>0.45089999999999997</v>
      </c>
      <c r="L5284" s="14">
        <f>Tabela2[[#This Row],[importadosFederal]]/100</f>
        <v>0.13449999999999998</v>
      </c>
      <c r="M5284" s="14">
        <f>Tabela2[[#This Row],[nacionalFederal]]/100</f>
        <v>0.1464</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2" t="s">
        <v>7482</v>
      </c>
      <c r="D5285"/>
      <c r="E5285">
        <v>0</v>
      </c>
      <c r="F5285" s="32" t="s">
        <v>7483</v>
      </c>
      <c r="G5285">
        <v>13.45</v>
      </c>
      <c r="H5285">
        <v>14.64</v>
      </c>
      <c r="I5285">
        <v>17</v>
      </c>
      <c r="J5285">
        <v>0</v>
      </c>
      <c r="K5285" s="31">
        <f>SUM(Tabela2[[#This Row],[Tributação federal para nacionais]:[Tributação municipal]])</f>
        <v>0.45089999999999997</v>
      </c>
      <c r="L5285" s="14">
        <f>Tabela2[[#This Row],[importadosFederal]]/100</f>
        <v>0.13449999999999998</v>
      </c>
      <c r="M5285" s="14">
        <f>Tabela2[[#This Row],[nacionalFederal]]/100</f>
        <v>0.1464</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2" t="s">
        <v>7484</v>
      </c>
      <c r="D5286"/>
      <c r="E5286">
        <v>0</v>
      </c>
      <c r="F5286" s="32" t="s">
        <v>17768</v>
      </c>
      <c r="G5286">
        <v>13.45</v>
      </c>
      <c r="H5286">
        <v>14.64</v>
      </c>
      <c r="I5286">
        <v>17</v>
      </c>
      <c r="J5286">
        <v>0</v>
      </c>
      <c r="K5286" s="31">
        <f>SUM(Tabela2[[#This Row],[Tributação federal para nacionais]:[Tributação municipal]])</f>
        <v>0.45089999999999997</v>
      </c>
      <c r="L5286" s="14">
        <f>Tabela2[[#This Row],[importadosFederal]]/100</f>
        <v>0.13449999999999998</v>
      </c>
      <c r="M5286" s="14">
        <f>Tabela2[[#This Row],[nacionalFederal]]/100</f>
        <v>0.1464</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2" t="s">
        <v>7485</v>
      </c>
      <c r="D5287"/>
      <c r="E5287">
        <v>0</v>
      </c>
      <c r="F5287" s="32" t="s">
        <v>7486</v>
      </c>
      <c r="G5287">
        <v>13.45</v>
      </c>
      <c r="H5287">
        <v>15.2</v>
      </c>
      <c r="I5287">
        <v>17</v>
      </c>
      <c r="J5287">
        <v>0</v>
      </c>
      <c r="K5287" s="31">
        <f>SUM(Tabela2[[#This Row],[Tributação federal para nacionais]:[Tributação municipal]])</f>
        <v>0.45650000000000002</v>
      </c>
      <c r="L5287" s="14">
        <f>Tabela2[[#This Row],[importadosFederal]]/100</f>
        <v>0.13449999999999998</v>
      </c>
      <c r="M5287" s="14">
        <f>Tabela2[[#This Row],[nacionalFederal]]/100</f>
        <v>0.152</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2" t="s">
        <v>7487</v>
      </c>
      <c r="D5288"/>
      <c r="E5288">
        <v>0</v>
      </c>
      <c r="F5288" s="32" t="s">
        <v>13</v>
      </c>
      <c r="G5288">
        <v>13.45</v>
      </c>
      <c r="H5288">
        <v>15.2</v>
      </c>
      <c r="I5288">
        <v>17</v>
      </c>
      <c r="J5288">
        <v>0</v>
      </c>
      <c r="K5288" s="31">
        <f>SUM(Tabela2[[#This Row],[Tributação federal para nacionais]:[Tributação municipal]])</f>
        <v>0.45650000000000002</v>
      </c>
      <c r="L5288" s="14">
        <f>Tabela2[[#This Row],[importadosFederal]]/100</f>
        <v>0.13449999999999998</v>
      </c>
      <c r="M5288" s="14">
        <f>Tabela2[[#This Row],[nacionalFederal]]/100</f>
        <v>0.152</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2" t="s">
        <v>7488</v>
      </c>
      <c r="D5289"/>
      <c r="E5289">
        <v>0</v>
      </c>
      <c r="F5289" s="32" t="s">
        <v>7481</v>
      </c>
      <c r="G5289">
        <v>13.45</v>
      </c>
      <c r="H5289">
        <v>15.75</v>
      </c>
      <c r="I5289">
        <v>17</v>
      </c>
      <c r="J5289">
        <v>0</v>
      </c>
      <c r="K5289" s="31">
        <f>SUM(Tabela2[[#This Row],[Tributação federal para nacionais]:[Tributação municipal]])</f>
        <v>0.46199999999999997</v>
      </c>
      <c r="L5289" s="14">
        <f>Tabela2[[#This Row],[importadosFederal]]/100</f>
        <v>0.13449999999999998</v>
      </c>
      <c r="M5289" s="14">
        <f>Tabela2[[#This Row],[nacionalFederal]]/100</f>
        <v>0.1575</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2" t="s">
        <v>7489</v>
      </c>
      <c r="D5290"/>
      <c r="E5290">
        <v>0</v>
      </c>
      <c r="F5290" s="32" t="s">
        <v>17769</v>
      </c>
      <c r="G5290">
        <v>13.45</v>
      </c>
      <c r="H5290">
        <v>15.75</v>
      </c>
      <c r="I5290">
        <v>17</v>
      </c>
      <c r="J5290">
        <v>0</v>
      </c>
      <c r="K5290" s="31">
        <f>SUM(Tabela2[[#This Row],[Tributação federal para nacionais]:[Tributação municipal]])</f>
        <v>0.46199999999999997</v>
      </c>
      <c r="L5290" s="14">
        <f>Tabela2[[#This Row],[importadosFederal]]/100</f>
        <v>0.13449999999999998</v>
      </c>
      <c r="M5290" s="14">
        <f>Tabela2[[#This Row],[nacionalFederal]]/100</f>
        <v>0.1575</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2" t="s">
        <v>7490</v>
      </c>
      <c r="D5291"/>
      <c r="E5291">
        <v>0</v>
      </c>
      <c r="F5291" s="32" t="s">
        <v>7491</v>
      </c>
      <c r="G5291">
        <v>13.45</v>
      </c>
      <c r="H5291">
        <v>15.75</v>
      </c>
      <c r="I5291">
        <v>17</v>
      </c>
      <c r="J5291">
        <v>0</v>
      </c>
      <c r="K5291" s="31">
        <f>SUM(Tabela2[[#This Row],[Tributação federal para nacionais]:[Tributação municipal]])</f>
        <v>0.46199999999999997</v>
      </c>
      <c r="L5291" s="14">
        <f>Tabela2[[#This Row],[importadosFederal]]/100</f>
        <v>0.13449999999999998</v>
      </c>
      <c r="M5291" s="14">
        <f>Tabela2[[#This Row],[nacionalFederal]]/100</f>
        <v>0.1575</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2" t="s">
        <v>7492</v>
      </c>
      <c r="D5292"/>
      <c r="E5292">
        <v>0</v>
      </c>
      <c r="F5292" s="32" t="s">
        <v>7475</v>
      </c>
      <c r="G5292">
        <v>13.45</v>
      </c>
      <c r="H5292">
        <v>15.75</v>
      </c>
      <c r="I5292">
        <v>17</v>
      </c>
      <c r="J5292">
        <v>0</v>
      </c>
      <c r="K5292" s="31">
        <f>SUM(Tabela2[[#This Row],[Tributação federal para nacionais]:[Tributação municipal]])</f>
        <v>0.46199999999999997</v>
      </c>
      <c r="L5292" s="14">
        <f>Tabela2[[#This Row],[importadosFederal]]/100</f>
        <v>0.13449999999999998</v>
      </c>
      <c r="M5292" s="14">
        <f>Tabela2[[#This Row],[nacionalFederal]]/100</f>
        <v>0.1575</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2" t="s">
        <v>7493</v>
      </c>
      <c r="D5293"/>
      <c r="E5293">
        <v>0</v>
      </c>
      <c r="F5293" s="32" t="s">
        <v>7494</v>
      </c>
      <c r="G5293">
        <v>13.45</v>
      </c>
      <c r="H5293">
        <v>15.75</v>
      </c>
      <c r="I5293">
        <v>17</v>
      </c>
      <c r="J5293">
        <v>0</v>
      </c>
      <c r="K5293" s="31">
        <f>SUM(Tabela2[[#This Row],[Tributação federal para nacionais]:[Tributação municipal]])</f>
        <v>0.46199999999999997</v>
      </c>
      <c r="L5293" s="14">
        <f>Tabela2[[#This Row],[importadosFederal]]/100</f>
        <v>0.13449999999999998</v>
      </c>
      <c r="M5293" s="14">
        <f>Tabela2[[#This Row],[nacionalFederal]]/100</f>
        <v>0.1575</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2" t="s">
        <v>7495</v>
      </c>
      <c r="D5294"/>
      <c r="E5294">
        <v>0</v>
      </c>
      <c r="F5294" s="32" t="s">
        <v>7496</v>
      </c>
      <c r="G5294">
        <v>13.45</v>
      </c>
      <c r="H5294">
        <v>15.75</v>
      </c>
      <c r="I5294">
        <v>17</v>
      </c>
      <c r="J5294">
        <v>0</v>
      </c>
      <c r="K5294" s="31">
        <f>SUM(Tabela2[[#This Row],[Tributação federal para nacionais]:[Tributação municipal]])</f>
        <v>0.46199999999999997</v>
      </c>
      <c r="L5294" s="14">
        <f>Tabela2[[#This Row],[importadosFederal]]/100</f>
        <v>0.13449999999999998</v>
      </c>
      <c r="M5294" s="14">
        <f>Tabela2[[#This Row],[nacionalFederal]]/100</f>
        <v>0.1575</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2" t="s">
        <v>7497</v>
      </c>
      <c r="D5295"/>
      <c r="E5295">
        <v>0</v>
      </c>
      <c r="F5295" s="32" t="s">
        <v>7498</v>
      </c>
      <c r="G5295">
        <v>13.45</v>
      </c>
      <c r="H5295">
        <v>15.75</v>
      </c>
      <c r="I5295">
        <v>17</v>
      </c>
      <c r="J5295">
        <v>0</v>
      </c>
      <c r="K5295" s="31">
        <f>SUM(Tabela2[[#This Row],[Tributação federal para nacionais]:[Tributação municipal]])</f>
        <v>0.46199999999999997</v>
      </c>
      <c r="L5295" s="14">
        <f>Tabela2[[#This Row],[importadosFederal]]/100</f>
        <v>0.13449999999999998</v>
      </c>
      <c r="M5295" s="14">
        <f>Tabela2[[#This Row],[nacionalFederal]]/100</f>
        <v>0.1575</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2" t="s">
        <v>7499</v>
      </c>
      <c r="D5296"/>
      <c r="E5296">
        <v>0</v>
      </c>
      <c r="F5296" s="32" t="s">
        <v>5950</v>
      </c>
      <c r="G5296">
        <v>13.45</v>
      </c>
      <c r="H5296">
        <v>15.75</v>
      </c>
      <c r="I5296">
        <v>17</v>
      </c>
      <c r="J5296">
        <v>0</v>
      </c>
      <c r="K5296" s="31">
        <f>SUM(Tabela2[[#This Row],[Tributação federal para nacionais]:[Tributação municipal]])</f>
        <v>0.46199999999999997</v>
      </c>
      <c r="L5296" s="14">
        <f>Tabela2[[#This Row],[importadosFederal]]/100</f>
        <v>0.13449999999999998</v>
      </c>
      <c r="M5296" s="14">
        <f>Tabela2[[#This Row],[nacionalFederal]]/100</f>
        <v>0.1575</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2" t="s">
        <v>7500</v>
      </c>
      <c r="D5297"/>
      <c r="E5297">
        <v>0</v>
      </c>
      <c r="F5297" s="32" t="s">
        <v>7501</v>
      </c>
      <c r="G5297">
        <v>13.45</v>
      </c>
      <c r="H5297">
        <v>15.75</v>
      </c>
      <c r="I5297">
        <v>17</v>
      </c>
      <c r="J5297">
        <v>0</v>
      </c>
      <c r="K5297" s="31">
        <f>SUM(Tabela2[[#This Row],[Tributação federal para nacionais]:[Tributação municipal]])</f>
        <v>0.46199999999999997</v>
      </c>
      <c r="L5297" s="14">
        <f>Tabela2[[#This Row],[importadosFederal]]/100</f>
        <v>0.13449999999999998</v>
      </c>
      <c r="M5297" s="14">
        <f>Tabela2[[#This Row],[nacionalFederal]]/100</f>
        <v>0.1575</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2" t="s">
        <v>7502</v>
      </c>
      <c r="D5298"/>
      <c r="E5298">
        <v>0</v>
      </c>
      <c r="F5298" s="32" t="s">
        <v>7503</v>
      </c>
      <c r="G5298">
        <v>13.45</v>
      </c>
      <c r="H5298">
        <v>15.75</v>
      </c>
      <c r="I5298">
        <v>17</v>
      </c>
      <c r="J5298">
        <v>0</v>
      </c>
      <c r="K5298" s="31">
        <f>SUM(Tabela2[[#This Row],[Tributação federal para nacionais]:[Tributação municipal]])</f>
        <v>0.46199999999999997</v>
      </c>
      <c r="L5298" s="14">
        <f>Tabela2[[#This Row],[importadosFederal]]/100</f>
        <v>0.13449999999999998</v>
      </c>
      <c r="M5298" s="14">
        <f>Tabela2[[#This Row],[nacionalFederal]]/100</f>
        <v>0.1575</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2" t="s">
        <v>7504</v>
      </c>
      <c r="D5299"/>
      <c r="E5299">
        <v>0</v>
      </c>
      <c r="F5299" s="32" t="s">
        <v>7505</v>
      </c>
      <c r="G5299">
        <v>13.45</v>
      </c>
      <c r="H5299">
        <v>15.75</v>
      </c>
      <c r="I5299">
        <v>17</v>
      </c>
      <c r="J5299">
        <v>0</v>
      </c>
      <c r="K5299" s="31">
        <f>SUM(Tabela2[[#This Row],[Tributação federal para nacionais]:[Tributação municipal]])</f>
        <v>0.46199999999999997</v>
      </c>
      <c r="L5299" s="14">
        <f>Tabela2[[#This Row],[importadosFederal]]/100</f>
        <v>0.13449999999999998</v>
      </c>
      <c r="M5299" s="14">
        <f>Tabela2[[#This Row],[nacionalFederal]]/100</f>
        <v>0.1575</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2" t="s">
        <v>7506</v>
      </c>
      <c r="D5300"/>
      <c r="E5300">
        <v>0</v>
      </c>
      <c r="F5300" s="32" t="s">
        <v>78</v>
      </c>
      <c r="G5300">
        <v>13.45</v>
      </c>
      <c r="H5300">
        <v>15.75</v>
      </c>
      <c r="I5300">
        <v>17</v>
      </c>
      <c r="J5300">
        <v>0</v>
      </c>
      <c r="K5300" s="31">
        <f>SUM(Tabela2[[#This Row],[Tributação federal para nacionais]:[Tributação municipal]])</f>
        <v>0.46199999999999997</v>
      </c>
      <c r="L5300" s="14">
        <f>Tabela2[[#This Row],[importadosFederal]]/100</f>
        <v>0.13449999999999998</v>
      </c>
      <c r="M5300" s="14">
        <f>Tabela2[[#This Row],[nacionalFederal]]/100</f>
        <v>0.1575</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2" t="s">
        <v>7507</v>
      </c>
      <c r="D5301"/>
      <c r="E5301">
        <v>0</v>
      </c>
      <c r="F5301" s="32" t="s">
        <v>17766</v>
      </c>
      <c r="G5301">
        <v>13.45</v>
      </c>
      <c r="H5301">
        <v>15.75</v>
      </c>
      <c r="I5301">
        <v>17</v>
      </c>
      <c r="J5301">
        <v>0</v>
      </c>
      <c r="K5301" s="31">
        <f>SUM(Tabela2[[#This Row],[Tributação federal para nacionais]:[Tributação municipal]])</f>
        <v>0.46199999999999997</v>
      </c>
      <c r="L5301" s="14">
        <f>Tabela2[[#This Row],[importadosFederal]]/100</f>
        <v>0.13449999999999998</v>
      </c>
      <c r="M5301" s="14">
        <f>Tabela2[[#This Row],[nacionalFederal]]/100</f>
        <v>0.1575</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2" t="s">
        <v>7508</v>
      </c>
      <c r="D5302"/>
      <c r="E5302">
        <v>0</v>
      </c>
      <c r="F5302" s="32" t="s">
        <v>17767</v>
      </c>
      <c r="G5302">
        <v>13.45</v>
      </c>
      <c r="H5302">
        <v>15.75</v>
      </c>
      <c r="I5302">
        <v>17</v>
      </c>
      <c r="J5302">
        <v>0</v>
      </c>
      <c r="K5302" s="31">
        <f>SUM(Tabela2[[#This Row],[Tributação federal para nacionais]:[Tributação municipal]])</f>
        <v>0.46199999999999997</v>
      </c>
      <c r="L5302" s="14">
        <f>Tabela2[[#This Row],[importadosFederal]]/100</f>
        <v>0.13449999999999998</v>
      </c>
      <c r="M5302" s="14">
        <f>Tabela2[[#This Row],[nacionalFederal]]/100</f>
        <v>0.1575</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2" t="s">
        <v>7509</v>
      </c>
      <c r="D5303"/>
      <c r="E5303">
        <v>0</v>
      </c>
      <c r="F5303" s="32" t="s">
        <v>17770</v>
      </c>
      <c r="G5303">
        <v>13.45</v>
      </c>
      <c r="H5303">
        <v>15.75</v>
      </c>
      <c r="I5303">
        <v>17</v>
      </c>
      <c r="J5303">
        <v>0</v>
      </c>
      <c r="K5303" s="31">
        <f>SUM(Tabela2[[#This Row],[Tributação federal para nacionais]:[Tributação municipal]])</f>
        <v>0.46199999999999997</v>
      </c>
      <c r="L5303" s="14">
        <f>Tabela2[[#This Row],[importadosFederal]]/100</f>
        <v>0.13449999999999998</v>
      </c>
      <c r="M5303" s="14">
        <f>Tabela2[[#This Row],[nacionalFederal]]/100</f>
        <v>0.1575</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2" t="s">
        <v>7510</v>
      </c>
      <c r="D5304"/>
      <c r="E5304">
        <v>0</v>
      </c>
      <c r="F5304" s="32" t="s">
        <v>17771</v>
      </c>
      <c r="G5304">
        <v>13.45</v>
      </c>
      <c r="H5304">
        <v>15.75</v>
      </c>
      <c r="I5304">
        <v>17</v>
      </c>
      <c r="J5304">
        <v>0</v>
      </c>
      <c r="K5304" s="31">
        <f>SUM(Tabela2[[#This Row],[Tributação federal para nacionais]:[Tributação municipal]])</f>
        <v>0.46199999999999997</v>
      </c>
      <c r="L5304" s="14">
        <f>Tabela2[[#This Row],[importadosFederal]]/100</f>
        <v>0.13449999999999998</v>
      </c>
      <c r="M5304" s="14">
        <f>Tabela2[[#This Row],[nacionalFederal]]/100</f>
        <v>0.1575</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2" t="s">
        <v>7511</v>
      </c>
      <c r="D5305"/>
      <c r="E5305">
        <v>0</v>
      </c>
      <c r="F5305" s="32" t="s">
        <v>17772</v>
      </c>
      <c r="G5305">
        <v>13.45</v>
      </c>
      <c r="H5305">
        <v>15.75</v>
      </c>
      <c r="I5305">
        <v>17</v>
      </c>
      <c r="J5305">
        <v>0</v>
      </c>
      <c r="K5305" s="31">
        <f>SUM(Tabela2[[#This Row],[Tributação federal para nacionais]:[Tributação municipal]])</f>
        <v>0.46199999999999997</v>
      </c>
      <c r="L5305" s="14">
        <f>Tabela2[[#This Row],[importadosFederal]]/100</f>
        <v>0.13449999999999998</v>
      </c>
      <c r="M5305" s="14">
        <f>Tabela2[[#This Row],[nacionalFederal]]/100</f>
        <v>0.1575</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2" t="s">
        <v>7512</v>
      </c>
      <c r="D5306"/>
      <c r="E5306">
        <v>0</v>
      </c>
      <c r="F5306" s="32" t="s">
        <v>17773</v>
      </c>
      <c r="G5306">
        <v>13.45</v>
      </c>
      <c r="H5306">
        <v>15.75</v>
      </c>
      <c r="I5306">
        <v>17</v>
      </c>
      <c r="J5306">
        <v>0</v>
      </c>
      <c r="K5306" s="31">
        <f>SUM(Tabela2[[#This Row],[Tributação federal para nacionais]:[Tributação municipal]])</f>
        <v>0.46199999999999997</v>
      </c>
      <c r="L5306" s="14">
        <f>Tabela2[[#This Row],[importadosFederal]]/100</f>
        <v>0.13449999999999998</v>
      </c>
      <c r="M5306" s="14">
        <f>Tabela2[[#This Row],[nacionalFederal]]/100</f>
        <v>0.1575</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2" t="s">
        <v>7513</v>
      </c>
      <c r="D5307"/>
      <c r="E5307">
        <v>0</v>
      </c>
      <c r="F5307" s="32" t="s">
        <v>17774</v>
      </c>
      <c r="G5307">
        <v>13.45</v>
      </c>
      <c r="H5307">
        <v>15.75</v>
      </c>
      <c r="I5307">
        <v>17</v>
      </c>
      <c r="J5307">
        <v>0</v>
      </c>
      <c r="K5307" s="31">
        <f>SUM(Tabela2[[#This Row],[Tributação federal para nacionais]:[Tributação municipal]])</f>
        <v>0.46199999999999997</v>
      </c>
      <c r="L5307" s="14">
        <f>Tabela2[[#This Row],[importadosFederal]]/100</f>
        <v>0.13449999999999998</v>
      </c>
      <c r="M5307" s="14">
        <f>Tabela2[[#This Row],[nacionalFederal]]/100</f>
        <v>0.1575</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2" t="s">
        <v>7514</v>
      </c>
      <c r="D5308"/>
      <c r="E5308">
        <v>0</v>
      </c>
      <c r="F5308" s="32" t="s">
        <v>17775</v>
      </c>
      <c r="G5308">
        <v>13.45</v>
      </c>
      <c r="H5308">
        <v>15.75</v>
      </c>
      <c r="I5308">
        <v>17</v>
      </c>
      <c r="J5308">
        <v>0</v>
      </c>
      <c r="K5308" s="31">
        <f>SUM(Tabela2[[#This Row],[Tributação federal para nacionais]:[Tributação municipal]])</f>
        <v>0.46199999999999997</v>
      </c>
      <c r="L5308" s="14">
        <f>Tabela2[[#This Row],[importadosFederal]]/100</f>
        <v>0.13449999999999998</v>
      </c>
      <c r="M5308" s="14">
        <f>Tabela2[[#This Row],[nacionalFederal]]/100</f>
        <v>0.1575</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2" t="s">
        <v>7515</v>
      </c>
      <c r="D5309"/>
      <c r="E5309">
        <v>0</v>
      </c>
      <c r="F5309" s="32" t="s">
        <v>17776</v>
      </c>
      <c r="G5309">
        <v>13.45</v>
      </c>
      <c r="H5309">
        <v>15.75</v>
      </c>
      <c r="I5309">
        <v>17</v>
      </c>
      <c r="J5309">
        <v>0</v>
      </c>
      <c r="K5309" s="31">
        <f>SUM(Tabela2[[#This Row],[Tributação federal para nacionais]:[Tributação municipal]])</f>
        <v>0.46199999999999997</v>
      </c>
      <c r="L5309" s="14">
        <f>Tabela2[[#This Row],[importadosFederal]]/100</f>
        <v>0.13449999999999998</v>
      </c>
      <c r="M5309" s="14">
        <f>Tabela2[[#This Row],[nacionalFederal]]/100</f>
        <v>0.1575</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2" t="s">
        <v>7516</v>
      </c>
      <c r="D5310"/>
      <c r="E5310">
        <v>0</v>
      </c>
      <c r="F5310" s="32" t="s">
        <v>17777</v>
      </c>
      <c r="G5310">
        <v>13.45</v>
      </c>
      <c r="H5310">
        <v>15.75</v>
      </c>
      <c r="I5310">
        <v>17</v>
      </c>
      <c r="J5310">
        <v>0</v>
      </c>
      <c r="K5310" s="31">
        <f>SUM(Tabela2[[#This Row],[Tributação federal para nacionais]:[Tributação municipal]])</f>
        <v>0.46199999999999997</v>
      </c>
      <c r="L5310" s="14">
        <f>Tabela2[[#This Row],[importadosFederal]]/100</f>
        <v>0.13449999999999998</v>
      </c>
      <c r="M5310" s="14">
        <f>Tabela2[[#This Row],[nacionalFederal]]/100</f>
        <v>0.1575</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2" t="s">
        <v>7517</v>
      </c>
      <c r="D5311"/>
      <c r="E5311">
        <v>0</v>
      </c>
      <c r="F5311" s="32" t="s">
        <v>17778</v>
      </c>
      <c r="G5311">
        <v>13.45</v>
      </c>
      <c r="H5311">
        <v>15.75</v>
      </c>
      <c r="I5311">
        <v>17</v>
      </c>
      <c r="J5311">
        <v>0</v>
      </c>
      <c r="K5311" s="31">
        <f>SUM(Tabela2[[#This Row],[Tributação federal para nacionais]:[Tributação municipal]])</f>
        <v>0.46199999999999997</v>
      </c>
      <c r="L5311" s="14">
        <f>Tabela2[[#This Row],[importadosFederal]]/100</f>
        <v>0.13449999999999998</v>
      </c>
      <c r="M5311" s="14">
        <f>Tabela2[[#This Row],[nacionalFederal]]/100</f>
        <v>0.1575</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2" t="s">
        <v>7518</v>
      </c>
      <c r="D5312"/>
      <c r="E5312">
        <v>0</v>
      </c>
      <c r="F5312" s="32" t="s">
        <v>17779</v>
      </c>
      <c r="G5312">
        <v>13.45</v>
      </c>
      <c r="H5312">
        <v>15.75</v>
      </c>
      <c r="I5312">
        <v>17</v>
      </c>
      <c r="J5312">
        <v>0</v>
      </c>
      <c r="K5312" s="31">
        <f>SUM(Tabela2[[#This Row],[Tributação federal para nacionais]:[Tributação municipal]])</f>
        <v>0.46199999999999997</v>
      </c>
      <c r="L5312" s="14">
        <f>Tabela2[[#This Row],[importadosFederal]]/100</f>
        <v>0.13449999999999998</v>
      </c>
      <c r="M5312" s="14">
        <f>Tabela2[[#This Row],[nacionalFederal]]/100</f>
        <v>0.1575</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2" t="s">
        <v>7519</v>
      </c>
      <c r="D5313"/>
      <c r="E5313">
        <v>0</v>
      </c>
      <c r="F5313" s="32" t="s">
        <v>78</v>
      </c>
      <c r="G5313">
        <v>13.45</v>
      </c>
      <c r="H5313">
        <v>15.75</v>
      </c>
      <c r="I5313">
        <v>17</v>
      </c>
      <c r="J5313">
        <v>0</v>
      </c>
      <c r="K5313" s="31">
        <f>SUM(Tabela2[[#This Row],[Tributação federal para nacionais]:[Tributação municipal]])</f>
        <v>0.46199999999999997</v>
      </c>
      <c r="L5313" s="14">
        <f>Tabela2[[#This Row],[importadosFederal]]/100</f>
        <v>0.13449999999999998</v>
      </c>
      <c r="M5313" s="14">
        <f>Tabela2[[#This Row],[nacionalFederal]]/100</f>
        <v>0.1575</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2" t="s">
        <v>7520</v>
      </c>
      <c r="D5314"/>
      <c r="E5314">
        <v>0</v>
      </c>
      <c r="F5314" s="32" t="s">
        <v>7521</v>
      </c>
      <c r="G5314">
        <v>16.18</v>
      </c>
      <c r="H5314">
        <v>19.510000000000002</v>
      </c>
      <c r="I5314">
        <v>17</v>
      </c>
      <c r="J5314">
        <v>0</v>
      </c>
      <c r="K5314" s="31">
        <f>SUM(Tabela2[[#This Row],[Tributação federal para nacionais]:[Tributação municipal]])</f>
        <v>0.52690000000000003</v>
      </c>
      <c r="L5314" s="14">
        <f>Tabela2[[#This Row],[importadosFederal]]/100</f>
        <v>0.1618</v>
      </c>
      <c r="M5314" s="14">
        <f>Tabela2[[#This Row],[nacionalFederal]]/100</f>
        <v>0.19510000000000002</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2" t="s">
        <v>7522</v>
      </c>
      <c r="D5315"/>
      <c r="E5315">
        <v>0</v>
      </c>
      <c r="F5315" s="32" t="s">
        <v>17780</v>
      </c>
      <c r="G5315">
        <v>14.88</v>
      </c>
      <c r="H5315">
        <v>17.18</v>
      </c>
      <c r="I5315">
        <v>17</v>
      </c>
      <c r="J5315">
        <v>0</v>
      </c>
      <c r="K5315" s="31">
        <f>SUM(Tabela2[[#This Row],[Tributação federal para nacionais]:[Tributação municipal]])</f>
        <v>0.49060000000000004</v>
      </c>
      <c r="L5315" s="14">
        <f>Tabela2[[#This Row],[importadosFederal]]/100</f>
        <v>0.14880000000000002</v>
      </c>
      <c r="M5315" s="14">
        <f>Tabela2[[#This Row],[nacionalFederal]]/100</f>
        <v>0.17180000000000001</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2" t="s">
        <v>7523</v>
      </c>
      <c r="D5316"/>
      <c r="E5316">
        <v>0</v>
      </c>
      <c r="F5316" s="32" t="s">
        <v>78</v>
      </c>
      <c r="G5316">
        <v>14.88</v>
      </c>
      <c r="H5316">
        <v>17.18</v>
      </c>
      <c r="I5316">
        <v>17</v>
      </c>
      <c r="J5316">
        <v>0</v>
      </c>
      <c r="K5316" s="31">
        <f>SUM(Tabela2[[#This Row],[Tributação federal para nacionais]:[Tributação municipal]])</f>
        <v>0.49060000000000004</v>
      </c>
      <c r="L5316" s="14">
        <f>Tabela2[[#This Row],[importadosFederal]]/100</f>
        <v>0.14880000000000002</v>
      </c>
      <c r="M5316" s="14">
        <f>Tabela2[[#This Row],[nacionalFederal]]/100</f>
        <v>0.17180000000000001</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2" t="s">
        <v>7524</v>
      </c>
      <c r="D5317"/>
      <c r="E5317">
        <v>0</v>
      </c>
      <c r="F5317" s="32" t="s">
        <v>7521</v>
      </c>
      <c r="G5317">
        <v>16.18</v>
      </c>
      <c r="H5317">
        <v>19.510000000000002</v>
      </c>
      <c r="I5317">
        <v>17</v>
      </c>
      <c r="J5317">
        <v>0</v>
      </c>
      <c r="K5317" s="31">
        <f>SUM(Tabela2[[#This Row],[Tributação federal para nacionais]:[Tributação municipal]])</f>
        <v>0.52690000000000003</v>
      </c>
      <c r="L5317" s="14">
        <f>Tabela2[[#This Row],[importadosFederal]]/100</f>
        <v>0.1618</v>
      </c>
      <c r="M5317" s="14">
        <f>Tabela2[[#This Row],[nacionalFederal]]/100</f>
        <v>0.19510000000000002</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2" t="s">
        <v>7525</v>
      </c>
      <c r="D5318"/>
      <c r="E5318">
        <v>0</v>
      </c>
      <c r="F5318" s="32" t="s">
        <v>78</v>
      </c>
      <c r="G5318">
        <v>14.88</v>
      </c>
      <c r="H5318">
        <v>17.18</v>
      </c>
      <c r="I5318">
        <v>17</v>
      </c>
      <c r="J5318">
        <v>0</v>
      </c>
      <c r="K5318" s="31">
        <f>SUM(Tabela2[[#This Row],[Tributação federal para nacionais]:[Tributação municipal]])</f>
        <v>0.49060000000000004</v>
      </c>
      <c r="L5318" s="14">
        <f>Tabela2[[#This Row],[importadosFederal]]/100</f>
        <v>0.14880000000000002</v>
      </c>
      <c r="M5318" s="14">
        <f>Tabela2[[#This Row],[nacionalFederal]]/100</f>
        <v>0.17180000000000001</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2" t="s">
        <v>7526</v>
      </c>
      <c r="D5319"/>
      <c r="E5319">
        <v>0</v>
      </c>
      <c r="F5319" s="32" t="s">
        <v>7521</v>
      </c>
      <c r="G5319">
        <v>16.18</v>
      </c>
      <c r="H5319">
        <v>19.510000000000002</v>
      </c>
      <c r="I5319">
        <v>17</v>
      </c>
      <c r="J5319">
        <v>0</v>
      </c>
      <c r="K5319" s="31">
        <f>SUM(Tabela2[[#This Row],[Tributação federal para nacionais]:[Tributação municipal]])</f>
        <v>0.52690000000000003</v>
      </c>
      <c r="L5319" s="14">
        <f>Tabela2[[#This Row],[importadosFederal]]/100</f>
        <v>0.1618</v>
      </c>
      <c r="M5319" s="14">
        <f>Tabela2[[#This Row],[nacionalFederal]]/100</f>
        <v>0.19510000000000002</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2" t="s">
        <v>7527</v>
      </c>
      <c r="D5320"/>
      <c r="E5320">
        <v>0</v>
      </c>
      <c r="F5320" s="32" t="s">
        <v>5950</v>
      </c>
      <c r="G5320">
        <v>14.88</v>
      </c>
      <c r="H5320">
        <v>17.18</v>
      </c>
      <c r="I5320">
        <v>17</v>
      </c>
      <c r="J5320">
        <v>0</v>
      </c>
      <c r="K5320" s="31">
        <f>SUM(Tabela2[[#This Row],[Tributação federal para nacionais]:[Tributação municipal]])</f>
        <v>0.49060000000000004</v>
      </c>
      <c r="L5320" s="14">
        <f>Tabela2[[#This Row],[importadosFederal]]/100</f>
        <v>0.14880000000000002</v>
      </c>
      <c r="M5320" s="14">
        <f>Tabela2[[#This Row],[nacionalFederal]]/100</f>
        <v>0.17180000000000001</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2" t="s">
        <v>7528</v>
      </c>
      <c r="D5321"/>
      <c r="E5321">
        <v>0</v>
      </c>
      <c r="F5321" s="32" t="s">
        <v>7503</v>
      </c>
      <c r="G5321">
        <v>14.88</v>
      </c>
      <c r="H5321">
        <v>17.18</v>
      </c>
      <c r="I5321">
        <v>17</v>
      </c>
      <c r="J5321">
        <v>0</v>
      </c>
      <c r="K5321" s="31">
        <f>SUM(Tabela2[[#This Row],[Tributação federal para nacionais]:[Tributação municipal]])</f>
        <v>0.49060000000000004</v>
      </c>
      <c r="L5321" s="14">
        <f>Tabela2[[#This Row],[importadosFederal]]/100</f>
        <v>0.14880000000000002</v>
      </c>
      <c r="M5321" s="14">
        <f>Tabela2[[#This Row],[nacionalFederal]]/100</f>
        <v>0.17180000000000001</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2" t="s">
        <v>7529</v>
      </c>
      <c r="D5322"/>
      <c r="E5322">
        <v>0</v>
      </c>
      <c r="F5322" s="32" t="s">
        <v>78</v>
      </c>
      <c r="G5322">
        <v>14.88</v>
      </c>
      <c r="H5322">
        <v>17.18</v>
      </c>
      <c r="I5322">
        <v>17</v>
      </c>
      <c r="J5322">
        <v>0</v>
      </c>
      <c r="K5322" s="31">
        <f>SUM(Tabela2[[#This Row],[Tributação federal para nacionais]:[Tributação municipal]])</f>
        <v>0.49060000000000004</v>
      </c>
      <c r="L5322" s="14">
        <f>Tabela2[[#This Row],[importadosFederal]]/100</f>
        <v>0.14880000000000002</v>
      </c>
      <c r="M5322" s="14">
        <f>Tabela2[[#This Row],[nacionalFederal]]/100</f>
        <v>0.17180000000000001</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2" t="s">
        <v>7530</v>
      </c>
      <c r="D5323"/>
      <c r="E5323">
        <v>0</v>
      </c>
      <c r="F5323" s="32" t="s">
        <v>7521</v>
      </c>
      <c r="G5323">
        <v>16.18</v>
      </c>
      <c r="H5323">
        <v>19.510000000000002</v>
      </c>
      <c r="I5323">
        <v>17</v>
      </c>
      <c r="J5323">
        <v>0</v>
      </c>
      <c r="K5323" s="31">
        <f>SUM(Tabela2[[#This Row],[Tributação federal para nacionais]:[Tributação municipal]])</f>
        <v>0.52690000000000003</v>
      </c>
      <c r="L5323" s="14">
        <f>Tabela2[[#This Row],[importadosFederal]]/100</f>
        <v>0.1618</v>
      </c>
      <c r="M5323" s="14">
        <f>Tabela2[[#This Row],[nacionalFederal]]/100</f>
        <v>0.19510000000000002</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2" t="s">
        <v>7531</v>
      </c>
      <c r="D5324"/>
      <c r="E5324">
        <v>0</v>
      </c>
      <c r="F5324" s="32" t="s">
        <v>78</v>
      </c>
      <c r="G5324">
        <v>14.88</v>
      </c>
      <c r="H5324">
        <v>17.18</v>
      </c>
      <c r="I5324">
        <v>17</v>
      </c>
      <c r="J5324">
        <v>0</v>
      </c>
      <c r="K5324" s="31">
        <f>SUM(Tabela2[[#This Row],[Tributação federal para nacionais]:[Tributação municipal]])</f>
        <v>0.49060000000000004</v>
      </c>
      <c r="L5324" s="14">
        <f>Tabela2[[#This Row],[importadosFederal]]/100</f>
        <v>0.14880000000000002</v>
      </c>
      <c r="M5324" s="14">
        <f>Tabela2[[#This Row],[nacionalFederal]]/100</f>
        <v>0.17180000000000001</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2" t="s">
        <v>7532</v>
      </c>
      <c r="D5325"/>
      <c r="E5325">
        <v>0</v>
      </c>
      <c r="F5325" s="32" t="s">
        <v>7481</v>
      </c>
      <c r="G5325">
        <v>16.18</v>
      </c>
      <c r="H5325">
        <v>19.510000000000002</v>
      </c>
      <c r="I5325">
        <v>17</v>
      </c>
      <c r="J5325">
        <v>0</v>
      </c>
      <c r="K5325" s="31">
        <f>SUM(Tabela2[[#This Row],[Tributação federal para nacionais]:[Tributação municipal]])</f>
        <v>0.52690000000000003</v>
      </c>
      <c r="L5325" s="14">
        <f>Tabela2[[#This Row],[importadosFederal]]/100</f>
        <v>0.1618</v>
      </c>
      <c r="M5325" s="14">
        <f>Tabela2[[#This Row],[nacionalFederal]]/100</f>
        <v>0.19510000000000002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2" t="s">
        <v>7533</v>
      </c>
      <c r="D5326"/>
      <c r="E5326">
        <v>0</v>
      </c>
      <c r="F5326" s="32" t="s">
        <v>7534</v>
      </c>
      <c r="G5326">
        <v>16.18</v>
      </c>
      <c r="H5326">
        <v>19.510000000000002</v>
      </c>
      <c r="I5326">
        <v>17</v>
      </c>
      <c r="J5326">
        <v>0</v>
      </c>
      <c r="K5326" s="31">
        <f>SUM(Tabela2[[#This Row],[Tributação federal para nacionais]:[Tributação municipal]])</f>
        <v>0.52690000000000003</v>
      </c>
      <c r="L5326" s="14">
        <f>Tabela2[[#This Row],[importadosFederal]]/100</f>
        <v>0.1618</v>
      </c>
      <c r="M5326" s="14">
        <f>Tabela2[[#This Row],[nacionalFederal]]/100</f>
        <v>0.19510000000000002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2" t="s">
        <v>7535</v>
      </c>
      <c r="D5327"/>
      <c r="E5327">
        <v>0</v>
      </c>
      <c r="F5327" s="32" t="s">
        <v>66</v>
      </c>
      <c r="G5327">
        <v>16.18</v>
      </c>
      <c r="H5327">
        <v>19.510000000000002</v>
      </c>
      <c r="I5327">
        <v>17</v>
      </c>
      <c r="J5327">
        <v>0</v>
      </c>
      <c r="K5327" s="31">
        <f>SUM(Tabela2[[#This Row],[Tributação federal para nacionais]:[Tributação municipal]])</f>
        <v>0.52690000000000003</v>
      </c>
      <c r="L5327" s="14">
        <f>Tabela2[[#This Row],[importadosFederal]]/100</f>
        <v>0.1618</v>
      </c>
      <c r="M5327" s="14">
        <f>Tabela2[[#This Row],[nacionalFederal]]/100</f>
        <v>0.19510000000000002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2" t="s">
        <v>7536</v>
      </c>
      <c r="D5328"/>
      <c r="E5328">
        <v>0</v>
      </c>
      <c r="F5328" s="32" t="s">
        <v>7537</v>
      </c>
      <c r="G5328">
        <v>14.6</v>
      </c>
      <c r="H5328">
        <v>17.93</v>
      </c>
      <c r="I5328">
        <v>17</v>
      </c>
      <c r="J5328">
        <v>0</v>
      </c>
      <c r="K5328" s="31">
        <f>SUM(Tabela2[[#This Row],[Tributação federal para nacionais]:[Tributação municipal]])</f>
        <v>0.49529999999999996</v>
      </c>
      <c r="L5328" s="14">
        <f>Tabela2[[#This Row],[importadosFederal]]/100</f>
        <v>0.14599999999999999</v>
      </c>
      <c r="M5328" s="14">
        <f>Tabela2[[#This Row],[nacionalFederal]]/100</f>
        <v>0.17929999999999999</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2" t="s">
        <v>7538</v>
      </c>
      <c r="D5329"/>
      <c r="E5329">
        <v>0</v>
      </c>
      <c r="F5329" s="32" t="s">
        <v>17781</v>
      </c>
      <c r="G5329">
        <v>13.45</v>
      </c>
      <c r="H5329">
        <v>17.73</v>
      </c>
      <c r="I5329">
        <v>17</v>
      </c>
      <c r="J5329">
        <v>0</v>
      </c>
      <c r="K5329" s="31">
        <f>SUM(Tabela2[[#This Row],[Tributação federal para nacionais]:[Tributação municipal]])</f>
        <v>0.48180000000000001</v>
      </c>
      <c r="L5329" s="14">
        <f>Tabela2[[#This Row],[importadosFederal]]/100</f>
        <v>0.13449999999999998</v>
      </c>
      <c r="M5329" s="14">
        <f>Tabela2[[#This Row],[nacionalFederal]]/100</f>
        <v>0.17730000000000001</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2" t="s">
        <v>7539</v>
      </c>
      <c r="D5330"/>
      <c r="E5330">
        <v>0</v>
      </c>
      <c r="F5330" s="32" t="s">
        <v>17</v>
      </c>
      <c r="G5330">
        <v>14.6</v>
      </c>
      <c r="H5330">
        <v>17.93</v>
      </c>
      <c r="I5330">
        <v>17</v>
      </c>
      <c r="J5330">
        <v>0</v>
      </c>
      <c r="K5330" s="31">
        <f>SUM(Tabela2[[#This Row],[Tributação federal para nacionais]:[Tributação municipal]])</f>
        <v>0.49529999999999996</v>
      </c>
      <c r="L5330" s="14">
        <f>Tabela2[[#This Row],[importadosFederal]]/100</f>
        <v>0.14599999999999999</v>
      </c>
      <c r="M5330" s="14">
        <f>Tabela2[[#This Row],[nacionalFederal]]/100</f>
        <v>0.17929999999999999</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2" t="s">
        <v>7540</v>
      </c>
      <c r="D5331"/>
      <c r="E5331">
        <v>0</v>
      </c>
      <c r="F5331" s="32" t="s">
        <v>17</v>
      </c>
      <c r="G5331">
        <v>14.6</v>
      </c>
      <c r="H5331">
        <v>17.93</v>
      </c>
      <c r="I5331">
        <v>17</v>
      </c>
      <c r="J5331">
        <v>0</v>
      </c>
      <c r="K5331" s="31">
        <f>SUM(Tabela2[[#This Row],[Tributação federal para nacionais]:[Tributação municipal]])</f>
        <v>0.49529999999999996</v>
      </c>
      <c r="L5331" s="14">
        <f>Tabela2[[#This Row],[importadosFederal]]/100</f>
        <v>0.14599999999999999</v>
      </c>
      <c r="M5331" s="14">
        <f>Tabela2[[#This Row],[nacionalFederal]]/100</f>
        <v>0.17929999999999999</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2" t="s">
        <v>7541</v>
      </c>
      <c r="D5332"/>
      <c r="E5332">
        <v>0</v>
      </c>
      <c r="F5332" s="32" t="s">
        <v>7537</v>
      </c>
      <c r="G5332">
        <v>14.6</v>
      </c>
      <c r="H5332">
        <v>17.93</v>
      </c>
      <c r="I5332">
        <v>17</v>
      </c>
      <c r="J5332">
        <v>0</v>
      </c>
      <c r="K5332" s="31">
        <f>SUM(Tabela2[[#This Row],[Tributação federal para nacionais]:[Tributação municipal]])</f>
        <v>0.49529999999999996</v>
      </c>
      <c r="L5332" s="14">
        <f>Tabela2[[#This Row],[importadosFederal]]/100</f>
        <v>0.14599999999999999</v>
      </c>
      <c r="M5332" s="14">
        <f>Tabela2[[#This Row],[nacionalFederal]]/100</f>
        <v>0.17929999999999999</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2" t="s">
        <v>7542</v>
      </c>
      <c r="D5333"/>
      <c r="E5333">
        <v>0</v>
      </c>
      <c r="F5333" s="32" t="s">
        <v>17</v>
      </c>
      <c r="G5333">
        <v>14.6</v>
      </c>
      <c r="H5333">
        <v>17.93</v>
      </c>
      <c r="I5333">
        <v>17</v>
      </c>
      <c r="J5333">
        <v>0</v>
      </c>
      <c r="K5333" s="31">
        <f>SUM(Tabela2[[#This Row],[Tributação federal para nacionais]:[Tributação municipal]])</f>
        <v>0.49529999999999996</v>
      </c>
      <c r="L5333" s="14">
        <f>Tabela2[[#This Row],[importadosFederal]]/100</f>
        <v>0.14599999999999999</v>
      </c>
      <c r="M5333" s="14">
        <f>Tabela2[[#This Row],[nacionalFederal]]/100</f>
        <v>0.17929999999999999</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2" t="s">
        <v>7543</v>
      </c>
      <c r="D5334"/>
      <c r="E5334">
        <v>0</v>
      </c>
      <c r="F5334" s="32" t="s">
        <v>7537</v>
      </c>
      <c r="G5334">
        <v>14.6</v>
      </c>
      <c r="H5334">
        <v>17.93</v>
      </c>
      <c r="I5334">
        <v>17</v>
      </c>
      <c r="J5334">
        <v>0</v>
      </c>
      <c r="K5334" s="31">
        <f>SUM(Tabela2[[#This Row],[Tributação federal para nacionais]:[Tributação municipal]])</f>
        <v>0.49529999999999996</v>
      </c>
      <c r="L5334" s="14">
        <f>Tabela2[[#This Row],[importadosFederal]]/100</f>
        <v>0.14599999999999999</v>
      </c>
      <c r="M5334" s="14">
        <f>Tabela2[[#This Row],[nacionalFederal]]/100</f>
        <v>0.17929999999999999</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2" t="s">
        <v>7544</v>
      </c>
      <c r="D5335"/>
      <c r="E5335">
        <v>0</v>
      </c>
      <c r="F5335" s="32" t="s">
        <v>17</v>
      </c>
      <c r="G5335">
        <v>14.6</v>
      </c>
      <c r="H5335">
        <v>17.93</v>
      </c>
      <c r="I5335">
        <v>17</v>
      </c>
      <c r="J5335">
        <v>0</v>
      </c>
      <c r="K5335" s="31">
        <f>SUM(Tabela2[[#This Row],[Tributação federal para nacionais]:[Tributação municipal]])</f>
        <v>0.49529999999999996</v>
      </c>
      <c r="L5335" s="14">
        <f>Tabela2[[#This Row],[importadosFederal]]/100</f>
        <v>0.14599999999999999</v>
      </c>
      <c r="M5335" s="14">
        <f>Tabela2[[#This Row],[nacionalFederal]]/100</f>
        <v>0.17929999999999999</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2" t="s">
        <v>7545</v>
      </c>
      <c r="D5336"/>
      <c r="E5336">
        <v>0</v>
      </c>
      <c r="F5336" s="32" t="s">
        <v>7537</v>
      </c>
      <c r="G5336">
        <v>14.6</v>
      </c>
      <c r="H5336">
        <v>17.93</v>
      </c>
      <c r="I5336">
        <v>17</v>
      </c>
      <c r="J5336">
        <v>0</v>
      </c>
      <c r="K5336" s="31">
        <f>SUM(Tabela2[[#This Row],[Tributação federal para nacionais]:[Tributação municipal]])</f>
        <v>0.49529999999999996</v>
      </c>
      <c r="L5336" s="14">
        <f>Tabela2[[#This Row],[importadosFederal]]/100</f>
        <v>0.14599999999999999</v>
      </c>
      <c r="M5336" s="14">
        <f>Tabela2[[#This Row],[nacionalFederal]]/100</f>
        <v>0.17929999999999999</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2" t="s">
        <v>7546</v>
      </c>
      <c r="D5337"/>
      <c r="E5337">
        <v>0</v>
      </c>
      <c r="F5337" s="32" t="s">
        <v>7547</v>
      </c>
      <c r="G5337">
        <v>14.6</v>
      </c>
      <c r="H5337">
        <v>17.93</v>
      </c>
      <c r="I5337">
        <v>17</v>
      </c>
      <c r="J5337">
        <v>0</v>
      </c>
      <c r="K5337" s="31">
        <f>SUM(Tabela2[[#This Row],[Tributação federal para nacionais]:[Tributação municipal]])</f>
        <v>0.49529999999999996</v>
      </c>
      <c r="L5337" s="14">
        <f>Tabela2[[#This Row],[importadosFederal]]/100</f>
        <v>0.14599999999999999</v>
      </c>
      <c r="M5337" s="14">
        <f>Tabela2[[#This Row],[nacionalFederal]]/100</f>
        <v>0.17929999999999999</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2" t="s">
        <v>7548</v>
      </c>
      <c r="D5338"/>
      <c r="E5338">
        <v>0</v>
      </c>
      <c r="F5338" s="32" t="s">
        <v>17</v>
      </c>
      <c r="G5338">
        <v>14.88</v>
      </c>
      <c r="H5338">
        <v>18.21</v>
      </c>
      <c r="I5338">
        <v>17</v>
      </c>
      <c r="J5338">
        <v>0</v>
      </c>
      <c r="K5338" s="31">
        <f>SUM(Tabela2[[#This Row],[Tributação federal para nacionais]:[Tributação municipal]])</f>
        <v>0.50090000000000001</v>
      </c>
      <c r="L5338" s="14">
        <f>Tabela2[[#This Row],[importadosFederal]]/100</f>
        <v>0.14880000000000002</v>
      </c>
      <c r="M5338" s="14">
        <f>Tabela2[[#This Row],[nacionalFederal]]/100</f>
        <v>0.18210000000000001</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2" t="s">
        <v>7549</v>
      </c>
      <c r="D5339"/>
      <c r="E5339">
        <v>0</v>
      </c>
      <c r="F5339" s="32" t="s">
        <v>13</v>
      </c>
      <c r="G5339">
        <v>14.88</v>
      </c>
      <c r="H5339">
        <v>18.21</v>
      </c>
      <c r="I5339">
        <v>17</v>
      </c>
      <c r="J5339">
        <v>0</v>
      </c>
      <c r="K5339" s="31">
        <f>SUM(Tabela2[[#This Row],[Tributação federal para nacionais]:[Tributação municipal]])</f>
        <v>0.50090000000000001</v>
      </c>
      <c r="L5339" s="14">
        <f>Tabela2[[#This Row],[importadosFederal]]/100</f>
        <v>0.14880000000000002</v>
      </c>
      <c r="M5339" s="14">
        <f>Tabela2[[#This Row],[nacionalFederal]]/100</f>
        <v>0.18210000000000001</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2" t="s">
        <v>7550</v>
      </c>
      <c r="D5340"/>
      <c r="E5340">
        <v>0</v>
      </c>
      <c r="F5340" s="32" t="s">
        <v>7551</v>
      </c>
      <c r="G5340">
        <v>14.6</v>
      </c>
      <c r="H5340">
        <v>17.93</v>
      </c>
      <c r="I5340">
        <v>17</v>
      </c>
      <c r="J5340">
        <v>0</v>
      </c>
      <c r="K5340" s="31">
        <f>SUM(Tabela2[[#This Row],[Tributação federal para nacionais]:[Tributação municipal]])</f>
        <v>0.49529999999999996</v>
      </c>
      <c r="L5340" s="14">
        <f>Tabela2[[#This Row],[importadosFederal]]/100</f>
        <v>0.14599999999999999</v>
      </c>
      <c r="M5340" s="14">
        <f>Tabela2[[#This Row],[nacionalFederal]]/100</f>
        <v>0.17929999999999999</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2" t="s">
        <v>7552</v>
      </c>
      <c r="D5341"/>
      <c r="E5341">
        <v>0</v>
      </c>
      <c r="F5341" s="32" t="s">
        <v>17</v>
      </c>
      <c r="G5341">
        <v>14.6</v>
      </c>
      <c r="H5341">
        <v>17.93</v>
      </c>
      <c r="I5341">
        <v>17</v>
      </c>
      <c r="J5341">
        <v>0</v>
      </c>
      <c r="K5341" s="31">
        <f>SUM(Tabela2[[#This Row],[Tributação federal para nacionais]:[Tributação municipal]])</f>
        <v>0.49529999999999996</v>
      </c>
      <c r="L5341" s="14">
        <f>Tabela2[[#This Row],[importadosFederal]]/100</f>
        <v>0.14599999999999999</v>
      </c>
      <c r="M5341" s="14">
        <f>Tabela2[[#This Row],[nacionalFederal]]/100</f>
        <v>0.17929999999999999</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2" t="s">
        <v>7553</v>
      </c>
      <c r="D5342"/>
      <c r="E5342">
        <v>0</v>
      </c>
      <c r="F5342" s="32" t="s">
        <v>7551</v>
      </c>
      <c r="G5342">
        <v>14.6</v>
      </c>
      <c r="H5342">
        <v>17.93</v>
      </c>
      <c r="I5342">
        <v>17</v>
      </c>
      <c r="J5342">
        <v>0</v>
      </c>
      <c r="K5342" s="31">
        <f>SUM(Tabela2[[#This Row],[Tributação federal para nacionais]:[Tributação municipal]])</f>
        <v>0.49529999999999996</v>
      </c>
      <c r="L5342" s="14">
        <f>Tabela2[[#This Row],[importadosFederal]]/100</f>
        <v>0.14599999999999999</v>
      </c>
      <c r="M5342" s="14">
        <f>Tabela2[[#This Row],[nacionalFederal]]/100</f>
        <v>0.17929999999999999</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2" t="s">
        <v>7554</v>
      </c>
      <c r="D5343"/>
      <c r="E5343">
        <v>0</v>
      </c>
      <c r="F5343" s="32" t="s">
        <v>17782</v>
      </c>
      <c r="G5343">
        <v>13.45</v>
      </c>
      <c r="H5343">
        <v>17.73</v>
      </c>
      <c r="I5343">
        <v>17</v>
      </c>
      <c r="J5343">
        <v>0</v>
      </c>
      <c r="K5343" s="31">
        <f>SUM(Tabela2[[#This Row],[Tributação federal para nacionais]:[Tributação municipal]])</f>
        <v>0.48180000000000001</v>
      </c>
      <c r="L5343" s="14">
        <f>Tabela2[[#This Row],[importadosFederal]]/100</f>
        <v>0.13449999999999998</v>
      </c>
      <c r="M5343" s="14">
        <f>Tabela2[[#This Row],[nacionalFederal]]/100</f>
        <v>0.17730000000000001</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2" t="s">
        <v>7555</v>
      </c>
      <c r="D5344"/>
      <c r="E5344">
        <v>0</v>
      </c>
      <c r="F5344" s="32" t="s">
        <v>17</v>
      </c>
      <c r="G5344">
        <v>14.6</v>
      </c>
      <c r="H5344">
        <v>17.93</v>
      </c>
      <c r="I5344">
        <v>17</v>
      </c>
      <c r="J5344">
        <v>0</v>
      </c>
      <c r="K5344" s="31">
        <f>SUM(Tabela2[[#This Row],[Tributação federal para nacionais]:[Tributação municipal]])</f>
        <v>0.49529999999999996</v>
      </c>
      <c r="L5344" s="14">
        <f>Tabela2[[#This Row],[importadosFederal]]/100</f>
        <v>0.14599999999999999</v>
      </c>
      <c r="M5344" s="14">
        <f>Tabela2[[#This Row],[nacionalFederal]]/100</f>
        <v>0.17929999999999999</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2" t="s">
        <v>7556</v>
      </c>
      <c r="D5345"/>
      <c r="E5345">
        <v>0</v>
      </c>
      <c r="F5345" s="32" t="s">
        <v>7551</v>
      </c>
      <c r="G5345">
        <v>14.6</v>
      </c>
      <c r="H5345">
        <v>17.93</v>
      </c>
      <c r="I5345">
        <v>17</v>
      </c>
      <c r="J5345">
        <v>0</v>
      </c>
      <c r="K5345" s="31">
        <f>SUM(Tabela2[[#This Row],[Tributação federal para nacionais]:[Tributação municipal]])</f>
        <v>0.49529999999999996</v>
      </c>
      <c r="L5345" s="14">
        <f>Tabela2[[#This Row],[importadosFederal]]/100</f>
        <v>0.14599999999999999</v>
      </c>
      <c r="M5345" s="14">
        <f>Tabela2[[#This Row],[nacionalFederal]]/100</f>
        <v>0.17929999999999999</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2" t="s">
        <v>7557</v>
      </c>
      <c r="D5346"/>
      <c r="E5346">
        <v>0</v>
      </c>
      <c r="F5346" s="32" t="s">
        <v>17</v>
      </c>
      <c r="G5346">
        <v>14.6</v>
      </c>
      <c r="H5346">
        <v>17.93</v>
      </c>
      <c r="I5346">
        <v>17</v>
      </c>
      <c r="J5346">
        <v>0</v>
      </c>
      <c r="K5346" s="31">
        <f>SUM(Tabela2[[#This Row],[Tributação federal para nacionais]:[Tributação municipal]])</f>
        <v>0.49529999999999996</v>
      </c>
      <c r="L5346" s="14">
        <f>Tabela2[[#This Row],[importadosFederal]]/100</f>
        <v>0.14599999999999999</v>
      </c>
      <c r="M5346" s="14">
        <f>Tabela2[[#This Row],[nacionalFederal]]/100</f>
        <v>0.17929999999999999</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2" t="s">
        <v>7558</v>
      </c>
      <c r="D5347"/>
      <c r="E5347">
        <v>0</v>
      </c>
      <c r="F5347" s="32" t="s">
        <v>7551</v>
      </c>
      <c r="G5347">
        <v>14.6</v>
      </c>
      <c r="H5347">
        <v>17.93</v>
      </c>
      <c r="I5347">
        <v>17</v>
      </c>
      <c r="J5347">
        <v>0</v>
      </c>
      <c r="K5347" s="31">
        <f>SUM(Tabela2[[#This Row],[Tributação federal para nacionais]:[Tributação municipal]])</f>
        <v>0.49529999999999996</v>
      </c>
      <c r="L5347" s="14">
        <f>Tabela2[[#This Row],[importadosFederal]]/100</f>
        <v>0.14599999999999999</v>
      </c>
      <c r="M5347" s="14">
        <f>Tabela2[[#This Row],[nacionalFederal]]/100</f>
        <v>0.17929999999999999</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2" t="s">
        <v>7559</v>
      </c>
      <c r="D5348"/>
      <c r="E5348">
        <v>0</v>
      </c>
      <c r="F5348" s="32" t="s">
        <v>17</v>
      </c>
      <c r="G5348">
        <v>14.6</v>
      </c>
      <c r="H5348">
        <v>17.93</v>
      </c>
      <c r="I5348">
        <v>17</v>
      </c>
      <c r="J5348">
        <v>0</v>
      </c>
      <c r="K5348" s="31">
        <f>SUM(Tabela2[[#This Row],[Tributação federal para nacionais]:[Tributação municipal]])</f>
        <v>0.49529999999999996</v>
      </c>
      <c r="L5348" s="14">
        <f>Tabela2[[#This Row],[importadosFederal]]/100</f>
        <v>0.14599999999999999</v>
      </c>
      <c r="M5348" s="14">
        <f>Tabela2[[#This Row],[nacionalFederal]]/100</f>
        <v>0.17929999999999999</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2" t="s">
        <v>7560</v>
      </c>
      <c r="D5349"/>
      <c r="E5349">
        <v>0</v>
      </c>
      <c r="F5349" s="32" t="s">
        <v>7551</v>
      </c>
      <c r="G5349">
        <v>14.6</v>
      </c>
      <c r="H5349">
        <v>17.93</v>
      </c>
      <c r="I5349">
        <v>17</v>
      </c>
      <c r="J5349">
        <v>0</v>
      </c>
      <c r="K5349" s="31">
        <f>SUM(Tabela2[[#This Row],[Tributação federal para nacionais]:[Tributação municipal]])</f>
        <v>0.49529999999999996</v>
      </c>
      <c r="L5349" s="14">
        <f>Tabela2[[#This Row],[importadosFederal]]/100</f>
        <v>0.14599999999999999</v>
      </c>
      <c r="M5349" s="14">
        <f>Tabela2[[#This Row],[nacionalFederal]]/100</f>
        <v>0.17929999999999999</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2" t="s">
        <v>7561</v>
      </c>
      <c r="D5350"/>
      <c r="E5350">
        <v>0</v>
      </c>
      <c r="F5350" s="32" t="s">
        <v>17</v>
      </c>
      <c r="G5350">
        <v>14.6</v>
      </c>
      <c r="H5350">
        <v>17.93</v>
      </c>
      <c r="I5350">
        <v>17</v>
      </c>
      <c r="J5350">
        <v>0</v>
      </c>
      <c r="K5350" s="31">
        <f>SUM(Tabela2[[#This Row],[Tributação federal para nacionais]:[Tributação municipal]])</f>
        <v>0.49529999999999996</v>
      </c>
      <c r="L5350" s="14">
        <f>Tabela2[[#This Row],[importadosFederal]]/100</f>
        <v>0.14599999999999999</v>
      </c>
      <c r="M5350" s="14">
        <f>Tabela2[[#This Row],[nacionalFederal]]/100</f>
        <v>0.17929999999999999</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2" t="s">
        <v>7562</v>
      </c>
      <c r="D5351"/>
      <c r="E5351">
        <v>0</v>
      </c>
      <c r="F5351" s="32" t="s">
        <v>7551</v>
      </c>
      <c r="G5351">
        <v>14.6</v>
      </c>
      <c r="H5351">
        <v>17.93</v>
      </c>
      <c r="I5351">
        <v>17</v>
      </c>
      <c r="J5351">
        <v>0</v>
      </c>
      <c r="K5351" s="31">
        <f>SUM(Tabela2[[#This Row],[Tributação federal para nacionais]:[Tributação municipal]])</f>
        <v>0.49529999999999996</v>
      </c>
      <c r="L5351" s="14">
        <f>Tabela2[[#This Row],[importadosFederal]]/100</f>
        <v>0.14599999999999999</v>
      </c>
      <c r="M5351" s="14">
        <f>Tabela2[[#This Row],[nacionalFederal]]/100</f>
        <v>0.17929999999999999</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2" t="s">
        <v>7563</v>
      </c>
      <c r="D5352"/>
      <c r="E5352">
        <v>0</v>
      </c>
      <c r="F5352" s="32" t="s">
        <v>17</v>
      </c>
      <c r="G5352">
        <v>14.6</v>
      </c>
      <c r="H5352">
        <v>17.93</v>
      </c>
      <c r="I5352">
        <v>17</v>
      </c>
      <c r="J5352">
        <v>0</v>
      </c>
      <c r="K5352" s="31">
        <f>SUM(Tabela2[[#This Row],[Tributação federal para nacionais]:[Tributação municipal]])</f>
        <v>0.49529999999999996</v>
      </c>
      <c r="L5352" s="14">
        <f>Tabela2[[#This Row],[importadosFederal]]/100</f>
        <v>0.14599999999999999</v>
      </c>
      <c r="M5352" s="14">
        <f>Tabela2[[#This Row],[nacionalFederal]]/100</f>
        <v>0.17929999999999999</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2" t="s">
        <v>7564</v>
      </c>
      <c r="D5353"/>
      <c r="E5353">
        <v>0</v>
      </c>
      <c r="F5353" s="32" t="s">
        <v>7466</v>
      </c>
      <c r="G5353">
        <v>14.88</v>
      </c>
      <c r="H5353">
        <v>18.21</v>
      </c>
      <c r="I5353">
        <v>17</v>
      </c>
      <c r="J5353">
        <v>0</v>
      </c>
      <c r="K5353" s="31">
        <f>SUM(Tabela2[[#This Row],[Tributação federal para nacionais]:[Tributação municipal]])</f>
        <v>0.50090000000000001</v>
      </c>
      <c r="L5353" s="14">
        <f>Tabela2[[#This Row],[importadosFederal]]/100</f>
        <v>0.14880000000000002</v>
      </c>
      <c r="M5353" s="14">
        <f>Tabela2[[#This Row],[nacionalFederal]]/100</f>
        <v>0.18210000000000001</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2" t="s">
        <v>7565</v>
      </c>
      <c r="D5354"/>
      <c r="E5354">
        <v>0</v>
      </c>
      <c r="F5354" s="32" t="s">
        <v>7566</v>
      </c>
      <c r="G5354">
        <v>14.88</v>
      </c>
      <c r="H5354">
        <v>18.21</v>
      </c>
      <c r="I5354">
        <v>17</v>
      </c>
      <c r="J5354">
        <v>0</v>
      </c>
      <c r="K5354" s="31">
        <f>SUM(Tabela2[[#This Row],[Tributação federal para nacionais]:[Tributação municipal]])</f>
        <v>0.50090000000000001</v>
      </c>
      <c r="L5354" s="14">
        <f>Tabela2[[#This Row],[importadosFederal]]/100</f>
        <v>0.14880000000000002</v>
      </c>
      <c r="M5354" s="14">
        <f>Tabela2[[#This Row],[nacionalFederal]]/100</f>
        <v>0.18210000000000001</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2" t="s">
        <v>7567</v>
      </c>
      <c r="D5355"/>
      <c r="E5355">
        <v>0</v>
      </c>
      <c r="F5355" s="32" t="s">
        <v>7568</v>
      </c>
      <c r="G5355">
        <v>14.88</v>
      </c>
      <c r="H5355">
        <v>18.21</v>
      </c>
      <c r="I5355">
        <v>17</v>
      </c>
      <c r="J5355">
        <v>0</v>
      </c>
      <c r="K5355" s="31">
        <f>SUM(Tabela2[[#This Row],[Tributação federal para nacionais]:[Tributação municipal]])</f>
        <v>0.50090000000000001</v>
      </c>
      <c r="L5355" s="14">
        <f>Tabela2[[#This Row],[importadosFederal]]/100</f>
        <v>0.14880000000000002</v>
      </c>
      <c r="M5355" s="14">
        <f>Tabela2[[#This Row],[nacionalFederal]]/100</f>
        <v>0.18210000000000001</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2" t="s">
        <v>7569</v>
      </c>
      <c r="D5356"/>
      <c r="E5356">
        <v>0</v>
      </c>
      <c r="F5356" s="32" t="s">
        <v>66</v>
      </c>
      <c r="G5356">
        <v>14.88</v>
      </c>
      <c r="H5356">
        <v>18.21</v>
      </c>
      <c r="I5356">
        <v>17</v>
      </c>
      <c r="J5356">
        <v>0</v>
      </c>
      <c r="K5356" s="31">
        <f>SUM(Tabela2[[#This Row],[Tributação federal para nacionais]:[Tributação municipal]])</f>
        <v>0.50090000000000001</v>
      </c>
      <c r="L5356" s="14">
        <f>Tabela2[[#This Row],[importadosFederal]]/100</f>
        <v>0.14880000000000002</v>
      </c>
      <c r="M5356" s="14">
        <f>Tabela2[[#This Row],[nacionalFederal]]/100</f>
        <v>0.18210000000000001</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2" t="s">
        <v>7570</v>
      </c>
      <c r="D5357"/>
      <c r="E5357">
        <v>0</v>
      </c>
      <c r="F5357" s="32" t="s">
        <v>7571</v>
      </c>
      <c r="G5357">
        <v>14.88</v>
      </c>
      <c r="H5357">
        <v>18.21</v>
      </c>
      <c r="I5357">
        <v>17</v>
      </c>
      <c r="J5357">
        <v>0</v>
      </c>
      <c r="K5357" s="31">
        <f>SUM(Tabela2[[#This Row],[Tributação federal para nacionais]:[Tributação municipal]])</f>
        <v>0.50090000000000001</v>
      </c>
      <c r="L5357" s="14">
        <f>Tabela2[[#This Row],[importadosFederal]]/100</f>
        <v>0.14880000000000002</v>
      </c>
      <c r="M5357" s="14">
        <f>Tabela2[[#This Row],[nacionalFederal]]/100</f>
        <v>0.18210000000000001</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2" t="s">
        <v>7572</v>
      </c>
      <c r="D5358"/>
      <c r="E5358">
        <v>0</v>
      </c>
      <c r="F5358" s="32" t="s">
        <v>66</v>
      </c>
      <c r="G5358">
        <v>14.88</v>
      </c>
      <c r="H5358">
        <v>18.21</v>
      </c>
      <c r="I5358">
        <v>17</v>
      </c>
      <c r="J5358">
        <v>0</v>
      </c>
      <c r="K5358" s="31">
        <f>SUM(Tabela2[[#This Row],[Tributação federal para nacionais]:[Tributação municipal]])</f>
        <v>0.50090000000000001</v>
      </c>
      <c r="L5358" s="14">
        <f>Tabela2[[#This Row],[importadosFederal]]/100</f>
        <v>0.14880000000000002</v>
      </c>
      <c r="M5358" s="14">
        <f>Tabela2[[#This Row],[nacionalFederal]]/100</f>
        <v>0.18210000000000001</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2" t="s">
        <v>7573</v>
      </c>
      <c r="D5359"/>
      <c r="E5359">
        <v>0</v>
      </c>
      <c r="F5359" s="32" t="s">
        <v>7574</v>
      </c>
      <c r="G5359">
        <v>16.18</v>
      </c>
      <c r="H5359">
        <v>19.510000000000002</v>
      </c>
      <c r="I5359">
        <v>17</v>
      </c>
      <c r="J5359">
        <v>0</v>
      </c>
      <c r="K5359" s="31">
        <f>SUM(Tabela2[[#This Row],[Tributação federal para nacionais]:[Tributação municipal]])</f>
        <v>0.52690000000000003</v>
      </c>
      <c r="L5359" s="14">
        <f>Tabela2[[#This Row],[importadosFederal]]/100</f>
        <v>0.1618</v>
      </c>
      <c r="M5359" s="14">
        <f>Tabela2[[#This Row],[nacionalFederal]]/100</f>
        <v>0.19510000000000002</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2" t="s">
        <v>7575</v>
      </c>
      <c r="D5360"/>
      <c r="E5360">
        <v>0</v>
      </c>
      <c r="F5360" s="32" t="s">
        <v>7576</v>
      </c>
      <c r="G5360">
        <v>16.18</v>
      </c>
      <c r="H5360">
        <v>19.510000000000002</v>
      </c>
      <c r="I5360">
        <v>17</v>
      </c>
      <c r="J5360">
        <v>0</v>
      </c>
      <c r="K5360" s="31">
        <f>SUM(Tabela2[[#This Row],[Tributação federal para nacionais]:[Tributação municipal]])</f>
        <v>0.52690000000000003</v>
      </c>
      <c r="L5360" s="14">
        <f>Tabela2[[#This Row],[importadosFederal]]/100</f>
        <v>0.1618</v>
      </c>
      <c r="M5360" s="14">
        <f>Tabela2[[#This Row],[nacionalFederal]]/100</f>
        <v>0.19510000000000002</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2" t="s">
        <v>7577</v>
      </c>
      <c r="D5361"/>
      <c r="E5361">
        <v>0</v>
      </c>
      <c r="F5361" s="32" t="s">
        <v>17783</v>
      </c>
      <c r="G5361">
        <v>13.45</v>
      </c>
      <c r="H5361">
        <v>16.78</v>
      </c>
      <c r="I5361">
        <v>17</v>
      </c>
      <c r="J5361">
        <v>0</v>
      </c>
      <c r="K5361" s="31">
        <f>SUM(Tabela2[[#This Row],[Tributação federal para nacionais]:[Tributação municipal]])</f>
        <v>0.47230000000000005</v>
      </c>
      <c r="L5361" s="14">
        <f>Tabela2[[#This Row],[importadosFederal]]/100</f>
        <v>0.13449999999999998</v>
      </c>
      <c r="M5361" s="14">
        <f>Tabela2[[#This Row],[nacionalFederal]]/100</f>
        <v>0.1678</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2" t="s">
        <v>7578</v>
      </c>
      <c r="D5362"/>
      <c r="E5362">
        <v>0</v>
      </c>
      <c r="F5362" s="32" t="s">
        <v>17784</v>
      </c>
      <c r="G5362">
        <v>13.45</v>
      </c>
      <c r="H5362">
        <v>16.78</v>
      </c>
      <c r="I5362">
        <v>17</v>
      </c>
      <c r="J5362">
        <v>0</v>
      </c>
      <c r="K5362" s="31">
        <f>SUM(Tabela2[[#This Row],[Tributação federal para nacionais]:[Tributação municipal]])</f>
        <v>0.47230000000000005</v>
      </c>
      <c r="L5362" s="14">
        <f>Tabela2[[#This Row],[importadosFederal]]/100</f>
        <v>0.13449999999999998</v>
      </c>
      <c r="M5362" s="14">
        <f>Tabela2[[#This Row],[nacionalFederal]]/100</f>
        <v>0.1678</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2" t="s">
        <v>7579</v>
      </c>
      <c r="D5363"/>
      <c r="E5363">
        <v>0</v>
      </c>
      <c r="F5363" s="32" t="s">
        <v>17785</v>
      </c>
      <c r="G5363">
        <v>13.45</v>
      </c>
      <c r="H5363">
        <v>14.64</v>
      </c>
      <c r="I5363">
        <v>17</v>
      </c>
      <c r="J5363">
        <v>0</v>
      </c>
      <c r="K5363" s="31">
        <f>SUM(Tabela2[[#This Row],[Tributação federal para nacionais]:[Tributação municipal]])</f>
        <v>0.45089999999999997</v>
      </c>
      <c r="L5363" s="14">
        <f>Tabela2[[#This Row],[importadosFederal]]/100</f>
        <v>0.13449999999999998</v>
      </c>
      <c r="M5363" s="14">
        <f>Tabela2[[#This Row],[nacionalFederal]]/100</f>
        <v>0.1464</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2" t="s">
        <v>7580</v>
      </c>
      <c r="D5364"/>
      <c r="E5364">
        <v>0</v>
      </c>
      <c r="F5364" s="32" t="s">
        <v>17</v>
      </c>
      <c r="G5364">
        <v>13.45</v>
      </c>
      <c r="H5364">
        <v>16.78</v>
      </c>
      <c r="I5364">
        <v>17</v>
      </c>
      <c r="J5364">
        <v>0</v>
      </c>
      <c r="K5364" s="31">
        <f>SUM(Tabela2[[#This Row],[Tributação federal para nacionais]:[Tributação municipal]])</f>
        <v>0.47230000000000005</v>
      </c>
      <c r="L5364" s="14">
        <f>Tabela2[[#This Row],[importadosFederal]]/100</f>
        <v>0.13449999999999998</v>
      </c>
      <c r="M5364" s="14">
        <f>Tabela2[[#This Row],[nacionalFederal]]/100</f>
        <v>0.1678</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2" t="s">
        <v>7581</v>
      </c>
      <c r="D5365"/>
      <c r="E5365">
        <v>0</v>
      </c>
      <c r="F5365" s="32" t="s">
        <v>7582</v>
      </c>
      <c r="G5365">
        <v>13.45</v>
      </c>
      <c r="H5365">
        <v>16.78</v>
      </c>
      <c r="I5365">
        <v>17</v>
      </c>
      <c r="J5365">
        <v>0</v>
      </c>
      <c r="K5365" s="31">
        <f>SUM(Tabela2[[#This Row],[Tributação federal para nacionais]:[Tributação municipal]])</f>
        <v>0.47230000000000005</v>
      </c>
      <c r="L5365" s="14">
        <f>Tabela2[[#This Row],[importadosFederal]]/100</f>
        <v>0.13449999999999998</v>
      </c>
      <c r="M5365" s="14">
        <f>Tabela2[[#This Row],[nacionalFederal]]/100</f>
        <v>0.1678</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2" t="s">
        <v>7583</v>
      </c>
      <c r="D5366"/>
      <c r="E5366">
        <v>0</v>
      </c>
      <c r="F5366" s="32" t="s">
        <v>7584</v>
      </c>
      <c r="G5366">
        <v>13.45</v>
      </c>
      <c r="H5366">
        <v>16.78</v>
      </c>
      <c r="I5366">
        <v>17</v>
      </c>
      <c r="J5366">
        <v>0</v>
      </c>
      <c r="K5366" s="31">
        <f>SUM(Tabela2[[#This Row],[Tributação federal para nacionais]:[Tributação municipal]])</f>
        <v>0.47230000000000005</v>
      </c>
      <c r="L5366" s="14">
        <f>Tabela2[[#This Row],[importadosFederal]]/100</f>
        <v>0.13449999999999998</v>
      </c>
      <c r="M5366" s="14">
        <f>Tabela2[[#This Row],[nacionalFederal]]/100</f>
        <v>0.1678</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2" t="s">
        <v>7585</v>
      </c>
      <c r="D5367"/>
      <c r="E5367">
        <v>0</v>
      </c>
      <c r="F5367" s="32" t="s">
        <v>17</v>
      </c>
      <c r="G5367">
        <v>13.45</v>
      </c>
      <c r="H5367">
        <v>16.78</v>
      </c>
      <c r="I5367">
        <v>17</v>
      </c>
      <c r="J5367">
        <v>0</v>
      </c>
      <c r="K5367" s="31">
        <f>SUM(Tabela2[[#This Row],[Tributação federal para nacionais]:[Tributação municipal]])</f>
        <v>0.47230000000000005</v>
      </c>
      <c r="L5367" s="14">
        <f>Tabela2[[#This Row],[importadosFederal]]/100</f>
        <v>0.13449999999999998</v>
      </c>
      <c r="M5367" s="14">
        <f>Tabela2[[#This Row],[nacionalFederal]]/100</f>
        <v>0.1678</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2" t="s">
        <v>7586</v>
      </c>
      <c r="D5368"/>
      <c r="E5368">
        <v>0</v>
      </c>
      <c r="F5368" s="32" t="s">
        <v>7587</v>
      </c>
      <c r="G5368">
        <v>13.45</v>
      </c>
      <c r="H5368">
        <v>17.73</v>
      </c>
      <c r="I5368">
        <v>17</v>
      </c>
      <c r="J5368">
        <v>0</v>
      </c>
      <c r="K5368" s="31">
        <f>SUM(Tabela2[[#This Row],[Tributação federal para nacionais]:[Tributação municipal]])</f>
        <v>0.48180000000000001</v>
      </c>
      <c r="L5368" s="14">
        <f>Tabela2[[#This Row],[importadosFederal]]/100</f>
        <v>0.13449999999999998</v>
      </c>
      <c r="M5368" s="14">
        <f>Tabela2[[#This Row],[nacionalFederal]]/100</f>
        <v>0.17730000000000001</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2" t="s">
        <v>7588</v>
      </c>
      <c r="D5369"/>
      <c r="E5369">
        <v>0</v>
      </c>
      <c r="F5369" s="32" t="s">
        <v>7589</v>
      </c>
      <c r="G5369">
        <v>13.45</v>
      </c>
      <c r="H5369">
        <v>17.73</v>
      </c>
      <c r="I5369">
        <v>17</v>
      </c>
      <c r="J5369">
        <v>0</v>
      </c>
      <c r="K5369" s="31">
        <f>SUM(Tabela2[[#This Row],[Tributação federal para nacionais]:[Tributação municipal]])</f>
        <v>0.48180000000000001</v>
      </c>
      <c r="L5369" s="14">
        <f>Tabela2[[#This Row],[importadosFederal]]/100</f>
        <v>0.13449999999999998</v>
      </c>
      <c r="M5369" s="14">
        <f>Tabela2[[#This Row],[nacionalFederal]]/100</f>
        <v>0.17730000000000001</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2" t="s">
        <v>7590</v>
      </c>
      <c r="D5370"/>
      <c r="E5370">
        <v>0</v>
      </c>
      <c r="F5370" s="32" t="s">
        <v>7591</v>
      </c>
      <c r="G5370">
        <v>14.88</v>
      </c>
      <c r="H5370">
        <v>19.16</v>
      </c>
      <c r="I5370">
        <v>17</v>
      </c>
      <c r="J5370">
        <v>0</v>
      </c>
      <c r="K5370" s="31">
        <f>SUM(Tabela2[[#This Row],[Tributação federal para nacionais]:[Tributação municipal]])</f>
        <v>0.51040000000000008</v>
      </c>
      <c r="L5370" s="14">
        <f>Tabela2[[#This Row],[importadosFederal]]/100</f>
        <v>0.14880000000000002</v>
      </c>
      <c r="M5370" s="14">
        <f>Tabela2[[#This Row],[nacionalFederal]]/100</f>
        <v>0.19159999999999999</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2" t="s">
        <v>7592</v>
      </c>
      <c r="D5371"/>
      <c r="E5371">
        <v>0</v>
      </c>
      <c r="F5371" s="32" t="s">
        <v>17786</v>
      </c>
      <c r="G5371">
        <v>14.88</v>
      </c>
      <c r="H5371">
        <v>19.16</v>
      </c>
      <c r="I5371">
        <v>17</v>
      </c>
      <c r="J5371">
        <v>0</v>
      </c>
      <c r="K5371" s="31">
        <f>SUM(Tabela2[[#This Row],[Tributação federal para nacionais]:[Tributação municipal]])</f>
        <v>0.51040000000000008</v>
      </c>
      <c r="L5371" s="14">
        <f>Tabela2[[#This Row],[importadosFederal]]/100</f>
        <v>0.14880000000000002</v>
      </c>
      <c r="M5371" s="14">
        <f>Tabela2[[#This Row],[nacionalFederal]]/100</f>
        <v>0.19159999999999999</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2" t="s">
        <v>7593</v>
      </c>
      <c r="D5372"/>
      <c r="E5372">
        <v>0</v>
      </c>
      <c r="F5372" s="32" t="s">
        <v>7594</v>
      </c>
      <c r="G5372">
        <v>14.88</v>
      </c>
      <c r="H5372">
        <v>19.16</v>
      </c>
      <c r="I5372">
        <v>17</v>
      </c>
      <c r="J5372">
        <v>0</v>
      </c>
      <c r="K5372" s="31">
        <f>SUM(Tabela2[[#This Row],[Tributação federal para nacionais]:[Tributação municipal]])</f>
        <v>0.51040000000000008</v>
      </c>
      <c r="L5372" s="14">
        <f>Tabela2[[#This Row],[importadosFederal]]/100</f>
        <v>0.14880000000000002</v>
      </c>
      <c r="M5372" s="14">
        <f>Tabela2[[#This Row],[nacionalFederal]]/100</f>
        <v>0.19159999999999999</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2" t="s">
        <v>7595</v>
      </c>
      <c r="D5373"/>
      <c r="E5373">
        <v>0</v>
      </c>
      <c r="F5373" s="32" t="s">
        <v>17787</v>
      </c>
      <c r="G5373">
        <v>13.45</v>
      </c>
      <c r="H5373">
        <v>17.73</v>
      </c>
      <c r="I5373">
        <v>17</v>
      </c>
      <c r="J5373">
        <v>0</v>
      </c>
      <c r="K5373" s="31">
        <f>SUM(Tabela2[[#This Row],[Tributação federal para nacionais]:[Tributação municipal]])</f>
        <v>0.48180000000000001</v>
      </c>
      <c r="L5373" s="14">
        <f>Tabela2[[#This Row],[importadosFederal]]/100</f>
        <v>0.13449999999999998</v>
      </c>
      <c r="M5373" s="14">
        <f>Tabela2[[#This Row],[nacionalFederal]]/100</f>
        <v>0.17730000000000001</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2" t="s">
        <v>7596</v>
      </c>
      <c r="D5374"/>
      <c r="E5374">
        <v>0</v>
      </c>
      <c r="F5374" s="32" t="s">
        <v>7597</v>
      </c>
      <c r="G5374">
        <v>13.45</v>
      </c>
      <c r="H5374">
        <v>17.73</v>
      </c>
      <c r="I5374">
        <v>17</v>
      </c>
      <c r="J5374">
        <v>0</v>
      </c>
      <c r="K5374" s="31">
        <f>SUM(Tabela2[[#This Row],[Tributação federal para nacionais]:[Tributação municipal]])</f>
        <v>0.48180000000000001</v>
      </c>
      <c r="L5374" s="14">
        <f>Tabela2[[#This Row],[importadosFederal]]/100</f>
        <v>0.13449999999999998</v>
      </c>
      <c r="M5374" s="14">
        <f>Tabela2[[#This Row],[nacionalFederal]]/100</f>
        <v>0.17730000000000001</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2" t="s">
        <v>7598</v>
      </c>
      <c r="D5375"/>
      <c r="E5375">
        <v>0</v>
      </c>
      <c r="F5375" s="32" t="s">
        <v>9</v>
      </c>
      <c r="G5375">
        <v>13.45</v>
      </c>
      <c r="H5375">
        <v>17.73</v>
      </c>
      <c r="I5375">
        <v>17</v>
      </c>
      <c r="J5375">
        <v>0</v>
      </c>
      <c r="K5375" s="31">
        <f>SUM(Tabela2[[#This Row],[Tributação federal para nacionais]:[Tributação municipal]])</f>
        <v>0.48180000000000001</v>
      </c>
      <c r="L5375" s="14">
        <f>Tabela2[[#This Row],[importadosFederal]]/100</f>
        <v>0.13449999999999998</v>
      </c>
      <c r="M5375" s="14">
        <f>Tabela2[[#This Row],[nacionalFederal]]/100</f>
        <v>0.17730000000000001</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2" t="s">
        <v>7599</v>
      </c>
      <c r="D5376"/>
      <c r="E5376">
        <v>0</v>
      </c>
      <c r="F5376" s="32" t="s">
        <v>160</v>
      </c>
      <c r="G5376">
        <v>14.88</v>
      </c>
      <c r="H5376">
        <v>19.16</v>
      </c>
      <c r="I5376">
        <v>17</v>
      </c>
      <c r="J5376">
        <v>0</v>
      </c>
      <c r="K5376" s="31">
        <f>SUM(Tabela2[[#This Row],[Tributação federal para nacionais]:[Tributação municipal]])</f>
        <v>0.51040000000000008</v>
      </c>
      <c r="L5376" s="14">
        <f>Tabela2[[#This Row],[importadosFederal]]/100</f>
        <v>0.14880000000000002</v>
      </c>
      <c r="M5376" s="14">
        <f>Tabela2[[#This Row],[nacionalFederal]]/100</f>
        <v>0.19159999999999999</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2" t="s">
        <v>7600</v>
      </c>
      <c r="D5377"/>
      <c r="E5377">
        <v>0</v>
      </c>
      <c r="F5377" s="32" t="s">
        <v>7601</v>
      </c>
      <c r="G5377">
        <v>13.45</v>
      </c>
      <c r="H5377">
        <v>26.33</v>
      </c>
      <c r="I5377">
        <v>17</v>
      </c>
      <c r="J5377">
        <v>0</v>
      </c>
      <c r="K5377" s="31">
        <f>SUM(Tabela2[[#This Row],[Tributação federal para nacionais]:[Tributação municipal]])</f>
        <v>0.56779999999999997</v>
      </c>
      <c r="L5377" s="14">
        <f>Tabela2[[#This Row],[importadosFederal]]/100</f>
        <v>0.13449999999999998</v>
      </c>
      <c r="M5377" s="14">
        <f>Tabela2[[#This Row],[nacionalFederal]]/100</f>
        <v>0.26329999999999998</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2" t="s">
        <v>7602</v>
      </c>
      <c r="D5378"/>
      <c r="E5378">
        <v>0</v>
      </c>
      <c r="F5378" s="32" t="s">
        <v>7603</v>
      </c>
      <c r="G5378">
        <v>13.45</v>
      </c>
      <c r="H5378">
        <v>17.73</v>
      </c>
      <c r="I5378">
        <v>17</v>
      </c>
      <c r="J5378">
        <v>0</v>
      </c>
      <c r="K5378" s="31">
        <f>SUM(Tabela2[[#This Row],[Tributação federal para nacionais]:[Tributação municipal]])</f>
        <v>0.48180000000000001</v>
      </c>
      <c r="L5378" s="14">
        <f>Tabela2[[#This Row],[importadosFederal]]/100</f>
        <v>0.13449999999999998</v>
      </c>
      <c r="M5378" s="14">
        <f>Tabela2[[#This Row],[nacionalFederal]]/100</f>
        <v>0.17730000000000001</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2" t="s">
        <v>7604</v>
      </c>
      <c r="D5379"/>
      <c r="E5379">
        <v>0</v>
      </c>
      <c r="F5379" s="32" t="s">
        <v>13</v>
      </c>
      <c r="G5379">
        <v>13.45</v>
      </c>
      <c r="H5379">
        <v>17.73</v>
      </c>
      <c r="I5379">
        <v>17</v>
      </c>
      <c r="J5379">
        <v>0</v>
      </c>
      <c r="K5379" s="31">
        <f>SUM(Tabela2[[#This Row],[Tributação federal para nacionais]:[Tributação municipal]])</f>
        <v>0.48180000000000001</v>
      </c>
      <c r="L5379" s="14">
        <f>Tabela2[[#This Row],[importadosFederal]]/100</f>
        <v>0.13449999999999998</v>
      </c>
      <c r="M5379" s="14">
        <f>Tabela2[[#This Row],[nacionalFederal]]/100</f>
        <v>0.17730000000000001</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2" t="s">
        <v>7605</v>
      </c>
      <c r="D5380"/>
      <c r="E5380">
        <v>0</v>
      </c>
      <c r="F5380" s="32" t="s">
        <v>7606</v>
      </c>
      <c r="G5380">
        <v>13.45</v>
      </c>
      <c r="H5380">
        <v>17.73</v>
      </c>
      <c r="I5380">
        <v>17</v>
      </c>
      <c r="J5380">
        <v>0</v>
      </c>
      <c r="K5380" s="31">
        <f>SUM(Tabela2[[#This Row],[Tributação federal para nacionais]:[Tributação municipal]])</f>
        <v>0.48180000000000001</v>
      </c>
      <c r="L5380" s="14">
        <f>Tabela2[[#This Row],[importadosFederal]]/100</f>
        <v>0.13449999999999998</v>
      </c>
      <c r="M5380" s="14">
        <f>Tabela2[[#This Row],[nacionalFederal]]/100</f>
        <v>0.17730000000000001</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2" t="s">
        <v>7607</v>
      </c>
      <c r="D5381"/>
      <c r="E5381">
        <v>0</v>
      </c>
      <c r="F5381" s="32" t="s">
        <v>160</v>
      </c>
      <c r="G5381">
        <v>13.45</v>
      </c>
      <c r="H5381">
        <v>17.73</v>
      </c>
      <c r="I5381">
        <v>5.6</v>
      </c>
      <c r="J5381">
        <v>0</v>
      </c>
      <c r="K5381" s="31">
        <f>SUM(Tabela2[[#This Row],[Tributação federal para nacionais]:[Tributação municipal]])</f>
        <v>0.36779999999999996</v>
      </c>
      <c r="L5381" s="14">
        <f>Tabela2[[#This Row],[importadosFederal]]/100</f>
        <v>0.13449999999999998</v>
      </c>
      <c r="M5381" s="14">
        <f>Tabela2[[#This Row],[nacionalFederal]]/100</f>
        <v>0.17730000000000001</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2" t="s">
        <v>7608</v>
      </c>
      <c r="D5382"/>
      <c r="E5382">
        <v>0</v>
      </c>
      <c r="F5382" s="32" t="s">
        <v>7609</v>
      </c>
      <c r="G5382">
        <v>13.45</v>
      </c>
      <c r="H5382">
        <v>15.57</v>
      </c>
      <c r="I5382">
        <v>17</v>
      </c>
      <c r="J5382">
        <v>0</v>
      </c>
      <c r="K5382" s="31">
        <f>SUM(Tabela2[[#This Row],[Tributação federal para nacionais]:[Tributação municipal]])</f>
        <v>0.46020000000000005</v>
      </c>
      <c r="L5382" s="14">
        <f>Tabela2[[#This Row],[importadosFederal]]/100</f>
        <v>0.13449999999999998</v>
      </c>
      <c r="M5382" s="14">
        <f>Tabela2[[#This Row],[nacionalFederal]]/100</f>
        <v>0.15570000000000001</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2" t="s">
        <v>7610</v>
      </c>
      <c r="D5383"/>
      <c r="E5383">
        <v>0</v>
      </c>
      <c r="F5383" s="32" t="s">
        <v>13</v>
      </c>
      <c r="G5383">
        <v>13.45</v>
      </c>
      <c r="H5383">
        <v>15.57</v>
      </c>
      <c r="I5383">
        <v>17</v>
      </c>
      <c r="J5383">
        <v>0</v>
      </c>
      <c r="K5383" s="31">
        <f>SUM(Tabela2[[#This Row],[Tributação federal para nacionais]:[Tributação municipal]])</f>
        <v>0.46020000000000005</v>
      </c>
      <c r="L5383" s="14">
        <f>Tabela2[[#This Row],[importadosFederal]]/100</f>
        <v>0.13449999999999998</v>
      </c>
      <c r="M5383" s="14">
        <f>Tabela2[[#This Row],[nacionalFederal]]/100</f>
        <v>0.15570000000000001</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2" t="s">
        <v>7610</v>
      </c>
      <c r="D5384">
        <v>1</v>
      </c>
      <c r="E5384">
        <v>0</v>
      </c>
      <c r="F5384" s="32" t="s">
        <v>7611</v>
      </c>
      <c r="G5384">
        <v>13.45</v>
      </c>
      <c r="H5384">
        <v>15.57</v>
      </c>
      <c r="I5384">
        <v>17</v>
      </c>
      <c r="J5384">
        <v>0</v>
      </c>
      <c r="K5384" s="31">
        <f>SUM(Tabela2[[#This Row],[Tributação federal para nacionais]:[Tributação municipal]])</f>
        <v>0.46020000000000005</v>
      </c>
      <c r="L5384" s="14">
        <f>Tabela2[[#This Row],[importadosFederal]]/100</f>
        <v>0.13449999999999998</v>
      </c>
      <c r="M5384" s="14">
        <f>Tabela2[[#This Row],[nacionalFederal]]/100</f>
        <v>0.15570000000000001</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2" t="s">
        <v>7612</v>
      </c>
      <c r="D5385"/>
      <c r="E5385">
        <v>0</v>
      </c>
      <c r="F5385" s="32" t="s">
        <v>17788</v>
      </c>
      <c r="G5385">
        <v>13.45</v>
      </c>
      <c r="H5385">
        <v>17.03</v>
      </c>
      <c r="I5385">
        <v>17</v>
      </c>
      <c r="J5385">
        <v>0</v>
      </c>
      <c r="K5385" s="31">
        <f>SUM(Tabela2[[#This Row],[Tributação federal para nacionais]:[Tributação municipal]])</f>
        <v>0.4748</v>
      </c>
      <c r="L5385" s="14">
        <f>Tabela2[[#This Row],[importadosFederal]]/100</f>
        <v>0.13449999999999998</v>
      </c>
      <c r="M5385" s="14">
        <f>Tabela2[[#This Row],[nacionalFederal]]/100</f>
        <v>0.17030000000000001</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2" t="s">
        <v>7613</v>
      </c>
      <c r="D5386"/>
      <c r="E5386">
        <v>0</v>
      </c>
      <c r="F5386" s="32" t="s">
        <v>7614</v>
      </c>
      <c r="G5386">
        <v>13.45</v>
      </c>
      <c r="H5386">
        <v>21.09</v>
      </c>
      <c r="I5386">
        <v>17</v>
      </c>
      <c r="J5386">
        <v>0</v>
      </c>
      <c r="K5386" s="31">
        <f>SUM(Tabela2[[#This Row],[Tributação federal para nacionais]:[Tributação municipal]])</f>
        <v>0.51539999999999997</v>
      </c>
      <c r="L5386" s="14">
        <f>Tabela2[[#This Row],[importadosFederal]]/100</f>
        <v>0.13449999999999998</v>
      </c>
      <c r="M5386" s="14">
        <f>Tabela2[[#This Row],[nacionalFederal]]/100</f>
        <v>0.2109</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2" t="s">
        <v>7615</v>
      </c>
      <c r="D5387"/>
      <c r="E5387">
        <v>0</v>
      </c>
      <c r="F5387" s="32" t="s">
        <v>160</v>
      </c>
      <c r="G5387">
        <v>13.45</v>
      </c>
      <c r="H5387">
        <v>21.09</v>
      </c>
      <c r="I5387">
        <v>17</v>
      </c>
      <c r="J5387">
        <v>0</v>
      </c>
      <c r="K5387" s="31">
        <f>SUM(Tabela2[[#This Row],[Tributação federal para nacionais]:[Tributação municipal]])</f>
        <v>0.51539999999999997</v>
      </c>
      <c r="L5387" s="14">
        <f>Tabela2[[#This Row],[importadosFederal]]/100</f>
        <v>0.13449999999999998</v>
      </c>
      <c r="M5387" s="14">
        <f>Tabela2[[#This Row],[nacionalFederal]]/100</f>
        <v>0.2109</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2" t="s">
        <v>7616</v>
      </c>
      <c r="D5388"/>
      <c r="E5388">
        <v>0</v>
      </c>
      <c r="F5388" s="32" t="s">
        <v>17789</v>
      </c>
      <c r="G5388">
        <v>13.45</v>
      </c>
      <c r="H5388">
        <v>17.72</v>
      </c>
      <c r="I5388">
        <v>17</v>
      </c>
      <c r="J5388">
        <v>0</v>
      </c>
      <c r="K5388" s="31">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2" t="s">
        <v>7617</v>
      </c>
      <c r="D5389"/>
      <c r="E5389">
        <v>0</v>
      </c>
      <c r="F5389" s="32" t="s">
        <v>160</v>
      </c>
      <c r="G5389">
        <v>13.45</v>
      </c>
      <c r="H5389">
        <v>17.72</v>
      </c>
      <c r="I5389">
        <v>17</v>
      </c>
      <c r="J5389">
        <v>0</v>
      </c>
      <c r="K5389" s="31">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2" t="s">
        <v>7618</v>
      </c>
      <c r="D5390"/>
      <c r="E5390">
        <v>0</v>
      </c>
      <c r="F5390" s="32" t="s">
        <v>7534</v>
      </c>
      <c r="G5390">
        <v>13.45</v>
      </c>
      <c r="H5390">
        <v>22.35</v>
      </c>
      <c r="I5390">
        <v>17</v>
      </c>
      <c r="J5390">
        <v>0</v>
      </c>
      <c r="K5390" s="31">
        <f>SUM(Tabela2[[#This Row],[Tributação federal para nacionais]:[Tributação municipal]])</f>
        <v>0.52800000000000002</v>
      </c>
      <c r="L5390" s="14">
        <f>Tabela2[[#This Row],[importadosFederal]]/100</f>
        <v>0.13449999999999998</v>
      </c>
      <c r="M5390" s="14">
        <f>Tabela2[[#This Row],[nacionalFederal]]/100</f>
        <v>0.2235</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2" t="s">
        <v>7619</v>
      </c>
      <c r="D5391"/>
      <c r="E5391">
        <v>0</v>
      </c>
      <c r="F5391" s="32" t="s">
        <v>7620</v>
      </c>
      <c r="G5391">
        <v>13.45</v>
      </c>
      <c r="H5391">
        <v>22.35</v>
      </c>
      <c r="I5391">
        <v>17</v>
      </c>
      <c r="J5391">
        <v>0</v>
      </c>
      <c r="K5391" s="31">
        <f>SUM(Tabela2[[#This Row],[Tributação federal para nacionais]:[Tributação municipal]])</f>
        <v>0.52800000000000002</v>
      </c>
      <c r="L5391" s="14">
        <f>Tabela2[[#This Row],[importadosFederal]]/100</f>
        <v>0.13449999999999998</v>
      </c>
      <c r="M5391" s="14">
        <f>Tabela2[[#This Row],[nacionalFederal]]/100</f>
        <v>0.2235</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2" t="s">
        <v>7621</v>
      </c>
      <c r="D5392"/>
      <c r="E5392">
        <v>0</v>
      </c>
      <c r="F5392" s="32" t="s">
        <v>66</v>
      </c>
      <c r="G5392">
        <v>13.45</v>
      </c>
      <c r="H5392">
        <v>22.35</v>
      </c>
      <c r="I5392">
        <v>17</v>
      </c>
      <c r="J5392">
        <v>0</v>
      </c>
      <c r="K5392" s="31">
        <f>SUM(Tabela2[[#This Row],[Tributação federal para nacionais]:[Tributação municipal]])</f>
        <v>0.52800000000000002</v>
      </c>
      <c r="L5392" s="14">
        <f>Tabela2[[#This Row],[importadosFederal]]/100</f>
        <v>0.13449999999999998</v>
      </c>
      <c r="M5392" s="14">
        <f>Tabela2[[#This Row],[nacionalFederal]]/100</f>
        <v>0.2235</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2" t="s">
        <v>7622</v>
      </c>
      <c r="D5393"/>
      <c r="E5393">
        <v>0</v>
      </c>
      <c r="F5393" s="32" t="s">
        <v>7534</v>
      </c>
      <c r="G5393">
        <v>13.45</v>
      </c>
      <c r="H5393">
        <v>22.35</v>
      </c>
      <c r="I5393">
        <v>17</v>
      </c>
      <c r="J5393">
        <v>0</v>
      </c>
      <c r="K5393" s="31">
        <f>SUM(Tabela2[[#This Row],[Tributação federal para nacionais]:[Tributação municipal]])</f>
        <v>0.52800000000000002</v>
      </c>
      <c r="L5393" s="14">
        <f>Tabela2[[#This Row],[importadosFederal]]/100</f>
        <v>0.13449999999999998</v>
      </c>
      <c r="M5393" s="14">
        <f>Tabela2[[#This Row],[nacionalFederal]]/100</f>
        <v>0.2235</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2" t="s">
        <v>7623</v>
      </c>
      <c r="D5394"/>
      <c r="E5394">
        <v>0</v>
      </c>
      <c r="F5394" s="32" t="s">
        <v>7620</v>
      </c>
      <c r="G5394">
        <v>13.45</v>
      </c>
      <c r="H5394">
        <v>22.35</v>
      </c>
      <c r="I5394">
        <v>17</v>
      </c>
      <c r="J5394">
        <v>0</v>
      </c>
      <c r="K5394" s="31">
        <f>SUM(Tabela2[[#This Row],[Tributação federal para nacionais]:[Tributação municipal]])</f>
        <v>0.52800000000000002</v>
      </c>
      <c r="L5394" s="14">
        <f>Tabela2[[#This Row],[importadosFederal]]/100</f>
        <v>0.13449999999999998</v>
      </c>
      <c r="M5394" s="14">
        <f>Tabela2[[#This Row],[nacionalFederal]]/100</f>
        <v>0.2235</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2" t="s">
        <v>7624</v>
      </c>
      <c r="D5395"/>
      <c r="E5395">
        <v>0</v>
      </c>
      <c r="F5395" s="32" t="s">
        <v>7625</v>
      </c>
      <c r="G5395">
        <v>13.45</v>
      </c>
      <c r="H5395">
        <v>22.35</v>
      </c>
      <c r="I5395">
        <v>17</v>
      </c>
      <c r="J5395">
        <v>0</v>
      </c>
      <c r="K5395" s="31">
        <f>SUM(Tabela2[[#This Row],[Tributação federal para nacionais]:[Tributação municipal]])</f>
        <v>0.52800000000000002</v>
      </c>
      <c r="L5395" s="14">
        <f>Tabela2[[#This Row],[importadosFederal]]/100</f>
        <v>0.13449999999999998</v>
      </c>
      <c r="M5395" s="14">
        <f>Tabela2[[#This Row],[nacionalFederal]]/100</f>
        <v>0.2235</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2" t="s">
        <v>7626</v>
      </c>
      <c r="D5396"/>
      <c r="E5396">
        <v>0</v>
      </c>
      <c r="F5396" s="32" t="s">
        <v>66</v>
      </c>
      <c r="G5396">
        <v>13.45</v>
      </c>
      <c r="H5396">
        <v>22.35</v>
      </c>
      <c r="I5396">
        <v>17</v>
      </c>
      <c r="J5396">
        <v>0</v>
      </c>
      <c r="K5396" s="31">
        <f>SUM(Tabela2[[#This Row],[Tributação federal para nacionais]:[Tributação municipal]])</f>
        <v>0.52800000000000002</v>
      </c>
      <c r="L5396" s="14">
        <f>Tabela2[[#This Row],[importadosFederal]]/100</f>
        <v>0.13449999999999998</v>
      </c>
      <c r="M5396" s="14">
        <f>Tabela2[[#This Row],[nacionalFederal]]/100</f>
        <v>0.2235</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2" t="s">
        <v>7627</v>
      </c>
      <c r="D5397"/>
      <c r="E5397">
        <v>0</v>
      </c>
      <c r="F5397" s="32" t="s">
        <v>7534</v>
      </c>
      <c r="G5397">
        <v>13.45</v>
      </c>
      <c r="H5397">
        <v>22.35</v>
      </c>
      <c r="I5397">
        <v>17</v>
      </c>
      <c r="J5397">
        <v>0</v>
      </c>
      <c r="K5397" s="31">
        <f>SUM(Tabela2[[#This Row],[Tributação federal para nacionais]:[Tributação municipal]])</f>
        <v>0.52800000000000002</v>
      </c>
      <c r="L5397" s="14">
        <f>Tabela2[[#This Row],[importadosFederal]]/100</f>
        <v>0.13449999999999998</v>
      </c>
      <c r="M5397" s="14">
        <f>Tabela2[[#This Row],[nacionalFederal]]/100</f>
        <v>0.2235</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2" t="s">
        <v>7628</v>
      </c>
      <c r="D5398"/>
      <c r="E5398">
        <v>0</v>
      </c>
      <c r="F5398" s="32" t="s">
        <v>7620</v>
      </c>
      <c r="G5398">
        <v>13.45</v>
      </c>
      <c r="H5398">
        <v>22.35</v>
      </c>
      <c r="I5398">
        <v>17</v>
      </c>
      <c r="J5398">
        <v>0</v>
      </c>
      <c r="K5398" s="31">
        <f>SUM(Tabela2[[#This Row],[Tributação federal para nacionais]:[Tributação municipal]])</f>
        <v>0.52800000000000002</v>
      </c>
      <c r="L5398" s="14">
        <f>Tabela2[[#This Row],[importadosFederal]]/100</f>
        <v>0.13449999999999998</v>
      </c>
      <c r="M5398" s="14">
        <f>Tabela2[[#This Row],[nacionalFederal]]/100</f>
        <v>0.2235</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2" t="s">
        <v>7629</v>
      </c>
      <c r="D5399"/>
      <c r="E5399">
        <v>0</v>
      </c>
      <c r="F5399" s="32" t="s">
        <v>66</v>
      </c>
      <c r="G5399">
        <v>13.45</v>
      </c>
      <c r="H5399">
        <v>22.35</v>
      </c>
      <c r="I5399">
        <v>17</v>
      </c>
      <c r="J5399">
        <v>0</v>
      </c>
      <c r="K5399" s="31">
        <f>SUM(Tabela2[[#This Row],[Tributação federal para nacionais]:[Tributação municipal]])</f>
        <v>0.52800000000000002</v>
      </c>
      <c r="L5399" s="14">
        <f>Tabela2[[#This Row],[importadosFederal]]/100</f>
        <v>0.13449999999999998</v>
      </c>
      <c r="M5399" s="14">
        <f>Tabela2[[#This Row],[nacionalFederal]]/100</f>
        <v>0.2235</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2" t="s">
        <v>7630</v>
      </c>
      <c r="D5400"/>
      <c r="E5400">
        <v>0</v>
      </c>
      <c r="F5400" s="32" t="s">
        <v>160</v>
      </c>
      <c r="G5400">
        <v>13.45</v>
      </c>
      <c r="H5400">
        <v>22.35</v>
      </c>
      <c r="I5400">
        <v>17</v>
      </c>
      <c r="J5400">
        <v>0</v>
      </c>
      <c r="K5400" s="31">
        <f>SUM(Tabela2[[#This Row],[Tributação federal para nacionais]:[Tributação municipal]])</f>
        <v>0.52800000000000002</v>
      </c>
      <c r="L5400" s="14">
        <f>Tabela2[[#This Row],[importadosFederal]]/100</f>
        <v>0.13449999999999998</v>
      </c>
      <c r="M5400" s="14">
        <f>Tabela2[[#This Row],[nacionalFederal]]/100</f>
        <v>0.2235</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2" t="s">
        <v>7631</v>
      </c>
      <c r="D5401"/>
      <c r="E5401">
        <v>0</v>
      </c>
      <c r="F5401" s="32" t="s">
        <v>7632</v>
      </c>
      <c r="G5401">
        <v>13.45</v>
      </c>
      <c r="H5401">
        <v>17.03</v>
      </c>
      <c r="I5401">
        <v>17</v>
      </c>
      <c r="J5401">
        <v>0</v>
      </c>
      <c r="K5401" s="31">
        <f>SUM(Tabela2[[#This Row],[Tributação federal para nacionais]:[Tributação municipal]])</f>
        <v>0.4748</v>
      </c>
      <c r="L5401" s="14">
        <f>Tabela2[[#This Row],[importadosFederal]]/100</f>
        <v>0.13449999999999998</v>
      </c>
      <c r="M5401" s="14">
        <f>Tabela2[[#This Row],[nacionalFederal]]/100</f>
        <v>0.17030000000000001</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2" t="s">
        <v>7633</v>
      </c>
      <c r="D5402"/>
      <c r="E5402">
        <v>0</v>
      </c>
      <c r="F5402" s="32" t="s">
        <v>7634</v>
      </c>
      <c r="G5402">
        <v>13.45</v>
      </c>
      <c r="H5402">
        <v>17.03</v>
      </c>
      <c r="I5402">
        <v>17</v>
      </c>
      <c r="J5402">
        <v>0</v>
      </c>
      <c r="K5402" s="31">
        <f>SUM(Tabela2[[#This Row],[Tributação federal para nacionais]:[Tributação municipal]])</f>
        <v>0.4748</v>
      </c>
      <c r="L5402" s="14">
        <f>Tabela2[[#This Row],[importadosFederal]]/100</f>
        <v>0.13449999999999998</v>
      </c>
      <c r="M5402" s="14">
        <f>Tabela2[[#This Row],[nacionalFederal]]/100</f>
        <v>0.17030000000000001</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2" t="s">
        <v>7635</v>
      </c>
      <c r="D5403"/>
      <c r="E5403">
        <v>0</v>
      </c>
      <c r="F5403" s="32" t="s">
        <v>7459</v>
      </c>
      <c r="G5403">
        <v>13.45</v>
      </c>
      <c r="H5403">
        <v>17.03</v>
      </c>
      <c r="I5403">
        <v>17</v>
      </c>
      <c r="J5403">
        <v>0</v>
      </c>
      <c r="K5403" s="31">
        <f>SUM(Tabela2[[#This Row],[Tributação federal para nacionais]:[Tributação municipal]])</f>
        <v>0.4748</v>
      </c>
      <c r="L5403" s="14">
        <f>Tabela2[[#This Row],[importadosFederal]]/100</f>
        <v>0.13449999999999998</v>
      </c>
      <c r="M5403" s="14">
        <f>Tabela2[[#This Row],[nacionalFederal]]/100</f>
        <v>0.17030000000000001</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2" t="s">
        <v>7636</v>
      </c>
      <c r="D5404"/>
      <c r="E5404">
        <v>0</v>
      </c>
      <c r="F5404" s="32" t="s">
        <v>7461</v>
      </c>
      <c r="G5404">
        <v>13.45</v>
      </c>
      <c r="H5404">
        <v>17.03</v>
      </c>
      <c r="I5404">
        <v>17</v>
      </c>
      <c r="J5404">
        <v>0</v>
      </c>
      <c r="K5404" s="31">
        <f>SUM(Tabela2[[#This Row],[Tributação federal para nacionais]:[Tributação municipal]])</f>
        <v>0.4748</v>
      </c>
      <c r="L5404" s="14">
        <f>Tabela2[[#This Row],[importadosFederal]]/100</f>
        <v>0.13449999999999998</v>
      </c>
      <c r="M5404" s="14">
        <f>Tabela2[[#This Row],[nacionalFederal]]/100</f>
        <v>0.17030000000000001</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2" t="s">
        <v>7637</v>
      </c>
      <c r="D5405"/>
      <c r="E5405">
        <v>0</v>
      </c>
      <c r="F5405" s="32" t="s">
        <v>7459</v>
      </c>
      <c r="G5405">
        <v>13.45</v>
      </c>
      <c r="H5405">
        <v>17.03</v>
      </c>
      <c r="I5405">
        <v>17</v>
      </c>
      <c r="J5405">
        <v>0</v>
      </c>
      <c r="K5405" s="31">
        <f>SUM(Tabela2[[#This Row],[Tributação federal para nacionais]:[Tributação municipal]])</f>
        <v>0.4748</v>
      </c>
      <c r="L5405" s="14">
        <f>Tabela2[[#This Row],[importadosFederal]]/100</f>
        <v>0.13449999999999998</v>
      </c>
      <c r="M5405" s="14">
        <f>Tabela2[[#This Row],[nacionalFederal]]/100</f>
        <v>0.17030000000000001</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2" t="s">
        <v>7638</v>
      </c>
      <c r="D5406"/>
      <c r="E5406">
        <v>0</v>
      </c>
      <c r="F5406" s="32" t="s">
        <v>7461</v>
      </c>
      <c r="G5406">
        <v>13.45</v>
      </c>
      <c r="H5406">
        <v>17.03</v>
      </c>
      <c r="I5406">
        <v>17</v>
      </c>
      <c r="J5406">
        <v>0</v>
      </c>
      <c r="K5406" s="31">
        <f>SUM(Tabela2[[#This Row],[Tributação federal para nacionais]:[Tributação municipal]])</f>
        <v>0.4748</v>
      </c>
      <c r="L5406" s="14">
        <f>Tabela2[[#This Row],[importadosFederal]]/100</f>
        <v>0.13449999999999998</v>
      </c>
      <c r="M5406" s="14">
        <f>Tabela2[[#This Row],[nacionalFederal]]/100</f>
        <v>0.17030000000000001</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2" t="s">
        <v>7639</v>
      </c>
      <c r="D5407"/>
      <c r="E5407">
        <v>0</v>
      </c>
      <c r="F5407" s="32" t="s">
        <v>7459</v>
      </c>
      <c r="G5407">
        <v>13.45</v>
      </c>
      <c r="H5407">
        <v>17.03</v>
      </c>
      <c r="I5407">
        <v>17</v>
      </c>
      <c r="J5407">
        <v>0</v>
      </c>
      <c r="K5407" s="31">
        <f>SUM(Tabela2[[#This Row],[Tributação federal para nacionais]:[Tributação municipal]])</f>
        <v>0.4748</v>
      </c>
      <c r="L5407" s="14">
        <f>Tabela2[[#This Row],[importadosFederal]]/100</f>
        <v>0.13449999999999998</v>
      </c>
      <c r="M5407" s="14">
        <f>Tabela2[[#This Row],[nacionalFederal]]/100</f>
        <v>0.17030000000000001</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2" t="s">
        <v>7640</v>
      </c>
      <c r="D5408"/>
      <c r="E5408">
        <v>0</v>
      </c>
      <c r="F5408" s="32" t="s">
        <v>7461</v>
      </c>
      <c r="G5408">
        <v>13.45</v>
      </c>
      <c r="H5408">
        <v>17.03</v>
      </c>
      <c r="I5408">
        <v>17</v>
      </c>
      <c r="J5408">
        <v>0</v>
      </c>
      <c r="K5408" s="31">
        <f>SUM(Tabela2[[#This Row],[Tributação federal para nacionais]:[Tributação municipal]])</f>
        <v>0.4748</v>
      </c>
      <c r="L5408" s="14">
        <f>Tabela2[[#This Row],[importadosFederal]]/100</f>
        <v>0.13449999999999998</v>
      </c>
      <c r="M5408" s="14">
        <f>Tabela2[[#This Row],[nacionalFederal]]/100</f>
        <v>0.17030000000000001</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2" t="s">
        <v>7641</v>
      </c>
      <c r="D5409"/>
      <c r="E5409">
        <v>0</v>
      </c>
      <c r="F5409" s="32" t="s">
        <v>7459</v>
      </c>
      <c r="G5409">
        <v>13.45</v>
      </c>
      <c r="H5409">
        <v>17.03</v>
      </c>
      <c r="I5409">
        <v>17</v>
      </c>
      <c r="J5409">
        <v>0</v>
      </c>
      <c r="K5409" s="31">
        <f>SUM(Tabela2[[#This Row],[Tributação federal para nacionais]:[Tributação municipal]])</f>
        <v>0.4748</v>
      </c>
      <c r="L5409" s="14">
        <f>Tabela2[[#This Row],[importadosFederal]]/100</f>
        <v>0.13449999999999998</v>
      </c>
      <c r="M5409" s="14">
        <f>Tabela2[[#This Row],[nacionalFederal]]/100</f>
        <v>0.17030000000000001</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2" t="s">
        <v>7642</v>
      </c>
      <c r="D5410"/>
      <c r="E5410">
        <v>0</v>
      </c>
      <c r="F5410" s="32" t="s">
        <v>7461</v>
      </c>
      <c r="G5410">
        <v>13.45</v>
      </c>
      <c r="H5410">
        <v>17.03</v>
      </c>
      <c r="I5410">
        <v>17</v>
      </c>
      <c r="J5410">
        <v>0</v>
      </c>
      <c r="K5410" s="31">
        <f>SUM(Tabela2[[#This Row],[Tributação federal para nacionais]:[Tributação municipal]])</f>
        <v>0.4748</v>
      </c>
      <c r="L5410" s="14">
        <f>Tabela2[[#This Row],[importadosFederal]]/100</f>
        <v>0.13449999999999998</v>
      </c>
      <c r="M5410" s="14">
        <f>Tabela2[[#This Row],[nacionalFederal]]/100</f>
        <v>0.17030000000000001</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2" t="s">
        <v>7643</v>
      </c>
      <c r="D5411"/>
      <c r="E5411">
        <v>0</v>
      </c>
      <c r="F5411" s="32" t="s">
        <v>7644</v>
      </c>
      <c r="G5411">
        <v>13.45</v>
      </c>
      <c r="H5411">
        <v>17.03</v>
      </c>
      <c r="I5411">
        <v>17</v>
      </c>
      <c r="J5411">
        <v>0</v>
      </c>
      <c r="K5411" s="31">
        <f>SUM(Tabela2[[#This Row],[Tributação federal para nacionais]:[Tributação municipal]])</f>
        <v>0.4748</v>
      </c>
      <c r="L5411" s="14">
        <f>Tabela2[[#This Row],[importadosFederal]]/100</f>
        <v>0.13449999999999998</v>
      </c>
      <c r="M5411" s="14">
        <f>Tabela2[[#This Row],[nacionalFederal]]/100</f>
        <v>0.17030000000000001</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2" t="s">
        <v>7645</v>
      </c>
      <c r="D5412"/>
      <c r="E5412">
        <v>0</v>
      </c>
      <c r="F5412" s="32" t="s">
        <v>7646</v>
      </c>
      <c r="G5412">
        <v>13.45</v>
      </c>
      <c r="H5412">
        <v>17.03</v>
      </c>
      <c r="I5412">
        <v>17</v>
      </c>
      <c r="J5412">
        <v>0</v>
      </c>
      <c r="K5412" s="31">
        <f>SUM(Tabela2[[#This Row],[Tributação federal para nacionais]:[Tributação municipal]])</f>
        <v>0.4748</v>
      </c>
      <c r="L5412" s="14">
        <f>Tabela2[[#This Row],[importadosFederal]]/100</f>
        <v>0.13449999999999998</v>
      </c>
      <c r="M5412" s="14">
        <f>Tabela2[[#This Row],[nacionalFederal]]/100</f>
        <v>0.17030000000000001</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2" t="s">
        <v>7647</v>
      </c>
      <c r="D5413"/>
      <c r="E5413">
        <v>0</v>
      </c>
      <c r="F5413" s="32" t="s">
        <v>17790</v>
      </c>
      <c r="G5413">
        <v>13.45</v>
      </c>
      <c r="H5413">
        <v>17.03</v>
      </c>
      <c r="I5413">
        <v>17</v>
      </c>
      <c r="J5413">
        <v>0</v>
      </c>
      <c r="K5413" s="31">
        <f>SUM(Tabela2[[#This Row],[Tributação federal para nacionais]:[Tributação municipal]])</f>
        <v>0.4748</v>
      </c>
      <c r="L5413" s="14">
        <f>Tabela2[[#This Row],[importadosFederal]]/100</f>
        <v>0.13449999999999998</v>
      </c>
      <c r="M5413" s="14">
        <f>Tabela2[[#This Row],[nacionalFederal]]/100</f>
        <v>0.17030000000000001</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2" t="s">
        <v>7648</v>
      </c>
      <c r="D5414"/>
      <c r="E5414">
        <v>0</v>
      </c>
      <c r="F5414" s="32" t="s">
        <v>7649</v>
      </c>
      <c r="G5414">
        <v>13.45</v>
      </c>
      <c r="H5414">
        <v>17.03</v>
      </c>
      <c r="I5414">
        <v>17</v>
      </c>
      <c r="J5414">
        <v>0</v>
      </c>
      <c r="K5414" s="31">
        <f>SUM(Tabela2[[#This Row],[Tributação federal para nacionais]:[Tributação municipal]])</f>
        <v>0.4748</v>
      </c>
      <c r="L5414" s="14">
        <f>Tabela2[[#This Row],[importadosFederal]]/100</f>
        <v>0.13449999999999998</v>
      </c>
      <c r="M5414" s="14">
        <f>Tabela2[[#This Row],[nacionalFederal]]/100</f>
        <v>0.17030000000000001</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2" t="s">
        <v>7650</v>
      </c>
      <c r="D5415"/>
      <c r="E5415">
        <v>0</v>
      </c>
      <c r="F5415" s="32" t="s">
        <v>7651</v>
      </c>
      <c r="G5415">
        <v>13.45</v>
      </c>
      <c r="H5415">
        <v>17.03</v>
      </c>
      <c r="I5415">
        <v>17</v>
      </c>
      <c r="J5415">
        <v>0</v>
      </c>
      <c r="K5415" s="31">
        <f>SUM(Tabela2[[#This Row],[Tributação federal para nacionais]:[Tributação municipal]])</f>
        <v>0.4748</v>
      </c>
      <c r="L5415" s="14">
        <f>Tabela2[[#This Row],[importadosFederal]]/100</f>
        <v>0.13449999999999998</v>
      </c>
      <c r="M5415" s="14">
        <f>Tabela2[[#This Row],[nacionalFederal]]/100</f>
        <v>0.17030000000000001</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2" t="s">
        <v>7652</v>
      </c>
      <c r="D5416"/>
      <c r="E5416">
        <v>0</v>
      </c>
      <c r="F5416" s="32" t="s">
        <v>7653</v>
      </c>
      <c r="G5416">
        <v>13.45</v>
      </c>
      <c r="H5416">
        <v>17.03</v>
      </c>
      <c r="I5416">
        <v>17</v>
      </c>
      <c r="J5416">
        <v>0</v>
      </c>
      <c r="K5416" s="31">
        <f>SUM(Tabela2[[#This Row],[Tributação federal para nacionais]:[Tributação municipal]])</f>
        <v>0.4748</v>
      </c>
      <c r="L5416" s="14">
        <f>Tabela2[[#This Row],[importadosFederal]]/100</f>
        <v>0.13449999999999998</v>
      </c>
      <c r="M5416" s="14">
        <f>Tabela2[[#This Row],[nacionalFederal]]/100</f>
        <v>0.17030000000000001</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2" t="s">
        <v>7654</v>
      </c>
      <c r="D5417"/>
      <c r="E5417">
        <v>0</v>
      </c>
      <c r="F5417" s="32" t="s">
        <v>7655</v>
      </c>
      <c r="G5417">
        <v>13.45</v>
      </c>
      <c r="H5417">
        <v>17.03</v>
      </c>
      <c r="I5417">
        <v>17</v>
      </c>
      <c r="J5417">
        <v>0</v>
      </c>
      <c r="K5417" s="31">
        <f>SUM(Tabela2[[#This Row],[Tributação federal para nacionais]:[Tributação municipal]])</f>
        <v>0.4748</v>
      </c>
      <c r="L5417" s="14">
        <f>Tabela2[[#This Row],[importadosFederal]]/100</f>
        <v>0.13449999999999998</v>
      </c>
      <c r="M5417" s="14">
        <f>Tabela2[[#This Row],[nacionalFederal]]/100</f>
        <v>0.17030000000000001</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2" t="s">
        <v>7656</v>
      </c>
      <c r="D5418"/>
      <c r="E5418">
        <v>0</v>
      </c>
      <c r="F5418" s="32" t="s">
        <v>7657</v>
      </c>
      <c r="G5418">
        <v>4.2</v>
      </c>
      <c r="H5418">
        <v>6.32</v>
      </c>
      <c r="I5418">
        <v>17</v>
      </c>
      <c r="J5418">
        <v>0</v>
      </c>
      <c r="K5418" s="31">
        <f>SUM(Tabela2[[#This Row],[Tributação federal para nacionais]:[Tributação municipal]])</f>
        <v>0.2752</v>
      </c>
      <c r="L5418" s="14">
        <f>Tabela2[[#This Row],[importadosFederal]]/100</f>
        <v>4.2000000000000003E-2</v>
      </c>
      <c r="M5418" s="14">
        <f>Tabela2[[#This Row],[nacionalFederal]]/100</f>
        <v>6.3200000000000006E-2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2" t="s">
        <v>7658</v>
      </c>
      <c r="D5419"/>
      <c r="E5419">
        <v>0</v>
      </c>
      <c r="F5419" s="32" t="s">
        <v>7659</v>
      </c>
      <c r="G5419">
        <v>4.2</v>
      </c>
      <c r="H5419">
        <v>6.32</v>
      </c>
      <c r="I5419">
        <v>17</v>
      </c>
      <c r="J5419">
        <v>0</v>
      </c>
      <c r="K5419" s="31">
        <f>SUM(Tabela2[[#This Row],[Tributação federal para nacionais]:[Tributação municipal]])</f>
        <v>0.2752</v>
      </c>
      <c r="L5419" s="14">
        <f>Tabela2[[#This Row],[importadosFederal]]/100</f>
        <v>4.2000000000000003E-2</v>
      </c>
      <c r="M5419" s="14">
        <f>Tabela2[[#This Row],[nacionalFederal]]/100</f>
        <v>6.3200000000000006E-2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2" t="s">
        <v>7660</v>
      </c>
      <c r="D5420"/>
      <c r="E5420">
        <v>0</v>
      </c>
      <c r="F5420" s="32" t="s">
        <v>17791</v>
      </c>
      <c r="G5420">
        <v>4.2</v>
      </c>
      <c r="H5420">
        <v>6.32</v>
      </c>
      <c r="I5420">
        <v>17</v>
      </c>
      <c r="J5420">
        <v>0</v>
      </c>
      <c r="K5420" s="31">
        <f>SUM(Tabela2[[#This Row],[Tributação federal para nacionais]:[Tributação municipal]])</f>
        <v>0.2752</v>
      </c>
      <c r="L5420" s="14">
        <f>Tabela2[[#This Row],[importadosFederal]]/100</f>
        <v>4.2000000000000003E-2</v>
      </c>
      <c r="M5420" s="14">
        <f>Tabela2[[#This Row],[nacionalFederal]]/100</f>
        <v>6.3200000000000006E-2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2" t="s">
        <v>7661</v>
      </c>
      <c r="D5421"/>
      <c r="E5421">
        <v>0</v>
      </c>
      <c r="F5421" s="32" t="s">
        <v>7662</v>
      </c>
      <c r="G5421">
        <v>4.2</v>
      </c>
      <c r="H5421">
        <v>6.32</v>
      </c>
      <c r="I5421">
        <v>17</v>
      </c>
      <c r="J5421">
        <v>0</v>
      </c>
      <c r="K5421" s="31">
        <f>SUM(Tabela2[[#This Row],[Tributação federal para nacionais]:[Tributação municipal]])</f>
        <v>0.2752</v>
      </c>
      <c r="L5421" s="14">
        <f>Tabela2[[#This Row],[importadosFederal]]/100</f>
        <v>4.2000000000000003E-2</v>
      </c>
      <c r="M5421" s="14">
        <f>Tabela2[[#This Row],[nacionalFederal]]/100</f>
        <v>6.3200000000000006E-2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2" t="s">
        <v>7663</v>
      </c>
      <c r="D5422"/>
      <c r="E5422">
        <v>0</v>
      </c>
      <c r="F5422" s="32" t="s">
        <v>7664</v>
      </c>
      <c r="G5422">
        <v>7.72</v>
      </c>
      <c r="H5422">
        <v>9.85</v>
      </c>
      <c r="I5422">
        <v>0</v>
      </c>
      <c r="J5422">
        <v>0</v>
      </c>
      <c r="K5422" s="31">
        <f>SUM(Tabela2[[#This Row],[Tributação federal para nacionais]:[Tributação municipal]])</f>
        <v>0.17569999999999997</v>
      </c>
      <c r="L5422" s="14">
        <f>Tabela2[[#This Row],[importadosFederal]]/100</f>
        <v>7.7199999999999991E-2</v>
      </c>
      <c r="M5422" s="14">
        <f>Tabela2[[#This Row],[nacionalFederal]]/100</f>
        <v>9.849999999999999E-2</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2" t="s">
        <v>7665</v>
      </c>
      <c r="D5423"/>
      <c r="E5423">
        <v>0</v>
      </c>
      <c r="F5423" s="32" t="s">
        <v>17</v>
      </c>
      <c r="G5423">
        <v>7.72</v>
      </c>
      <c r="H5423">
        <v>11.21</v>
      </c>
      <c r="I5423">
        <v>0</v>
      </c>
      <c r="J5423">
        <v>0</v>
      </c>
      <c r="K5423" s="31">
        <f>SUM(Tabela2[[#This Row],[Tributação federal para nacionais]:[Tributação municipal]])</f>
        <v>0.1893</v>
      </c>
      <c r="L5423" s="14">
        <f>Tabela2[[#This Row],[importadosFederal]]/100</f>
        <v>7.7199999999999991E-2</v>
      </c>
      <c r="M5423" s="14">
        <f>Tabela2[[#This Row],[nacionalFederal]]/100</f>
        <v>0.11210000000000001</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2" t="s">
        <v>7666</v>
      </c>
      <c r="D5424"/>
      <c r="E5424">
        <v>0</v>
      </c>
      <c r="F5424" s="32" t="s">
        <v>17792</v>
      </c>
      <c r="G5424">
        <v>9.06</v>
      </c>
      <c r="H5424">
        <v>11.59</v>
      </c>
      <c r="I5424">
        <v>0</v>
      </c>
      <c r="J5424">
        <v>0</v>
      </c>
      <c r="K5424" s="31">
        <f>SUM(Tabela2[[#This Row],[Tributação federal para nacionais]:[Tributação municipal]])</f>
        <v>0.20650000000000002</v>
      </c>
      <c r="L5424" s="14">
        <f>Tabela2[[#This Row],[importadosFederal]]/100</f>
        <v>9.06E-2</v>
      </c>
      <c r="M5424" s="14">
        <f>Tabela2[[#This Row],[nacionalFederal]]/100</f>
        <v>0.1159</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2" t="s">
        <v>7667</v>
      </c>
      <c r="D5425"/>
      <c r="E5425">
        <v>0</v>
      </c>
      <c r="F5425" s="32" t="s">
        <v>7668</v>
      </c>
      <c r="G5425">
        <v>10.63</v>
      </c>
      <c r="H5425">
        <v>18.260000000000002</v>
      </c>
      <c r="I5425">
        <v>0</v>
      </c>
      <c r="J5425">
        <v>0</v>
      </c>
      <c r="K5425" s="31">
        <f>SUM(Tabela2[[#This Row],[Tributação federal para nacionais]:[Tributação municipal]])</f>
        <v>0.28890000000000005</v>
      </c>
      <c r="L5425" s="14">
        <f>Tabela2[[#This Row],[importadosFederal]]/100</f>
        <v>0.10630000000000001</v>
      </c>
      <c r="M5425" s="14">
        <f>Tabela2[[#This Row],[nacionalFederal]]/100</f>
        <v>0.18260000000000001</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2" t="s">
        <v>7669</v>
      </c>
      <c r="D5426"/>
      <c r="E5426">
        <v>0</v>
      </c>
      <c r="F5426" s="32" t="s">
        <v>17</v>
      </c>
      <c r="G5426">
        <v>10.63</v>
      </c>
      <c r="H5426">
        <v>16.690000000000001</v>
      </c>
      <c r="I5426">
        <v>0</v>
      </c>
      <c r="J5426">
        <v>0</v>
      </c>
      <c r="K5426" s="31">
        <f>SUM(Tabela2[[#This Row],[Tributação federal para nacionais]:[Tributação municipal]])</f>
        <v>0.2732</v>
      </c>
      <c r="L5426" s="14">
        <f>Tabela2[[#This Row],[importadosFederal]]/100</f>
        <v>0.10630000000000001</v>
      </c>
      <c r="M5426" s="14">
        <f>Tabela2[[#This Row],[nacionalFederal]]/100</f>
        <v>0.16690000000000002</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2" t="s">
        <v>7670</v>
      </c>
      <c r="D5427"/>
      <c r="E5427">
        <v>0</v>
      </c>
      <c r="F5427" s="32" t="s">
        <v>7671</v>
      </c>
      <c r="G5427">
        <v>9.06</v>
      </c>
      <c r="H5427">
        <v>12.14</v>
      </c>
      <c r="I5427">
        <v>0</v>
      </c>
      <c r="J5427">
        <v>0</v>
      </c>
      <c r="K5427" s="31">
        <f>SUM(Tabela2[[#This Row],[Tributação federal para nacionais]:[Tributação municipal]])</f>
        <v>0.21200000000000002</v>
      </c>
      <c r="L5427" s="14">
        <f>Tabela2[[#This Row],[importadosFederal]]/100</f>
        <v>9.06E-2</v>
      </c>
      <c r="M5427" s="14">
        <f>Tabela2[[#This Row],[nacionalFederal]]/100</f>
        <v>0.12140000000000001</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2" t="s">
        <v>7672</v>
      </c>
      <c r="D5428"/>
      <c r="E5428">
        <v>0</v>
      </c>
      <c r="F5428" s="32" t="s">
        <v>17</v>
      </c>
      <c r="G5428">
        <v>9.06</v>
      </c>
      <c r="H5428">
        <v>11.59</v>
      </c>
      <c r="I5428">
        <v>0</v>
      </c>
      <c r="J5428">
        <v>0</v>
      </c>
      <c r="K5428" s="31">
        <f>SUM(Tabela2[[#This Row],[Tributação federal para nacionais]:[Tributação municipal]])</f>
        <v>0.20650000000000002</v>
      </c>
      <c r="L5428" s="14">
        <f>Tabela2[[#This Row],[importadosFederal]]/100</f>
        <v>9.06E-2</v>
      </c>
      <c r="M5428" s="14">
        <f>Tabela2[[#This Row],[nacionalFederal]]/100</f>
        <v>0.1159</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2" t="s">
        <v>7673</v>
      </c>
      <c r="D5429"/>
      <c r="E5429">
        <v>0</v>
      </c>
      <c r="F5429" s="32" t="s">
        <v>7668</v>
      </c>
      <c r="G5429">
        <v>9.06</v>
      </c>
      <c r="H5429">
        <v>12.14</v>
      </c>
      <c r="I5429">
        <v>0</v>
      </c>
      <c r="J5429">
        <v>0</v>
      </c>
      <c r="K5429" s="31">
        <f>SUM(Tabela2[[#This Row],[Tributação federal para nacionais]:[Tributação municipal]])</f>
        <v>0.21200000000000002</v>
      </c>
      <c r="L5429" s="14">
        <f>Tabela2[[#This Row],[importadosFederal]]/100</f>
        <v>9.06E-2</v>
      </c>
      <c r="M5429" s="14">
        <f>Tabela2[[#This Row],[nacionalFederal]]/100</f>
        <v>0.12140000000000001</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2" t="s">
        <v>7674</v>
      </c>
      <c r="D5430"/>
      <c r="E5430">
        <v>0</v>
      </c>
      <c r="F5430" s="32" t="s">
        <v>7675</v>
      </c>
      <c r="G5430">
        <v>9.06</v>
      </c>
      <c r="H5430">
        <v>10.01</v>
      </c>
      <c r="I5430">
        <v>0</v>
      </c>
      <c r="J5430">
        <v>0</v>
      </c>
      <c r="K5430" s="31">
        <f>SUM(Tabela2[[#This Row],[Tributação federal para nacionais]:[Tributação municipal]])</f>
        <v>0.19069999999999998</v>
      </c>
      <c r="L5430" s="14">
        <f>Tabela2[[#This Row],[importadosFederal]]/100</f>
        <v>9.06E-2</v>
      </c>
      <c r="M5430" s="14">
        <f>Tabela2[[#This Row],[nacionalFederal]]/100</f>
        <v>0.10009999999999999</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2" t="s">
        <v>7676</v>
      </c>
      <c r="D5431"/>
      <c r="E5431">
        <v>0</v>
      </c>
      <c r="F5431" s="32" t="s">
        <v>17</v>
      </c>
      <c r="G5431">
        <v>9.06</v>
      </c>
      <c r="H5431">
        <v>11.59</v>
      </c>
      <c r="I5431">
        <v>0</v>
      </c>
      <c r="J5431">
        <v>0</v>
      </c>
      <c r="K5431" s="31">
        <f>SUM(Tabela2[[#This Row],[Tributação federal para nacionais]:[Tributação municipal]])</f>
        <v>0.20650000000000002</v>
      </c>
      <c r="L5431" s="14">
        <f>Tabela2[[#This Row],[importadosFederal]]/100</f>
        <v>9.06E-2</v>
      </c>
      <c r="M5431" s="14">
        <f>Tabela2[[#This Row],[nacionalFederal]]/100</f>
        <v>0.1159</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2" t="s">
        <v>7677</v>
      </c>
      <c r="D5432"/>
      <c r="E5432">
        <v>0</v>
      </c>
      <c r="F5432" s="32" t="s">
        <v>7678</v>
      </c>
      <c r="G5432">
        <v>9.06</v>
      </c>
      <c r="H5432">
        <v>12.14</v>
      </c>
      <c r="I5432">
        <v>0</v>
      </c>
      <c r="J5432">
        <v>0</v>
      </c>
      <c r="K5432" s="31">
        <f>SUM(Tabela2[[#This Row],[Tributação federal para nacionais]:[Tributação municipal]])</f>
        <v>0.21200000000000002</v>
      </c>
      <c r="L5432" s="14">
        <f>Tabela2[[#This Row],[importadosFederal]]/100</f>
        <v>9.06E-2</v>
      </c>
      <c r="M5432" s="14">
        <f>Tabela2[[#This Row],[nacionalFederal]]/100</f>
        <v>0.12140000000000001</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2" t="s">
        <v>7679</v>
      </c>
      <c r="D5433"/>
      <c r="E5433">
        <v>0</v>
      </c>
      <c r="F5433" s="32" t="s">
        <v>7680</v>
      </c>
      <c r="G5433">
        <v>9.06</v>
      </c>
      <c r="H5433">
        <v>11.59</v>
      </c>
      <c r="I5433">
        <v>0</v>
      </c>
      <c r="J5433">
        <v>0</v>
      </c>
      <c r="K5433" s="31">
        <f>SUM(Tabela2[[#This Row],[Tributação federal para nacionais]:[Tributação municipal]])</f>
        <v>0.20650000000000002</v>
      </c>
      <c r="L5433" s="14">
        <f>Tabela2[[#This Row],[importadosFederal]]/100</f>
        <v>9.06E-2</v>
      </c>
      <c r="M5433" s="14">
        <f>Tabela2[[#This Row],[nacionalFederal]]/100</f>
        <v>0.1159</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2" t="s">
        <v>7681</v>
      </c>
      <c r="D5434"/>
      <c r="E5434">
        <v>0</v>
      </c>
      <c r="F5434" s="32" t="s">
        <v>7682</v>
      </c>
      <c r="G5434">
        <v>9.06</v>
      </c>
      <c r="H5434">
        <v>11.59</v>
      </c>
      <c r="I5434">
        <v>0</v>
      </c>
      <c r="J5434">
        <v>0</v>
      </c>
      <c r="K5434" s="31">
        <f>SUM(Tabela2[[#This Row],[Tributação federal para nacionais]:[Tributação municipal]])</f>
        <v>0.20650000000000002</v>
      </c>
      <c r="L5434" s="14">
        <f>Tabela2[[#This Row],[importadosFederal]]/100</f>
        <v>9.06E-2</v>
      </c>
      <c r="M5434" s="14">
        <f>Tabela2[[#This Row],[nacionalFederal]]/100</f>
        <v>0.1159</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2" t="s">
        <v>7683</v>
      </c>
      <c r="D5435"/>
      <c r="E5435">
        <v>0</v>
      </c>
      <c r="F5435" s="32" t="s">
        <v>17</v>
      </c>
      <c r="G5435">
        <v>9.06</v>
      </c>
      <c r="H5435">
        <v>11.59</v>
      </c>
      <c r="I5435">
        <v>0</v>
      </c>
      <c r="J5435">
        <v>0</v>
      </c>
      <c r="K5435" s="31">
        <f>SUM(Tabela2[[#This Row],[Tributação federal para nacionais]:[Tributação municipal]])</f>
        <v>0.20650000000000002</v>
      </c>
      <c r="L5435" s="14">
        <f>Tabela2[[#This Row],[importadosFederal]]/100</f>
        <v>9.06E-2</v>
      </c>
      <c r="M5435" s="14">
        <f>Tabela2[[#This Row],[nacionalFederal]]/100</f>
        <v>0.1159</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2" t="s">
        <v>7684</v>
      </c>
      <c r="D5436"/>
      <c r="E5436">
        <v>0</v>
      </c>
      <c r="F5436" s="32" t="s">
        <v>7685</v>
      </c>
      <c r="G5436">
        <v>11.25</v>
      </c>
      <c r="H5436">
        <v>20.68</v>
      </c>
      <c r="I5436">
        <v>0</v>
      </c>
      <c r="J5436">
        <v>0</v>
      </c>
      <c r="K5436" s="31">
        <f>SUM(Tabela2[[#This Row],[Tributação federal para nacionais]:[Tributação municipal]])</f>
        <v>0.31929999999999997</v>
      </c>
      <c r="L5436" s="14">
        <f>Tabela2[[#This Row],[importadosFederal]]/100</f>
        <v>0.1125</v>
      </c>
      <c r="M5436" s="14">
        <f>Tabela2[[#This Row],[nacionalFederal]]/100</f>
        <v>0.20679999999999998</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2" t="s">
        <v>7686</v>
      </c>
      <c r="D5437"/>
      <c r="E5437">
        <v>0</v>
      </c>
      <c r="F5437" s="32" t="s">
        <v>7687</v>
      </c>
      <c r="G5437">
        <v>8.1999999999999993</v>
      </c>
      <c r="H5437">
        <v>12.42</v>
      </c>
      <c r="I5437">
        <v>0</v>
      </c>
      <c r="J5437">
        <v>0</v>
      </c>
      <c r="K5437" s="31">
        <f>SUM(Tabela2[[#This Row],[Tributação federal para nacionais]:[Tributação municipal]])</f>
        <v>0.20619999999999999</v>
      </c>
      <c r="L5437" s="14">
        <f>Tabela2[[#This Row],[importadosFederal]]/100</f>
        <v>8.199999999999999E-2</v>
      </c>
      <c r="M5437" s="14">
        <f>Tabela2[[#This Row],[nacionalFederal]]/100</f>
        <v>0.1242</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2" t="s">
        <v>7688</v>
      </c>
      <c r="D5438"/>
      <c r="E5438">
        <v>0</v>
      </c>
      <c r="F5438" s="32" t="s">
        <v>7680</v>
      </c>
      <c r="G5438">
        <v>11.25</v>
      </c>
      <c r="H5438">
        <v>18.71</v>
      </c>
      <c r="I5438">
        <v>0</v>
      </c>
      <c r="J5438">
        <v>0</v>
      </c>
      <c r="K5438" s="31">
        <f>SUM(Tabela2[[#This Row],[Tributação federal para nacionais]:[Tributação municipal]])</f>
        <v>0.29960000000000003</v>
      </c>
      <c r="L5438" s="14">
        <f>Tabela2[[#This Row],[importadosFederal]]/100</f>
        <v>0.1125</v>
      </c>
      <c r="M5438" s="14">
        <f>Tabela2[[#This Row],[nacionalFederal]]/100</f>
        <v>0.18710000000000002</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2" t="s">
        <v>7689</v>
      </c>
      <c r="D5439"/>
      <c r="E5439">
        <v>0</v>
      </c>
      <c r="F5439" s="32" t="s">
        <v>7682</v>
      </c>
      <c r="G5439">
        <v>11.25</v>
      </c>
      <c r="H5439">
        <v>18.71</v>
      </c>
      <c r="I5439">
        <v>0</v>
      </c>
      <c r="J5439">
        <v>0</v>
      </c>
      <c r="K5439" s="31">
        <f>SUM(Tabela2[[#This Row],[Tributação federal para nacionais]:[Tributação municipal]])</f>
        <v>0.29960000000000003</v>
      </c>
      <c r="L5439" s="14">
        <f>Tabela2[[#This Row],[importadosFederal]]/100</f>
        <v>0.1125</v>
      </c>
      <c r="M5439" s="14">
        <f>Tabela2[[#This Row],[nacionalFederal]]/100</f>
        <v>0.18710000000000002</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2" t="s">
        <v>7690</v>
      </c>
      <c r="D5440"/>
      <c r="E5440">
        <v>0</v>
      </c>
      <c r="F5440" s="32" t="s">
        <v>17</v>
      </c>
      <c r="G5440">
        <v>11.25</v>
      </c>
      <c r="H5440">
        <v>18.71</v>
      </c>
      <c r="I5440">
        <v>0</v>
      </c>
      <c r="J5440">
        <v>0</v>
      </c>
      <c r="K5440" s="31">
        <f>SUM(Tabela2[[#This Row],[Tributação federal para nacionais]:[Tributação municipal]])</f>
        <v>0.29960000000000003</v>
      </c>
      <c r="L5440" s="14">
        <f>Tabela2[[#This Row],[importadosFederal]]/100</f>
        <v>0.1125</v>
      </c>
      <c r="M5440" s="14">
        <f>Tabela2[[#This Row],[nacionalFederal]]/100</f>
        <v>0.18710000000000002</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2" t="s">
        <v>7691</v>
      </c>
      <c r="D5441"/>
      <c r="E5441">
        <v>0</v>
      </c>
      <c r="F5441" s="32" t="s">
        <v>7692</v>
      </c>
      <c r="G5441">
        <v>9.06</v>
      </c>
      <c r="H5441">
        <v>12.14</v>
      </c>
      <c r="I5441">
        <v>0</v>
      </c>
      <c r="J5441">
        <v>0</v>
      </c>
      <c r="K5441" s="31">
        <f>SUM(Tabela2[[#This Row],[Tributação federal para nacionais]:[Tributação municipal]])</f>
        <v>0.21200000000000002</v>
      </c>
      <c r="L5441" s="14">
        <f>Tabela2[[#This Row],[importadosFederal]]/100</f>
        <v>9.06E-2</v>
      </c>
      <c r="M5441" s="14">
        <f>Tabela2[[#This Row],[nacionalFederal]]/100</f>
        <v>0.12140000000000001</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2" t="s">
        <v>7693</v>
      </c>
      <c r="D5442"/>
      <c r="E5442">
        <v>0</v>
      </c>
      <c r="F5442" s="32" t="s">
        <v>7687</v>
      </c>
      <c r="G5442">
        <v>8.1999999999999993</v>
      </c>
      <c r="H5442">
        <v>10.33</v>
      </c>
      <c r="I5442">
        <v>0</v>
      </c>
      <c r="J5442">
        <v>0</v>
      </c>
      <c r="K5442" s="31">
        <f>SUM(Tabela2[[#This Row],[Tributação federal para nacionais]:[Tributação municipal]])</f>
        <v>0.18529999999999999</v>
      </c>
      <c r="L5442" s="14">
        <f>Tabela2[[#This Row],[importadosFederal]]/100</f>
        <v>8.199999999999999E-2</v>
      </c>
      <c r="M5442" s="14">
        <f>Tabela2[[#This Row],[nacionalFederal]]/100</f>
        <v>0.1033</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2" t="s">
        <v>7694</v>
      </c>
      <c r="D5443"/>
      <c r="E5443">
        <v>0</v>
      </c>
      <c r="F5443" s="32" t="s">
        <v>7680</v>
      </c>
      <c r="G5443">
        <v>9.49</v>
      </c>
      <c r="H5443">
        <v>12.98</v>
      </c>
      <c r="I5443">
        <v>0</v>
      </c>
      <c r="J5443">
        <v>0</v>
      </c>
      <c r="K5443" s="31">
        <f>SUM(Tabela2[[#This Row],[Tributação federal para nacionais]:[Tributação municipal]])</f>
        <v>0.22470000000000001</v>
      </c>
      <c r="L5443" s="14">
        <f>Tabela2[[#This Row],[importadosFederal]]/100</f>
        <v>9.4899999999999998E-2</v>
      </c>
      <c r="M5443" s="14">
        <f>Tabela2[[#This Row],[nacionalFederal]]/100</f>
        <v>0.1298</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2" t="s">
        <v>7695</v>
      </c>
      <c r="D5444"/>
      <c r="E5444">
        <v>0</v>
      </c>
      <c r="F5444" s="32" t="s">
        <v>7682</v>
      </c>
      <c r="G5444">
        <v>9.49</v>
      </c>
      <c r="H5444">
        <v>12.98</v>
      </c>
      <c r="I5444">
        <v>0</v>
      </c>
      <c r="J5444">
        <v>0</v>
      </c>
      <c r="K5444" s="31">
        <f>SUM(Tabela2[[#This Row],[Tributação federal para nacionais]:[Tributação municipal]])</f>
        <v>0.22470000000000001</v>
      </c>
      <c r="L5444" s="14">
        <f>Tabela2[[#This Row],[importadosFederal]]/100</f>
        <v>9.4899999999999998E-2</v>
      </c>
      <c r="M5444" s="14">
        <f>Tabela2[[#This Row],[nacionalFederal]]/100</f>
        <v>0.1298</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2" t="s">
        <v>7696</v>
      </c>
      <c r="D5445"/>
      <c r="E5445">
        <v>0</v>
      </c>
      <c r="F5445" s="32" t="s">
        <v>17</v>
      </c>
      <c r="G5445">
        <v>9.49</v>
      </c>
      <c r="H5445">
        <v>12.98</v>
      </c>
      <c r="I5445">
        <v>0</v>
      </c>
      <c r="J5445">
        <v>0</v>
      </c>
      <c r="K5445" s="31">
        <f>SUM(Tabela2[[#This Row],[Tributação federal para nacionais]:[Tributação municipal]])</f>
        <v>0.22470000000000001</v>
      </c>
      <c r="L5445" s="14">
        <f>Tabela2[[#This Row],[importadosFederal]]/100</f>
        <v>9.4899999999999998E-2</v>
      </c>
      <c r="M5445" s="14">
        <f>Tabela2[[#This Row],[nacionalFederal]]/100</f>
        <v>0.1298</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2" t="s">
        <v>7697</v>
      </c>
      <c r="D5446"/>
      <c r="E5446">
        <v>0</v>
      </c>
      <c r="F5446" s="32" t="s">
        <v>7668</v>
      </c>
      <c r="G5446">
        <v>9.06</v>
      </c>
      <c r="H5446">
        <v>12.14</v>
      </c>
      <c r="I5446">
        <v>0</v>
      </c>
      <c r="J5446">
        <v>0</v>
      </c>
      <c r="K5446" s="31">
        <f>SUM(Tabela2[[#This Row],[Tributação federal para nacionais]:[Tributação municipal]])</f>
        <v>0.21200000000000002</v>
      </c>
      <c r="L5446" s="14">
        <f>Tabela2[[#This Row],[importadosFederal]]/100</f>
        <v>9.06E-2</v>
      </c>
      <c r="M5446" s="14">
        <f>Tabela2[[#This Row],[nacionalFederal]]/100</f>
        <v>0.12140000000000001</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2" t="s">
        <v>7698</v>
      </c>
      <c r="D5447"/>
      <c r="E5447">
        <v>0</v>
      </c>
      <c r="F5447" s="32" t="s">
        <v>7680</v>
      </c>
      <c r="G5447">
        <v>9.49</v>
      </c>
      <c r="H5447">
        <v>12.98</v>
      </c>
      <c r="I5447">
        <v>0</v>
      </c>
      <c r="J5447">
        <v>0</v>
      </c>
      <c r="K5447" s="31">
        <f>SUM(Tabela2[[#This Row],[Tributação federal para nacionais]:[Tributação municipal]])</f>
        <v>0.22470000000000001</v>
      </c>
      <c r="L5447" s="14">
        <f>Tabela2[[#This Row],[importadosFederal]]/100</f>
        <v>9.4899999999999998E-2</v>
      </c>
      <c r="M5447" s="14">
        <f>Tabela2[[#This Row],[nacionalFederal]]/100</f>
        <v>0.1298</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2" t="s">
        <v>7699</v>
      </c>
      <c r="D5448"/>
      <c r="E5448">
        <v>0</v>
      </c>
      <c r="F5448" s="32" t="s">
        <v>7682</v>
      </c>
      <c r="G5448">
        <v>9.49</v>
      </c>
      <c r="H5448">
        <v>12.98</v>
      </c>
      <c r="I5448">
        <v>0</v>
      </c>
      <c r="J5448">
        <v>0</v>
      </c>
      <c r="K5448" s="31">
        <f>SUM(Tabela2[[#This Row],[Tributação federal para nacionais]:[Tributação municipal]])</f>
        <v>0.22470000000000001</v>
      </c>
      <c r="L5448" s="14">
        <f>Tabela2[[#This Row],[importadosFederal]]/100</f>
        <v>9.4899999999999998E-2</v>
      </c>
      <c r="M5448" s="14">
        <f>Tabela2[[#This Row],[nacionalFederal]]/100</f>
        <v>0.1298</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2" t="s">
        <v>7700</v>
      </c>
      <c r="D5449"/>
      <c r="E5449">
        <v>0</v>
      </c>
      <c r="F5449" s="32" t="s">
        <v>17</v>
      </c>
      <c r="G5449">
        <v>9.49</v>
      </c>
      <c r="H5449">
        <v>12.98</v>
      </c>
      <c r="I5449">
        <v>0</v>
      </c>
      <c r="J5449">
        <v>0</v>
      </c>
      <c r="K5449" s="31">
        <f>SUM(Tabela2[[#This Row],[Tributação federal para nacionais]:[Tributação municipal]])</f>
        <v>0.22470000000000001</v>
      </c>
      <c r="L5449" s="14">
        <f>Tabela2[[#This Row],[importadosFederal]]/100</f>
        <v>9.4899999999999998E-2</v>
      </c>
      <c r="M5449" s="14">
        <f>Tabela2[[#This Row],[nacionalFederal]]/100</f>
        <v>0.1298</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2" t="s">
        <v>7701</v>
      </c>
      <c r="D5450"/>
      <c r="E5450">
        <v>0</v>
      </c>
      <c r="F5450" s="32" t="s">
        <v>7678</v>
      </c>
      <c r="G5450">
        <v>9.06</v>
      </c>
      <c r="H5450">
        <v>12.14</v>
      </c>
      <c r="I5450">
        <v>0</v>
      </c>
      <c r="J5450">
        <v>0</v>
      </c>
      <c r="K5450" s="31">
        <f>SUM(Tabela2[[#This Row],[Tributação federal para nacionais]:[Tributação municipal]])</f>
        <v>0.21200000000000002</v>
      </c>
      <c r="L5450" s="14">
        <f>Tabela2[[#This Row],[importadosFederal]]/100</f>
        <v>9.06E-2</v>
      </c>
      <c r="M5450" s="14">
        <f>Tabela2[[#This Row],[nacionalFederal]]/100</f>
        <v>0.12140000000000001</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2" t="s">
        <v>7702</v>
      </c>
      <c r="D5451"/>
      <c r="E5451">
        <v>0</v>
      </c>
      <c r="F5451" s="32" t="s">
        <v>7703</v>
      </c>
      <c r="G5451">
        <v>5.0599999999999996</v>
      </c>
      <c r="H5451">
        <v>6.68</v>
      </c>
      <c r="I5451">
        <v>0</v>
      </c>
      <c r="J5451">
        <v>0</v>
      </c>
      <c r="K5451" s="31">
        <f>SUM(Tabela2[[#This Row],[Tributação federal para nacionais]:[Tributação municipal]])</f>
        <v>0.1174</v>
      </c>
      <c r="L5451" s="14">
        <f>Tabela2[[#This Row],[importadosFederal]]/100</f>
        <v>5.0599999999999999E-2</v>
      </c>
      <c r="M5451" s="14">
        <f>Tabela2[[#This Row],[nacionalFederal]]/100</f>
        <v>6.6799999999999998E-2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2" t="s">
        <v>7704</v>
      </c>
      <c r="D5452"/>
      <c r="E5452">
        <v>0</v>
      </c>
      <c r="F5452" s="32" t="s">
        <v>7682</v>
      </c>
      <c r="G5452">
        <v>9.06</v>
      </c>
      <c r="H5452">
        <v>11.59</v>
      </c>
      <c r="I5452">
        <v>0</v>
      </c>
      <c r="J5452">
        <v>0</v>
      </c>
      <c r="K5452" s="31">
        <f>SUM(Tabela2[[#This Row],[Tributação federal para nacionais]:[Tributação municipal]])</f>
        <v>0.20650000000000002</v>
      </c>
      <c r="L5452" s="14">
        <f>Tabela2[[#This Row],[importadosFederal]]/100</f>
        <v>9.06E-2</v>
      </c>
      <c r="M5452" s="14">
        <f>Tabela2[[#This Row],[nacionalFederal]]/100</f>
        <v>0.1159</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2" t="s">
        <v>7705</v>
      </c>
      <c r="D5453"/>
      <c r="E5453">
        <v>0</v>
      </c>
      <c r="F5453" s="32" t="s">
        <v>17</v>
      </c>
      <c r="G5453">
        <v>5.0599999999999996</v>
      </c>
      <c r="H5453">
        <v>7.59</v>
      </c>
      <c r="I5453">
        <v>0</v>
      </c>
      <c r="J5453">
        <v>0</v>
      </c>
      <c r="K5453" s="31">
        <f>SUM(Tabela2[[#This Row],[Tributação federal para nacionais]:[Tributação municipal]])</f>
        <v>0.1265</v>
      </c>
      <c r="L5453" s="14">
        <f>Tabela2[[#This Row],[importadosFederal]]/100</f>
        <v>5.0599999999999999E-2</v>
      </c>
      <c r="M5453" s="14">
        <f>Tabela2[[#This Row],[nacionalFederal]]/100</f>
        <v>7.5899999999999995E-2</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2" t="s">
        <v>7706</v>
      </c>
      <c r="D5454"/>
      <c r="E5454">
        <v>0</v>
      </c>
      <c r="F5454" s="32" t="s">
        <v>7685</v>
      </c>
      <c r="G5454">
        <v>9.06</v>
      </c>
      <c r="H5454">
        <v>12.14</v>
      </c>
      <c r="I5454">
        <v>0</v>
      </c>
      <c r="J5454">
        <v>0</v>
      </c>
      <c r="K5454" s="31">
        <f>SUM(Tabela2[[#This Row],[Tributação federal para nacionais]:[Tributação municipal]])</f>
        <v>0.21200000000000002</v>
      </c>
      <c r="L5454" s="14">
        <f>Tabela2[[#This Row],[importadosFederal]]/100</f>
        <v>9.06E-2</v>
      </c>
      <c r="M5454" s="14">
        <f>Tabela2[[#This Row],[nacionalFederal]]/100</f>
        <v>0.12140000000000001</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2" t="s">
        <v>7707</v>
      </c>
      <c r="D5455"/>
      <c r="E5455">
        <v>0</v>
      </c>
      <c r="F5455" s="32" t="s">
        <v>7703</v>
      </c>
      <c r="G5455">
        <v>9.06</v>
      </c>
      <c r="H5455">
        <v>10.68</v>
      </c>
      <c r="I5455">
        <v>0</v>
      </c>
      <c r="J5455">
        <v>0</v>
      </c>
      <c r="K5455" s="31">
        <f>SUM(Tabela2[[#This Row],[Tributação federal para nacionais]:[Tributação municipal]])</f>
        <v>0.19739999999999999</v>
      </c>
      <c r="L5455" s="14">
        <f>Tabela2[[#This Row],[importadosFederal]]/100</f>
        <v>9.06E-2</v>
      </c>
      <c r="M5455" s="14">
        <f>Tabela2[[#This Row],[nacionalFederal]]/100</f>
        <v>0.10679999999999999</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2" t="s">
        <v>7708</v>
      </c>
      <c r="D5456"/>
      <c r="E5456">
        <v>0</v>
      </c>
      <c r="F5456" s="32" t="s">
        <v>7682</v>
      </c>
      <c r="G5456">
        <v>9.06</v>
      </c>
      <c r="H5456">
        <v>11.59</v>
      </c>
      <c r="I5456">
        <v>0</v>
      </c>
      <c r="J5456">
        <v>0</v>
      </c>
      <c r="K5456" s="31">
        <f>SUM(Tabela2[[#This Row],[Tributação federal para nacionais]:[Tributação municipal]])</f>
        <v>0.20650000000000002</v>
      </c>
      <c r="L5456" s="14">
        <f>Tabela2[[#This Row],[importadosFederal]]/100</f>
        <v>9.06E-2</v>
      </c>
      <c r="M5456" s="14">
        <f>Tabela2[[#This Row],[nacionalFederal]]/100</f>
        <v>0.1159</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2" t="s">
        <v>7709</v>
      </c>
      <c r="D5457"/>
      <c r="E5457">
        <v>0</v>
      </c>
      <c r="F5457" s="32" t="s">
        <v>17</v>
      </c>
      <c r="G5457">
        <v>9.06</v>
      </c>
      <c r="H5457">
        <v>11.59</v>
      </c>
      <c r="I5457">
        <v>0</v>
      </c>
      <c r="J5457">
        <v>0</v>
      </c>
      <c r="K5457" s="31">
        <f>SUM(Tabela2[[#This Row],[Tributação federal para nacionais]:[Tributação municipal]])</f>
        <v>0.20650000000000002</v>
      </c>
      <c r="L5457" s="14">
        <f>Tabela2[[#This Row],[importadosFederal]]/100</f>
        <v>9.06E-2</v>
      </c>
      <c r="M5457" s="14">
        <f>Tabela2[[#This Row],[nacionalFederal]]/100</f>
        <v>0.1159</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2" t="s">
        <v>7710</v>
      </c>
      <c r="D5458"/>
      <c r="E5458">
        <v>0</v>
      </c>
      <c r="F5458" s="32" t="s">
        <v>7692</v>
      </c>
      <c r="G5458">
        <v>9.06</v>
      </c>
      <c r="H5458">
        <v>12.14</v>
      </c>
      <c r="I5458">
        <v>0</v>
      </c>
      <c r="J5458">
        <v>0</v>
      </c>
      <c r="K5458" s="31">
        <f>SUM(Tabela2[[#This Row],[Tributação federal para nacionais]:[Tributação municipal]])</f>
        <v>0.21200000000000002</v>
      </c>
      <c r="L5458" s="14">
        <f>Tabela2[[#This Row],[importadosFederal]]/100</f>
        <v>9.06E-2</v>
      </c>
      <c r="M5458" s="14">
        <f>Tabela2[[#This Row],[nacionalFederal]]/100</f>
        <v>0.12140000000000001</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2" t="s">
        <v>7711</v>
      </c>
      <c r="D5459"/>
      <c r="E5459">
        <v>0</v>
      </c>
      <c r="F5459" s="32" t="s">
        <v>7703</v>
      </c>
      <c r="G5459">
        <v>9.06</v>
      </c>
      <c r="H5459">
        <v>10.68</v>
      </c>
      <c r="I5459">
        <v>0</v>
      </c>
      <c r="J5459">
        <v>0</v>
      </c>
      <c r="K5459" s="31">
        <f>SUM(Tabela2[[#This Row],[Tributação federal para nacionais]:[Tributação municipal]])</f>
        <v>0.19739999999999999</v>
      </c>
      <c r="L5459" s="14">
        <f>Tabela2[[#This Row],[importadosFederal]]/100</f>
        <v>9.06E-2</v>
      </c>
      <c r="M5459" s="14">
        <f>Tabela2[[#This Row],[nacionalFederal]]/100</f>
        <v>0.10679999999999999</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2" t="s">
        <v>7712</v>
      </c>
      <c r="D5460"/>
      <c r="E5460">
        <v>0</v>
      </c>
      <c r="F5460" s="32" t="s">
        <v>7682</v>
      </c>
      <c r="G5460">
        <v>9.06</v>
      </c>
      <c r="H5460">
        <v>11.59</v>
      </c>
      <c r="I5460">
        <v>0</v>
      </c>
      <c r="J5460">
        <v>0</v>
      </c>
      <c r="K5460" s="31">
        <f>SUM(Tabela2[[#This Row],[Tributação federal para nacionais]:[Tributação municipal]])</f>
        <v>0.20650000000000002</v>
      </c>
      <c r="L5460" s="14">
        <f>Tabela2[[#This Row],[importadosFederal]]/100</f>
        <v>9.06E-2</v>
      </c>
      <c r="M5460" s="14">
        <f>Tabela2[[#This Row],[nacionalFederal]]/100</f>
        <v>0.1159</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2" t="s">
        <v>7713</v>
      </c>
      <c r="D5461"/>
      <c r="E5461">
        <v>0</v>
      </c>
      <c r="F5461" s="32" t="s">
        <v>17</v>
      </c>
      <c r="G5461">
        <v>9.06</v>
      </c>
      <c r="H5461">
        <v>11.59</v>
      </c>
      <c r="I5461">
        <v>0</v>
      </c>
      <c r="J5461">
        <v>0</v>
      </c>
      <c r="K5461" s="31">
        <f>SUM(Tabela2[[#This Row],[Tributação federal para nacionais]:[Tributação municipal]])</f>
        <v>0.20650000000000002</v>
      </c>
      <c r="L5461" s="14">
        <f>Tabela2[[#This Row],[importadosFederal]]/100</f>
        <v>9.06E-2</v>
      </c>
      <c r="M5461" s="14">
        <f>Tabela2[[#This Row],[nacionalFederal]]/100</f>
        <v>0.1159</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2" t="s">
        <v>7714</v>
      </c>
      <c r="D5462"/>
      <c r="E5462">
        <v>0</v>
      </c>
      <c r="F5462" s="32" t="s">
        <v>17793</v>
      </c>
      <c r="G5462">
        <v>9.6300000000000008</v>
      </c>
      <c r="H5462">
        <v>13.44</v>
      </c>
      <c r="I5462">
        <v>0</v>
      </c>
      <c r="J5462">
        <v>0</v>
      </c>
      <c r="K5462" s="31">
        <f>SUM(Tabela2[[#This Row],[Tributação federal para nacionais]:[Tributação municipal]])</f>
        <v>0.23070000000000002</v>
      </c>
      <c r="L5462" s="14">
        <f>Tabela2[[#This Row],[importadosFederal]]/100</f>
        <v>9.6300000000000011E-2</v>
      </c>
      <c r="M5462" s="14">
        <f>Tabela2[[#This Row],[nacionalFederal]]/100</f>
        <v>0.13439999999999999</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2" t="s">
        <v>7715</v>
      </c>
      <c r="D5463"/>
      <c r="E5463">
        <v>0</v>
      </c>
      <c r="F5463" s="32" t="s">
        <v>17</v>
      </c>
      <c r="G5463">
        <v>9.6300000000000008</v>
      </c>
      <c r="H5463">
        <v>13.44</v>
      </c>
      <c r="I5463">
        <v>0</v>
      </c>
      <c r="J5463">
        <v>0</v>
      </c>
      <c r="K5463" s="31">
        <f>SUM(Tabela2[[#This Row],[Tributação federal para nacionais]:[Tributação municipal]])</f>
        <v>0.23070000000000002</v>
      </c>
      <c r="L5463" s="14">
        <f>Tabela2[[#This Row],[importadosFederal]]/100</f>
        <v>9.6300000000000011E-2</v>
      </c>
      <c r="M5463" s="14">
        <f>Tabela2[[#This Row],[nacionalFederal]]/100</f>
        <v>0.13439999999999999</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2" t="s">
        <v>7716</v>
      </c>
      <c r="D5464"/>
      <c r="E5464">
        <v>0</v>
      </c>
      <c r="F5464" s="32" t="s">
        <v>7717</v>
      </c>
      <c r="G5464">
        <v>9.49</v>
      </c>
      <c r="H5464">
        <v>12.98</v>
      </c>
      <c r="I5464">
        <v>0</v>
      </c>
      <c r="J5464">
        <v>0</v>
      </c>
      <c r="K5464" s="31">
        <f>SUM(Tabela2[[#This Row],[Tributação federal para nacionais]:[Tributação municipal]])</f>
        <v>0.22470000000000001</v>
      </c>
      <c r="L5464" s="14">
        <f>Tabela2[[#This Row],[importadosFederal]]/100</f>
        <v>9.4899999999999998E-2</v>
      </c>
      <c r="M5464" s="14">
        <f>Tabela2[[#This Row],[nacionalFederal]]/100</f>
        <v>0.1298</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2" t="s">
        <v>7718</v>
      </c>
      <c r="D5465"/>
      <c r="E5465">
        <v>0</v>
      </c>
      <c r="F5465" s="32" t="s">
        <v>9</v>
      </c>
      <c r="G5465">
        <v>9.49</v>
      </c>
      <c r="H5465">
        <v>12.98</v>
      </c>
      <c r="I5465">
        <v>0</v>
      </c>
      <c r="J5465">
        <v>0</v>
      </c>
      <c r="K5465" s="31">
        <f>SUM(Tabela2[[#This Row],[Tributação federal para nacionais]:[Tributação municipal]])</f>
        <v>0.22470000000000001</v>
      </c>
      <c r="L5465" s="14">
        <f>Tabela2[[#This Row],[importadosFederal]]/100</f>
        <v>9.4899999999999998E-2</v>
      </c>
      <c r="M5465" s="14">
        <f>Tabela2[[#This Row],[nacionalFederal]]/100</f>
        <v>0.1298</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2" t="s">
        <v>7719</v>
      </c>
      <c r="D5466"/>
      <c r="E5466">
        <v>0</v>
      </c>
      <c r="F5466" s="32" t="s">
        <v>7717</v>
      </c>
      <c r="G5466">
        <v>9.49</v>
      </c>
      <c r="H5466">
        <v>12.98</v>
      </c>
      <c r="I5466">
        <v>0</v>
      </c>
      <c r="J5466">
        <v>0</v>
      </c>
      <c r="K5466" s="31">
        <f>SUM(Tabela2[[#This Row],[Tributação federal para nacionais]:[Tributação municipal]])</f>
        <v>0.22470000000000001</v>
      </c>
      <c r="L5466" s="14">
        <f>Tabela2[[#This Row],[importadosFederal]]/100</f>
        <v>9.4899999999999998E-2</v>
      </c>
      <c r="M5466" s="14">
        <f>Tabela2[[#This Row],[nacionalFederal]]/100</f>
        <v>0.1298</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2" t="s">
        <v>7720</v>
      </c>
      <c r="D5467"/>
      <c r="E5467">
        <v>0</v>
      </c>
      <c r="F5467" s="32" t="s">
        <v>9</v>
      </c>
      <c r="G5467">
        <v>9.49</v>
      </c>
      <c r="H5467">
        <v>12.98</v>
      </c>
      <c r="I5467">
        <v>0</v>
      </c>
      <c r="J5467">
        <v>0</v>
      </c>
      <c r="K5467" s="31">
        <f>SUM(Tabela2[[#This Row],[Tributação federal para nacionais]:[Tributação municipal]])</f>
        <v>0.22470000000000001</v>
      </c>
      <c r="L5467" s="14">
        <f>Tabela2[[#This Row],[importadosFederal]]/100</f>
        <v>9.4899999999999998E-2</v>
      </c>
      <c r="M5467" s="14">
        <f>Tabela2[[#This Row],[nacionalFederal]]/100</f>
        <v>0.1298</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2" t="s">
        <v>7721</v>
      </c>
      <c r="D5468"/>
      <c r="E5468">
        <v>0</v>
      </c>
      <c r="F5468" s="32" t="s">
        <v>17794</v>
      </c>
      <c r="G5468">
        <v>9.49</v>
      </c>
      <c r="H5468">
        <v>10.62</v>
      </c>
      <c r="I5468">
        <v>0</v>
      </c>
      <c r="J5468">
        <v>0</v>
      </c>
      <c r="K5468" s="31">
        <f>SUM(Tabela2[[#This Row],[Tributação federal para nacionais]:[Tributação municipal]])</f>
        <v>0.2011</v>
      </c>
      <c r="L5468" s="14">
        <f>Tabela2[[#This Row],[importadosFederal]]/100</f>
        <v>9.4899999999999998E-2</v>
      </c>
      <c r="M5468" s="14">
        <f>Tabela2[[#This Row],[nacionalFederal]]/100</f>
        <v>0.10619999999999999</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2" t="s">
        <v>7722</v>
      </c>
      <c r="D5469"/>
      <c r="E5469">
        <v>0</v>
      </c>
      <c r="F5469" s="32" t="s">
        <v>17</v>
      </c>
      <c r="G5469">
        <v>9.49</v>
      </c>
      <c r="H5469">
        <v>12.98</v>
      </c>
      <c r="I5469">
        <v>0</v>
      </c>
      <c r="J5469">
        <v>0</v>
      </c>
      <c r="K5469" s="31">
        <f>SUM(Tabela2[[#This Row],[Tributação federal para nacionais]:[Tributação municipal]])</f>
        <v>0.22470000000000001</v>
      </c>
      <c r="L5469" s="14">
        <f>Tabela2[[#This Row],[importadosFederal]]/100</f>
        <v>9.4899999999999998E-2</v>
      </c>
      <c r="M5469" s="14">
        <f>Tabela2[[#This Row],[nacionalFederal]]/100</f>
        <v>0.1298</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2" t="s">
        <v>7723</v>
      </c>
      <c r="D5470"/>
      <c r="E5470">
        <v>0</v>
      </c>
      <c r="F5470" s="32" t="s">
        <v>17794</v>
      </c>
      <c r="G5470">
        <v>9.49</v>
      </c>
      <c r="H5470">
        <v>10.62</v>
      </c>
      <c r="I5470">
        <v>0</v>
      </c>
      <c r="J5470">
        <v>0</v>
      </c>
      <c r="K5470" s="31">
        <f>SUM(Tabela2[[#This Row],[Tributação federal para nacionais]:[Tributação municipal]])</f>
        <v>0.2011</v>
      </c>
      <c r="L5470" s="14">
        <f>Tabela2[[#This Row],[importadosFederal]]/100</f>
        <v>9.4899999999999998E-2</v>
      </c>
      <c r="M5470" s="14">
        <f>Tabela2[[#This Row],[nacionalFederal]]/100</f>
        <v>0.10619999999999999</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2" t="s">
        <v>7724</v>
      </c>
      <c r="D5471"/>
      <c r="E5471">
        <v>0</v>
      </c>
      <c r="F5471" s="32" t="s">
        <v>17</v>
      </c>
      <c r="G5471">
        <v>9.49</v>
      </c>
      <c r="H5471">
        <v>12.98</v>
      </c>
      <c r="I5471">
        <v>0</v>
      </c>
      <c r="J5471">
        <v>0</v>
      </c>
      <c r="K5471" s="31">
        <f>SUM(Tabela2[[#This Row],[Tributação federal para nacionais]:[Tributação municipal]])</f>
        <v>0.22470000000000001</v>
      </c>
      <c r="L5471" s="14">
        <f>Tabela2[[#This Row],[importadosFederal]]/100</f>
        <v>9.4899999999999998E-2</v>
      </c>
      <c r="M5471" s="14">
        <f>Tabela2[[#This Row],[nacionalFederal]]/100</f>
        <v>0.1298</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2" t="s">
        <v>7725</v>
      </c>
      <c r="D5472"/>
      <c r="E5472">
        <v>0</v>
      </c>
      <c r="F5472" s="32" t="s">
        <v>7717</v>
      </c>
      <c r="G5472">
        <v>9.49</v>
      </c>
      <c r="H5472">
        <v>12.98</v>
      </c>
      <c r="I5472">
        <v>0</v>
      </c>
      <c r="J5472">
        <v>0</v>
      </c>
      <c r="K5472" s="31">
        <f>SUM(Tabela2[[#This Row],[Tributação federal para nacionais]:[Tributação municipal]])</f>
        <v>0.22470000000000001</v>
      </c>
      <c r="L5472" s="14">
        <f>Tabela2[[#This Row],[importadosFederal]]/100</f>
        <v>9.4899999999999998E-2</v>
      </c>
      <c r="M5472" s="14">
        <f>Tabela2[[#This Row],[nacionalFederal]]/100</f>
        <v>0.1298</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2" t="s">
        <v>7726</v>
      </c>
      <c r="D5473"/>
      <c r="E5473">
        <v>0</v>
      </c>
      <c r="F5473" s="32" t="s">
        <v>7727</v>
      </c>
      <c r="G5473">
        <v>9.49</v>
      </c>
      <c r="H5473">
        <v>12.98</v>
      </c>
      <c r="I5473">
        <v>0</v>
      </c>
      <c r="J5473">
        <v>0</v>
      </c>
      <c r="K5473" s="31">
        <f>SUM(Tabela2[[#This Row],[Tributação federal para nacionais]:[Tributação municipal]])</f>
        <v>0.22470000000000001</v>
      </c>
      <c r="L5473" s="14">
        <f>Tabela2[[#This Row],[importadosFederal]]/100</f>
        <v>9.4899999999999998E-2</v>
      </c>
      <c r="M5473" s="14">
        <f>Tabela2[[#This Row],[nacionalFederal]]/100</f>
        <v>0.1298</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2" t="s">
        <v>7728</v>
      </c>
      <c r="D5474"/>
      <c r="E5474">
        <v>0</v>
      </c>
      <c r="F5474" s="32" t="s">
        <v>9</v>
      </c>
      <c r="G5474">
        <v>9.49</v>
      </c>
      <c r="H5474">
        <v>12.98</v>
      </c>
      <c r="I5474">
        <v>0</v>
      </c>
      <c r="J5474">
        <v>0</v>
      </c>
      <c r="K5474" s="31">
        <f>SUM(Tabela2[[#This Row],[Tributação federal para nacionais]:[Tributação municipal]])</f>
        <v>0.22470000000000001</v>
      </c>
      <c r="L5474" s="14">
        <f>Tabela2[[#This Row],[importadosFederal]]/100</f>
        <v>9.4899999999999998E-2</v>
      </c>
      <c r="M5474" s="14">
        <f>Tabela2[[#This Row],[nacionalFederal]]/100</f>
        <v>0.1298</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2" t="s">
        <v>7729</v>
      </c>
      <c r="D5475"/>
      <c r="E5475">
        <v>0</v>
      </c>
      <c r="F5475" s="32" t="s">
        <v>7717</v>
      </c>
      <c r="G5475">
        <v>9.49</v>
      </c>
      <c r="H5475">
        <v>12.98</v>
      </c>
      <c r="I5475">
        <v>0</v>
      </c>
      <c r="J5475">
        <v>0</v>
      </c>
      <c r="K5475" s="31">
        <f>SUM(Tabela2[[#This Row],[Tributação federal para nacionais]:[Tributação municipal]])</f>
        <v>0.22470000000000001</v>
      </c>
      <c r="L5475" s="14">
        <f>Tabela2[[#This Row],[importadosFederal]]/100</f>
        <v>9.4899999999999998E-2</v>
      </c>
      <c r="M5475" s="14">
        <f>Tabela2[[#This Row],[nacionalFederal]]/100</f>
        <v>0.1298</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2" t="s">
        <v>7730</v>
      </c>
      <c r="D5476"/>
      <c r="E5476">
        <v>0</v>
      </c>
      <c r="F5476" s="32" t="s">
        <v>7727</v>
      </c>
      <c r="G5476">
        <v>9.49</v>
      </c>
      <c r="H5476">
        <v>12.98</v>
      </c>
      <c r="I5476">
        <v>0</v>
      </c>
      <c r="J5476">
        <v>0</v>
      </c>
      <c r="K5476" s="31">
        <f>SUM(Tabela2[[#This Row],[Tributação federal para nacionais]:[Tributação municipal]])</f>
        <v>0.22470000000000001</v>
      </c>
      <c r="L5476" s="14">
        <f>Tabela2[[#This Row],[importadosFederal]]/100</f>
        <v>9.4899999999999998E-2</v>
      </c>
      <c r="M5476" s="14">
        <f>Tabela2[[#This Row],[nacionalFederal]]/100</f>
        <v>0.1298</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2" t="s">
        <v>7731</v>
      </c>
      <c r="D5477"/>
      <c r="E5477">
        <v>0</v>
      </c>
      <c r="F5477" s="32" t="s">
        <v>7732</v>
      </c>
      <c r="G5477">
        <v>9.49</v>
      </c>
      <c r="H5477">
        <v>10.62</v>
      </c>
      <c r="I5477">
        <v>0</v>
      </c>
      <c r="J5477">
        <v>0</v>
      </c>
      <c r="K5477" s="31">
        <f>SUM(Tabela2[[#This Row],[Tributação federal para nacionais]:[Tributação municipal]])</f>
        <v>0.2011</v>
      </c>
      <c r="L5477" s="14">
        <f>Tabela2[[#This Row],[importadosFederal]]/100</f>
        <v>9.4899999999999998E-2</v>
      </c>
      <c r="M5477" s="14">
        <f>Tabela2[[#This Row],[nacionalFederal]]/100</f>
        <v>0.10619999999999999</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2" t="s">
        <v>7733</v>
      </c>
      <c r="D5478"/>
      <c r="E5478">
        <v>0</v>
      </c>
      <c r="F5478" s="32" t="s">
        <v>17</v>
      </c>
      <c r="G5478">
        <v>9.49</v>
      </c>
      <c r="H5478">
        <v>12.98</v>
      </c>
      <c r="I5478">
        <v>0</v>
      </c>
      <c r="J5478">
        <v>0</v>
      </c>
      <c r="K5478" s="31">
        <f>SUM(Tabela2[[#This Row],[Tributação federal para nacionais]:[Tributação municipal]])</f>
        <v>0.22470000000000001</v>
      </c>
      <c r="L5478" s="14">
        <f>Tabela2[[#This Row],[importadosFederal]]/100</f>
        <v>9.4899999999999998E-2</v>
      </c>
      <c r="M5478" s="14">
        <f>Tabela2[[#This Row],[nacionalFederal]]/100</f>
        <v>0.1298</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2" t="s">
        <v>7734</v>
      </c>
      <c r="D5479"/>
      <c r="E5479">
        <v>0</v>
      </c>
      <c r="F5479" s="32" t="s">
        <v>7735</v>
      </c>
      <c r="G5479">
        <v>9.06</v>
      </c>
      <c r="H5479">
        <v>11.59</v>
      </c>
      <c r="I5479">
        <v>0</v>
      </c>
      <c r="J5479">
        <v>0</v>
      </c>
      <c r="K5479" s="31">
        <f>SUM(Tabela2[[#This Row],[Tributação federal para nacionais]:[Tributação municipal]])</f>
        <v>0.20650000000000002</v>
      </c>
      <c r="L5479" s="14">
        <f>Tabela2[[#This Row],[importadosFederal]]/100</f>
        <v>9.06E-2</v>
      </c>
      <c r="M5479" s="14">
        <f>Tabela2[[#This Row],[nacionalFederal]]/100</f>
        <v>0.1159</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2" t="s">
        <v>7736</v>
      </c>
      <c r="D5480"/>
      <c r="E5480">
        <v>0</v>
      </c>
      <c r="F5480" s="32" t="s">
        <v>7737</v>
      </c>
      <c r="G5480">
        <v>9.06</v>
      </c>
      <c r="H5480">
        <v>11.59</v>
      </c>
      <c r="I5480">
        <v>0</v>
      </c>
      <c r="J5480">
        <v>0</v>
      </c>
      <c r="K5480" s="31">
        <f>SUM(Tabela2[[#This Row],[Tributação federal para nacionais]:[Tributação municipal]])</f>
        <v>0.20650000000000002</v>
      </c>
      <c r="L5480" s="14">
        <f>Tabela2[[#This Row],[importadosFederal]]/100</f>
        <v>9.06E-2</v>
      </c>
      <c r="M5480" s="14">
        <f>Tabela2[[#This Row],[nacionalFederal]]/100</f>
        <v>0.1159</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2" t="s">
        <v>7738</v>
      </c>
      <c r="D5481"/>
      <c r="E5481">
        <v>0</v>
      </c>
      <c r="F5481" s="32" t="s">
        <v>9</v>
      </c>
      <c r="G5481">
        <v>9.06</v>
      </c>
      <c r="H5481">
        <v>11.59</v>
      </c>
      <c r="I5481">
        <v>0</v>
      </c>
      <c r="J5481">
        <v>0</v>
      </c>
      <c r="K5481" s="31">
        <f>SUM(Tabela2[[#This Row],[Tributação federal para nacionais]:[Tributação municipal]])</f>
        <v>0.20650000000000002</v>
      </c>
      <c r="L5481" s="14">
        <f>Tabela2[[#This Row],[importadosFederal]]/100</f>
        <v>9.06E-2</v>
      </c>
      <c r="M5481" s="14">
        <f>Tabela2[[#This Row],[nacionalFederal]]/100</f>
        <v>0.1159</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2" t="s">
        <v>7739</v>
      </c>
      <c r="D5482"/>
      <c r="E5482">
        <v>0</v>
      </c>
      <c r="F5482" s="32" t="s">
        <v>7740</v>
      </c>
      <c r="G5482">
        <v>9.06</v>
      </c>
      <c r="H5482">
        <v>11.59</v>
      </c>
      <c r="I5482">
        <v>0</v>
      </c>
      <c r="J5482">
        <v>0</v>
      </c>
      <c r="K5482" s="31">
        <f>SUM(Tabela2[[#This Row],[Tributação federal para nacionais]:[Tributação municipal]])</f>
        <v>0.20650000000000002</v>
      </c>
      <c r="L5482" s="14">
        <f>Tabela2[[#This Row],[importadosFederal]]/100</f>
        <v>9.06E-2</v>
      </c>
      <c r="M5482" s="14">
        <f>Tabela2[[#This Row],[nacionalFederal]]/100</f>
        <v>0.1159</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2" t="s">
        <v>7741</v>
      </c>
      <c r="D5483"/>
      <c r="E5483">
        <v>0</v>
      </c>
      <c r="F5483" s="32" t="s">
        <v>7742</v>
      </c>
      <c r="G5483">
        <v>9.06</v>
      </c>
      <c r="H5483">
        <v>11.59</v>
      </c>
      <c r="I5483">
        <v>0</v>
      </c>
      <c r="J5483">
        <v>0</v>
      </c>
      <c r="K5483" s="31">
        <f>SUM(Tabela2[[#This Row],[Tributação federal para nacionais]:[Tributação municipal]])</f>
        <v>0.20650000000000002</v>
      </c>
      <c r="L5483" s="14">
        <f>Tabela2[[#This Row],[importadosFederal]]/100</f>
        <v>9.06E-2</v>
      </c>
      <c r="M5483" s="14">
        <f>Tabela2[[#This Row],[nacionalFederal]]/100</f>
        <v>0.1159</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2" t="s">
        <v>7743</v>
      </c>
      <c r="D5484"/>
      <c r="E5484">
        <v>0</v>
      </c>
      <c r="F5484" s="32" t="s">
        <v>7744</v>
      </c>
      <c r="G5484">
        <v>9.06</v>
      </c>
      <c r="H5484">
        <v>11.59</v>
      </c>
      <c r="I5484">
        <v>0</v>
      </c>
      <c r="J5484">
        <v>0</v>
      </c>
      <c r="K5484" s="31">
        <f>SUM(Tabela2[[#This Row],[Tributação federal para nacionais]:[Tributação municipal]])</f>
        <v>0.20650000000000002</v>
      </c>
      <c r="L5484" s="14">
        <f>Tabela2[[#This Row],[importadosFederal]]/100</f>
        <v>9.06E-2</v>
      </c>
      <c r="M5484" s="14">
        <f>Tabela2[[#This Row],[nacionalFederal]]/100</f>
        <v>0.1159</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2" t="s">
        <v>7745</v>
      </c>
      <c r="D5485"/>
      <c r="E5485">
        <v>0</v>
      </c>
      <c r="F5485" s="32" t="s">
        <v>7746</v>
      </c>
      <c r="G5485">
        <v>9.06</v>
      </c>
      <c r="H5485">
        <v>10.01</v>
      </c>
      <c r="I5485">
        <v>0</v>
      </c>
      <c r="J5485">
        <v>0</v>
      </c>
      <c r="K5485" s="31">
        <f>SUM(Tabela2[[#This Row],[Tributação federal para nacionais]:[Tributação municipal]])</f>
        <v>0.19069999999999998</v>
      </c>
      <c r="L5485" s="14">
        <f>Tabela2[[#This Row],[importadosFederal]]/100</f>
        <v>9.06E-2</v>
      </c>
      <c r="M5485" s="14">
        <f>Tabela2[[#This Row],[nacionalFederal]]/100</f>
        <v>0.10009999999999999</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2" t="s">
        <v>7747</v>
      </c>
      <c r="D5486"/>
      <c r="E5486">
        <v>0</v>
      </c>
      <c r="F5486" s="32" t="s">
        <v>17</v>
      </c>
      <c r="G5486">
        <v>9.06</v>
      </c>
      <c r="H5486">
        <v>11.59</v>
      </c>
      <c r="I5486">
        <v>0</v>
      </c>
      <c r="J5486">
        <v>0</v>
      </c>
      <c r="K5486" s="31">
        <f>SUM(Tabela2[[#This Row],[Tributação federal para nacionais]:[Tributação municipal]])</f>
        <v>0.20650000000000002</v>
      </c>
      <c r="L5486" s="14">
        <f>Tabela2[[#This Row],[importadosFederal]]/100</f>
        <v>9.06E-2</v>
      </c>
      <c r="M5486" s="14">
        <f>Tabela2[[#This Row],[nacionalFederal]]/100</f>
        <v>0.1159</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2" t="s">
        <v>7748</v>
      </c>
      <c r="D5487"/>
      <c r="E5487">
        <v>0</v>
      </c>
      <c r="F5487" s="32" t="s">
        <v>7749</v>
      </c>
      <c r="G5487">
        <v>9.06</v>
      </c>
      <c r="H5487">
        <v>11.59</v>
      </c>
      <c r="I5487">
        <v>0</v>
      </c>
      <c r="J5487">
        <v>0</v>
      </c>
      <c r="K5487" s="31">
        <f>SUM(Tabela2[[#This Row],[Tributação federal para nacionais]:[Tributação municipal]])</f>
        <v>0.20650000000000002</v>
      </c>
      <c r="L5487" s="14">
        <f>Tabela2[[#This Row],[importadosFederal]]/100</f>
        <v>9.06E-2</v>
      </c>
      <c r="M5487" s="14">
        <f>Tabela2[[#This Row],[nacionalFederal]]/100</f>
        <v>0.1159</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2" t="s">
        <v>7750</v>
      </c>
      <c r="D5488"/>
      <c r="E5488">
        <v>0</v>
      </c>
      <c r="F5488" s="32" t="s">
        <v>7740</v>
      </c>
      <c r="G5488">
        <v>9.06</v>
      </c>
      <c r="H5488">
        <v>11.59</v>
      </c>
      <c r="I5488">
        <v>0</v>
      </c>
      <c r="J5488">
        <v>0</v>
      </c>
      <c r="K5488" s="31">
        <f>SUM(Tabela2[[#This Row],[Tributação federal para nacionais]:[Tributação municipal]])</f>
        <v>0.20650000000000002</v>
      </c>
      <c r="L5488" s="14">
        <f>Tabela2[[#This Row],[importadosFederal]]/100</f>
        <v>9.06E-2</v>
      </c>
      <c r="M5488" s="14">
        <f>Tabela2[[#This Row],[nacionalFederal]]/100</f>
        <v>0.1159</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2" t="s">
        <v>7751</v>
      </c>
      <c r="D5489"/>
      <c r="E5489">
        <v>0</v>
      </c>
      <c r="F5489" s="32" t="s">
        <v>7752</v>
      </c>
      <c r="G5489">
        <v>9.06</v>
      </c>
      <c r="H5489">
        <v>11.59</v>
      </c>
      <c r="I5489">
        <v>0</v>
      </c>
      <c r="J5489">
        <v>0</v>
      </c>
      <c r="K5489" s="31">
        <f>SUM(Tabela2[[#This Row],[Tributação federal para nacionais]:[Tributação municipal]])</f>
        <v>0.20650000000000002</v>
      </c>
      <c r="L5489" s="14">
        <f>Tabela2[[#This Row],[importadosFederal]]/100</f>
        <v>9.06E-2</v>
      </c>
      <c r="M5489" s="14">
        <f>Tabela2[[#This Row],[nacionalFederal]]/100</f>
        <v>0.1159</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2" t="s">
        <v>7753</v>
      </c>
      <c r="D5490"/>
      <c r="E5490">
        <v>0</v>
      </c>
      <c r="F5490" s="32" t="s">
        <v>17</v>
      </c>
      <c r="G5490">
        <v>9.06</v>
      </c>
      <c r="H5490">
        <v>11.59</v>
      </c>
      <c r="I5490">
        <v>0</v>
      </c>
      <c r="J5490">
        <v>0</v>
      </c>
      <c r="K5490" s="31">
        <f>SUM(Tabela2[[#This Row],[Tributação federal para nacionais]:[Tributação municipal]])</f>
        <v>0.20650000000000002</v>
      </c>
      <c r="L5490" s="14">
        <f>Tabela2[[#This Row],[importadosFederal]]/100</f>
        <v>9.06E-2</v>
      </c>
      <c r="M5490" s="14">
        <f>Tabela2[[#This Row],[nacionalFederal]]/100</f>
        <v>0.1159</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2" t="s">
        <v>7754</v>
      </c>
      <c r="D5491"/>
      <c r="E5491">
        <v>0</v>
      </c>
      <c r="F5491" s="32" t="s">
        <v>7755</v>
      </c>
      <c r="G5491">
        <v>9.06</v>
      </c>
      <c r="H5491">
        <v>11.59</v>
      </c>
      <c r="I5491">
        <v>0</v>
      </c>
      <c r="J5491">
        <v>0</v>
      </c>
      <c r="K5491" s="31">
        <f>SUM(Tabela2[[#This Row],[Tributação federal para nacionais]:[Tributação municipal]])</f>
        <v>0.20650000000000002</v>
      </c>
      <c r="L5491" s="14">
        <f>Tabela2[[#This Row],[importadosFederal]]/100</f>
        <v>9.06E-2</v>
      </c>
      <c r="M5491" s="14">
        <f>Tabela2[[#This Row],[nacionalFederal]]/100</f>
        <v>0.1159</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2" t="s">
        <v>7756</v>
      </c>
      <c r="D5492"/>
      <c r="E5492">
        <v>0</v>
      </c>
      <c r="F5492" s="32" t="s">
        <v>17795</v>
      </c>
      <c r="G5492">
        <v>9.49</v>
      </c>
      <c r="H5492">
        <v>12.98</v>
      </c>
      <c r="I5492">
        <v>0</v>
      </c>
      <c r="J5492">
        <v>0</v>
      </c>
      <c r="K5492" s="31">
        <f>SUM(Tabela2[[#This Row],[Tributação federal para nacionais]:[Tributação municipal]])</f>
        <v>0.22470000000000001</v>
      </c>
      <c r="L5492" s="14">
        <f>Tabela2[[#This Row],[importadosFederal]]/100</f>
        <v>9.4899999999999998E-2</v>
      </c>
      <c r="M5492" s="14">
        <f>Tabela2[[#This Row],[nacionalFederal]]/100</f>
        <v>0.1298</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2" t="s">
        <v>7757</v>
      </c>
      <c r="D5493"/>
      <c r="E5493">
        <v>0</v>
      </c>
      <c r="F5493" s="32" t="s">
        <v>7758</v>
      </c>
      <c r="G5493">
        <v>9.06</v>
      </c>
      <c r="H5493">
        <v>11.59</v>
      </c>
      <c r="I5493">
        <v>0</v>
      </c>
      <c r="J5493">
        <v>0</v>
      </c>
      <c r="K5493" s="31">
        <f>SUM(Tabela2[[#This Row],[Tributação federal para nacionais]:[Tributação municipal]])</f>
        <v>0.20650000000000002</v>
      </c>
      <c r="L5493" s="14">
        <f>Tabela2[[#This Row],[importadosFederal]]/100</f>
        <v>9.06E-2</v>
      </c>
      <c r="M5493" s="14">
        <f>Tabela2[[#This Row],[nacionalFederal]]/100</f>
        <v>0.1159</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2" t="s">
        <v>7759</v>
      </c>
      <c r="D5494"/>
      <c r="E5494">
        <v>0</v>
      </c>
      <c r="F5494" s="32" t="s">
        <v>7760</v>
      </c>
      <c r="G5494">
        <v>9.06</v>
      </c>
      <c r="H5494">
        <v>11.59</v>
      </c>
      <c r="I5494">
        <v>0</v>
      </c>
      <c r="J5494">
        <v>0</v>
      </c>
      <c r="K5494" s="31">
        <f>SUM(Tabela2[[#This Row],[Tributação federal para nacionais]:[Tributação municipal]])</f>
        <v>0.20650000000000002</v>
      </c>
      <c r="L5494" s="14">
        <f>Tabela2[[#This Row],[importadosFederal]]/100</f>
        <v>9.06E-2</v>
      </c>
      <c r="M5494" s="14">
        <f>Tabela2[[#This Row],[nacionalFederal]]/100</f>
        <v>0.1159</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2" t="s">
        <v>7761</v>
      </c>
      <c r="D5495"/>
      <c r="E5495">
        <v>0</v>
      </c>
      <c r="F5495" s="32" t="s">
        <v>7762</v>
      </c>
      <c r="G5495">
        <v>9.49</v>
      </c>
      <c r="H5495">
        <v>12.98</v>
      </c>
      <c r="I5495">
        <v>0</v>
      </c>
      <c r="J5495">
        <v>0</v>
      </c>
      <c r="K5495" s="31">
        <f>SUM(Tabela2[[#This Row],[Tributação federal para nacionais]:[Tributação municipal]])</f>
        <v>0.22470000000000001</v>
      </c>
      <c r="L5495" s="14">
        <f>Tabela2[[#This Row],[importadosFederal]]/100</f>
        <v>9.4899999999999998E-2</v>
      </c>
      <c r="M5495" s="14">
        <f>Tabela2[[#This Row],[nacionalFederal]]/100</f>
        <v>0.1298</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2" t="s">
        <v>7763</v>
      </c>
      <c r="D5496"/>
      <c r="E5496">
        <v>0</v>
      </c>
      <c r="F5496" s="32" t="s">
        <v>7764</v>
      </c>
      <c r="G5496">
        <v>9.49</v>
      </c>
      <c r="H5496">
        <v>12.98</v>
      </c>
      <c r="I5496">
        <v>0</v>
      </c>
      <c r="J5496">
        <v>0</v>
      </c>
      <c r="K5496" s="31">
        <f>SUM(Tabela2[[#This Row],[Tributação federal para nacionais]:[Tributação municipal]])</f>
        <v>0.22470000000000001</v>
      </c>
      <c r="L5496" s="14">
        <f>Tabela2[[#This Row],[importadosFederal]]/100</f>
        <v>9.4899999999999998E-2</v>
      </c>
      <c r="M5496" s="14">
        <f>Tabela2[[#This Row],[nacionalFederal]]/100</f>
        <v>0.1298</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2" t="s">
        <v>7765</v>
      </c>
      <c r="D5497"/>
      <c r="E5497">
        <v>0</v>
      </c>
      <c r="F5497" s="32" t="s">
        <v>7766</v>
      </c>
      <c r="G5497">
        <v>9.06</v>
      </c>
      <c r="H5497">
        <v>11.59</v>
      </c>
      <c r="I5497">
        <v>0</v>
      </c>
      <c r="J5497">
        <v>0</v>
      </c>
      <c r="K5497" s="31">
        <f>SUM(Tabela2[[#This Row],[Tributação federal para nacionais]:[Tributação municipal]])</f>
        <v>0.20650000000000002</v>
      </c>
      <c r="L5497" s="14">
        <f>Tabela2[[#This Row],[importadosFederal]]/100</f>
        <v>9.06E-2</v>
      </c>
      <c r="M5497" s="14">
        <f>Tabela2[[#This Row],[nacionalFederal]]/100</f>
        <v>0.1159</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2" t="s">
        <v>7767</v>
      </c>
      <c r="D5498"/>
      <c r="E5498">
        <v>0</v>
      </c>
      <c r="F5498" s="32" t="s">
        <v>7768</v>
      </c>
      <c r="G5498">
        <v>9.06</v>
      </c>
      <c r="H5498">
        <v>11.59</v>
      </c>
      <c r="I5498">
        <v>0</v>
      </c>
      <c r="J5498">
        <v>0</v>
      </c>
      <c r="K5498" s="31">
        <f>SUM(Tabela2[[#This Row],[Tributação federal para nacionais]:[Tributação municipal]])</f>
        <v>0.20650000000000002</v>
      </c>
      <c r="L5498" s="14">
        <f>Tabela2[[#This Row],[importadosFederal]]/100</f>
        <v>9.06E-2</v>
      </c>
      <c r="M5498" s="14">
        <f>Tabela2[[#This Row],[nacionalFederal]]/100</f>
        <v>0.1159</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2" t="s">
        <v>7769</v>
      </c>
      <c r="D5499"/>
      <c r="E5499">
        <v>0</v>
      </c>
      <c r="F5499" s="32" t="s">
        <v>13</v>
      </c>
      <c r="G5499">
        <v>9.06</v>
      </c>
      <c r="H5499">
        <v>11.59</v>
      </c>
      <c r="I5499">
        <v>0</v>
      </c>
      <c r="J5499">
        <v>0</v>
      </c>
      <c r="K5499" s="31">
        <f>SUM(Tabela2[[#This Row],[Tributação federal para nacionais]:[Tributação municipal]])</f>
        <v>0.20650000000000002</v>
      </c>
      <c r="L5499" s="14">
        <f>Tabela2[[#This Row],[importadosFederal]]/100</f>
        <v>9.06E-2</v>
      </c>
      <c r="M5499" s="14">
        <f>Tabela2[[#This Row],[nacionalFederal]]/100</f>
        <v>0.1159</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2" t="s">
        <v>7770</v>
      </c>
      <c r="D5500"/>
      <c r="E5500">
        <v>0</v>
      </c>
      <c r="F5500" s="32" t="s">
        <v>7771</v>
      </c>
      <c r="G5500">
        <v>8.25</v>
      </c>
      <c r="H5500">
        <v>8.9700000000000006</v>
      </c>
      <c r="I5500">
        <v>0</v>
      </c>
      <c r="J5500">
        <v>0</v>
      </c>
      <c r="K5500" s="31">
        <f>SUM(Tabela2[[#This Row],[Tributação federal para nacionais]:[Tributação municipal]])</f>
        <v>0.17220000000000002</v>
      </c>
      <c r="L5500" s="14">
        <f>Tabela2[[#This Row],[importadosFederal]]/100</f>
        <v>8.2500000000000004E-2</v>
      </c>
      <c r="M5500" s="14">
        <f>Tabela2[[#This Row],[nacionalFederal]]/100</f>
        <v>8.9700000000000002E-2</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2" t="s">
        <v>7772</v>
      </c>
      <c r="D5501"/>
      <c r="E5501">
        <v>0</v>
      </c>
      <c r="F5501" s="32" t="s">
        <v>13</v>
      </c>
      <c r="G5501">
        <v>8.25</v>
      </c>
      <c r="H5501">
        <v>8.9700000000000006</v>
      </c>
      <c r="I5501">
        <v>0</v>
      </c>
      <c r="J5501">
        <v>0</v>
      </c>
      <c r="K5501" s="31">
        <f>SUM(Tabela2[[#This Row],[Tributação federal para nacionais]:[Tributação municipal]])</f>
        <v>0.17220000000000002</v>
      </c>
      <c r="L5501" s="14">
        <f>Tabela2[[#This Row],[importadosFederal]]/100</f>
        <v>8.2500000000000004E-2</v>
      </c>
      <c r="M5501" s="14">
        <f>Tabela2[[#This Row],[nacionalFederal]]/100</f>
        <v>8.9700000000000002E-2</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2" t="s">
        <v>7773</v>
      </c>
      <c r="D5502"/>
      <c r="E5502">
        <v>0</v>
      </c>
      <c r="F5502" s="32" t="s">
        <v>7678</v>
      </c>
      <c r="G5502">
        <v>9.49</v>
      </c>
      <c r="H5502">
        <v>13.81</v>
      </c>
      <c r="I5502">
        <v>0</v>
      </c>
      <c r="J5502">
        <v>0</v>
      </c>
      <c r="K5502" s="31">
        <f>SUM(Tabela2[[#This Row],[Tributação federal para nacionais]:[Tributação municipal]])</f>
        <v>0.23299999999999998</v>
      </c>
      <c r="L5502" s="14">
        <f>Tabela2[[#This Row],[importadosFederal]]/100</f>
        <v>9.4899999999999998E-2</v>
      </c>
      <c r="M5502" s="14">
        <f>Tabela2[[#This Row],[nacionalFederal]]/100</f>
        <v>0.1381</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2" t="s">
        <v>7774</v>
      </c>
      <c r="D5503"/>
      <c r="E5503">
        <v>0</v>
      </c>
      <c r="F5503" s="32" t="s">
        <v>7390</v>
      </c>
      <c r="G5503">
        <v>9.49</v>
      </c>
      <c r="H5503">
        <v>13.41</v>
      </c>
      <c r="I5503">
        <v>0</v>
      </c>
      <c r="J5503">
        <v>0</v>
      </c>
      <c r="K5503" s="31">
        <f>SUM(Tabela2[[#This Row],[Tributação federal para nacionais]:[Tributação municipal]])</f>
        <v>0.22899999999999998</v>
      </c>
      <c r="L5503" s="14">
        <f>Tabela2[[#This Row],[importadosFederal]]/100</f>
        <v>9.4899999999999998E-2</v>
      </c>
      <c r="M5503" s="14">
        <f>Tabela2[[#This Row],[nacionalFederal]]/100</f>
        <v>0.1341</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2" t="s">
        <v>7775</v>
      </c>
      <c r="D5504"/>
      <c r="E5504">
        <v>0</v>
      </c>
      <c r="F5504" s="32" t="s">
        <v>17796</v>
      </c>
      <c r="G5504">
        <v>9.49</v>
      </c>
      <c r="H5504">
        <v>10.62</v>
      </c>
      <c r="I5504">
        <v>0</v>
      </c>
      <c r="J5504">
        <v>0</v>
      </c>
      <c r="K5504" s="31">
        <f>SUM(Tabela2[[#This Row],[Tributação federal para nacionais]:[Tributação municipal]])</f>
        <v>0.2011</v>
      </c>
      <c r="L5504" s="14">
        <f>Tabela2[[#This Row],[importadosFederal]]/100</f>
        <v>9.4899999999999998E-2</v>
      </c>
      <c r="M5504" s="14">
        <f>Tabela2[[#This Row],[nacionalFederal]]/100</f>
        <v>0.10619999999999999</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2" t="s">
        <v>7776</v>
      </c>
      <c r="D5505"/>
      <c r="E5505">
        <v>0</v>
      </c>
      <c r="F5505" s="32" t="s">
        <v>17</v>
      </c>
      <c r="G5505">
        <v>9.49</v>
      </c>
      <c r="H5505">
        <v>13.41</v>
      </c>
      <c r="I5505">
        <v>0</v>
      </c>
      <c r="J5505">
        <v>0</v>
      </c>
      <c r="K5505" s="31">
        <f>SUM(Tabela2[[#This Row],[Tributação federal para nacionais]:[Tributação municipal]])</f>
        <v>0.22899999999999998</v>
      </c>
      <c r="L5505" s="14">
        <f>Tabela2[[#This Row],[importadosFederal]]/100</f>
        <v>9.4899999999999998E-2</v>
      </c>
      <c r="M5505" s="14">
        <f>Tabela2[[#This Row],[nacionalFederal]]/100</f>
        <v>0.1341</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2" t="s">
        <v>7777</v>
      </c>
      <c r="D5506"/>
      <c r="E5506">
        <v>0</v>
      </c>
      <c r="F5506" s="32" t="s">
        <v>17</v>
      </c>
      <c r="G5506">
        <v>9.49</v>
      </c>
      <c r="H5506">
        <v>13.41</v>
      </c>
      <c r="I5506">
        <v>0</v>
      </c>
      <c r="J5506">
        <v>0</v>
      </c>
      <c r="K5506" s="31">
        <f>SUM(Tabela2[[#This Row],[Tributação federal para nacionais]:[Tributação municipal]])</f>
        <v>0.22899999999999998</v>
      </c>
      <c r="L5506" s="14">
        <f>Tabela2[[#This Row],[importadosFederal]]/100</f>
        <v>9.4899999999999998E-2</v>
      </c>
      <c r="M5506" s="14">
        <f>Tabela2[[#This Row],[nacionalFederal]]/100</f>
        <v>0.1341</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2" t="s">
        <v>7778</v>
      </c>
      <c r="D5507"/>
      <c r="E5507">
        <v>0</v>
      </c>
      <c r="F5507" s="32" t="s">
        <v>7685</v>
      </c>
      <c r="G5507">
        <v>9.49</v>
      </c>
      <c r="H5507">
        <v>13.81</v>
      </c>
      <c r="I5507">
        <v>0</v>
      </c>
      <c r="J5507">
        <v>0</v>
      </c>
      <c r="K5507" s="31">
        <f>SUM(Tabela2[[#This Row],[Tributação federal para nacionais]:[Tributação municipal]])</f>
        <v>0.23299999999999998</v>
      </c>
      <c r="L5507" s="14">
        <f>Tabela2[[#This Row],[importadosFederal]]/100</f>
        <v>9.4899999999999998E-2</v>
      </c>
      <c r="M5507" s="14">
        <f>Tabela2[[#This Row],[nacionalFederal]]/100</f>
        <v>0.1381</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2" t="s">
        <v>7779</v>
      </c>
      <c r="D5508"/>
      <c r="E5508">
        <v>0</v>
      </c>
      <c r="F5508" s="32" t="s">
        <v>7390</v>
      </c>
      <c r="G5508">
        <v>9.49</v>
      </c>
      <c r="H5508">
        <v>13.41</v>
      </c>
      <c r="I5508">
        <v>0</v>
      </c>
      <c r="J5508">
        <v>0</v>
      </c>
      <c r="K5508" s="31">
        <f>SUM(Tabela2[[#This Row],[Tributação federal para nacionais]:[Tributação municipal]])</f>
        <v>0.22899999999999998</v>
      </c>
      <c r="L5508" s="14">
        <f>Tabela2[[#This Row],[importadosFederal]]/100</f>
        <v>9.4899999999999998E-2</v>
      </c>
      <c r="M5508" s="14">
        <f>Tabela2[[#This Row],[nacionalFederal]]/100</f>
        <v>0.1341</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2" t="s">
        <v>7780</v>
      </c>
      <c r="D5509"/>
      <c r="E5509">
        <v>0</v>
      </c>
      <c r="F5509" s="32" t="s">
        <v>17796</v>
      </c>
      <c r="G5509">
        <v>9.49</v>
      </c>
      <c r="H5509">
        <v>10.62</v>
      </c>
      <c r="I5509">
        <v>0</v>
      </c>
      <c r="J5509">
        <v>0</v>
      </c>
      <c r="K5509" s="31">
        <f>SUM(Tabela2[[#This Row],[Tributação federal para nacionais]:[Tributação municipal]])</f>
        <v>0.2011</v>
      </c>
      <c r="L5509" s="14">
        <f>Tabela2[[#This Row],[importadosFederal]]/100</f>
        <v>9.4899999999999998E-2</v>
      </c>
      <c r="M5509" s="14">
        <f>Tabela2[[#This Row],[nacionalFederal]]/100</f>
        <v>0.10619999999999999</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2" t="s">
        <v>7781</v>
      </c>
      <c r="D5510"/>
      <c r="E5510">
        <v>0</v>
      </c>
      <c r="F5510" s="32" t="s">
        <v>17</v>
      </c>
      <c r="G5510">
        <v>9.49</v>
      </c>
      <c r="H5510">
        <v>13.41</v>
      </c>
      <c r="I5510">
        <v>0</v>
      </c>
      <c r="J5510">
        <v>0</v>
      </c>
      <c r="K5510" s="31">
        <f>SUM(Tabela2[[#This Row],[Tributação federal para nacionais]:[Tributação municipal]])</f>
        <v>0.22899999999999998</v>
      </c>
      <c r="L5510" s="14">
        <f>Tabela2[[#This Row],[importadosFederal]]/100</f>
        <v>9.4899999999999998E-2</v>
      </c>
      <c r="M5510" s="14">
        <f>Tabela2[[#This Row],[nacionalFederal]]/100</f>
        <v>0.1341</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2" t="s">
        <v>7782</v>
      </c>
      <c r="D5511"/>
      <c r="E5511">
        <v>0</v>
      </c>
      <c r="F5511" s="32" t="s">
        <v>17</v>
      </c>
      <c r="G5511">
        <v>9.49</v>
      </c>
      <c r="H5511">
        <v>13.41</v>
      </c>
      <c r="I5511">
        <v>0</v>
      </c>
      <c r="J5511">
        <v>0</v>
      </c>
      <c r="K5511" s="31">
        <f>SUM(Tabela2[[#This Row],[Tributação federal para nacionais]:[Tributação municipal]])</f>
        <v>0.22899999999999998</v>
      </c>
      <c r="L5511" s="14">
        <f>Tabela2[[#This Row],[importadosFederal]]/100</f>
        <v>9.4899999999999998E-2</v>
      </c>
      <c r="M5511" s="14">
        <f>Tabela2[[#This Row],[nacionalFederal]]/100</f>
        <v>0.1341</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2" t="s">
        <v>7783</v>
      </c>
      <c r="D5512"/>
      <c r="E5512">
        <v>0</v>
      </c>
      <c r="F5512" s="32" t="s">
        <v>7692</v>
      </c>
      <c r="G5512">
        <v>9.49</v>
      </c>
      <c r="H5512">
        <v>13.81</v>
      </c>
      <c r="I5512">
        <v>0</v>
      </c>
      <c r="J5512">
        <v>0</v>
      </c>
      <c r="K5512" s="31">
        <f>SUM(Tabela2[[#This Row],[Tributação federal para nacionais]:[Tributação municipal]])</f>
        <v>0.23299999999999998</v>
      </c>
      <c r="L5512" s="14">
        <f>Tabela2[[#This Row],[importadosFederal]]/100</f>
        <v>9.4899999999999998E-2</v>
      </c>
      <c r="M5512" s="14">
        <f>Tabela2[[#This Row],[nacionalFederal]]/100</f>
        <v>0.1381</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2" t="s">
        <v>7784</v>
      </c>
      <c r="D5513"/>
      <c r="E5513">
        <v>0</v>
      </c>
      <c r="F5513" s="32" t="s">
        <v>7390</v>
      </c>
      <c r="G5513">
        <v>9.49</v>
      </c>
      <c r="H5513">
        <v>13.41</v>
      </c>
      <c r="I5513">
        <v>0</v>
      </c>
      <c r="J5513">
        <v>0</v>
      </c>
      <c r="K5513" s="31">
        <f>SUM(Tabela2[[#This Row],[Tributação federal para nacionais]:[Tributação municipal]])</f>
        <v>0.22899999999999998</v>
      </c>
      <c r="L5513" s="14">
        <f>Tabela2[[#This Row],[importadosFederal]]/100</f>
        <v>9.4899999999999998E-2</v>
      </c>
      <c r="M5513" s="14">
        <f>Tabela2[[#This Row],[nacionalFederal]]/100</f>
        <v>0.1341</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2" t="s">
        <v>7785</v>
      </c>
      <c r="D5514"/>
      <c r="E5514">
        <v>0</v>
      </c>
      <c r="F5514" s="32" t="s">
        <v>17796</v>
      </c>
      <c r="G5514">
        <v>9.49</v>
      </c>
      <c r="H5514">
        <v>10.62</v>
      </c>
      <c r="I5514">
        <v>0</v>
      </c>
      <c r="J5514">
        <v>0</v>
      </c>
      <c r="K5514" s="31">
        <f>SUM(Tabela2[[#This Row],[Tributação federal para nacionais]:[Tributação municipal]])</f>
        <v>0.2011</v>
      </c>
      <c r="L5514" s="14">
        <f>Tabela2[[#This Row],[importadosFederal]]/100</f>
        <v>9.4899999999999998E-2</v>
      </c>
      <c r="M5514" s="14">
        <f>Tabela2[[#This Row],[nacionalFederal]]/100</f>
        <v>0.10619999999999999</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2" t="s">
        <v>7786</v>
      </c>
      <c r="D5515"/>
      <c r="E5515">
        <v>0</v>
      </c>
      <c r="F5515" s="32" t="s">
        <v>17</v>
      </c>
      <c r="G5515">
        <v>5.49</v>
      </c>
      <c r="H5515">
        <v>9.41</v>
      </c>
      <c r="I5515">
        <v>0</v>
      </c>
      <c r="J5515">
        <v>0</v>
      </c>
      <c r="K5515" s="31">
        <f>SUM(Tabela2[[#This Row],[Tributação federal para nacionais]:[Tributação municipal]])</f>
        <v>0.14900000000000002</v>
      </c>
      <c r="L5515" s="14">
        <f>Tabela2[[#This Row],[importadosFederal]]/100</f>
        <v>5.4900000000000004E-2</v>
      </c>
      <c r="M5515" s="14">
        <f>Tabela2[[#This Row],[nacionalFederal]]/100</f>
        <v>9.4100000000000003E-2</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2" t="s">
        <v>7787</v>
      </c>
      <c r="D5516"/>
      <c r="E5516">
        <v>0</v>
      </c>
      <c r="F5516" s="32" t="s">
        <v>17</v>
      </c>
      <c r="G5516">
        <v>9.49</v>
      </c>
      <c r="H5516">
        <v>13.41</v>
      </c>
      <c r="I5516">
        <v>0</v>
      </c>
      <c r="J5516">
        <v>0</v>
      </c>
      <c r="K5516" s="31">
        <f>SUM(Tabela2[[#This Row],[Tributação federal para nacionais]:[Tributação municipal]])</f>
        <v>0.22899999999999998</v>
      </c>
      <c r="L5516" s="14">
        <f>Tabela2[[#This Row],[importadosFederal]]/100</f>
        <v>9.4899999999999998E-2</v>
      </c>
      <c r="M5516" s="14">
        <f>Tabela2[[#This Row],[nacionalFederal]]/100</f>
        <v>0.1341</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2" t="s">
        <v>7788</v>
      </c>
      <c r="D5517"/>
      <c r="E5517">
        <v>0</v>
      </c>
      <c r="F5517" s="32" t="s">
        <v>7668</v>
      </c>
      <c r="G5517">
        <v>9.49</v>
      </c>
      <c r="H5517">
        <v>13.81</v>
      </c>
      <c r="I5517">
        <v>0</v>
      </c>
      <c r="J5517">
        <v>0</v>
      </c>
      <c r="K5517" s="31">
        <f>SUM(Tabela2[[#This Row],[Tributação federal para nacionais]:[Tributação municipal]])</f>
        <v>0.23299999999999998</v>
      </c>
      <c r="L5517" s="14">
        <f>Tabela2[[#This Row],[importadosFederal]]/100</f>
        <v>9.4899999999999998E-2</v>
      </c>
      <c r="M5517" s="14">
        <f>Tabela2[[#This Row],[nacionalFederal]]/100</f>
        <v>0.1381</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2" t="s">
        <v>7789</v>
      </c>
      <c r="D5518"/>
      <c r="E5518">
        <v>0</v>
      </c>
      <c r="F5518" s="32" t="s">
        <v>17</v>
      </c>
      <c r="G5518">
        <v>6.91</v>
      </c>
      <c r="H5518">
        <v>14.51</v>
      </c>
      <c r="I5518">
        <v>0</v>
      </c>
      <c r="J5518">
        <v>0</v>
      </c>
      <c r="K5518" s="31">
        <f>SUM(Tabela2[[#This Row],[Tributação federal para nacionais]:[Tributação municipal]])</f>
        <v>0.2142</v>
      </c>
      <c r="L5518" s="14">
        <f>Tabela2[[#This Row],[importadosFederal]]/100</f>
        <v>6.9099999999999995E-2</v>
      </c>
      <c r="M5518" s="14">
        <f>Tabela2[[#This Row],[nacionalFederal]]/100</f>
        <v>0.14510000000000001</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2" t="s">
        <v>7790</v>
      </c>
      <c r="D5519"/>
      <c r="E5519">
        <v>0</v>
      </c>
      <c r="F5519" s="32" t="s">
        <v>7668</v>
      </c>
      <c r="G5519">
        <v>9.49</v>
      </c>
      <c r="H5519">
        <v>13.81</v>
      </c>
      <c r="I5519">
        <v>0</v>
      </c>
      <c r="J5519">
        <v>0</v>
      </c>
      <c r="K5519" s="31">
        <f>SUM(Tabela2[[#This Row],[Tributação federal para nacionais]:[Tributação municipal]])</f>
        <v>0.23299999999999998</v>
      </c>
      <c r="L5519" s="14">
        <f>Tabela2[[#This Row],[importadosFederal]]/100</f>
        <v>9.4899999999999998E-2</v>
      </c>
      <c r="M5519" s="14">
        <f>Tabela2[[#This Row],[nacionalFederal]]/100</f>
        <v>0.1381</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2" t="s">
        <v>7791</v>
      </c>
      <c r="D5520"/>
      <c r="E5520">
        <v>0</v>
      </c>
      <c r="F5520" s="32" t="s">
        <v>17</v>
      </c>
      <c r="G5520">
        <v>9.49</v>
      </c>
      <c r="H5520">
        <v>13.41</v>
      </c>
      <c r="I5520">
        <v>0</v>
      </c>
      <c r="J5520">
        <v>0</v>
      </c>
      <c r="K5520" s="31">
        <f>SUM(Tabela2[[#This Row],[Tributação federal para nacionais]:[Tributação municipal]])</f>
        <v>0.22899999999999998</v>
      </c>
      <c r="L5520" s="14">
        <f>Tabela2[[#This Row],[importadosFederal]]/100</f>
        <v>9.4899999999999998E-2</v>
      </c>
      <c r="M5520" s="14">
        <f>Tabela2[[#This Row],[nacionalFederal]]/100</f>
        <v>0.1341</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2" t="s">
        <v>7792</v>
      </c>
      <c r="D5521"/>
      <c r="E5521">
        <v>0</v>
      </c>
      <c r="F5521" s="32" t="s">
        <v>7668</v>
      </c>
      <c r="G5521">
        <v>9.49</v>
      </c>
      <c r="H5521">
        <v>13.81</v>
      </c>
      <c r="I5521">
        <v>0</v>
      </c>
      <c r="J5521">
        <v>0</v>
      </c>
      <c r="K5521" s="31">
        <f>SUM(Tabela2[[#This Row],[Tributação federal para nacionais]:[Tributação municipal]])</f>
        <v>0.23299999999999998</v>
      </c>
      <c r="L5521" s="14">
        <f>Tabela2[[#This Row],[importadosFederal]]/100</f>
        <v>9.4899999999999998E-2</v>
      </c>
      <c r="M5521" s="14">
        <f>Tabela2[[#This Row],[nacionalFederal]]/100</f>
        <v>0.1381</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2" t="s">
        <v>7793</v>
      </c>
      <c r="D5522"/>
      <c r="E5522">
        <v>0</v>
      </c>
      <c r="F5522" s="32" t="s">
        <v>17</v>
      </c>
      <c r="G5522">
        <v>9.49</v>
      </c>
      <c r="H5522">
        <v>13.41</v>
      </c>
      <c r="I5522">
        <v>0</v>
      </c>
      <c r="J5522">
        <v>0</v>
      </c>
      <c r="K5522" s="31">
        <f>SUM(Tabela2[[#This Row],[Tributação federal para nacionais]:[Tributação municipal]])</f>
        <v>0.22899999999999998</v>
      </c>
      <c r="L5522" s="14">
        <f>Tabela2[[#This Row],[importadosFederal]]/100</f>
        <v>9.4899999999999998E-2</v>
      </c>
      <c r="M5522" s="14">
        <f>Tabela2[[#This Row],[nacionalFederal]]/100</f>
        <v>0.1341</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2" t="s">
        <v>7794</v>
      </c>
      <c r="D5523"/>
      <c r="E5523">
        <v>0</v>
      </c>
      <c r="F5523" s="32" t="s">
        <v>7668</v>
      </c>
      <c r="G5523">
        <v>9.49</v>
      </c>
      <c r="H5523">
        <v>13.81</v>
      </c>
      <c r="I5523">
        <v>0</v>
      </c>
      <c r="J5523">
        <v>0</v>
      </c>
      <c r="K5523" s="31">
        <f>SUM(Tabela2[[#This Row],[Tributação federal para nacionais]:[Tributação municipal]])</f>
        <v>0.23299999999999998</v>
      </c>
      <c r="L5523" s="14">
        <f>Tabela2[[#This Row],[importadosFederal]]/100</f>
        <v>9.4899999999999998E-2</v>
      </c>
      <c r="M5523" s="14">
        <f>Tabela2[[#This Row],[nacionalFederal]]/100</f>
        <v>0.1381</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2" t="s">
        <v>7795</v>
      </c>
      <c r="D5524"/>
      <c r="E5524">
        <v>0</v>
      </c>
      <c r="F5524" s="32" t="s">
        <v>17</v>
      </c>
      <c r="G5524">
        <v>9.49</v>
      </c>
      <c r="H5524">
        <v>13.41</v>
      </c>
      <c r="I5524">
        <v>0</v>
      </c>
      <c r="J5524">
        <v>0</v>
      </c>
      <c r="K5524" s="31">
        <f>SUM(Tabela2[[#This Row],[Tributação federal para nacionais]:[Tributação municipal]])</f>
        <v>0.22899999999999998</v>
      </c>
      <c r="L5524" s="14">
        <f>Tabela2[[#This Row],[importadosFederal]]/100</f>
        <v>9.4899999999999998E-2</v>
      </c>
      <c r="M5524" s="14">
        <f>Tabela2[[#This Row],[nacionalFederal]]/100</f>
        <v>0.1341</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2" t="s">
        <v>7796</v>
      </c>
      <c r="D5525"/>
      <c r="E5525">
        <v>0</v>
      </c>
      <c r="F5525" s="32" t="s">
        <v>7668</v>
      </c>
      <c r="G5525">
        <v>9.49</v>
      </c>
      <c r="H5525">
        <v>13.81</v>
      </c>
      <c r="I5525">
        <v>0</v>
      </c>
      <c r="J5525">
        <v>0</v>
      </c>
      <c r="K5525" s="31">
        <f>SUM(Tabela2[[#This Row],[Tributação federal para nacionais]:[Tributação municipal]])</f>
        <v>0.23299999999999998</v>
      </c>
      <c r="L5525" s="14">
        <f>Tabela2[[#This Row],[importadosFederal]]/100</f>
        <v>9.4899999999999998E-2</v>
      </c>
      <c r="M5525" s="14">
        <f>Tabela2[[#This Row],[nacionalFederal]]/100</f>
        <v>0.1381</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2" t="s">
        <v>7797</v>
      </c>
      <c r="D5526"/>
      <c r="E5526">
        <v>0</v>
      </c>
      <c r="F5526" s="32" t="s">
        <v>17</v>
      </c>
      <c r="G5526">
        <v>9.49</v>
      </c>
      <c r="H5526">
        <v>13.41</v>
      </c>
      <c r="I5526">
        <v>0</v>
      </c>
      <c r="J5526">
        <v>0</v>
      </c>
      <c r="K5526" s="31">
        <f>SUM(Tabela2[[#This Row],[Tributação federal para nacionais]:[Tributação municipal]])</f>
        <v>0.22899999999999998</v>
      </c>
      <c r="L5526" s="14">
        <f>Tabela2[[#This Row],[importadosFederal]]/100</f>
        <v>9.4899999999999998E-2</v>
      </c>
      <c r="M5526" s="14">
        <f>Tabela2[[#This Row],[nacionalFederal]]/100</f>
        <v>0.1341</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2" t="s">
        <v>7798</v>
      </c>
      <c r="D5527"/>
      <c r="E5527">
        <v>0</v>
      </c>
      <c r="F5527" s="32" t="s">
        <v>7668</v>
      </c>
      <c r="G5527">
        <v>9.49</v>
      </c>
      <c r="H5527">
        <v>13.81</v>
      </c>
      <c r="I5527">
        <v>0</v>
      </c>
      <c r="J5527">
        <v>0</v>
      </c>
      <c r="K5527" s="31">
        <f>SUM(Tabela2[[#This Row],[Tributação federal para nacionais]:[Tributação municipal]])</f>
        <v>0.23299999999999998</v>
      </c>
      <c r="L5527" s="14">
        <f>Tabela2[[#This Row],[importadosFederal]]/100</f>
        <v>9.4899999999999998E-2</v>
      </c>
      <c r="M5527" s="14">
        <f>Tabela2[[#This Row],[nacionalFederal]]/100</f>
        <v>0.1381</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2" t="s">
        <v>7799</v>
      </c>
      <c r="D5528"/>
      <c r="E5528">
        <v>0</v>
      </c>
      <c r="F5528" s="32" t="s">
        <v>17</v>
      </c>
      <c r="G5528">
        <v>9.49</v>
      </c>
      <c r="H5528">
        <v>13.41</v>
      </c>
      <c r="I5528">
        <v>0</v>
      </c>
      <c r="J5528">
        <v>0</v>
      </c>
      <c r="K5528" s="31">
        <f>SUM(Tabela2[[#This Row],[Tributação federal para nacionais]:[Tributação municipal]])</f>
        <v>0.22899999999999998</v>
      </c>
      <c r="L5528" s="14">
        <f>Tabela2[[#This Row],[importadosFederal]]/100</f>
        <v>9.4899999999999998E-2</v>
      </c>
      <c r="M5528" s="14">
        <f>Tabela2[[#This Row],[nacionalFederal]]/100</f>
        <v>0.1341</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2" t="s">
        <v>7800</v>
      </c>
      <c r="D5529"/>
      <c r="E5529">
        <v>0</v>
      </c>
      <c r="F5529" s="32" t="s">
        <v>7668</v>
      </c>
      <c r="G5529">
        <v>9.49</v>
      </c>
      <c r="H5529">
        <v>13.81</v>
      </c>
      <c r="I5529">
        <v>0</v>
      </c>
      <c r="J5529">
        <v>0</v>
      </c>
      <c r="K5529" s="31">
        <f>SUM(Tabela2[[#This Row],[Tributação federal para nacionais]:[Tributação municipal]])</f>
        <v>0.23299999999999998</v>
      </c>
      <c r="L5529" s="14">
        <f>Tabela2[[#This Row],[importadosFederal]]/100</f>
        <v>9.4899999999999998E-2</v>
      </c>
      <c r="M5529" s="14">
        <f>Tabela2[[#This Row],[nacionalFederal]]/100</f>
        <v>0.1381</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2" t="s">
        <v>7801</v>
      </c>
      <c r="D5530"/>
      <c r="E5530">
        <v>0</v>
      </c>
      <c r="F5530" s="32" t="s">
        <v>17</v>
      </c>
      <c r="G5530">
        <v>9.49</v>
      </c>
      <c r="H5530">
        <v>13.41</v>
      </c>
      <c r="I5530">
        <v>0</v>
      </c>
      <c r="J5530">
        <v>0</v>
      </c>
      <c r="K5530" s="31">
        <f>SUM(Tabela2[[#This Row],[Tributação federal para nacionais]:[Tributação municipal]])</f>
        <v>0.22899999999999998</v>
      </c>
      <c r="L5530" s="14">
        <f>Tabela2[[#This Row],[importadosFederal]]/100</f>
        <v>9.4899999999999998E-2</v>
      </c>
      <c r="M5530" s="14">
        <f>Tabela2[[#This Row],[nacionalFederal]]/100</f>
        <v>0.1341</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2" t="s">
        <v>7802</v>
      </c>
      <c r="D5531"/>
      <c r="E5531">
        <v>0</v>
      </c>
      <c r="F5531" s="32" t="s">
        <v>7668</v>
      </c>
      <c r="G5531">
        <v>9.49</v>
      </c>
      <c r="H5531">
        <v>13.81</v>
      </c>
      <c r="I5531">
        <v>0</v>
      </c>
      <c r="J5531">
        <v>0</v>
      </c>
      <c r="K5531" s="31">
        <f>SUM(Tabela2[[#This Row],[Tributação federal para nacionais]:[Tributação municipal]])</f>
        <v>0.23299999999999998</v>
      </c>
      <c r="L5531" s="14">
        <f>Tabela2[[#This Row],[importadosFederal]]/100</f>
        <v>9.4899999999999998E-2</v>
      </c>
      <c r="M5531" s="14">
        <f>Tabela2[[#This Row],[nacionalFederal]]/100</f>
        <v>0.1381</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2" t="s">
        <v>7803</v>
      </c>
      <c r="D5532"/>
      <c r="E5532">
        <v>0</v>
      </c>
      <c r="F5532" s="32" t="s">
        <v>17</v>
      </c>
      <c r="G5532">
        <v>9.49</v>
      </c>
      <c r="H5532">
        <v>12.98</v>
      </c>
      <c r="I5532">
        <v>0</v>
      </c>
      <c r="J5532">
        <v>0</v>
      </c>
      <c r="K5532" s="31">
        <f>SUM(Tabela2[[#This Row],[Tributação federal para nacionais]:[Tributação municipal]])</f>
        <v>0.22470000000000001</v>
      </c>
      <c r="L5532" s="14">
        <f>Tabela2[[#This Row],[importadosFederal]]/100</f>
        <v>9.4899999999999998E-2</v>
      </c>
      <c r="M5532" s="14">
        <f>Tabela2[[#This Row],[nacionalFederal]]/100</f>
        <v>0.1298</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2" t="s">
        <v>7804</v>
      </c>
      <c r="D5533"/>
      <c r="E5533">
        <v>0</v>
      </c>
      <c r="F5533" s="32" t="s">
        <v>7668</v>
      </c>
      <c r="G5533">
        <v>9.49</v>
      </c>
      <c r="H5533">
        <v>13.81</v>
      </c>
      <c r="I5533">
        <v>0</v>
      </c>
      <c r="J5533">
        <v>0</v>
      </c>
      <c r="K5533" s="31">
        <f>SUM(Tabela2[[#This Row],[Tributação federal para nacionais]:[Tributação municipal]])</f>
        <v>0.23299999999999998</v>
      </c>
      <c r="L5533" s="14">
        <f>Tabela2[[#This Row],[importadosFederal]]/100</f>
        <v>9.4899999999999998E-2</v>
      </c>
      <c r="M5533" s="14">
        <f>Tabela2[[#This Row],[nacionalFederal]]/100</f>
        <v>0.1381</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2" t="s">
        <v>7805</v>
      </c>
      <c r="D5534"/>
      <c r="E5534">
        <v>0</v>
      </c>
      <c r="F5534" s="32" t="s">
        <v>17</v>
      </c>
      <c r="G5534">
        <v>9.49</v>
      </c>
      <c r="H5534">
        <v>12.98</v>
      </c>
      <c r="I5534">
        <v>0</v>
      </c>
      <c r="J5534">
        <v>0</v>
      </c>
      <c r="K5534" s="31">
        <f>SUM(Tabela2[[#This Row],[Tributação federal para nacionais]:[Tributação municipal]])</f>
        <v>0.22470000000000001</v>
      </c>
      <c r="L5534" s="14">
        <f>Tabela2[[#This Row],[importadosFederal]]/100</f>
        <v>9.4899999999999998E-2</v>
      </c>
      <c r="M5534" s="14">
        <f>Tabela2[[#This Row],[nacionalFederal]]/100</f>
        <v>0.1298</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2" t="s">
        <v>7806</v>
      </c>
      <c r="D5535"/>
      <c r="E5535">
        <v>0</v>
      </c>
      <c r="F5535" s="32" t="s">
        <v>7668</v>
      </c>
      <c r="G5535">
        <v>9.49</v>
      </c>
      <c r="H5535">
        <v>13.81</v>
      </c>
      <c r="I5535">
        <v>0</v>
      </c>
      <c r="J5535">
        <v>0</v>
      </c>
      <c r="K5535" s="31">
        <f>SUM(Tabela2[[#This Row],[Tributação federal para nacionais]:[Tributação municipal]])</f>
        <v>0.23299999999999998</v>
      </c>
      <c r="L5535" s="14">
        <f>Tabela2[[#This Row],[importadosFederal]]/100</f>
        <v>9.4899999999999998E-2</v>
      </c>
      <c r="M5535" s="14">
        <f>Tabela2[[#This Row],[nacionalFederal]]/100</f>
        <v>0.1381</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2" t="s">
        <v>7807</v>
      </c>
      <c r="D5536"/>
      <c r="E5536">
        <v>0</v>
      </c>
      <c r="F5536" s="32" t="s">
        <v>17</v>
      </c>
      <c r="G5536">
        <v>9.49</v>
      </c>
      <c r="H5536">
        <v>12.98</v>
      </c>
      <c r="I5536">
        <v>0</v>
      </c>
      <c r="J5536">
        <v>0</v>
      </c>
      <c r="K5536" s="31">
        <f>SUM(Tabela2[[#This Row],[Tributação federal para nacionais]:[Tributação municipal]])</f>
        <v>0.22470000000000001</v>
      </c>
      <c r="L5536" s="14">
        <f>Tabela2[[#This Row],[importadosFederal]]/100</f>
        <v>9.4899999999999998E-2</v>
      </c>
      <c r="M5536" s="14">
        <f>Tabela2[[#This Row],[nacionalFederal]]/100</f>
        <v>0.1298</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2" t="s">
        <v>7808</v>
      </c>
      <c r="D5537"/>
      <c r="E5537">
        <v>0</v>
      </c>
      <c r="F5537" s="32" t="s">
        <v>7668</v>
      </c>
      <c r="G5537">
        <v>9.49</v>
      </c>
      <c r="H5537">
        <v>13.81</v>
      </c>
      <c r="I5537">
        <v>0</v>
      </c>
      <c r="J5537">
        <v>0</v>
      </c>
      <c r="K5537" s="31">
        <f>SUM(Tabela2[[#This Row],[Tributação federal para nacionais]:[Tributação municipal]])</f>
        <v>0.23299999999999998</v>
      </c>
      <c r="L5537" s="14">
        <f>Tabela2[[#This Row],[importadosFederal]]/100</f>
        <v>9.4899999999999998E-2</v>
      </c>
      <c r="M5537" s="14">
        <f>Tabela2[[#This Row],[nacionalFederal]]/100</f>
        <v>0.1381</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2" t="s">
        <v>7809</v>
      </c>
      <c r="D5538"/>
      <c r="E5538">
        <v>0</v>
      </c>
      <c r="F5538" s="32" t="s">
        <v>7810</v>
      </c>
      <c r="G5538">
        <v>9.49</v>
      </c>
      <c r="H5538">
        <v>12.98</v>
      </c>
      <c r="I5538">
        <v>0</v>
      </c>
      <c r="J5538">
        <v>0</v>
      </c>
      <c r="K5538" s="31">
        <f>SUM(Tabela2[[#This Row],[Tributação federal para nacionais]:[Tributação municipal]])</f>
        <v>0.22470000000000001</v>
      </c>
      <c r="L5538" s="14">
        <f>Tabela2[[#This Row],[importadosFederal]]/100</f>
        <v>9.4899999999999998E-2</v>
      </c>
      <c r="M5538" s="14">
        <f>Tabela2[[#This Row],[nacionalFederal]]/100</f>
        <v>0.1298</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2" t="s">
        <v>7811</v>
      </c>
      <c r="D5539"/>
      <c r="E5539">
        <v>0</v>
      </c>
      <c r="F5539" s="32" t="s">
        <v>7812</v>
      </c>
      <c r="G5539">
        <v>9.49</v>
      </c>
      <c r="H5539">
        <v>12.98</v>
      </c>
      <c r="I5539">
        <v>0</v>
      </c>
      <c r="J5539">
        <v>0</v>
      </c>
      <c r="K5539" s="31">
        <f>SUM(Tabela2[[#This Row],[Tributação federal para nacionais]:[Tributação municipal]])</f>
        <v>0.22470000000000001</v>
      </c>
      <c r="L5539" s="14">
        <f>Tabela2[[#This Row],[importadosFederal]]/100</f>
        <v>9.4899999999999998E-2</v>
      </c>
      <c r="M5539" s="14">
        <f>Tabela2[[#This Row],[nacionalFederal]]/100</f>
        <v>0.1298</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2" t="s">
        <v>7813</v>
      </c>
      <c r="D5540"/>
      <c r="E5540">
        <v>0</v>
      </c>
      <c r="F5540" s="32" t="s">
        <v>7814</v>
      </c>
      <c r="G5540">
        <v>9.49</v>
      </c>
      <c r="H5540">
        <v>10.62</v>
      </c>
      <c r="I5540">
        <v>0</v>
      </c>
      <c r="J5540">
        <v>0</v>
      </c>
      <c r="K5540" s="31">
        <f>SUM(Tabela2[[#This Row],[Tributação federal para nacionais]:[Tributação municipal]])</f>
        <v>0.2011</v>
      </c>
      <c r="L5540" s="14">
        <f>Tabela2[[#This Row],[importadosFederal]]/100</f>
        <v>9.4899999999999998E-2</v>
      </c>
      <c r="M5540" s="14">
        <f>Tabela2[[#This Row],[nacionalFederal]]/100</f>
        <v>0.10619999999999999</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2" t="s">
        <v>7815</v>
      </c>
      <c r="D5541"/>
      <c r="E5541">
        <v>0</v>
      </c>
      <c r="F5541" s="32" t="s">
        <v>7816</v>
      </c>
      <c r="G5541">
        <v>9.49</v>
      </c>
      <c r="H5541">
        <v>10.62</v>
      </c>
      <c r="I5541">
        <v>0</v>
      </c>
      <c r="J5541">
        <v>0</v>
      </c>
      <c r="K5541" s="31">
        <f>SUM(Tabela2[[#This Row],[Tributação federal para nacionais]:[Tributação municipal]])</f>
        <v>0.2011</v>
      </c>
      <c r="L5541" s="14">
        <f>Tabela2[[#This Row],[importadosFederal]]/100</f>
        <v>9.4899999999999998E-2</v>
      </c>
      <c r="M5541" s="14">
        <f>Tabela2[[#This Row],[nacionalFederal]]/100</f>
        <v>0.10619999999999999</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2" t="s">
        <v>7817</v>
      </c>
      <c r="D5542"/>
      <c r="E5542">
        <v>0</v>
      </c>
      <c r="F5542" s="32" t="s">
        <v>17</v>
      </c>
      <c r="G5542">
        <v>9.6300000000000008</v>
      </c>
      <c r="H5542">
        <v>13.44</v>
      </c>
      <c r="I5542">
        <v>0</v>
      </c>
      <c r="J5542">
        <v>0</v>
      </c>
      <c r="K5542" s="31">
        <f>SUM(Tabela2[[#This Row],[Tributação federal para nacionais]:[Tributação municipal]])</f>
        <v>0.23070000000000002</v>
      </c>
      <c r="L5542" s="14">
        <f>Tabela2[[#This Row],[importadosFederal]]/100</f>
        <v>9.6300000000000011E-2</v>
      </c>
      <c r="M5542" s="14">
        <f>Tabela2[[#This Row],[nacionalFederal]]/100</f>
        <v>0.13439999999999999</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2" t="s">
        <v>7818</v>
      </c>
      <c r="D5543"/>
      <c r="E5543">
        <v>0</v>
      </c>
      <c r="F5543" s="32" t="s">
        <v>7819</v>
      </c>
      <c r="G5543">
        <v>9.49</v>
      </c>
      <c r="H5543">
        <v>12.98</v>
      </c>
      <c r="I5543">
        <v>0</v>
      </c>
      <c r="J5543">
        <v>0</v>
      </c>
      <c r="K5543" s="31">
        <f>SUM(Tabela2[[#This Row],[Tributação federal para nacionais]:[Tributação municipal]])</f>
        <v>0.22470000000000001</v>
      </c>
      <c r="L5543" s="14">
        <f>Tabela2[[#This Row],[importadosFederal]]/100</f>
        <v>9.4899999999999998E-2</v>
      </c>
      <c r="M5543" s="14">
        <f>Tabela2[[#This Row],[nacionalFederal]]/100</f>
        <v>0.1298</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2" t="s">
        <v>7820</v>
      </c>
      <c r="D5544"/>
      <c r="E5544">
        <v>0</v>
      </c>
      <c r="F5544" s="32" t="s">
        <v>7668</v>
      </c>
      <c r="G5544">
        <v>9.49</v>
      </c>
      <c r="H5544">
        <v>13.81</v>
      </c>
      <c r="I5544">
        <v>0</v>
      </c>
      <c r="J5544">
        <v>0</v>
      </c>
      <c r="K5544" s="31">
        <f>SUM(Tabela2[[#This Row],[Tributação federal para nacionais]:[Tributação municipal]])</f>
        <v>0.23299999999999998</v>
      </c>
      <c r="L5544" s="14">
        <f>Tabela2[[#This Row],[importadosFederal]]/100</f>
        <v>9.4899999999999998E-2</v>
      </c>
      <c r="M5544" s="14">
        <f>Tabela2[[#This Row],[nacionalFederal]]/100</f>
        <v>0.1381</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2" t="s">
        <v>7821</v>
      </c>
      <c r="D5545"/>
      <c r="E5545">
        <v>0</v>
      </c>
      <c r="F5545" s="32" t="s">
        <v>7814</v>
      </c>
      <c r="G5545">
        <v>9.49</v>
      </c>
      <c r="H5545">
        <v>12.98</v>
      </c>
      <c r="I5545">
        <v>0</v>
      </c>
      <c r="J5545">
        <v>0</v>
      </c>
      <c r="K5545" s="31">
        <f>SUM(Tabela2[[#This Row],[Tributação federal para nacionais]:[Tributação municipal]])</f>
        <v>0.22470000000000001</v>
      </c>
      <c r="L5545" s="14">
        <f>Tabela2[[#This Row],[importadosFederal]]/100</f>
        <v>9.4899999999999998E-2</v>
      </c>
      <c r="M5545" s="14">
        <f>Tabela2[[#This Row],[nacionalFederal]]/100</f>
        <v>0.1298</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2" t="s">
        <v>7822</v>
      </c>
      <c r="D5546"/>
      <c r="E5546">
        <v>0</v>
      </c>
      <c r="F5546" s="32" t="s">
        <v>7027</v>
      </c>
      <c r="G5546">
        <v>9.49</v>
      </c>
      <c r="H5546">
        <v>12.98</v>
      </c>
      <c r="I5546">
        <v>0</v>
      </c>
      <c r="J5546">
        <v>0</v>
      </c>
      <c r="K5546" s="31">
        <f>SUM(Tabela2[[#This Row],[Tributação federal para nacionais]:[Tributação municipal]])</f>
        <v>0.22470000000000001</v>
      </c>
      <c r="L5546" s="14">
        <f>Tabela2[[#This Row],[importadosFederal]]/100</f>
        <v>9.4899999999999998E-2</v>
      </c>
      <c r="M5546" s="14">
        <f>Tabela2[[#This Row],[nacionalFederal]]/100</f>
        <v>0.1298</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2" t="s">
        <v>7823</v>
      </c>
      <c r="D5547"/>
      <c r="E5547">
        <v>0</v>
      </c>
      <c r="F5547" s="32" t="s">
        <v>7812</v>
      </c>
      <c r="G5547">
        <v>9.6300000000000008</v>
      </c>
      <c r="H5547">
        <v>13.44</v>
      </c>
      <c r="I5547">
        <v>0</v>
      </c>
      <c r="J5547">
        <v>0</v>
      </c>
      <c r="K5547" s="31">
        <f>SUM(Tabela2[[#This Row],[Tributação federal para nacionais]:[Tributação municipal]])</f>
        <v>0.23070000000000002</v>
      </c>
      <c r="L5547" s="14">
        <f>Tabela2[[#This Row],[importadosFederal]]/100</f>
        <v>9.6300000000000011E-2</v>
      </c>
      <c r="M5547" s="14">
        <f>Tabela2[[#This Row],[nacionalFederal]]/100</f>
        <v>0.13439999999999999</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2" t="s">
        <v>7824</v>
      </c>
      <c r="D5548"/>
      <c r="E5548">
        <v>0</v>
      </c>
      <c r="F5548" s="32" t="s">
        <v>17</v>
      </c>
      <c r="G5548">
        <v>9.49</v>
      </c>
      <c r="H5548">
        <v>12.98</v>
      </c>
      <c r="I5548">
        <v>0</v>
      </c>
      <c r="J5548">
        <v>0</v>
      </c>
      <c r="K5548" s="31">
        <f>SUM(Tabela2[[#This Row],[Tributação federal para nacionais]:[Tributação municipal]])</f>
        <v>0.22470000000000001</v>
      </c>
      <c r="L5548" s="14">
        <f>Tabela2[[#This Row],[importadosFederal]]/100</f>
        <v>9.4899999999999998E-2</v>
      </c>
      <c r="M5548" s="14">
        <f>Tabela2[[#This Row],[nacionalFederal]]/100</f>
        <v>0.1298</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2" t="s">
        <v>7825</v>
      </c>
      <c r="D5549"/>
      <c r="E5549">
        <v>0</v>
      </c>
      <c r="F5549" s="32" t="s">
        <v>7819</v>
      </c>
      <c r="G5549">
        <v>9.49</v>
      </c>
      <c r="H5549">
        <v>12.98</v>
      </c>
      <c r="I5549">
        <v>0</v>
      </c>
      <c r="J5549">
        <v>0</v>
      </c>
      <c r="K5549" s="31">
        <f>SUM(Tabela2[[#This Row],[Tributação federal para nacionais]:[Tributação municipal]])</f>
        <v>0.22470000000000001</v>
      </c>
      <c r="L5549" s="14">
        <f>Tabela2[[#This Row],[importadosFederal]]/100</f>
        <v>9.4899999999999998E-2</v>
      </c>
      <c r="M5549" s="14">
        <f>Tabela2[[#This Row],[nacionalFederal]]/100</f>
        <v>0.1298</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2" t="s">
        <v>7826</v>
      </c>
      <c r="D5550"/>
      <c r="E5550">
        <v>0</v>
      </c>
      <c r="F5550" s="32" t="s">
        <v>7668</v>
      </c>
      <c r="G5550">
        <v>9.49</v>
      </c>
      <c r="H5550">
        <v>13.81</v>
      </c>
      <c r="I5550">
        <v>0</v>
      </c>
      <c r="J5550">
        <v>0</v>
      </c>
      <c r="K5550" s="31">
        <f>SUM(Tabela2[[#This Row],[Tributação federal para nacionais]:[Tributação municipal]])</f>
        <v>0.23299999999999998</v>
      </c>
      <c r="L5550" s="14">
        <f>Tabela2[[#This Row],[importadosFederal]]/100</f>
        <v>9.4899999999999998E-2</v>
      </c>
      <c r="M5550" s="14">
        <f>Tabela2[[#This Row],[nacionalFederal]]/100</f>
        <v>0.1381</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2" t="s">
        <v>7827</v>
      </c>
      <c r="D5551"/>
      <c r="E5551">
        <v>0</v>
      </c>
      <c r="F5551" s="32" t="s">
        <v>17</v>
      </c>
      <c r="G5551">
        <v>9.49</v>
      </c>
      <c r="H5551">
        <v>12.98</v>
      </c>
      <c r="I5551">
        <v>0</v>
      </c>
      <c r="J5551">
        <v>0</v>
      </c>
      <c r="K5551" s="31">
        <f>SUM(Tabela2[[#This Row],[Tributação federal para nacionais]:[Tributação municipal]])</f>
        <v>0.22470000000000001</v>
      </c>
      <c r="L5551" s="14">
        <f>Tabela2[[#This Row],[importadosFederal]]/100</f>
        <v>9.4899999999999998E-2</v>
      </c>
      <c r="M5551" s="14">
        <f>Tabela2[[#This Row],[nacionalFederal]]/100</f>
        <v>0.1298</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2" t="s">
        <v>7828</v>
      </c>
      <c r="D5552"/>
      <c r="E5552">
        <v>0</v>
      </c>
      <c r="F5552" s="32" t="s">
        <v>7668</v>
      </c>
      <c r="G5552">
        <v>10.63</v>
      </c>
      <c r="H5552">
        <v>18.260000000000002</v>
      </c>
      <c r="I5552">
        <v>0</v>
      </c>
      <c r="J5552">
        <v>0</v>
      </c>
      <c r="K5552" s="31">
        <f>SUM(Tabela2[[#This Row],[Tributação federal para nacionais]:[Tributação municipal]])</f>
        <v>0.28890000000000005</v>
      </c>
      <c r="L5552" s="14">
        <f>Tabela2[[#This Row],[importadosFederal]]/100</f>
        <v>0.10630000000000001</v>
      </c>
      <c r="M5552" s="14">
        <f>Tabela2[[#This Row],[nacionalFederal]]/100</f>
        <v>0.18260000000000001</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2" t="s">
        <v>7829</v>
      </c>
      <c r="D5553"/>
      <c r="E5553">
        <v>0</v>
      </c>
      <c r="F5553" s="32" t="s">
        <v>17</v>
      </c>
      <c r="G5553">
        <v>10.63</v>
      </c>
      <c r="H5553">
        <v>16.690000000000001</v>
      </c>
      <c r="I5553">
        <v>0</v>
      </c>
      <c r="J5553">
        <v>0</v>
      </c>
      <c r="K5553" s="31">
        <f>SUM(Tabela2[[#This Row],[Tributação federal para nacionais]:[Tributação municipal]])</f>
        <v>0.2732</v>
      </c>
      <c r="L5553" s="14">
        <f>Tabela2[[#This Row],[importadosFederal]]/100</f>
        <v>0.10630000000000001</v>
      </c>
      <c r="M5553" s="14">
        <f>Tabela2[[#This Row],[nacionalFederal]]/100</f>
        <v>0.16690000000000002</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2" t="s">
        <v>7830</v>
      </c>
      <c r="D5554"/>
      <c r="E5554">
        <v>0</v>
      </c>
      <c r="F5554" s="32" t="s">
        <v>7831</v>
      </c>
      <c r="G5554">
        <v>8.1999999999999993</v>
      </c>
      <c r="H5554">
        <v>11.69</v>
      </c>
      <c r="I5554">
        <v>0</v>
      </c>
      <c r="J5554">
        <v>0</v>
      </c>
      <c r="K5554" s="31">
        <f>SUM(Tabela2[[#This Row],[Tributação federal para nacionais]:[Tributação municipal]])</f>
        <v>0.19889999999999997</v>
      </c>
      <c r="L5554" s="14">
        <f>Tabela2[[#This Row],[importadosFederal]]/100</f>
        <v>8.199999999999999E-2</v>
      </c>
      <c r="M5554" s="14">
        <f>Tabela2[[#This Row],[nacionalFederal]]/100</f>
        <v>0.11689999999999999</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2" t="s">
        <v>7832</v>
      </c>
      <c r="D5555"/>
      <c r="E5555">
        <v>0</v>
      </c>
      <c r="F5555" s="32" t="s">
        <v>7833</v>
      </c>
      <c r="G5555">
        <v>16.579999999999998</v>
      </c>
      <c r="H5555">
        <v>20.07</v>
      </c>
      <c r="I5555">
        <v>0</v>
      </c>
      <c r="J5555">
        <v>0</v>
      </c>
      <c r="K5555" s="31">
        <f>SUM(Tabela2[[#This Row],[Tributação federal para nacionais]:[Tributação municipal]])</f>
        <v>0.36649999999999994</v>
      </c>
      <c r="L5555" s="14">
        <f>Tabela2[[#This Row],[importadosFederal]]/100</f>
        <v>0.16579999999999998</v>
      </c>
      <c r="M5555" s="14">
        <f>Tabela2[[#This Row],[nacionalFederal]]/100</f>
        <v>0.20069999999999999</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2" t="s">
        <v>7834</v>
      </c>
      <c r="D5556"/>
      <c r="E5556">
        <v>0</v>
      </c>
      <c r="F5556" s="32" t="s">
        <v>7835</v>
      </c>
      <c r="G5556">
        <v>16.579999999999998</v>
      </c>
      <c r="H5556">
        <v>20.07</v>
      </c>
      <c r="I5556">
        <v>0</v>
      </c>
      <c r="J5556">
        <v>0</v>
      </c>
      <c r="K5556" s="31">
        <f>SUM(Tabela2[[#This Row],[Tributação federal para nacionais]:[Tributação municipal]])</f>
        <v>0.36649999999999994</v>
      </c>
      <c r="L5556" s="14">
        <f>Tabela2[[#This Row],[importadosFederal]]/100</f>
        <v>0.16579999999999998</v>
      </c>
      <c r="M5556" s="14">
        <f>Tabela2[[#This Row],[nacionalFederal]]/100</f>
        <v>0.20069999999999999</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2" t="s">
        <v>7836</v>
      </c>
      <c r="D5557"/>
      <c r="E5557">
        <v>0</v>
      </c>
      <c r="F5557" s="32" t="s">
        <v>13</v>
      </c>
      <c r="G5557">
        <v>16.579999999999998</v>
      </c>
      <c r="H5557">
        <v>20.07</v>
      </c>
      <c r="I5557">
        <v>0</v>
      </c>
      <c r="J5557">
        <v>0</v>
      </c>
      <c r="K5557" s="31">
        <f>SUM(Tabela2[[#This Row],[Tributação federal para nacionais]:[Tributação municipal]])</f>
        <v>0.36649999999999994</v>
      </c>
      <c r="L5557" s="14">
        <f>Tabela2[[#This Row],[importadosFederal]]/100</f>
        <v>0.16579999999999998</v>
      </c>
      <c r="M5557" s="14">
        <f>Tabela2[[#This Row],[nacionalFederal]]/100</f>
        <v>0.20069999999999999</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2" t="s">
        <v>7837</v>
      </c>
      <c r="D5558"/>
      <c r="E5558">
        <v>0</v>
      </c>
      <c r="F5558" s="32" t="s">
        <v>7838</v>
      </c>
      <c r="G5558">
        <v>12.11</v>
      </c>
      <c r="H5558">
        <v>16.39</v>
      </c>
      <c r="I5558">
        <v>0</v>
      </c>
      <c r="J5558">
        <v>0</v>
      </c>
      <c r="K5558" s="31">
        <f>SUM(Tabela2[[#This Row],[Tributação federal para nacionais]:[Tributação municipal]])</f>
        <v>0.28500000000000003</v>
      </c>
      <c r="L5558" s="14">
        <f>Tabela2[[#This Row],[importadosFederal]]/100</f>
        <v>0.1211</v>
      </c>
      <c r="M5558" s="14">
        <f>Tabela2[[#This Row],[nacionalFederal]]/100</f>
        <v>0.16390000000000002</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2" t="s">
        <v>7839</v>
      </c>
      <c r="D5559"/>
      <c r="E5559">
        <v>0</v>
      </c>
      <c r="F5559" s="32" t="s">
        <v>13</v>
      </c>
      <c r="G5559">
        <v>13.2</v>
      </c>
      <c r="H5559">
        <v>17.48</v>
      </c>
      <c r="I5559">
        <v>0</v>
      </c>
      <c r="J5559">
        <v>0</v>
      </c>
      <c r="K5559" s="31">
        <f>SUM(Tabela2[[#This Row],[Tributação federal para nacionais]:[Tributação municipal]])</f>
        <v>0.30680000000000002</v>
      </c>
      <c r="L5559" s="14">
        <f>Tabela2[[#This Row],[importadosFederal]]/100</f>
        <v>0.13200000000000001</v>
      </c>
      <c r="M5559" s="14">
        <f>Tabela2[[#This Row],[nacionalFederal]]/100</f>
        <v>0.17480000000000001</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2" t="s">
        <v>7840</v>
      </c>
      <c r="D5560"/>
      <c r="E5560">
        <v>0</v>
      </c>
      <c r="F5560" s="32" t="s">
        <v>7771</v>
      </c>
      <c r="G5560">
        <v>8.25</v>
      </c>
      <c r="H5560">
        <v>8.99</v>
      </c>
      <c r="I5560">
        <v>0</v>
      </c>
      <c r="J5560">
        <v>0</v>
      </c>
      <c r="K5560" s="31">
        <f>SUM(Tabela2[[#This Row],[Tributação federal para nacionais]:[Tributação municipal]])</f>
        <v>0.1724</v>
      </c>
      <c r="L5560" s="14">
        <f>Tabela2[[#This Row],[importadosFederal]]/100</f>
        <v>8.2500000000000004E-2</v>
      </c>
      <c r="M5560" s="14">
        <f>Tabela2[[#This Row],[nacionalFederal]]/100</f>
        <v>8.9900000000000008E-2</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2" t="s">
        <v>7841</v>
      </c>
      <c r="D5561"/>
      <c r="E5561">
        <v>0</v>
      </c>
      <c r="F5561" s="32" t="s">
        <v>7842</v>
      </c>
      <c r="G5561">
        <v>8.33</v>
      </c>
      <c r="H5561">
        <v>9.07</v>
      </c>
      <c r="I5561">
        <v>0</v>
      </c>
      <c r="J5561">
        <v>0</v>
      </c>
      <c r="K5561" s="31">
        <f>SUM(Tabela2[[#This Row],[Tributação federal para nacionais]:[Tributação municipal]])</f>
        <v>0.17399999999999999</v>
      </c>
      <c r="L5561" s="14">
        <f>Tabela2[[#This Row],[importadosFederal]]/100</f>
        <v>8.3299999999999999E-2</v>
      </c>
      <c r="M5561" s="14">
        <f>Tabela2[[#This Row],[nacionalFederal]]/100</f>
        <v>9.0700000000000003E-2</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2" t="s">
        <v>7843</v>
      </c>
      <c r="D5562"/>
      <c r="E5562">
        <v>0</v>
      </c>
      <c r="F5562" s="32" t="s">
        <v>17</v>
      </c>
      <c r="G5562">
        <v>8.33</v>
      </c>
      <c r="H5562">
        <v>9.0500000000000007</v>
      </c>
      <c r="I5562">
        <v>0</v>
      </c>
      <c r="J5562">
        <v>0</v>
      </c>
      <c r="K5562" s="31">
        <f>SUM(Tabela2[[#This Row],[Tributação federal para nacionais]:[Tributação municipal]])</f>
        <v>0.17380000000000001</v>
      </c>
      <c r="L5562" s="14">
        <f>Tabela2[[#This Row],[importadosFederal]]/100</f>
        <v>8.3299999999999999E-2</v>
      </c>
      <c r="M5562" s="14">
        <f>Tabela2[[#This Row],[nacionalFederal]]/100</f>
        <v>9.0500000000000011E-2</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2" t="s">
        <v>7844</v>
      </c>
      <c r="D5563"/>
      <c r="E5563">
        <v>0</v>
      </c>
      <c r="F5563" s="32" t="s">
        <v>7845</v>
      </c>
      <c r="G5563">
        <v>11.2</v>
      </c>
      <c r="H5563">
        <v>20.49</v>
      </c>
      <c r="I5563">
        <v>0</v>
      </c>
      <c r="J5563">
        <v>0</v>
      </c>
      <c r="K5563" s="31">
        <f>SUM(Tabela2[[#This Row],[Tributação federal para nacionais]:[Tributação municipal]])</f>
        <v>0.31689999999999996</v>
      </c>
      <c r="L5563" s="14">
        <f>Tabela2[[#This Row],[importadosFederal]]/100</f>
        <v>0.11199999999999999</v>
      </c>
      <c r="M5563" s="14">
        <f>Tabela2[[#This Row],[nacionalFederal]]/100</f>
        <v>0.20489999999999997</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2" t="s">
        <v>7846</v>
      </c>
      <c r="D5564"/>
      <c r="E5564">
        <v>0</v>
      </c>
      <c r="F5564" s="32" t="s">
        <v>7847</v>
      </c>
      <c r="G5564">
        <v>11.2</v>
      </c>
      <c r="H5564">
        <v>20.49</v>
      </c>
      <c r="I5564">
        <v>0</v>
      </c>
      <c r="J5564">
        <v>0</v>
      </c>
      <c r="K5564" s="31">
        <f>SUM(Tabela2[[#This Row],[Tributação federal para nacionais]:[Tributação municipal]])</f>
        <v>0.31689999999999996</v>
      </c>
      <c r="L5564" s="14">
        <f>Tabela2[[#This Row],[importadosFederal]]/100</f>
        <v>0.11199999999999999</v>
      </c>
      <c r="M5564" s="14">
        <f>Tabela2[[#This Row],[nacionalFederal]]/100</f>
        <v>0.20489999999999997</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2" t="s">
        <v>7848</v>
      </c>
      <c r="D5565"/>
      <c r="E5565">
        <v>0</v>
      </c>
      <c r="F5565" s="32" t="s">
        <v>7849</v>
      </c>
      <c r="G5565">
        <v>11.2</v>
      </c>
      <c r="H5565">
        <v>20.49</v>
      </c>
      <c r="I5565">
        <v>0</v>
      </c>
      <c r="J5565">
        <v>0</v>
      </c>
      <c r="K5565" s="31">
        <f>SUM(Tabela2[[#This Row],[Tributação federal para nacionais]:[Tributação municipal]])</f>
        <v>0.31689999999999996</v>
      </c>
      <c r="L5565" s="14">
        <f>Tabela2[[#This Row],[importadosFederal]]/100</f>
        <v>0.11199999999999999</v>
      </c>
      <c r="M5565" s="14">
        <f>Tabela2[[#This Row],[nacionalFederal]]/100</f>
        <v>0.20489999999999997</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2" t="s">
        <v>7850</v>
      </c>
      <c r="D5566"/>
      <c r="E5566">
        <v>0</v>
      </c>
      <c r="F5566" s="32" t="s">
        <v>7851</v>
      </c>
      <c r="G5566">
        <v>4.2</v>
      </c>
      <c r="H5566">
        <v>8.94</v>
      </c>
      <c r="I5566">
        <v>0</v>
      </c>
      <c r="J5566">
        <v>0</v>
      </c>
      <c r="K5566" s="31">
        <f>SUM(Tabela2[[#This Row],[Tributação federal para nacionais]:[Tributação municipal]])</f>
        <v>0.13139999999999999</v>
      </c>
      <c r="L5566" s="14">
        <f>Tabela2[[#This Row],[importadosFederal]]/100</f>
        <v>4.2000000000000003E-2</v>
      </c>
      <c r="M5566" s="14">
        <f>Tabela2[[#This Row],[nacionalFederal]]/100</f>
        <v>8.9399999999999993E-2</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2" t="s">
        <v>7852</v>
      </c>
      <c r="D5567"/>
      <c r="E5567">
        <v>0</v>
      </c>
      <c r="F5567" s="32" t="s">
        <v>7853</v>
      </c>
      <c r="G5567">
        <v>9.6300000000000008</v>
      </c>
      <c r="H5567">
        <v>14.37</v>
      </c>
      <c r="I5567">
        <v>0</v>
      </c>
      <c r="J5567">
        <v>0</v>
      </c>
      <c r="K5567" s="31">
        <f>SUM(Tabela2[[#This Row],[Tributação federal para nacionais]:[Tributação municipal]])</f>
        <v>0.24</v>
      </c>
      <c r="L5567" s="14">
        <f>Tabela2[[#This Row],[importadosFederal]]/100</f>
        <v>9.6300000000000011E-2</v>
      </c>
      <c r="M5567" s="14">
        <f>Tabela2[[#This Row],[nacionalFederal]]/100</f>
        <v>0.14369999999999999</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2" t="s">
        <v>7854</v>
      </c>
      <c r="D5568"/>
      <c r="E5568">
        <v>0</v>
      </c>
      <c r="F5568" s="32" t="s">
        <v>7855</v>
      </c>
      <c r="G5568">
        <v>9.6300000000000008</v>
      </c>
      <c r="H5568">
        <v>14.37</v>
      </c>
      <c r="I5568">
        <v>0</v>
      </c>
      <c r="J5568">
        <v>0</v>
      </c>
      <c r="K5568" s="31">
        <f>SUM(Tabela2[[#This Row],[Tributação federal para nacionais]:[Tributação municipal]])</f>
        <v>0.24</v>
      </c>
      <c r="L5568" s="14">
        <f>Tabela2[[#This Row],[importadosFederal]]/100</f>
        <v>9.6300000000000011E-2</v>
      </c>
      <c r="M5568" s="14">
        <f>Tabela2[[#This Row],[nacionalFederal]]/100</f>
        <v>0.14369999999999999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2" t="s">
        <v>7856</v>
      </c>
      <c r="D5569"/>
      <c r="E5569">
        <v>0</v>
      </c>
      <c r="F5569" s="32" t="s">
        <v>7452</v>
      </c>
      <c r="G5569">
        <v>9.49</v>
      </c>
      <c r="H5569">
        <v>13.81</v>
      </c>
      <c r="I5569">
        <v>0</v>
      </c>
      <c r="J5569">
        <v>0</v>
      </c>
      <c r="K5569" s="31">
        <f>SUM(Tabela2[[#This Row],[Tributação federal para nacionais]:[Tributação municipal]])</f>
        <v>0.23299999999999998</v>
      </c>
      <c r="L5569" s="14">
        <f>Tabela2[[#This Row],[importadosFederal]]/100</f>
        <v>9.4899999999999998E-2</v>
      </c>
      <c r="M5569" s="14">
        <f>Tabela2[[#This Row],[nacionalFederal]]/100</f>
        <v>0.1381</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2" t="s">
        <v>7857</v>
      </c>
      <c r="D5570"/>
      <c r="E5570">
        <v>0</v>
      </c>
      <c r="F5570" s="32" t="s">
        <v>7858</v>
      </c>
      <c r="G5570">
        <v>9.49</v>
      </c>
      <c r="H5570">
        <v>13.81</v>
      </c>
      <c r="I5570">
        <v>0</v>
      </c>
      <c r="J5570">
        <v>0</v>
      </c>
      <c r="K5570" s="31">
        <f>SUM(Tabela2[[#This Row],[Tributação federal para nacionais]:[Tributação municipal]])</f>
        <v>0.23299999999999998</v>
      </c>
      <c r="L5570" s="14">
        <f>Tabela2[[#This Row],[importadosFederal]]/100</f>
        <v>9.4899999999999998E-2</v>
      </c>
      <c r="M5570" s="14">
        <f>Tabela2[[#This Row],[nacionalFederal]]/100</f>
        <v>0.1381</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2" t="s">
        <v>7859</v>
      </c>
      <c r="D5571"/>
      <c r="E5571">
        <v>0</v>
      </c>
      <c r="F5571" s="32" t="s">
        <v>17</v>
      </c>
      <c r="G5571">
        <v>9.49</v>
      </c>
      <c r="H5571">
        <v>13.81</v>
      </c>
      <c r="I5571">
        <v>0</v>
      </c>
      <c r="J5571">
        <v>0</v>
      </c>
      <c r="K5571" s="31">
        <f>SUM(Tabela2[[#This Row],[Tributação federal para nacionais]:[Tributação municipal]])</f>
        <v>0.23299999999999998</v>
      </c>
      <c r="L5571" s="14">
        <f>Tabela2[[#This Row],[importadosFederal]]/100</f>
        <v>9.4899999999999998E-2</v>
      </c>
      <c r="M5571" s="14">
        <f>Tabela2[[#This Row],[nacionalFederal]]/100</f>
        <v>0.1381</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2" t="s">
        <v>7860</v>
      </c>
      <c r="D5572"/>
      <c r="E5572">
        <v>0</v>
      </c>
      <c r="F5572" s="32" t="s">
        <v>7861</v>
      </c>
      <c r="G5572">
        <v>11.72</v>
      </c>
      <c r="H5572">
        <v>16.04</v>
      </c>
      <c r="I5572">
        <v>0</v>
      </c>
      <c r="J5572">
        <v>0</v>
      </c>
      <c r="K5572" s="31">
        <f>SUM(Tabela2[[#This Row],[Tributação federal para nacionais]:[Tributação municipal]])</f>
        <v>0.27760000000000001</v>
      </c>
      <c r="L5572" s="14">
        <f>Tabela2[[#This Row],[importadosFederal]]/100</f>
        <v>0.11720000000000001</v>
      </c>
      <c r="M5572" s="14">
        <f>Tabela2[[#This Row],[nacionalFederal]]/100</f>
        <v>0.16039999999999999</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2" t="s">
        <v>7862</v>
      </c>
      <c r="D5573"/>
      <c r="E5573">
        <v>0</v>
      </c>
      <c r="F5573" s="32" t="s">
        <v>7863</v>
      </c>
      <c r="G5573">
        <v>11.72</v>
      </c>
      <c r="H5573">
        <v>16.04</v>
      </c>
      <c r="I5573">
        <v>0</v>
      </c>
      <c r="J5573">
        <v>0</v>
      </c>
      <c r="K5573" s="31">
        <f>SUM(Tabela2[[#This Row],[Tributação federal para nacionais]:[Tributação municipal]])</f>
        <v>0.27760000000000001</v>
      </c>
      <c r="L5573" s="14">
        <f>Tabela2[[#This Row],[importadosFederal]]/100</f>
        <v>0.11720000000000001</v>
      </c>
      <c r="M5573" s="14">
        <f>Tabela2[[#This Row],[nacionalFederal]]/100</f>
        <v>0.16039999999999999</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2" t="s">
        <v>7864</v>
      </c>
      <c r="D5574"/>
      <c r="E5574">
        <v>0</v>
      </c>
      <c r="F5574" s="32" t="s">
        <v>7865</v>
      </c>
      <c r="G5574">
        <v>11.72</v>
      </c>
      <c r="H5574">
        <v>16.04</v>
      </c>
      <c r="I5574">
        <v>0</v>
      </c>
      <c r="J5574">
        <v>0</v>
      </c>
      <c r="K5574" s="31">
        <f>SUM(Tabela2[[#This Row],[Tributação federal para nacionais]:[Tributação municipal]])</f>
        <v>0.27760000000000001</v>
      </c>
      <c r="L5574" s="14">
        <f>Tabela2[[#This Row],[importadosFederal]]/100</f>
        <v>0.11720000000000001</v>
      </c>
      <c r="M5574" s="14">
        <f>Tabela2[[#This Row],[nacionalFederal]]/100</f>
        <v>0.16039999999999999</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2" t="s">
        <v>7866</v>
      </c>
      <c r="D5575"/>
      <c r="E5575">
        <v>0</v>
      </c>
      <c r="F5575" s="32" t="s">
        <v>17797</v>
      </c>
      <c r="G5575">
        <v>11.72</v>
      </c>
      <c r="H5575">
        <v>16.04</v>
      </c>
      <c r="I5575">
        <v>0</v>
      </c>
      <c r="J5575">
        <v>0</v>
      </c>
      <c r="K5575" s="31">
        <f>SUM(Tabela2[[#This Row],[Tributação federal para nacionais]:[Tributação municipal]])</f>
        <v>0.27760000000000001</v>
      </c>
      <c r="L5575" s="14">
        <f>Tabela2[[#This Row],[importadosFederal]]/100</f>
        <v>0.11720000000000001</v>
      </c>
      <c r="M5575" s="14">
        <f>Tabela2[[#This Row],[nacionalFederal]]/100</f>
        <v>0.16039999999999999</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2" t="s">
        <v>7867</v>
      </c>
      <c r="D5576"/>
      <c r="E5576">
        <v>0</v>
      </c>
      <c r="F5576" s="32" t="s">
        <v>7868</v>
      </c>
      <c r="G5576">
        <v>11.72</v>
      </c>
      <c r="H5576">
        <v>16.04</v>
      </c>
      <c r="I5576">
        <v>0</v>
      </c>
      <c r="J5576">
        <v>0</v>
      </c>
      <c r="K5576" s="31">
        <f>SUM(Tabela2[[#This Row],[Tributação federal para nacionais]:[Tributação municipal]])</f>
        <v>0.27760000000000001</v>
      </c>
      <c r="L5576" s="14">
        <f>Tabela2[[#This Row],[importadosFederal]]/100</f>
        <v>0.11720000000000001</v>
      </c>
      <c r="M5576" s="14">
        <f>Tabela2[[#This Row],[nacionalFederal]]/100</f>
        <v>0.16039999999999999</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2" t="s">
        <v>7869</v>
      </c>
      <c r="D5577"/>
      <c r="E5577">
        <v>0</v>
      </c>
      <c r="F5577" s="32" t="s">
        <v>7870</v>
      </c>
      <c r="G5577">
        <v>11.72</v>
      </c>
      <c r="H5577">
        <v>16.04</v>
      </c>
      <c r="I5577">
        <v>0</v>
      </c>
      <c r="J5577">
        <v>0</v>
      </c>
      <c r="K5577" s="31">
        <f>SUM(Tabela2[[#This Row],[Tributação federal para nacionais]:[Tributação municipal]])</f>
        <v>0.27760000000000001</v>
      </c>
      <c r="L5577" s="14">
        <f>Tabela2[[#This Row],[importadosFederal]]/100</f>
        <v>0.11720000000000001</v>
      </c>
      <c r="M5577" s="14">
        <f>Tabela2[[#This Row],[nacionalFederal]]/100</f>
        <v>0.16039999999999999</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2" t="s">
        <v>7871</v>
      </c>
      <c r="D5578"/>
      <c r="E5578">
        <v>0</v>
      </c>
      <c r="F5578" s="32" t="s">
        <v>7872</v>
      </c>
      <c r="G5578">
        <v>9.9</v>
      </c>
      <c r="H5578">
        <v>12.29</v>
      </c>
      <c r="I5578">
        <v>0</v>
      </c>
      <c r="J5578">
        <v>0</v>
      </c>
      <c r="K5578" s="31">
        <f>SUM(Tabela2[[#This Row],[Tributação federal para nacionais]:[Tributação municipal]])</f>
        <v>0.22189999999999999</v>
      </c>
      <c r="L5578" s="14">
        <f>Tabela2[[#This Row],[importadosFederal]]/100</f>
        <v>9.9000000000000005E-2</v>
      </c>
      <c r="M5578" s="14">
        <f>Tabela2[[#This Row],[nacionalFederal]]/100</f>
        <v>0.1229</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2" t="s">
        <v>7873</v>
      </c>
      <c r="D5579"/>
      <c r="E5579">
        <v>0</v>
      </c>
      <c r="F5579" s="32" t="s">
        <v>7874</v>
      </c>
      <c r="G5579">
        <v>8.1999999999999993</v>
      </c>
      <c r="H5579">
        <v>13.49</v>
      </c>
      <c r="I5579">
        <v>0</v>
      </c>
      <c r="J5579">
        <v>0</v>
      </c>
      <c r="K5579" s="31">
        <f>SUM(Tabela2[[#This Row],[Tributação federal para nacionais]:[Tributação municipal]])</f>
        <v>0.21689999999999998</v>
      </c>
      <c r="L5579" s="14">
        <f>Tabela2[[#This Row],[importadosFederal]]/100</f>
        <v>8.199999999999999E-2</v>
      </c>
      <c r="M5579" s="14">
        <f>Tabela2[[#This Row],[nacionalFederal]]/100</f>
        <v>0.13489999999999999</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2" t="s">
        <v>7875</v>
      </c>
      <c r="D5580"/>
      <c r="E5580">
        <v>0</v>
      </c>
      <c r="F5580" s="32" t="s">
        <v>17798</v>
      </c>
      <c r="G5580">
        <v>11.72</v>
      </c>
      <c r="H5580">
        <v>16.04</v>
      </c>
      <c r="I5580">
        <v>0</v>
      </c>
      <c r="J5580">
        <v>0</v>
      </c>
      <c r="K5580" s="31">
        <f>SUM(Tabela2[[#This Row],[Tributação federal para nacionais]:[Tributação municipal]])</f>
        <v>0.27760000000000001</v>
      </c>
      <c r="L5580" s="14">
        <f>Tabela2[[#This Row],[importadosFederal]]/100</f>
        <v>0.11720000000000001</v>
      </c>
      <c r="M5580" s="14">
        <f>Tabela2[[#This Row],[nacionalFederal]]/100</f>
        <v>0.16039999999999999</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2" t="s">
        <v>7876</v>
      </c>
      <c r="D5581"/>
      <c r="E5581">
        <v>0</v>
      </c>
      <c r="F5581" s="32" t="s">
        <v>7877</v>
      </c>
      <c r="G5581">
        <v>11.49</v>
      </c>
      <c r="H5581">
        <v>21.61</v>
      </c>
      <c r="I5581">
        <v>0</v>
      </c>
      <c r="J5581">
        <v>0</v>
      </c>
      <c r="K5581" s="31">
        <f>SUM(Tabela2[[#This Row],[Tributação federal para nacionais]:[Tributação municipal]])</f>
        <v>0.33099999999999996</v>
      </c>
      <c r="L5581" s="14">
        <f>Tabela2[[#This Row],[importadosFederal]]/100</f>
        <v>0.1149</v>
      </c>
      <c r="M5581" s="14">
        <f>Tabela2[[#This Row],[nacionalFederal]]/100</f>
        <v>0.21609999999999999</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2" t="s">
        <v>7878</v>
      </c>
      <c r="D5582"/>
      <c r="E5582">
        <v>0</v>
      </c>
      <c r="F5582" s="32" t="s">
        <v>7879</v>
      </c>
      <c r="G5582">
        <v>12.11</v>
      </c>
      <c r="H5582">
        <v>16.850000000000001</v>
      </c>
      <c r="I5582">
        <v>0</v>
      </c>
      <c r="J5582">
        <v>0</v>
      </c>
      <c r="K5582" s="31">
        <f>SUM(Tabela2[[#This Row],[Tributação federal para nacionais]:[Tributação municipal]])</f>
        <v>0.28960000000000002</v>
      </c>
      <c r="L5582" s="14">
        <f>Tabela2[[#This Row],[importadosFederal]]/100</f>
        <v>0.1211</v>
      </c>
      <c r="M5582" s="14">
        <f>Tabela2[[#This Row],[nacionalFederal]]/100</f>
        <v>0.16850000000000001</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2" t="s">
        <v>7880</v>
      </c>
      <c r="D5583"/>
      <c r="E5583">
        <v>0</v>
      </c>
      <c r="F5583" s="32" t="s">
        <v>13</v>
      </c>
      <c r="G5583">
        <v>9.77</v>
      </c>
      <c r="H5583">
        <v>12.03</v>
      </c>
      <c r="I5583">
        <v>0</v>
      </c>
      <c r="J5583">
        <v>0</v>
      </c>
      <c r="K5583" s="31">
        <f>SUM(Tabela2[[#This Row],[Tributação federal para nacionais]:[Tributação municipal]])</f>
        <v>0.21799999999999997</v>
      </c>
      <c r="L5583" s="14">
        <f>Tabela2[[#This Row],[importadosFederal]]/100</f>
        <v>9.7699999999999995E-2</v>
      </c>
      <c r="M5583" s="14">
        <f>Tabela2[[#This Row],[nacionalFederal]]/100</f>
        <v>0.12029999999999999</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2" t="s">
        <v>7881</v>
      </c>
      <c r="D5584"/>
      <c r="E5584">
        <v>0</v>
      </c>
      <c r="F5584" s="32" t="s">
        <v>7882</v>
      </c>
      <c r="G5584">
        <v>8.1999999999999993</v>
      </c>
      <c r="H5584">
        <v>12.94</v>
      </c>
      <c r="I5584">
        <v>0</v>
      </c>
      <c r="J5584">
        <v>0</v>
      </c>
      <c r="K5584" s="31">
        <f>SUM(Tabela2[[#This Row],[Tributação federal para nacionais]:[Tributação municipal]])</f>
        <v>0.21139999999999998</v>
      </c>
      <c r="L5584" s="14">
        <f>Tabela2[[#This Row],[importadosFederal]]/100</f>
        <v>8.199999999999999E-2</v>
      </c>
      <c r="M5584" s="14">
        <f>Tabela2[[#This Row],[nacionalFederal]]/100</f>
        <v>0.12939999999999999</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2" t="s">
        <v>7883</v>
      </c>
      <c r="D5585"/>
      <c r="E5585">
        <v>0</v>
      </c>
      <c r="F5585" s="32" t="s">
        <v>160</v>
      </c>
      <c r="G5585">
        <v>8.1999999999999993</v>
      </c>
      <c r="H5585">
        <v>12.94</v>
      </c>
      <c r="I5585">
        <v>0</v>
      </c>
      <c r="J5585">
        <v>0</v>
      </c>
      <c r="K5585" s="31">
        <f>SUM(Tabela2[[#This Row],[Tributação federal para nacionais]:[Tributação municipal]])</f>
        <v>0.21139999999999998</v>
      </c>
      <c r="L5585" s="14">
        <f>Tabela2[[#This Row],[importadosFederal]]/100</f>
        <v>8.199999999999999E-2</v>
      </c>
      <c r="M5585" s="14">
        <f>Tabela2[[#This Row],[nacionalFederal]]/100</f>
        <v>0.12939999999999999</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2" t="s">
        <v>7884</v>
      </c>
      <c r="D5586"/>
      <c r="E5586">
        <v>0</v>
      </c>
      <c r="F5586" s="32" t="s">
        <v>7885</v>
      </c>
      <c r="G5586">
        <v>10.65</v>
      </c>
      <c r="H5586">
        <v>14.97</v>
      </c>
      <c r="I5586">
        <v>0</v>
      </c>
      <c r="J5586">
        <v>0</v>
      </c>
      <c r="K5586" s="31">
        <f>SUM(Tabela2[[#This Row],[Tributação federal para nacionais]:[Tributação municipal]])</f>
        <v>0.25619999999999998</v>
      </c>
      <c r="L5586" s="14">
        <f>Tabela2[[#This Row],[importadosFederal]]/100</f>
        <v>0.1065</v>
      </c>
      <c r="M5586" s="14">
        <f>Tabela2[[#This Row],[nacionalFederal]]/100</f>
        <v>0.1497</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2" t="s">
        <v>7886</v>
      </c>
      <c r="D5587"/>
      <c r="E5587">
        <v>0</v>
      </c>
      <c r="F5587" s="32" t="s">
        <v>13</v>
      </c>
      <c r="G5587">
        <v>10.65</v>
      </c>
      <c r="H5587">
        <v>14.97</v>
      </c>
      <c r="I5587">
        <v>0</v>
      </c>
      <c r="J5587">
        <v>0</v>
      </c>
      <c r="K5587" s="31">
        <f>SUM(Tabela2[[#This Row],[Tributação federal para nacionais]:[Tributação municipal]])</f>
        <v>0.25619999999999998</v>
      </c>
      <c r="L5587" s="14">
        <f>Tabela2[[#This Row],[importadosFederal]]/100</f>
        <v>0.1065</v>
      </c>
      <c r="M5587" s="14">
        <f>Tabela2[[#This Row],[nacionalFederal]]/100</f>
        <v>0.1497</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2" t="s">
        <v>7887</v>
      </c>
      <c r="D5588"/>
      <c r="E5588">
        <v>0</v>
      </c>
      <c r="F5588" s="32" t="s">
        <v>7746</v>
      </c>
      <c r="G5588">
        <v>9.9</v>
      </c>
      <c r="H5588">
        <v>10.75</v>
      </c>
      <c r="I5588">
        <v>0</v>
      </c>
      <c r="J5588">
        <v>0</v>
      </c>
      <c r="K5588" s="31">
        <f>SUM(Tabela2[[#This Row],[Tributação federal para nacionais]:[Tributação municipal]])</f>
        <v>0.20650000000000002</v>
      </c>
      <c r="L5588" s="14">
        <f>Tabela2[[#This Row],[importadosFederal]]/100</f>
        <v>9.9000000000000005E-2</v>
      </c>
      <c r="M5588" s="14">
        <f>Tabela2[[#This Row],[nacionalFederal]]/100</f>
        <v>0.1075</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2" t="s">
        <v>7888</v>
      </c>
      <c r="D5589"/>
      <c r="E5589">
        <v>0</v>
      </c>
      <c r="F5589" s="32" t="s">
        <v>7889</v>
      </c>
      <c r="G5589">
        <v>9.9</v>
      </c>
      <c r="H5589">
        <v>11.89</v>
      </c>
      <c r="I5589">
        <v>0</v>
      </c>
      <c r="J5589">
        <v>0</v>
      </c>
      <c r="K5589" s="31">
        <f>SUM(Tabela2[[#This Row],[Tributação federal para nacionais]:[Tributação municipal]])</f>
        <v>0.21790000000000001</v>
      </c>
      <c r="L5589" s="14">
        <f>Tabela2[[#This Row],[importadosFederal]]/100</f>
        <v>9.9000000000000005E-2</v>
      </c>
      <c r="M5589" s="14">
        <f>Tabela2[[#This Row],[nacionalFederal]]/100</f>
        <v>0.11890000000000001</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2" t="s">
        <v>7890</v>
      </c>
      <c r="D5590"/>
      <c r="E5590">
        <v>0</v>
      </c>
      <c r="F5590" s="32" t="s">
        <v>17</v>
      </c>
      <c r="G5590">
        <v>9.9</v>
      </c>
      <c r="H5590">
        <v>12.29</v>
      </c>
      <c r="I5590">
        <v>0</v>
      </c>
      <c r="J5590">
        <v>0</v>
      </c>
      <c r="K5590" s="31">
        <f>SUM(Tabela2[[#This Row],[Tributação federal para nacionais]:[Tributação municipal]])</f>
        <v>0.22189999999999999</v>
      </c>
      <c r="L5590" s="14">
        <f>Tabela2[[#This Row],[importadosFederal]]/100</f>
        <v>9.9000000000000005E-2</v>
      </c>
      <c r="M5590" s="14">
        <f>Tabela2[[#This Row],[nacionalFederal]]/100</f>
        <v>0.1229</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2" t="s">
        <v>7891</v>
      </c>
      <c r="D5591"/>
      <c r="E5591">
        <v>0</v>
      </c>
      <c r="F5591" s="32" t="s">
        <v>7892</v>
      </c>
      <c r="G5591">
        <v>13.47</v>
      </c>
      <c r="H5591">
        <v>19.64</v>
      </c>
      <c r="I5591">
        <v>0</v>
      </c>
      <c r="J5591">
        <v>0</v>
      </c>
      <c r="K5591" s="31">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2" t="s">
        <v>7893</v>
      </c>
      <c r="D5592"/>
      <c r="E5592">
        <v>0</v>
      </c>
      <c r="F5592" s="32" t="s">
        <v>7534</v>
      </c>
      <c r="G5592">
        <v>21.24</v>
      </c>
      <c r="H5592">
        <v>35.630000000000003</v>
      </c>
      <c r="I5592">
        <v>0</v>
      </c>
      <c r="J5592">
        <v>0</v>
      </c>
      <c r="K5592" s="31">
        <f>SUM(Tabela2[[#This Row],[Tributação federal para nacionais]:[Tributação municipal]])</f>
        <v>0.56869999999999998</v>
      </c>
      <c r="L5592" s="14">
        <f>Tabela2[[#This Row],[importadosFederal]]/100</f>
        <v>0.21239999999999998</v>
      </c>
      <c r="M5592" s="14">
        <f>Tabela2[[#This Row],[nacionalFederal]]/100</f>
        <v>0.35630000000000001</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2" t="s">
        <v>7894</v>
      </c>
      <c r="D5593"/>
      <c r="E5593">
        <v>0</v>
      </c>
      <c r="F5593" s="32" t="s">
        <v>9</v>
      </c>
      <c r="G5593">
        <v>21.24</v>
      </c>
      <c r="H5593">
        <v>35.630000000000003</v>
      </c>
      <c r="I5593">
        <v>0</v>
      </c>
      <c r="J5593">
        <v>0</v>
      </c>
      <c r="K5593" s="31">
        <f>SUM(Tabela2[[#This Row],[Tributação federal para nacionais]:[Tributação municipal]])</f>
        <v>0.56869999999999998</v>
      </c>
      <c r="L5593" s="14">
        <f>Tabela2[[#This Row],[importadosFederal]]/100</f>
        <v>0.21239999999999998</v>
      </c>
      <c r="M5593" s="14">
        <f>Tabela2[[#This Row],[nacionalFederal]]/100</f>
        <v>0.35630000000000001</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2" t="s">
        <v>7895</v>
      </c>
      <c r="D5594"/>
      <c r="E5594">
        <v>0</v>
      </c>
      <c r="F5594" s="32" t="s">
        <v>7896</v>
      </c>
      <c r="G5594">
        <v>9.9</v>
      </c>
      <c r="H5594">
        <v>12.29</v>
      </c>
      <c r="I5594">
        <v>0</v>
      </c>
      <c r="J5594">
        <v>0</v>
      </c>
      <c r="K5594" s="31">
        <f>SUM(Tabela2[[#This Row],[Tributação federal para nacionais]:[Tributação municipal]])</f>
        <v>0.22189999999999999</v>
      </c>
      <c r="L5594" s="14">
        <f>Tabela2[[#This Row],[importadosFederal]]/100</f>
        <v>9.9000000000000005E-2</v>
      </c>
      <c r="M5594" s="14">
        <f>Tabela2[[#This Row],[nacionalFederal]]/100</f>
        <v>0.1229</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2" t="s">
        <v>7897</v>
      </c>
      <c r="D5595"/>
      <c r="E5595">
        <v>0</v>
      </c>
      <c r="F5595" s="32" t="s">
        <v>7898</v>
      </c>
      <c r="G5595">
        <v>9.9</v>
      </c>
      <c r="H5595">
        <v>10.75</v>
      </c>
      <c r="I5595">
        <v>0</v>
      </c>
      <c r="J5595">
        <v>0</v>
      </c>
      <c r="K5595" s="31">
        <f>SUM(Tabela2[[#This Row],[Tributação federal para nacionais]:[Tributação municipal]])</f>
        <v>0.20650000000000002</v>
      </c>
      <c r="L5595" s="14">
        <f>Tabela2[[#This Row],[importadosFederal]]/100</f>
        <v>9.9000000000000005E-2</v>
      </c>
      <c r="M5595" s="14">
        <f>Tabela2[[#This Row],[nacionalFederal]]/100</f>
        <v>0.1075</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2" t="s">
        <v>7899</v>
      </c>
      <c r="D5596"/>
      <c r="E5596">
        <v>0</v>
      </c>
      <c r="F5596" s="32" t="s">
        <v>17799</v>
      </c>
      <c r="G5596">
        <v>9.9</v>
      </c>
      <c r="H5596">
        <v>10.75</v>
      </c>
      <c r="I5596">
        <v>0</v>
      </c>
      <c r="J5596">
        <v>0</v>
      </c>
      <c r="K5596" s="31">
        <f>SUM(Tabela2[[#This Row],[Tributação federal para nacionais]:[Tributação municipal]])</f>
        <v>0.20650000000000002</v>
      </c>
      <c r="L5596" s="14">
        <f>Tabela2[[#This Row],[importadosFederal]]/100</f>
        <v>9.9000000000000005E-2</v>
      </c>
      <c r="M5596" s="14">
        <f>Tabela2[[#This Row],[nacionalFederal]]/100</f>
        <v>0.1075</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2" t="s">
        <v>7900</v>
      </c>
      <c r="D5597"/>
      <c r="E5597">
        <v>0</v>
      </c>
      <c r="F5597" s="32" t="s">
        <v>7889</v>
      </c>
      <c r="G5597">
        <v>13.47</v>
      </c>
      <c r="H5597">
        <v>18.399999999999999</v>
      </c>
      <c r="I5597">
        <v>0</v>
      </c>
      <c r="J5597">
        <v>0</v>
      </c>
      <c r="K5597" s="31">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2" t="s">
        <v>7901</v>
      </c>
      <c r="D5598"/>
      <c r="E5598">
        <v>0</v>
      </c>
      <c r="F5598" s="32" t="s">
        <v>17</v>
      </c>
      <c r="G5598">
        <v>13.47</v>
      </c>
      <c r="H5598">
        <v>19.64</v>
      </c>
      <c r="I5598">
        <v>0</v>
      </c>
      <c r="J5598">
        <v>0</v>
      </c>
      <c r="K5598" s="31">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2" t="s">
        <v>7902</v>
      </c>
      <c r="D5599"/>
      <c r="E5599">
        <v>0</v>
      </c>
      <c r="F5599" s="32" t="s">
        <v>7903</v>
      </c>
      <c r="G5599">
        <v>4.2</v>
      </c>
      <c r="H5599">
        <v>4.8</v>
      </c>
      <c r="I5599">
        <v>0</v>
      </c>
      <c r="J5599">
        <v>0</v>
      </c>
      <c r="K5599" s="31">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2" t="s">
        <v>7904</v>
      </c>
      <c r="D5600"/>
      <c r="E5600">
        <v>0</v>
      </c>
      <c r="F5600" s="32" t="s">
        <v>7905</v>
      </c>
      <c r="G5600">
        <v>4.2</v>
      </c>
      <c r="H5600">
        <v>4.8</v>
      </c>
      <c r="I5600">
        <v>0</v>
      </c>
      <c r="J5600">
        <v>0</v>
      </c>
      <c r="K5600" s="31">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2" t="s">
        <v>7906</v>
      </c>
      <c r="D5601"/>
      <c r="E5601">
        <v>0</v>
      </c>
      <c r="F5601" s="32" t="s">
        <v>9</v>
      </c>
      <c r="G5601">
        <v>4.2</v>
      </c>
      <c r="H5601">
        <v>4.8</v>
      </c>
      <c r="I5601">
        <v>0</v>
      </c>
      <c r="J5601">
        <v>0</v>
      </c>
      <c r="K5601" s="31">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2" t="s">
        <v>7907</v>
      </c>
      <c r="D5602"/>
      <c r="E5602">
        <v>0</v>
      </c>
      <c r="F5602" s="32" t="s">
        <v>7908</v>
      </c>
      <c r="G5602">
        <v>4.2</v>
      </c>
      <c r="H5602">
        <v>4.8</v>
      </c>
      <c r="I5602">
        <v>0</v>
      </c>
      <c r="J5602">
        <v>0</v>
      </c>
      <c r="K5602" s="31">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2" t="s">
        <v>7907</v>
      </c>
      <c r="D5603">
        <v>1</v>
      </c>
      <c r="E5603">
        <v>0</v>
      </c>
      <c r="F5603" s="32" t="s">
        <v>7909</v>
      </c>
      <c r="G5603">
        <v>13.45</v>
      </c>
      <c r="H5603">
        <v>14.05</v>
      </c>
      <c r="I5603">
        <v>17</v>
      </c>
      <c r="J5603">
        <v>0</v>
      </c>
      <c r="K5603" s="31">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2" t="s">
        <v>7910</v>
      </c>
      <c r="D5604"/>
      <c r="E5604">
        <v>0</v>
      </c>
      <c r="F5604" s="32" t="s">
        <v>13</v>
      </c>
      <c r="G5604">
        <v>4.2</v>
      </c>
      <c r="H5604">
        <v>4.8</v>
      </c>
      <c r="I5604">
        <v>0</v>
      </c>
      <c r="J5604">
        <v>0</v>
      </c>
      <c r="K5604" s="31">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2" t="s">
        <v>7910</v>
      </c>
      <c r="D5605">
        <v>1</v>
      </c>
      <c r="E5605">
        <v>0</v>
      </c>
      <c r="F5605" s="32" t="s">
        <v>7909</v>
      </c>
      <c r="G5605">
        <v>13.45</v>
      </c>
      <c r="H5605">
        <v>14.05</v>
      </c>
      <c r="I5605">
        <v>17</v>
      </c>
      <c r="J5605">
        <v>0</v>
      </c>
      <c r="K5605" s="31">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2" t="s">
        <v>7911</v>
      </c>
      <c r="D5606"/>
      <c r="E5606">
        <v>0</v>
      </c>
      <c r="F5606" s="32" t="s">
        <v>7912</v>
      </c>
      <c r="G5606">
        <v>4.2</v>
      </c>
      <c r="H5606">
        <v>18.59</v>
      </c>
      <c r="I5606">
        <v>0</v>
      </c>
      <c r="J5606">
        <v>0</v>
      </c>
      <c r="K5606" s="31">
        <f>SUM(Tabela2[[#This Row],[Tributação federal para nacionais]:[Tributação municipal]])</f>
        <v>0.22790000000000002</v>
      </c>
      <c r="L5606" s="14">
        <f>Tabela2[[#This Row],[importadosFederal]]/100</f>
        <v>4.2000000000000003E-2</v>
      </c>
      <c r="M5606" s="14">
        <f>Tabela2[[#This Row],[nacionalFederal]]/100</f>
        <v>0.18590000000000001</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2" t="s">
        <v>7913</v>
      </c>
      <c r="D5607"/>
      <c r="E5607">
        <v>0</v>
      </c>
      <c r="F5607" s="32" t="s">
        <v>7914</v>
      </c>
      <c r="G5607">
        <v>4.2</v>
      </c>
      <c r="H5607">
        <v>4.8</v>
      </c>
      <c r="I5607">
        <v>17</v>
      </c>
      <c r="J5607">
        <v>0</v>
      </c>
      <c r="K5607" s="31">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2" t="s">
        <v>7915</v>
      </c>
      <c r="D5608"/>
      <c r="E5608">
        <v>0</v>
      </c>
      <c r="F5608" s="32" t="s">
        <v>7916</v>
      </c>
      <c r="G5608">
        <v>4.2</v>
      </c>
      <c r="H5608">
        <v>8.65</v>
      </c>
      <c r="I5608">
        <v>17</v>
      </c>
      <c r="J5608">
        <v>0</v>
      </c>
      <c r="K5608" s="31">
        <f>SUM(Tabela2[[#This Row],[Tributação federal para nacionais]:[Tributação municipal]])</f>
        <v>0.29849999999999999</v>
      </c>
      <c r="L5608" s="14">
        <f>Tabela2[[#This Row],[importadosFederal]]/100</f>
        <v>4.2000000000000003E-2</v>
      </c>
      <c r="M5608" s="14">
        <f>Tabela2[[#This Row],[nacionalFederal]]/100</f>
        <v>8.6500000000000007E-2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2" t="s">
        <v>7917</v>
      </c>
      <c r="D5609"/>
      <c r="E5609">
        <v>0</v>
      </c>
      <c r="F5609" s="32" t="s">
        <v>7918</v>
      </c>
      <c r="G5609">
        <v>4.2</v>
      </c>
      <c r="H5609">
        <v>6.76</v>
      </c>
      <c r="I5609">
        <v>0</v>
      </c>
      <c r="J5609">
        <v>0</v>
      </c>
      <c r="K5609" s="31">
        <f>SUM(Tabela2[[#This Row],[Tributação federal para nacionais]:[Tributação municipal]])</f>
        <v>0.1096</v>
      </c>
      <c r="L5609" s="14">
        <f>Tabela2[[#This Row],[importadosFederal]]/100</f>
        <v>4.2000000000000003E-2</v>
      </c>
      <c r="M5609" s="14">
        <f>Tabela2[[#This Row],[nacionalFederal]]/100</f>
        <v>6.7599999999999993E-2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2" t="s">
        <v>7919</v>
      </c>
      <c r="D5610"/>
      <c r="E5610">
        <v>0</v>
      </c>
      <c r="F5610" s="32" t="s">
        <v>9</v>
      </c>
      <c r="G5610">
        <v>4.2</v>
      </c>
      <c r="H5610">
        <v>8.65</v>
      </c>
      <c r="I5610">
        <v>17</v>
      </c>
      <c r="J5610">
        <v>0</v>
      </c>
      <c r="K5610" s="31">
        <f>SUM(Tabela2[[#This Row],[Tributação federal para nacionais]:[Tributação municipal]])</f>
        <v>0.29849999999999999</v>
      </c>
      <c r="L5610" s="14">
        <f>Tabela2[[#This Row],[importadosFederal]]/100</f>
        <v>4.2000000000000003E-2</v>
      </c>
      <c r="M5610" s="14">
        <f>Tabela2[[#This Row],[nacionalFederal]]/100</f>
        <v>8.6500000000000007E-2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2" t="s">
        <v>7920</v>
      </c>
      <c r="D5611"/>
      <c r="E5611">
        <v>0</v>
      </c>
      <c r="F5611" s="32" t="s">
        <v>17800</v>
      </c>
      <c r="G5611">
        <v>4.2</v>
      </c>
      <c r="H5611">
        <v>8.65</v>
      </c>
      <c r="I5611">
        <v>17</v>
      </c>
      <c r="J5611">
        <v>0</v>
      </c>
      <c r="K5611" s="31">
        <f>SUM(Tabela2[[#This Row],[Tributação federal para nacionais]:[Tributação municipal]])</f>
        <v>0.29849999999999999</v>
      </c>
      <c r="L5611" s="14">
        <f>Tabela2[[#This Row],[importadosFederal]]/100</f>
        <v>4.2000000000000003E-2</v>
      </c>
      <c r="M5611" s="14">
        <f>Tabela2[[#This Row],[nacionalFederal]]/100</f>
        <v>8.6500000000000007E-2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2" t="s">
        <v>7921</v>
      </c>
      <c r="D5612"/>
      <c r="E5612">
        <v>0</v>
      </c>
      <c r="F5612" s="32" t="s">
        <v>7922</v>
      </c>
      <c r="G5612">
        <v>4.2</v>
      </c>
      <c r="H5612">
        <v>4.8</v>
      </c>
      <c r="I5612">
        <v>17</v>
      </c>
      <c r="J5612">
        <v>0</v>
      </c>
      <c r="K5612" s="31">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2" t="s">
        <v>7923</v>
      </c>
      <c r="D5613"/>
      <c r="E5613">
        <v>0</v>
      </c>
      <c r="F5613" s="32" t="s">
        <v>7924</v>
      </c>
      <c r="G5613">
        <v>4.2</v>
      </c>
      <c r="H5613">
        <v>4.8</v>
      </c>
      <c r="I5613">
        <v>17</v>
      </c>
      <c r="J5613">
        <v>0</v>
      </c>
      <c r="K5613" s="31">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2" t="s">
        <v>7925</v>
      </c>
      <c r="D5614"/>
      <c r="E5614">
        <v>0</v>
      </c>
      <c r="F5614" s="32" t="s">
        <v>7926</v>
      </c>
      <c r="G5614">
        <v>4.2</v>
      </c>
      <c r="H5614">
        <v>4.8</v>
      </c>
      <c r="I5614">
        <v>17</v>
      </c>
      <c r="J5614">
        <v>0</v>
      </c>
      <c r="K5614" s="31">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2" t="s">
        <v>7927</v>
      </c>
      <c r="D5615"/>
      <c r="E5615">
        <v>0</v>
      </c>
      <c r="F5615" s="32" t="s">
        <v>17</v>
      </c>
      <c r="G5615">
        <v>4.2</v>
      </c>
      <c r="H5615">
        <v>18.59</v>
      </c>
      <c r="I5615">
        <v>17</v>
      </c>
      <c r="J5615">
        <v>0</v>
      </c>
      <c r="K5615" s="31">
        <f>SUM(Tabela2[[#This Row],[Tributação federal para nacionais]:[Tributação municipal]])</f>
        <v>0.39790000000000003</v>
      </c>
      <c r="L5615" s="14">
        <f>Tabela2[[#This Row],[importadosFederal]]/100</f>
        <v>4.2000000000000003E-2</v>
      </c>
      <c r="M5615" s="14">
        <f>Tabela2[[#This Row],[nacionalFederal]]/100</f>
        <v>0.18590000000000001</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2" t="s">
        <v>7928</v>
      </c>
      <c r="D5616"/>
      <c r="E5616">
        <v>0</v>
      </c>
      <c r="F5616" s="32" t="s">
        <v>7929</v>
      </c>
      <c r="G5616">
        <v>4.2</v>
      </c>
      <c r="H5616">
        <v>18.59</v>
      </c>
      <c r="I5616">
        <v>17</v>
      </c>
      <c r="J5616">
        <v>0</v>
      </c>
      <c r="K5616" s="31">
        <f>SUM(Tabela2[[#This Row],[Tributação federal para nacionais]:[Tributação municipal]])</f>
        <v>0.39790000000000003</v>
      </c>
      <c r="L5616" s="14">
        <f>Tabela2[[#This Row],[importadosFederal]]/100</f>
        <v>4.2000000000000003E-2</v>
      </c>
      <c r="M5616" s="14">
        <f>Tabela2[[#This Row],[nacionalFederal]]/100</f>
        <v>0.18590000000000001</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2" t="s">
        <v>7930</v>
      </c>
      <c r="D5617"/>
      <c r="E5617">
        <v>0</v>
      </c>
      <c r="F5617" s="32" t="s">
        <v>160</v>
      </c>
      <c r="G5617">
        <v>4.2</v>
      </c>
      <c r="H5617">
        <v>18.59</v>
      </c>
      <c r="I5617">
        <v>17</v>
      </c>
      <c r="J5617">
        <v>0</v>
      </c>
      <c r="K5617" s="31">
        <f>SUM(Tabela2[[#This Row],[Tributação federal para nacionais]:[Tributação municipal]])</f>
        <v>0.39790000000000003</v>
      </c>
      <c r="L5617" s="14">
        <f>Tabela2[[#This Row],[importadosFederal]]/100</f>
        <v>4.2000000000000003E-2</v>
      </c>
      <c r="M5617" s="14">
        <f>Tabela2[[#This Row],[nacionalFederal]]/100</f>
        <v>0.18590000000000001</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2" t="s">
        <v>7931</v>
      </c>
      <c r="D5618"/>
      <c r="E5618">
        <v>0</v>
      </c>
      <c r="F5618" s="32" t="s">
        <v>17801</v>
      </c>
      <c r="G5618">
        <v>4.2</v>
      </c>
      <c r="H5618">
        <v>18.59</v>
      </c>
      <c r="I5618">
        <v>17</v>
      </c>
      <c r="J5618">
        <v>0</v>
      </c>
      <c r="K5618" s="31">
        <f>SUM(Tabela2[[#This Row],[Tributação federal para nacionais]:[Tributação municipal]])</f>
        <v>0.39790000000000003</v>
      </c>
      <c r="L5618" s="14">
        <f>Tabela2[[#This Row],[importadosFederal]]/100</f>
        <v>4.2000000000000003E-2</v>
      </c>
      <c r="M5618" s="14">
        <f>Tabela2[[#This Row],[nacionalFederal]]/100</f>
        <v>0.18590000000000001</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2" t="s">
        <v>7932</v>
      </c>
      <c r="D5619"/>
      <c r="E5619">
        <v>0</v>
      </c>
      <c r="F5619" s="32" t="s">
        <v>7933</v>
      </c>
      <c r="G5619">
        <v>13.29</v>
      </c>
      <c r="H5619">
        <v>27.68</v>
      </c>
      <c r="I5619">
        <v>17</v>
      </c>
      <c r="J5619">
        <v>0</v>
      </c>
      <c r="K5619" s="31">
        <f>SUM(Tabela2[[#This Row],[Tributação federal para nacionais]:[Tributação municipal]])</f>
        <v>0.57969999999999999</v>
      </c>
      <c r="L5619" s="14">
        <f>Tabela2[[#This Row],[importadosFederal]]/100</f>
        <v>0.13289999999999999</v>
      </c>
      <c r="M5619" s="14">
        <f>Tabela2[[#This Row],[nacionalFederal]]/100</f>
        <v>0.27679999999999999</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2" t="s">
        <v>7934</v>
      </c>
      <c r="D5620"/>
      <c r="E5620">
        <v>0</v>
      </c>
      <c r="F5620" s="32" t="s">
        <v>7935</v>
      </c>
      <c r="G5620">
        <v>4.2</v>
      </c>
      <c r="H5620">
        <v>4.8</v>
      </c>
      <c r="I5620">
        <v>17</v>
      </c>
      <c r="J5620">
        <v>0</v>
      </c>
      <c r="K5620" s="31">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2" t="s">
        <v>7936</v>
      </c>
      <c r="D5621"/>
      <c r="E5621">
        <v>0</v>
      </c>
      <c r="F5621" s="32" t="s">
        <v>17</v>
      </c>
      <c r="G5621">
        <v>4.2</v>
      </c>
      <c r="H5621">
        <v>18.59</v>
      </c>
      <c r="I5621">
        <v>17</v>
      </c>
      <c r="J5621">
        <v>0</v>
      </c>
      <c r="K5621" s="31">
        <f>SUM(Tabela2[[#This Row],[Tributação federal para nacionais]:[Tributação municipal]])</f>
        <v>0.39790000000000003</v>
      </c>
      <c r="L5621" s="14">
        <f>Tabela2[[#This Row],[importadosFederal]]/100</f>
        <v>4.2000000000000003E-2</v>
      </c>
      <c r="M5621" s="14">
        <f>Tabela2[[#This Row],[nacionalFederal]]/100</f>
        <v>0.18590000000000001</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2" t="s">
        <v>7937</v>
      </c>
      <c r="D5622"/>
      <c r="E5622">
        <v>0</v>
      </c>
      <c r="F5622" s="32" t="s">
        <v>7938</v>
      </c>
      <c r="G5622">
        <v>4.2</v>
      </c>
      <c r="H5622">
        <v>18.59</v>
      </c>
      <c r="I5622">
        <v>17</v>
      </c>
      <c r="J5622">
        <v>0</v>
      </c>
      <c r="K5622" s="31">
        <f>SUM(Tabela2[[#This Row],[Tributação federal para nacionais]:[Tributação municipal]])</f>
        <v>0.39790000000000003</v>
      </c>
      <c r="L5622" s="14">
        <f>Tabela2[[#This Row],[importadosFederal]]/100</f>
        <v>4.2000000000000003E-2</v>
      </c>
      <c r="M5622" s="14">
        <f>Tabela2[[#This Row],[nacionalFederal]]/100</f>
        <v>0.18590000000000001</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2" t="s">
        <v>7937</v>
      </c>
      <c r="D5623">
        <v>1</v>
      </c>
      <c r="E5623">
        <v>0</v>
      </c>
      <c r="F5623" s="32" t="s">
        <v>7939</v>
      </c>
      <c r="G5623">
        <v>13.45</v>
      </c>
      <c r="H5623">
        <v>24.73</v>
      </c>
      <c r="I5623">
        <v>17</v>
      </c>
      <c r="J5623">
        <v>0</v>
      </c>
      <c r="K5623" s="31">
        <f>SUM(Tabela2[[#This Row],[Tributação federal para nacionais]:[Tributação municipal]])</f>
        <v>0.55179999999999996</v>
      </c>
      <c r="L5623" s="14">
        <f>Tabela2[[#This Row],[importadosFederal]]/100</f>
        <v>0.13449999999999998</v>
      </c>
      <c r="M5623" s="14">
        <f>Tabela2[[#This Row],[nacionalFederal]]/100</f>
        <v>0.24729999999999999</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2" t="s">
        <v>7940</v>
      </c>
      <c r="D5624"/>
      <c r="E5624">
        <v>0</v>
      </c>
      <c r="F5624" s="32" t="s">
        <v>9</v>
      </c>
      <c r="G5624">
        <v>4.2</v>
      </c>
      <c r="H5624">
        <v>18.59</v>
      </c>
      <c r="I5624">
        <v>17</v>
      </c>
      <c r="J5624">
        <v>0</v>
      </c>
      <c r="K5624" s="31">
        <f>SUM(Tabela2[[#This Row],[Tributação federal para nacionais]:[Tributação municipal]])</f>
        <v>0.39790000000000003</v>
      </c>
      <c r="L5624" s="14">
        <f>Tabela2[[#This Row],[importadosFederal]]/100</f>
        <v>4.2000000000000003E-2</v>
      </c>
      <c r="M5624" s="14">
        <f>Tabela2[[#This Row],[nacionalFederal]]/100</f>
        <v>0.18590000000000001</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2" t="s">
        <v>7940</v>
      </c>
      <c r="D5625">
        <v>1</v>
      </c>
      <c r="E5625">
        <v>0</v>
      </c>
      <c r="F5625" s="32" t="s">
        <v>7941</v>
      </c>
      <c r="G5625">
        <v>13.45</v>
      </c>
      <c r="H5625">
        <v>24.73</v>
      </c>
      <c r="I5625">
        <v>17</v>
      </c>
      <c r="J5625">
        <v>0</v>
      </c>
      <c r="K5625" s="31">
        <f>SUM(Tabela2[[#This Row],[Tributação federal para nacionais]:[Tributação municipal]])</f>
        <v>0.55179999999999996</v>
      </c>
      <c r="L5625" s="14">
        <f>Tabela2[[#This Row],[importadosFederal]]/100</f>
        <v>0.13449999999999998</v>
      </c>
      <c r="M5625" s="14">
        <f>Tabela2[[#This Row],[nacionalFederal]]/100</f>
        <v>0.24729999999999999</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2" t="s">
        <v>7942</v>
      </c>
      <c r="D5626"/>
      <c r="E5626">
        <v>0</v>
      </c>
      <c r="F5626" s="32" t="s">
        <v>7943</v>
      </c>
      <c r="G5626">
        <v>13.45</v>
      </c>
      <c r="H5626">
        <v>17.03</v>
      </c>
      <c r="I5626">
        <v>17</v>
      </c>
      <c r="J5626">
        <v>0</v>
      </c>
      <c r="K5626" s="31">
        <f>SUM(Tabela2[[#This Row],[Tributação federal para nacionais]:[Tributação municipal]])</f>
        <v>0.4748</v>
      </c>
      <c r="L5626" s="14">
        <f>Tabela2[[#This Row],[importadosFederal]]/100</f>
        <v>0.13449999999999998</v>
      </c>
      <c r="M5626" s="14">
        <f>Tabela2[[#This Row],[nacionalFederal]]/100</f>
        <v>0.17030000000000001</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2" t="s">
        <v>7944</v>
      </c>
      <c r="D5627"/>
      <c r="E5627">
        <v>0</v>
      </c>
      <c r="F5627" s="32" t="s">
        <v>17802</v>
      </c>
      <c r="G5627">
        <v>13.45</v>
      </c>
      <c r="H5627">
        <v>17.03</v>
      </c>
      <c r="I5627">
        <v>17</v>
      </c>
      <c r="J5627">
        <v>0</v>
      </c>
      <c r="K5627" s="31">
        <f>SUM(Tabela2[[#This Row],[Tributação federal para nacionais]:[Tributação municipal]])</f>
        <v>0.4748</v>
      </c>
      <c r="L5627" s="14">
        <f>Tabela2[[#This Row],[importadosFederal]]/100</f>
        <v>0.13449999999999998</v>
      </c>
      <c r="M5627" s="14">
        <f>Tabela2[[#This Row],[nacionalFederal]]/100</f>
        <v>0.17030000000000001</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2" t="s">
        <v>7945</v>
      </c>
      <c r="D5628"/>
      <c r="E5628">
        <v>0</v>
      </c>
      <c r="F5628" s="32" t="s">
        <v>7946</v>
      </c>
      <c r="G5628">
        <v>13.45</v>
      </c>
      <c r="H5628">
        <v>17.03</v>
      </c>
      <c r="I5628">
        <v>17</v>
      </c>
      <c r="J5628">
        <v>0</v>
      </c>
      <c r="K5628" s="31">
        <f>SUM(Tabela2[[#This Row],[Tributação federal para nacionais]:[Tributação municipal]])</f>
        <v>0.4748</v>
      </c>
      <c r="L5628" s="14">
        <f>Tabela2[[#This Row],[importadosFederal]]/100</f>
        <v>0.13449999999999998</v>
      </c>
      <c r="M5628" s="14">
        <f>Tabela2[[#This Row],[nacionalFederal]]/100</f>
        <v>0.17030000000000001</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2" t="s">
        <v>7947</v>
      </c>
      <c r="D5629"/>
      <c r="E5629">
        <v>0</v>
      </c>
      <c r="F5629" s="32" t="s">
        <v>17</v>
      </c>
      <c r="G5629">
        <v>13.45</v>
      </c>
      <c r="H5629">
        <v>17.03</v>
      </c>
      <c r="I5629">
        <v>17</v>
      </c>
      <c r="J5629">
        <v>0</v>
      </c>
      <c r="K5629" s="31">
        <f>SUM(Tabela2[[#This Row],[Tributação federal para nacionais]:[Tributação municipal]])</f>
        <v>0.4748</v>
      </c>
      <c r="L5629" s="14">
        <f>Tabela2[[#This Row],[importadosFederal]]/100</f>
        <v>0.13449999999999998</v>
      </c>
      <c r="M5629" s="14">
        <f>Tabela2[[#This Row],[nacionalFederal]]/100</f>
        <v>0.17030000000000001</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2" t="s">
        <v>7948</v>
      </c>
      <c r="D5630"/>
      <c r="E5630">
        <v>0</v>
      </c>
      <c r="F5630" s="32" t="s">
        <v>17803</v>
      </c>
      <c r="G5630">
        <v>13.45</v>
      </c>
      <c r="H5630">
        <v>25.86</v>
      </c>
      <c r="I5630">
        <v>17</v>
      </c>
      <c r="J5630">
        <v>0</v>
      </c>
      <c r="K5630" s="31">
        <f>SUM(Tabela2[[#This Row],[Tributação federal para nacionais]:[Tributação municipal]])</f>
        <v>0.56310000000000004</v>
      </c>
      <c r="L5630" s="14">
        <f>Tabela2[[#This Row],[importadosFederal]]/100</f>
        <v>0.13449999999999998</v>
      </c>
      <c r="M5630" s="14">
        <f>Tabela2[[#This Row],[nacionalFederal]]/100</f>
        <v>0.2586</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2" t="s">
        <v>7949</v>
      </c>
      <c r="D5631"/>
      <c r="E5631">
        <v>0</v>
      </c>
      <c r="F5631" s="32" t="s">
        <v>7950</v>
      </c>
      <c r="G5631">
        <v>13.45</v>
      </c>
      <c r="H5631">
        <v>25.86</v>
      </c>
      <c r="I5631">
        <v>17</v>
      </c>
      <c r="J5631">
        <v>0</v>
      </c>
      <c r="K5631" s="31">
        <f>SUM(Tabela2[[#This Row],[Tributação federal para nacionais]:[Tributação municipal]])</f>
        <v>0.56310000000000004</v>
      </c>
      <c r="L5631" s="14">
        <f>Tabela2[[#This Row],[importadosFederal]]/100</f>
        <v>0.13449999999999998</v>
      </c>
      <c r="M5631" s="14">
        <f>Tabela2[[#This Row],[nacionalFederal]]/100</f>
        <v>0.2586</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2" t="s">
        <v>7951</v>
      </c>
      <c r="D5632"/>
      <c r="E5632">
        <v>0</v>
      </c>
      <c r="F5632" s="32" t="s">
        <v>17804</v>
      </c>
      <c r="G5632">
        <v>13.45</v>
      </c>
      <c r="H5632">
        <v>25.86</v>
      </c>
      <c r="I5632">
        <v>17</v>
      </c>
      <c r="J5632">
        <v>0</v>
      </c>
      <c r="K5632" s="31">
        <f>SUM(Tabela2[[#This Row],[Tributação federal para nacionais]:[Tributação municipal]])</f>
        <v>0.56310000000000004</v>
      </c>
      <c r="L5632" s="14">
        <f>Tabela2[[#This Row],[importadosFederal]]/100</f>
        <v>0.13449999999999998</v>
      </c>
      <c r="M5632" s="14">
        <f>Tabela2[[#This Row],[nacionalFederal]]/100</f>
        <v>0.2586</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2" t="s">
        <v>7952</v>
      </c>
      <c r="D5633"/>
      <c r="E5633">
        <v>0</v>
      </c>
      <c r="F5633" s="32" t="s">
        <v>7953</v>
      </c>
      <c r="G5633">
        <v>13.45</v>
      </c>
      <c r="H5633">
        <v>30.03</v>
      </c>
      <c r="I5633">
        <v>17</v>
      </c>
      <c r="J5633">
        <v>0</v>
      </c>
      <c r="K5633" s="31">
        <f>SUM(Tabela2[[#This Row],[Tributação federal para nacionais]:[Tributação municipal]])</f>
        <v>0.6048</v>
      </c>
      <c r="L5633" s="14">
        <f>Tabela2[[#This Row],[importadosFederal]]/100</f>
        <v>0.13449999999999998</v>
      </c>
      <c r="M5633" s="14">
        <f>Tabela2[[#This Row],[nacionalFederal]]/100</f>
        <v>0.30030000000000001</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2" t="s">
        <v>7954</v>
      </c>
      <c r="D5634"/>
      <c r="E5634">
        <v>0</v>
      </c>
      <c r="F5634" s="32" t="s">
        <v>17</v>
      </c>
      <c r="G5634">
        <v>13.45</v>
      </c>
      <c r="H5634">
        <v>30.03</v>
      </c>
      <c r="I5634">
        <v>17</v>
      </c>
      <c r="J5634">
        <v>0</v>
      </c>
      <c r="K5634" s="31">
        <f>SUM(Tabela2[[#This Row],[Tributação federal para nacionais]:[Tributação municipal]])</f>
        <v>0.6048</v>
      </c>
      <c r="L5634" s="14">
        <f>Tabela2[[#This Row],[importadosFederal]]/100</f>
        <v>0.13449999999999998</v>
      </c>
      <c r="M5634" s="14">
        <f>Tabela2[[#This Row],[nacionalFederal]]/100</f>
        <v>0.30030000000000001</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2" t="s">
        <v>7955</v>
      </c>
      <c r="D5635"/>
      <c r="E5635">
        <v>0</v>
      </c>
      <c r="F5635" s="32" t="s">
        <v>7953</v>
      </c>
      <c r="G5635">
        <v>13.45</v>
      </c>
      <c r="H5635">
        <v>30.03</v>
      </c>
      <c r="I5635">
        <v>17</v>
      </c>
      <c r="J5635">
        <v>0</v>
      </c>
      <c r="K5635" s="31">
        <f>SUM(Tabela2[[#This Row],[Tributação federal para nacionais]:[Tributação municipal]])</f>
        <v>0.6048</v>
      </c>
      <c r="L5635" s="14">
        <f>Tabela2[[#This Row],[importadosFederal]]/100</f>
        <v>0.13449999999999998</v>
      </c>
      <c r="M5635" s="14">
        <f>Tabela2[[#This Row],[nacionalFederal]]/100</f>
        <v>0.30030000000000001</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2" t="s">
        <v>7956</v>
      </c>
      <c r="D5636"/>
      <c r="E5636">
        <v>0</v>
      </c>
      <c r="F5636" s="32" t="s">
        <v>17</v>
      </c>
      <c r="G5636">
        <v>13.45</v>
      </c>
      <c r="H5636">
        <v>30.03</v>
      </c>
      <c r="I5636">
        <v>17</v>
      </c>
      <c r="J5636">
        <v>0</v>
      </c>
      <c r="K5636" s="31">
        <f>SUM(Tabela2[[#This Row],[Tributação federal para nacionais]:[Tributação municipal]])</f>
        <v>0.6048</v>
      </c>
      <c r="L5636" s="14">
        <f>Tabela2[[#This Row],[importadosFederal]]/100</f>
        <v>0.13449999999999998</v>
      </c>
      <c r="M5636" s="14">
        <f>Tabela2[[#This Row],[nacionalFederal]]/100</f>
        <v>0.30030000000000001</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2" t="s">
        <v>7957</v>
      </c>
      <c r="D5637"/>
      <c r="E5637">
        <v>0</v>
      </c>
      <c r="F5637" s="32" t="s">
        <v>7958</v>
      </c>
      <c r="G5637">
        <v>13.45</v>
      </c>
      <c r="H5637">
        <v>30.03</v>
      </c>
      <c r="I5637">
        <v>17</v>
      </c>
      <c r="J5637">
        <v>0</v>
      </c>
      <c r="K5637" s="31">
        <f>SUM(Tabela2[[#This Row],[Tributação federal para nacionais]:[Tributação municipal]])</f>
        <v>0.6048</v>
      </c>
      <c r="L5637" s="14">
        <f>Tabela2[[#This Row],[importadosFederal]]/100</f>
        <v>0.13449999999999998</v>
      </c>
      <c r="M5637" s="14">
        <f>Tabela2[[#This Row],[nacionalFederal]]/100</f>
        <v>0.30030000000000001</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2" t="s">
        <v>7959</v>
      </c>
      <c r="D5638"/>
      <c r="E5638">
        <v>0</v>
      </c>
      <c r="F5638" s="32" t="s">
        <v>17805</v>
      </c>
      <c r="G5638">
        <v>13.45</v>
      </c>
      <c r="H5638">
        <v>19.79</v>
      </c>
      <c r="I5638">
        <v>17</v>
      </c>
      <c r="J5638">
        <v>0</v>
      </c>
      <c r="K5638" s="31">
        <f>SUM(Tabela2[[#This Row],[Tributação federal para nacionais]:[Tributação municipal]])</f>
        <v>0.50239999999999996</v>
      </c>
      <c r="L5638" s="14">
        <f>Tabela2[[#This Row],[importadosFederal]]/100</f>
        <v>0.13449999999999998</v>
      </c>
      <c r="M5638" s="14">
        <f>Tabela2[[#This Row],[nacionalFederal]]/100</f>
        <v>0.19789999999999999</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2" t="s">
        <v>7960</v>
      </c>
      <c r="D5639"/>
      <c r="E5639">
        <v>0</v>
      </c>
      <c r="F5639" s="32" t="s">
        <v>78</v>
      </c>
      <c r="G5639">
        <v>13.45</v>
      </c>
      <c r="H5639">
        <v>19.79</v>
      </c>
      <c r="I5639">
        <v>17</v>
      </c>
      <c r="J5639">
        <v>0</v>
      </c>
      <c r="K5639" s="31">
        <f>SUM(Tabela2[[#This Row],[Tributação federal para nacionais]:[Tributação municipal]])</f>
        <v>0.50239999999999996</v>
      </c>
      <c r="L5639" s="14">
        <f>Tabela2[[#This Row],[importadosFederal]]/100</f>
        <v>0.13449999999999998</v>
      </c>
      <c r="M5639" s="14">
        <f>Tabela2[[#This Row],[nacionalFederal]]/100</f>
        <v>0.19789999999999999</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2" t="s">
        <v>7961</v>
      </c>
      <c r="D5640"/>
      <c r="E5640">
        <v>0</v>
      </c>
      <c r="F5640" s="32" t="s">
        <v>66</v>
      </c>
      <c r="G5640">
        <v>13.45</v>
      </c>
      <c r="H5640">
        <v>19.79</v>
      </c>
      <c r="I5640">
        <v>17</v>
      </c>
      <c r="J5640">
        <v>0</v>
      </c>
      <c r="K5640" s="31">
        <f>SUM(Tabela2[[#This Row],[Tributação federal para nacionais]:[Tributação municipal]])</f>
        <v>0.50239999999999996</v>
      </c>
      <c r="L5640" s="14">
        <f>Tabela2[[#This Row],[importadosFederal]]/100</f>
        <v>0.13449999999999998</v>
      </c>
      <c r="M5640" s="14">
        <f>Tabela2[[#This Row],[nacionalFederal]]/100</f>
        <v>0.19789999999999999</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2" t="s">
        <v>7962</v>
      </c>
      <c r="D5641"/>
      <c r="E5641">
        <v>0</v>
      </c>
      <c r="F5641" s="32" t="s">
        <v>7963</v>
      </c>
      <c r="G5641">
        <v>13.45</v>
      </c>
      <c r="H5641">
        <v>19.79</v>
      </c>
      <c r="I5641">
        <v>17</v>
      </c>
      <c r="J5641">
        <v>0</v>
      </c>
      <c r="K5641" s="31">
        <f>SUM(Tabela2[[#This Row],[Tributação federal para nacionais]:[Tributação municipal]])</f>
        <v>0.50239999999999996</v>
      </c>
      <c r="L5641" s="14">
        <f>Tabela2[[#This Row],[importadosFederal]]/100</f>
        <v>0.13449999999999998</v>
      </c>
      <c r="M5641" s="14">
        <f>Tabela2[[#This Row],[nacionalFederal]]/100</f>
        <v>0.19789999999999999</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2" t="s">
        <v>7964</v>
      </c>
      <c r="D5642"/>
      <c r="E5642">
        <v>0</v>
      </c>
      <c r="F5642" s="32" t="s">
        <v>66</v>
      </c>
      <c r="G5642">
        <v>13.45</v>
      </c>
      <c r="H5642">
        <v>19.79</v>
      </c>
      <c r="I5642">
        <v>17</v>
      </c>
      <c r="J5642">
        <v>0</v>
      </c>
      <c r="K5642" s="31">
        <f>SUM(Tabela2[[#This Row],[Tributação federal para nacionais]:[Tributação municipal]])</f>
        <v>0.50239999999999996</v>
      </c>
      <c r="L5642" s="14">
        <f>Tabela2[[#This Row],[importadosFederal]]/100</f>
        <v>0.13449999999999998</v>
      </c>
      <c r="M5642" s="14">
        <f>Tabela2[[#This Row],[nacionalFederal]]/100</f>
        <v>0.19789999999999999</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2" t="s">
        <v>7965</v>
      </c>
      <c r="D5643"/>
      <c r="E5643">
        <v>0</v>
      </c>
      <c r="F5643" s="32" t="s">
        <v>7966</v>
      </c>
      <c r="G5643">
        <v>13.45</v>
      </c>
      <c r="H5643">
        <v>19.79</v>
      </c>
      <c r="I5643">
        <v>17</v>
      </c>
      <c r="J5643">
        <v>0</v>
      </c>
      <c r="K5643" s="31">
        <f>SUM(Tabela2[[#This Row],[Tributação federal para nacionais]:[Tributação municipal]])</f>
        <v>0.50239999999999996</v>
      </c>
      <c r="L5643" s="14">
        <f>Tabela2[[#This Row],[importadosFederal]]/100</f>
        <v>0.13449999999999998</v>
      </c>
      <c r="M5643" s="14">
        <f>Tabela2[[#This Row],[nacionalFederal]]/100</f>
        <v>0.19789999999999999</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2" t="s">
        <v>7967</v>
      </c>
      <c r="D5644"/>
      <c r="E5644">
        <v>0</v>
      </c>
      <c r="F5644" s="32" t="s">
        <v>7968</v>
      </c>
      <c r="G5644">
        <v>13.45</v>
      </c>
      <c r="H5644">
        <v>19.79</v>
      </c>
      <c r="I5644">
        <v>17</v>
      </c>
      <c r="J5644">
        <v>0</v>
      </c>
      <c r="K5644" s="31">
        <f>SUM(Tabela2[[#This Row],[Tributação federal para nacionais]:[Tributação municipal]])</f>
        <v>0.50239999999999996</v>
      </c>
      <c r="L5644" s="14">
        <f>Tabela2[[#This Row],[importadosFederal]]/100</f>
        <v>0.13449999999999998</v>
      </c>
      <c r="M5644" s="14">
        <f>Tabela2[[#This Row],[nacionalFederal]]/100</f>
        <v>0.19789999999999999</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2" t="s">
        <v>7969</v>
      </c>
      <c r="D5645"/>
      <c r="E5645">
        <v>0</v>
      </c>
      <c r="F5645" s="32" t="s">
        <v>9</v>
      </c>
      <c r="G5645">
        <v>13.45</v>
      </c>
      <c r="H5645">
        <v>19.79</v>
      </c>
      <c r="I5645">
        <v>17</v>
      </c>
      <c r="J5645">
        <v>0</v>
      </c>
      <c r="K5645" s="31">
        <f>SUM(Tabela2[[#This Row],[Tributação federal para nacionais]:[Tributação municipal]])</f>
        <v>0.50239999999999996</v>
      </c>
      <c r="L5645" s="14">
        <f>Tabela2[[#This Row],[importadosFederal]]/100</f>
        <v>0.13449999999999998</v>
      </c>
      <c r="M5645" s="14">
        <f>Tabela2[[#This Row],[nacionalFederal]]/100</f>
        <v>0.19789999999999999</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2" t="s">
        <v>7970</v>
      </c>
      <c r="D5646"/>
      <c r="E5646">
        <v>0</v>
      </c>
      <c r="F5646" s="32" t="s">
        <v>7971</v>
      </c>
      <c r="G5646">
        <v>13.45</v>
      </c>
      <c r="H5646">
        <v>19.79</v>
      </c>
      <c r="I5646">
        <v>17</v>
      </c>
      <c r="J5646">
        <v>0</v>
      </c>
      <c r="K5646" s="31">
        <f>SUM(Tabela2[[#This Row],[Tributação federal para nacionais]:[Tributação municipal]])</f>
        <v>0.50239999999999996</v>
      </c>
      <c r="L5646" s="14">
        <f>Tabela2[[#This Row],[importadosFederal]]/100</f>
        <v>0.13449999999999998</v>
      </c>
      <c r="M5646" s="14">
        <f>Tabela2[[#This Row],[nacionalFederal]]/100</f>
        <v>0.19789999999999999</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2" t="s">
        <v>7972</v>
      </c>
      <c r="D5647"/>
      <c r="E5647">
        <v>0</v>
      </c>
      <c r="F5647" s="32" t="s">
        <v>7973</v>
      </c>
      <c r="G5647">
        <v>13.45</v>
      </c>
      <c r="H5647">
        <v>18.43</v>
      </c>
      <c r="I5647">
        <v>17</v>
      </c>
      <c r="J5647">
        <v>0</v>
      </c>
      <c r="K5647" s="31">
        <f>SUM(Tabela2[[#This Row],[Tributação federal para nacionais]:[Tributação municipal]])</f>
        <v>0.48880000000000001</v>
      </c>
      <c r="L5647" s="14">
        <f>Tabela2[[#This Row],[importadosFederal]]/100</f>
        <v>0.13449999999999998</v>
      </c>
      <c r="M5647" s="14">
        <f>Tabela2[[#This Row],[nacionalFederal]]/100</f>
        <v>0.18429999999999999</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2" t="s">
        <v>7974</v>
      </c>
      <c r="D5648"/>
      <c r="E5648">
        <v>0</v>
      </c>
      <c r="F5648" s="32" t="s">
        <v>7975</v>
      </c>
      <c r="G5648">
        <v>13.45</v>
      </c>
      <c r="H5648">
        <v>18.43</v>
      </c>
      <c r="I5648">
        <v>17</v>
      </c>
      <c r="J5648">
        <v>0</v>
      </c>
      <c r="K5648" s="31">
        <f>SUM(Tabela2[[#This Row],[Tributação federal para nacionais]:[Tributação municipal]])</f>
        <v>0.48880000000000001</v>
      </c>
      <c r="L5648" s="14">
        <f>Tabela2[[#This Row],[importadosFederal]]/100</f>
        <v>0.13449999999999998</v>
      </c>
      <c r="M5648" s="14">
        <f>Tabela2[[#This Row],[nacionalFederal]]/100</f>
        <v>0.18429999999999999</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2" t="s">
        <v>7976</v>
      </c>
      <c r="D5649"/>
      <c r="E5649">
        <v>0</v>
      </c>
      <c r="F5649" s="32" t="s">
        <v>7977</v>
      </c>
      <c r="G5649">
        <v>13.45</v>
      </c>
      <c r="H5649">
        <v>18.43</v>
      </c>
      <c r="I5649">
        <v>17</v>
      </c>
      <c r="J5649">
        <v>0</v>
      </c>
      <c r="K5649" s="31">
        <f>SUM(Tabela2[[#This Row],[Tributação federal para nacionais]:[Tributação municipal]])</f>
        <v>0.48880000000000001</v>
      </c>
      <c r="L5649" s="14">
        <f>Tabela2[[#This Row],[importadosFederal]]/100</f>
        <v>0.13449999999999998</v>
      </c>
      <c r="M5649" s="14">
        <f>Tabela2[[#This Row],[nacionalFederal]]/100</f>
        <v>0.18429999999999999</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2" t="s">
        <v>7978</v>
      </c>
      <c r="D5650"/>
      <c r="E5650">
        <v>0</v>
      </c>
      <c r="F5650" s="32" t="s">
        <v>7979</v>
      </c>
      <c r="G5650">
        <v>13.45</v>
      </c>
      <c r="H5650">
        <v>18.43</v>
      </c>
      <c r="I5650">
        <v>17</v>
      </c>
      <c r="J5650">
        <v>0</v>
      </c>
      <c r="K5650" s="31">
        <f>SUM(Tabela2[[#This Row],[Tributação federal para nacionais]:[Tributação municipal]])</f>
        <v>0.48880000000000001</v>
      </c>
      <c r="L5650" s="14">
        <f>Tabela2[[#This Row],[importadosFederal]]/100</f>
        <v>0.13449999999999998</v>
      </c>
      <c r="M5650" s="14">
        <f>Tabela2[[#This Row],[nacionalFederal]]/100</f>
        <v>0.18429999999999999</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2" t="s">
        <v>7980</v>
      </c>
      <c r="D5651"/>
      <c r="E5651">
        <v>0</v>
      </c>
      <c r="F5651" s="32" t="s">
        <v>7981</v>
      </c>
      <c r="G5651">
        <v>13.45</v>
      </c>
      <c r="H5651">
        <v>21.09</v>
      </c>
      <c r="I5651">
        <v>17</v>
      </c>
      <c r="J5651">
        <v>0</v>
      </c>
      <c r="K5651" s="31">
        <f>SUM(Tabela2[[#This Row],[Tributação federal para nacionais]:[Tributação municipal]])</f>
        <v>0.51539999999999997</v>
      </c>
      <c r="L5651" s="14">
        <f>Tabela2[[#This Row],[importadosFederal]]/100</f>
        <v>0.13449999999999998</v>
      </c>
      <c r="M5651" s="14">
        <f>Tabela2[[#This Row],[nacionalFederal]]/100</f>
        <v>0.2109</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2" t="s">
        <v>7982</v>
      </c>
      <c r="D5652"/>
      <c r="E5652">
        <v>0</v>
      </c>
      <c r="F5652" s="32" t="s">
        <v>7983</v>
      </c>
      <c r="G5652">
        <v>13.45</v>
      </c>
      <c r="H5652">
        <v>21.09</v>
      </c>
      <c r="I5652">
        <v>17</v>
      </c>
      <c r="J5652">
        <v>0</v>
      </c>
      <c r="K5652" s="31">
        <f>SUM(Tabela2[[#This Row],[Tributação federal para nacionais]:[Tributação municipal]])</f>
        <v>0.51539999999999997</v>
      </c>
      <c r="L5652" s="14">
        <f>Tabela2[[#This Row],[importadosFederal]]/100</f>
        <v>0.13449999999999998</v>
      </c>
      <c r="M5652" s="14">
        <f>Tabela2[[#This Row],[nacionalFederal]]/100</f>
        <v>0.2109</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2" t="s">
        <v>7984</v>
      </c>
      <c r="D5653"/>
      <c r="E5653">
        <v>0</v>
      </c>
      <c r="F5653" s="32" t="s">
        <v>7985</v>
      </c>
      <c r="G5653">
        <v>13.45</v>
      </c>
      <c r="H5653">
        <v>21.09</v>
      </c>
      <c r="I5653">
        <v>17</v>
      </c>
      <c r="J5653">
        <v>0</v>
      </c>
      <c r="K5653" s="31">
        <f>SUM(Tabela2[[#This Row],[Tributação federal para nacionais]:[Tributação municipal]])</f>
        <v>0.51539999999999997</v>
      </c>
      <c r="L5653" s="14">
        <f>Tabela2[[#This Row],[importadosFederal]]/100</f>
        <v>0.13449999999999998</v>
      </c>
      <c r="M5653" s="14">
        <f>Tabela2[[#This Row],[nacionalFederal]]/100</f>
        <v>0.2109</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2" t="s">
        <v>7986</v>
      </c>
      <c r="D5654"/>
      <c r="E5654">
        <v>0</v>
      </c>
      <c r="F5654" s="32" t="s">
        <v>17806</v>
      </c>
      <c r="G5654">
        <v>13.45</v>
      </c>
      <c r="H5654">
        <v>21.09</v>
      </c>
      <c r="I5654">
        <v>17</v>
      </c>
      <c r="J5654">
        <v>0</v>
      </c>
      <c r="K5654" s="31">
        <f>SUM(Tabela2[[#This Row],[Tributação federal para nacionais]:[Tributação municipal]])</f>
        <v>0.51539999999999997</v>
      </c>
      <c r="L5654" s="14">
        <f>Tabela2[[#This Row],[importadosFederal]]/100</f>
        <v>0.13449999999999998</v>
      </c>
      <c r="M5654" s="14">
        <f>Tabela2[[#This Row],[nacionalFederal]]/100</f>
        <v>0.2109</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2" t="s">
        <v>7987</v>
      </c>
      <c r="D5655"/>
      <c r="E5655">
        <v>0</v>
      </c>
      <c r="F5655" s="32" t="s">
        <v>78</v>
      </c>
      <c r="G5655">
        <v>13.45</v>
      </c>
      <c r="H5655">
        <v>21.09</v>
      </c>
      <c r="I5655">
        <v>17</v>
      </c>
      <c r="J5655">
        <v>0</v>
      </c>
      <c r="K5655" s="31">
        <f>SUM(Tabela2[[#This Row],[Tributação federal para nacionais]:[Tributação municipal]])</f>
        <v>0.51539999999999997</v>
      </c>
      <c r="L5655" s="14">
        <f>Tabela2[[#This Row],[importadosFederal]]/100</f>
        <v>0.13449999999999998</v>
      </c>
      <c r="M5655" s="14">
        <f>Tabela2[[#This Row],[nacionalFederal]]/100</f>
        <v>0.2109</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2" t="s">
        <v>7988</v>
      </c>
      <c r="D5656"/>
      <c r="E5656">
        <v>0</v>
      </c>
      <c r="F5656" s="32" t="s">
        <v>7968</v>
      </c>
      <c r="G5656">
        <v>13.45</v>
      </c>
      <c r="H5656">
        <v>21.09</v>
      </c>
      <c r="I5656">
        <v>17</v>
      </c>
      <c r="J5656">
        <v>0</v>
      </c>
      <c r="K5656" s="31">
        <f>SUM(Tabela2[[#This Row],[Tributação federal para nacionais]:[Tributação municipal]])</f>
        <v>0.51539999999999997</v>
      </c>
      <c r="L5656" s="14">
        <f>Tabela2[[#This Row],[importadosFederal]]/100</f>
        <v>0.13449999999999998</v>
      </c>
      <c r="M5656" s="14">
        <f>Tabela2[[#This Row],[nacionalFederal]]/100</f>
        <v>0.2109</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2" t="s">
        <v>7989</v>
      </c>
      <c r="D5657"/>
      <c r="E5657">
        <v>0</v>
      </c>
      <c r="F5657" s="32" t="s">
        <v>9</v>
      </c>
      <c r="G5657">
        <v>13.45</v>
      </c>
      <c r="H5657">
        <v>21.09</v>
      </c>
      <c r="I5657">
        <v>17</v>
      </c>
      <c r="J5657">
        <v>0</v>
      </c>
      <c r="K5657" s="31">
        <f>SUM(Tabela2[[#This Row],[Tributação federal para nacionais]:[Tributação municipal]])</f>
        <v>0.51539999999999997</v>
      </c>
      <c r="L5657" s="14">
        <f>Tabela2[[#This Row],[importadosFederal]]/100</f>
        <v>0.13449999999999998</v>
      </c>
      <c r="M5657" s="14">
        <f>Tabela2[[#This Row],[nacionalFederal]]/100</f>
        <v>0.2109</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2" t="s">
        <v>7990</v>
      </c>
      <c r="D5658"/>
      <c r="E5658">
        <v>0</v>
      </c>
      <c r="F5658" s="32" t="s">
        <v>7991</v>
      </c>
      <c r="G5658">
        <v>13.45</v>
      </c>
      <c r="H5658">
        <v>21.09</v>
      </c>
      <c r="I5658">
        <v>17</v>
      </c>
      <c r="J5658">
        <v>0</v>
      </c>
      <c r="K5658" s="31">
        <f>SUM(Tabela2[[#This Row],[Tributação federal para nacionais]:[Tributação municipal]])</f>
        <v>0.51539999999999997</v>
      </c>
      <c r="L5658" s="14">
        <f>Tabela2[[#This Row],[importadosFederal]]/100</f>
        <v>0.13449999999999998</v>
      </c>
      <c r="M5658" s="14">
        <f>Tabela2[[#This Row],[nacionalFederal]]/100</f>
        <v>0.2109</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2" t="s">
        <v>7992</v>
      </c>
      <c r="D5659"/>
      <c r="E5659">
        <v>0</v>
      </c>
      <c r="F5659" s="32" t="s">
        <v>7993</v>
      </c>
      <c r="G5659">
        <v>13.45</v>
      </c>
      <c r="H5659">
        <v>25.86</v>
      </c>
      <c r="I5659">
        <v>17</v>
      </c>
      <c r="J5659">
        <v>0</v>
      </c>
      <c r="K5659" s="31">
        <f>SUM(Tabela2[[#This Row],[Tributação federal para nacionais]:[Tributação municipal]])</f>
        <v>0.56310000000000004</v>
      </c>
      <c r="L5659" s="14">
        <f>Tabela2[[#This Row],[importadosFederal]]/100</f>
        <v>0.13449999999999998</v>
      </c>
      <c r="M5659" s="14">
        <f>Tabela2[[#This Row],[nacionalFederal]]/100</f>
        <v>0.2586</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2" t="s">
        <v>7994</v>
      </c>
      <c r="D5660"/>
      <c r="E5660">
        <v>0</v>
      </c>
      <c r="F5660" s="32" t="s">
        <v>7995</v>
      </c>
      <c r="G5660">
        <v>13.45</v>
      </c>
      <c r="H5660">
        <v>25.86</v>
      </c>
      <c r="I5660">
        <v>17</v>
      </c>
      <c r="J5660">
        <v>0</v>
      </c>
      <c r="K5660" s="31">
        <f>SUM(Tabela2[[#This Row],[Tributação federal para nacionais]:[Tributação municipal]])</f>
        <v>0.56310000000000004</v>
      </c>
      <c r="L5660" s="14">
        <f>Tabela2[[#This Row],[importadosFederal]]/100</f>
        <v>0.13449999999999998</v>
      </c>
      <c r="M5660" s="14">
        <f>Tabela2[[#This Row],[nacionalFederal]]/100</f>
        <v>0.2586</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2" t="s">
        <v>7996</v>
      </c>
      <c r="D5661"/>
      <c r="E5661">
        <v>0</v>
      </c>
      <c r="F5661" s="32" t="s">
        <v>7997</v>
      </c>
      <c r="G5661">
        <v>13.45</v>
      </c>
      <c r="H5661">
        <v>25.86</v>
      </c>
      <c r="I5661">
        <v>17</v>
      </c>
      <c r="J5661">
        <v>0</v>
      </c>
      <c r="K5661" s="31">
        <f>SUM(Tabela2[[#This Row],[Tributação federal para nacionais]:[Tributação municipal]])</f>
        <v>0.56310000000000004</v>
      </c>
      <c r="L5661" s="14">
        <f>Tabela2[[#This Row],[importadosFederal]]/100</f>
        <v>0.13449999999999998</v>
      </c>
      <c r="M5661" s="14">
        <f>Tabela2[[#This Row],[nacionalFederal]]/100</f>
        <v>0.2586</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2" t="s">
        <v>7998</v>
      </c>
      <c r="D5662"/>
      <c r="E5662">
        <v>0</v>
      </c>
      <c r="F5662" s="32" t="s">
        <v>17</v>
      </c>
      <c r="G5662">
        <v>13.45</v>
      </c>
      <c r="H5662">
        <v>25.86</v>
      </c>
      <c r="I5662">
        <v>17</v>
      </c>
      <c r="J5662">
        <v>0</v>
      </c>
      <c r="K5662" s="31">
        <f>SUM(Tabela2[[#This Row],[Tributação federal para nacionais]:[Tributação municipal]])</f>
        <v>0.56310000000000004</v>
      </c>
      <c r="L5662" s="14">
        <f>Tabela2[[#This Row],[importadosFederal]]/100</f>
        <v>0.13449999999999998</v>
      </c>
      <c r="M5662" s="14">
        <f>Tabela2[[#This Row],[nacionalFederal]]/100</f>
        <v>0.2586</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2" t="s">
        <v>7999</v>
      </c>
      <c r="D5663"/>
      <c r="E5663">
        <v>0</v>
      </c>
      <c r="F5663" s="32" t="s">
        <v>17</v>
      </c>
      <c r="G5663">
        <v>13.45</v>
      </c>
      <c r="H5663">
        <v>25.86</v>
      </c>
      <c r="I5663">
        <v>17</v>
      </c>
      <c r="J5663">
        <v>0</v>
      </c>
      <c r="K5663" s="31">
        <f>SUM(Tabela2[[#This Row],[Tributação federal para nacionais]:[Tributação municipal]])</f>
        <v>0.56310000000000004</v>
      </c>
      <c r="L5663" s="14">
        <f>Tabela2[[#This Row],[importadosFederal]]/100</f>
        <v>0.13449999999999998</v>
      </c>
      <c r="M5663" s="14">
        <f>Tabela2[[#This Row],[nacionalFederal]]/100</f>
        <v>0.2586</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2" t="s">
        <v>8000</v>
      </c>
      <c r="D5664"/>
      <c r="E5664">
        <v>0</v>
      </c>
      <c r="F5664" s="32" t="s">
        <v>7995</v>
      </c>
      <c r="G5664">
        <v>13.45</v>
      </c>
      <c r="H5664">
        <v>25.86</v>
      </c>
      <c r="I5664">
        <v>17</v>
      </c>
      <c r="J5664">
        <v>0</v>
      </c>
      <c r="K5664" s="31">
        <f>SUM(Tabela2[[#This Row],[Tributação federal para nacionais]:[Tributação municipal]])</f>
        <v>0.56310000000000004</v>
      </c>
      <c r="L5664" s="14">
        <f>Tabela2[[#This Row],[importadosFederal]]/100</f>
        <v>0.13449999999999998</v>
      </c>
      <c r="M5664" s="14">
        <f>Tabela2[[#This Row],[nacionalFederal]]/100</f>
        <v>0.2586</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2" t="s">
        <v>8001</v>
      </c>
      <c r="D5665"/>
      <c r="E5665">
        <v>0</v>
      </c>
      <c r="F5665" s="32" t="s">
        <v>8002</v>
      </c>
      <c r="G5665">
        <v>13.45</v>
      </c>
      <c r="H5665">
        <v>25.86</v>
      </c>
      <c r="I5665">
        <v>17</v>
      </c>
      <c r="J5665">
        <v>0</v>
      </c>
      <c r="K5665" s="31">
        <f>SUM(Tabela2[[#This Row],[Tributação federal para nacionais]:[Tributação municipal]])</f>
        <v>0.56310000000000004</v>
      </c>
      <c r="L5665" s="14">
        <f>Tabela2[[#This Row],[importadosFederal]]/100</f>
        <v>0.13449999999999998</v>
      </c>
      <c r="M5665" s="14">
        <f>Tabela2[[#This Row],[nacionalFederal]]/100</f>
        <v>0.2586</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2" t="s">
        <v>8003</v>
      </c>
      <c r="D5666"/>
      <c r="E5666">
        <v>0</v>
      </c>
      <c r="F5666" s="32" t="s">
        <v>8004</v>
      </c>
      <c r="G5666">
        <v>13.45</v>
      </c>
      <c r="H5666">
        <v>25.86</v>
      </c>
      <c r="I5666">
        <v>17</v>
      </c>
      <c r="J5666">
        <v>0</v>
      </c>
      <c r="K5666" s="31">
        <f>SUM(Tabela2[[#This Row],[Tributação federal para nacionais]:[Tributação municipal]])</f>
        <v>0.56310000000000004</v>
      </c>
      <c r="L5666" s="14">
        <f>Tabela2[[#This Row],[importadosFederal]]/100</f>
        <v>0.13449999999999998</v>
      </c>
      <c r="M5666" s="14">
        <f>Tabela2[[#This Row],[nacionalFederal]]/100</f>
        <v>0.2586</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2" t="s">
        <v>8005</v>
      </c>
      <c r="D5667"/>
      <c r="E5667">
        <v>0</v>
      </c>
      <c r="F5667" s="32" t="s">
        <v>8006</v>
      </c>
      <c r="G5667">
        <v>13.45</v>
      </c>
      <c r="H5667">
        <v>25.86</v>
      </c>
      <c r="I5667">
        <v>17</v>
      </c>
      <c r="J5667">
        <v>0</v>
      </c>
      <c r="K5667" s="31">
        <f>SUM(Tabela2[[#This Row],[Tributação federal para nacionais]:[Tributação municipal]])</f>
        <v>0.56310000000000004</v>
      </c>
      <c r="L5667" s="14">
        <f>Tabela2[[#This Row],[importadosFederal]]/100</f>
        <v>0.13449999999999998</v>
      </c>
      <c r="M5667" s="14">
        <f>Tabela2[[#This Row],[nacionalFederal]]/100</f>
        <v>0.2586</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2" t="s">
        <v>8007</v>
      </c>
      <c r="D5668"/>
      <c r="E5668">
        <v>0</v>
      </c>
      <c r="F5668" s="32" t="s">
        <v>13</v>
      </c>
      <c r="G5668">
        <v>13.45</v>
      </c>
      <c r="H5668">
        <v>25.86</v>
      </c>
      <c r="I5668">
        <v>17</v>
      </c>
      <c r="J5668">
        <v>0</v>
      </c>
      <c r="K5668" s="31">
        <f>SUM(Tabela2[[#This Row],[Tributação federal para nacionais]:[Tributação municipal]])</f>
        <v>0.56310000000000004</v>
      </c>
      <c r="L5668" s="14">
        <f>Tabela2[[#This Row],[importadosFederal]]/100</f>
        <v>0.13449999999999998</v>
      </c>
      <c r="M5668" s="14">
        <f>Tabela2[[#This Row],[nacionalFederal]]/100</f>
        <v>0.2586</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2" t="s">
        <v>8008</v>
      </c>
      <c r="D5669"/>
      <c r="E5669">
        <v>0</v>
      </c>
      <c r="F5669" s="32" t="s">
        <v>17807</v>
      </c>
      <c r="G5669">
        <v>13.45</v>
      </c>
      <c r="H5669">
        <v>25.86</v>
      </c>
      <c r="I5669">
        <v>17</v>
      </c>
      <c r="J5669">
        <v>0</v>
      </c>
      <c r="K5669" s="31">
        <f>SUM(Tabela2[[#This Row],[Tributação federal para nacionais]:[Tributação municipal]])</f>
        <v>0.56310000000000004</v>
      </c>
      <c r="L5669" s="14">
        <f>Tabela2[[#This Row],[importadosFederal]]/100</f>
        <v>0.13449999999999998</v>
      </c>
      <c r="M5669" s="14">
        <f>Tabela2[[#This Row],[nacionalFederal]]/100</f>
        <v>0.2586</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2" t="s">
        <v>8009</v>
      </c>
      <c r="D5670"/>
      <c r="E5670">
        <v>0</v>
      </c>
      <c r="F5670" s="32" t="s">
        <v>8010</v>
      </c>
      <c r="G5670">
        <v>13.45</v>
      </c>
      <c r="H5670">
        <v>30.03</v>
      </c>
      <c r="I5670">
        <v>17</v>
      </c>
      <c r="J5670">
        <v>0</v>
      </c>
      <c r="K5670" s="31">
        <f>SUM(Tabela2[[#This Row],[Tributação federal para nacionais]:[Tributação municipal]])</f>
        <v>0.6048</v>
      </c>
      <c r="L5670" s="14">
        <f>Tabela2[[#This Row],[importadosFederal]]/100</f>
        <v>0.13449999999999998</v>
      </c>
      <c r="M5670" s="14">
        <f>Tabela2[[#This Row],[nacionalFederal]]/100</f>
        <v>0.30030000000000001</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2" t="s">
        <v>8011</v>
      </c>
      <c r="D5671"/>
      <c r="E5671">
        <v>0</v>
      </c>
      <c r="F5671" s="32" t="s">
        <v>8012</v>
      </c>
      <c r="G5671">
        <v>13.45</v>
      </c>
      <c r="H5671">
        <v>30.03</v>
      </c>
      <c r="I5671">
        <v>17</v>
      </c>
      <c r="J5671">
        <v>0</v>
      </c>
      <c r="K5671" s="31">
        <f>SUM(Tabela2[[#This Row],[Tributação federal para nacionais]:[Tributação municipal]])</f>
        <v>0.6048</v>
      </c>
      <c r="L5671" s="14">
        <f>Tabela2[[#This Row],[importadosFederal]]/100</f>
        <v>0.13449999999999998</v>
      </c>
      <c r="M5671" s="14">
        <f>Tabela2[[#This Row],[nacionalFederal]]/100</f>
        <v>0.30030000000000001</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2" t="s">
        <v>8013</v>
      </c>
      <c r="D5672"/>
      <c r="E5672">
        <v>0</v>
      </c>
      <c r="F5672" s="32" t="s">
        <v>9</v>
      </c>
      <c r="G5672">
        <v>13.45</v>
      </c>
      <c r="H5672">
        <v>30.03</v>
      </c>
      <c r="I5672">
        <v>17</v>
      </c>
      <c r="J5672">
        <v>0</v>
      </c>
      <c r="K5672" s="31">
        <f>SUM(Tabela2[[#This Row],[Tributação federal para nacionais]:[Tributação municipal]])</f>
        <v>0.6048</v>
      </c>
      <c r="L5672" s="14">
        <f>Tabela2[[#This Row],[importadosFederal]]/100</f>
        <v>0.13449999999999998</v>
      </c>
      <c r="M5672" s="14">
        <f>Tabela2[[#This Row],[nacionalFederal]]/100</f>
        <v>0.30030000000000001</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2" t="s">
        <v>8014</v>
      </c>
      <c r="D5673"/>
      <c r="E5673">
        <v>0</v>
      </c>
      <c r="F5673" s="32" t="s">
        <v>8015</v>
      </c>
      <c r="G5673">
        <v>13.45</v>
      </c>
      <c r="H5673">
        <v>30.03</v>
      </c>
      <c r="I5673">
        <v>17</v>
      </c>
      <c r="J5673">
        <v>0</v>
      </c>
      <c r="K5673" s="31">
        <f>SUM(Tabela2[[#This Row],[Tributação federal para nacionais]:[Tributação municipal]])</f>
        <v>0.6048</v>
      </c>
      <c r="L5673" s="14">
        <f>Tabela2[[#This Row],[importadosFederal]]/100</f>
        <v>0.13449999999999998</v>
      </c>
      <c r="M5673" s="14">
        <f>Tabela2[[#This Row],[nacionalFederal]]/100</f>
        <v>0.30030000000000001</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2" t="s">
        <v>8016</v>
      </c>
      <c r="D5674"/>
      <c r="E5674">
        <v>0</v>
      </c>
      <c r="F5674" s="32" t="s">
        <v>8017</v>
      </c>
      <c r="G5674">
        <v>13.45</v>
      </c>
      <c r="H5674">
        <v>15.57</v>
      </c>
      <c r="I5674">
        <v>17</v>
      </c>
      <c r="J5674">
        <v>0</v>
      </c>
      <c r="K5674" s="31">
        <f>SUM(Tabela2[[#This Row],[Tributação federal para nacionais]:[Tributação municipal]])</f>
        <v>0.46020000000000005</v>
      </c>
      <c r="L5674" s="14">
        <f>Tabela2[[#This Row],[importadosFederal]]/100</f>
        <v>0.13449999999999998</v>
      </c>
      <c r="M5674" s="14">
        <f>Tabela2[[#This Row],[nacionalFederal]]/100</f>
        <v>0.15570000000000001</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2" t="s">
        <v>8018</v>
      </c>
      <c r="D5675"/>
      <c r="E5675">
        <v>0</v>
      </c>
      <c r="F5675" s="32" t="s">
        <v>17</v>
      </c>
      <c r="G5675">
        <v>13.45</v>
      </c>
      <c r="H5675">
        <v>30.03</v>
      </c>
      <c r="I5675">
        <v>17</v>
      </c>
      <c r="J5675">
        <v>0</v>
      </c>
      <c r="K5675" s="31">
        <f>SUM(Tabela2[[#This Row],[Tributação federal para nacionais]:[Tributação municipal]])</f>
        <v>0.6048</v>
      </c>
      <c r="L5675" s="14">
        <f>Tabela2[[#This Row],[importadosFederal]]/100</f>
        <v>0.13449999999999998</v>
      </c>
      <c r="M5675" s="14">
        <f>Tabela2[[#This Row],[nacionalFederal]]/100</f>
        <v>0.30030000000000001</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2" t="s">
        <v>8019</v>
      </c>
      <c r="D5676"/>
      <c r="E5676">
        <v>0</v>
      </c>
      <c r="F5676" s="32" t="s">
        <v>13</v>
      </c>
      <c r="G5676">
        <v>13.45</v>
      </c>
      <c r="H5676">
        <v>30.03</v>
      </c>
      <c r="I5676">
        <v>17</v>
      </c>
      <c r="J5676">
        <v>0</v>
      </c>
      <c r="K5676" s="31">
        <f>SUM(Tabela2[[#This Row],[Tributação federal para nacionais]:[Tributação municipal]])</f>
        <v>0.6048</v>
      </c>
      <c r="L5676" s="14">
        <f>Tabela2[[#This Row],[importadosFederal]]/100</f>
        <v>0.13449999999999998</v>
      </c>
      <c r="M5676" s="14">
        <f>Tabela2[[#This Row],[nacionalFederal]]/100</f>
        <v>0.30030000000000001</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2" t="s">
        <v>8020</v>
      </c>
      <c r="D5677"/>
      <c r="E5677">
        <v>0</v>
      </c>
      <c r="F5677" s="32" t="s">
        <v>8021</v>
      </c>
      <c r="G5677">
        <v>13.45</v>
      </c>
      <c r="H5677">
        <v>30.03</v>
      </c>
      <c r="I5677">
        <v>17</v>
      </c>
      <c r="J5677">
        <v>0</v>
      </c>
      <c r="K5677" s="31">
        <f>SUM(Tabela2[[#This Row],[Tributação federal para nacionais]:[Tributação municipal]])</f>
        <v>0.6048</v>
      </c>
      <c r="L5677" s="14">
        <f>Tabela2[[#This Row],[importadosFederal]]/100</f>
        <v>0.13449999999999998</v>
      </c>
      <c r="M5677" s="14">
        <f>Tabela2[[#This Row],[nacionalFederal]]/100</f>
        <v>0.30030000000000001</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2" t="s">
        <v>8022</v>
      </c>
      <c r="D5678"/>
      <c r="E5678">
        <v>0</v>
      </c>
      <c r="F5678" s="32" t="s">
        <v>8010</v>
      </c>
      <c r="G5678">
        <v>13.45</v>
      </c>
      <c r="H5678">
        <v>30.03</v>
      </c>
      <c r="I5678">
        <v>17</v>
      </c>
      <c r="J5678">
        <v>0</v>
      </c>
      <c r="K5678" s="31">
        <f>SUM(Tabela2[[#This Row],[Tributação federal para nacionais]:[Tributação municipal]])</f>
        <v>0.6048</v>
      </c>
      <c r="L5678" s="14">
        <f>Tabela2[[#This Row],[importadosFederal]]/100</f>
        <v>0.13449999999999998</v>
      </c>
      <c r="M5678" s="14">
        <f>Tabela2[[#This Row],[nacionalFederal]]/100</f>
        <v>0.30030000000000001</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2" t="s">
        <v>8023</v>
      </c>
      <c r="D5679"/>
      <c r="E5679">
        <v>0</v>
      </c>
      <c r="F5679" s="32" t="s">
        <v>8012</v>
      </c>
      <c r="G5679">
        <v>13.45</v>
      </c>
      <c r="H5679">
        <v>30.03</v>
      </c>
      <c r="I5679">
        <v>17</v>
      </c>
      <c r="J5679">
        <v>0</v>
      </c>
      <c r="K5679" s="31">
        <f>SUM(Tabela2[[#This Row],[Tributação federal para nacionais]:[Tributação municipal]])</f>
        <v>0.6048</v>
      </c>
      <c r="L5679" s="14">
        <f>Tabela2[[#This Row],[importadosFederal]]/100</f>
        <v>0.13449999999999998</v>
      </c>
      <c r="M5679" s="14">
        <f>Tabela2[[#This Row],[nacionalFederal]]/100</f>
        <v>0.30030000000000001</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2" t="s">
        <v>8024</v>
      </c>
      <c r="D5680"/>
      <c r="E5680">
        <v>0</v>
      </c>
      <c r="F5680" s="32" t="s">
        <v>8010</v>
      </c>
      <c r="G5680">
        <v>13.45</v>
      </c>
      <c r="H5680">
        <v>30.03</v>
      </c>
      <c r="I5680">
        <v>17</v>
      </c>
      <c r="J5680">
        <v>0</v>
      </c>
      <c r="K5680" s="31">
        <f>SUM(Tabela2[[#This Row],[Tributação federal para nacionais]:[Tributação municipal]])</f>
        <v>0.6048</v>
      </c>
      <c r="L5680" s="14">
        <f>Tabela2[[#This Row],[importadosFederal]]/100</f>
        <v>0.13449999999999998</v>
      </c>
      <c r="M5680" s="14">
        <f>Tabela2[[#This Row],[nacionalFederal]]/100</f>
        <v>0.30030000000000001</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2" t="s">
        <v>8025</v>
      </c>
      <c r="D5681"/>
      <c r="E5681">
        <v>0</v>
      </c>
      <c r="F5681" s="32" t="s">
        <v>8012</v>
      </c>
      <c r="G5681">
        <v>13.45</v>
      </c>
      <c r="H5681">
        <v>30.03</v>
      </c>
      <c r="I5681">
        <v>17</v>
      </c>
      <c r="J5681">
        <v>0</v>
      </c>
      <c r="K5681" s="31">
        <f>SUM(Tabela2[[#This Row],[Tributação federal para nacionais]:[Tributação municipal]])</f>
        <v>0.6048</v>
      </c>
      <c r="L5681" s="14">
        <f>Tabela2[[#This Row],[importadosFederal]]/100</f>
        <v>0.13449999999999998</v>
      </c>
      <c r="M5681" s="14">
        <f>Tabela2[[#This Row],[nacionalFederal]]/100</f>
        <v>0.30030000000000001</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2" t="s">
        <v>8026</v>
      </c>
      <c r="D5682"/>
      <c r="E5682">
        <v>0</v>
      </c>
      <c r="F5682" s="32" t="s">
        <v>8010</v>
      </c>
      <c r="G5682">
        <v>13.45</v>
      </c>
      <c r="H5682">
        <v>30.03</v>
      </c>
      <c r="I5682">
        <v>17</v>
      </c>
      <c r="J5682">
        <v>0</v>
      </c>
      <c r="K5682" s="31">
        <f>SUM(Tabela2[[#This Row],[Tributação federal para nacionais]:[Tributação municipal]])</f>
        <v>0.6048</v>
      </c>
      <c r="L5682" s="14">
        <f>Tabela2[[#This Row],[importadosFederal]]/100</f>
        <v>0.13449999999999998</v>
      </c>
      <c r="M5682" s="14">
        <f>Tabela2[[#This Row],[nacionalFederal]]/100</f>
        <v>0.30030000000000001</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2" t="s">
        <v>8027</v>
      </c>
      <c r="D5683"/>
      <c r="E5683">
        <v>0</v>
      </c>
      <c r="F5683" s="32" t="s">
        <v>8012</v>
      </c>
      <c r="G5683">
        <v>13.45</v>
      </c>
      <c r="H5683">
        <v>30.03</v>
      </c>
      <c r="I5683">
        <v>17</v>
      </c>
      <c r="J5683">
        <v>0</v>
      </c>
      <c r="K5683" s="31">
        <f>SUM(Tabela2[[#This Row],[Tributação federal para nacionais]:[Tributação municipal]])</f>
        <v>0.6048</v>
      </c>
      <c r="L5683" s="14">
        <f>Tabela2[[#This Row],[importadosFederal]]/100</f>
        <v>0.13449999999999998</v>
      </c>
      <c r="M5683" s="14">
        <f>Tabela2[[#This Row],[nacionalFederal]]/100</f>
        <v>0.30030000000000001</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2" t="s">
        <v>8028</v>
      </c>
      <c r="D5684"/>
      <c r="E5684">
        <v>0</v>
      </c>
      <c r="F5684" s="32" t="s">
        <v>13</v>
      </c>
      <c r="G5684">
        <v>13.45</v>
      </c>
      <c r="H5684">
        <v>30.03</v>
      </c>
      <c r="I5684">
        <v>17</v>
      </c>
      <c r="J5684">
        <v>0</v>
      </c>
      <c r="K5684" s="31">
        <f>SUM(Tabela2[[#This Row],[Tributação federal para nacionais]:[Tributação municipal]])</f>
        <v>0.6048</v>
      </c>
      <c r="L5684" s="14">
        <f>Tabela2[[#This Row],[importadosFederal]]/100</f>
        <v>0.13449999999999998</v>
      </c>
      <c r="M5684" s="14">
        <f>Tabela2[[#This Row],[nacionalFederal]]/100</f>
        <v>0.30030000000000001</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2" t="s">
        <v>8029</v>
      </c>
      <c r="D5685"/>
      <c r="E5685">
        <v>0</v>
      </c>
      <c r="F5685" s="32" t="s">
        <v>8030</v>
      </c>
      <c r="G5685">
        <v>13.45</v>
      </c>
      <c r="H5685">
        <v>30.03</v>
      </c>
      <c r="I5685">
        <v>17</v>
      </c>
      <c r="J5685">
        <v>0</v>
      </c>
      <c r="K5685" s="31">
        <f>SUM(Tabela2[[#This Row],[Tributação federal para nacionais]:[Tributação municipal]])</f>
        <v>0.6048</v>
      </c>
      <c r="L5685" s="14">
        <f>Tabela2[[#This Row],[importadosFederal]]/100</f>
        <v>0.13449999999999998</v>
      </c>
      <c r="M5685" s="14">
        <f>Tabela2[[#This Row],[nacionalFederal]]/100</f>
        <v>0.30030000000000001</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2" t="s">
        <v>8031</v>
      </c>
      <c r="D5686"/>
      <c r="E5686">
        <v>0</v>
      </c>
      <c r="F5686" s="32" t="s">
        <v>8032</v>
      </c>
      <c r="G5686">
        <v>13.45</v>
      </c>
      <c r="H5686">
        <v>30.03</v>
      </c>
      <c r="I5686">
        <v>17</v>
      </c>
      <c r="J5686">
        <v>0</v>
      </c>
      <c r="K5686" s="31">
        <f>SUM(Tabela2[[#This Row],[Tributação federal para nacionais]:[Tributação municipal]])</f>
        <v>0.6048</v>
      </c>
      <c r="L5686" s="14">
        <f>Tabela2[[#This Row],[importadosFederal]]/100</f>
        <v>0.13449999999999998</v>
      </c>
      <c r="M5686" s="14">
        <f>Tabela2[[#This Row],[nacionalFederal]]/100</f>
        <v>0.30030000000000001</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2" t="s">
        <v>8033</v>
      </c>
      <c r="D5687"/>
      <c r="E5687">
        <v>0</v>
      </c>
      <c r="F5687" s="32" t="s">
        <v>8034</v>
      </c>
      <c r="G5687">
        <v>13.45</v>
      </c>
      <c r="H5687">
        <v>30.03</v>
      </c>
      <c r="I5687">
        <v>17</v>
      </c>
      <c r="J5687">
        <v>0</v>
      </c>
      <c r="K5687" s="31">
        <f>SUM(Tabela2[[#This Row],[Tributação federal para nacionais]:[Tributação municipal]])</f>
        <v>0.6048</v>
      </c>
      <c r="L5687" s="14">
        <f>Tabela2[[#This Row],[importadosFederal]]/100</f>
        <v>0.13449999999999998</v>
      </c>
      <c r="M5687" s="14">
        <f>Tabela2[[#This Row],[nacionalFederal]]/100</f>
        <v>0.30030000000000001</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2" t="s">
        <v>8035</v>
      </c>
      <c r="D5688"/>
      <c r="E5688">
        <v>0</v>
      </c>
      <c r="F5688" s="32" t="s">
        <v>8036</v>
      </c>
      <c r="G5688">
        <v>13.45</v>
      </c>
      <c r="H5688">
        <v>30.03</v>
      </c>
      <c r="I5688">
        <v>17</v>
      </c>
      <c r="J5688">
        <v>0</v>
      </c>
      <c r="K5688" s="31">
        <f>SUM(Tabela2[[#This Row],[Tributação federal para nacionais]:[Tributação municipal]])</f>
        <v>0.6048</v>
      </c>
      <c r="L5688" s="14">
        <f>Tabela2[[#This Row],[importadosFederal]]/100</f>
        <v>0.13449999999999998</v>
      </c>
      <c r="M5688" s="14">
        <f>Tabela2[[#This Row],[nacionalFederal]]/100</f>
        <v>0.30030000000000001</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2" t="s">
        <v>8037</v>
      </c>
      <c r="D5689"/>
      <c r="E5689">
        <v>0</v>
      </c>
      <c r="F5689" s="32" t="s">
        <v>8038</v>
      </c>
      <c r="G5689">
        <v>13.45</v>
      </c>
      <c r="H5689">
        <v>18.43</v>
      </c>
      <c r="I5689">
        <v>17</v>
      </c>
      <c r="J5689">
        <v>0</v>
      </c>
      <c r="K5689" s="31">
        <f>SUM(Tabela2[[#This Row],[Tributação federal para nacionais]:[Tributação municipal]])</f>
        <v>0.48880000000000001</v>
      </c>
      <c r="L5689" s="14">
        <f>Tabela2[[#This Row],[importadosFederal]]/100</f>
        <v>0.13449999999999998</v>
      </c>
      <c r="M5689" s="14">
        <f>Tabela2[[#This Row],[nacionalFederal]]/100</f>
        <v>0.18429999999999999</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2" t="s">
        <v>8039</v>
      </c>
      <c r="D5690"/>
      <c r="E5690">
        <v>0</v>
      </c>
      <c r="F5690" s="32" t="s">
        <v>8040</v>
      </c>
      <c r="G5690">
        <v>13.45</v>
      </c>
      <c r="H5690">
        <v>21.09</v>
      </c>
      <c r="I5690">
        <v>17</v>
      </c>
      <c r="J5690">
        <v>0</v>
      </c>
      <c r="K5690" s="31">
        <f>SUM(Tabela2[[#This Row],[Tributação federal para nacionais]:[Tributação municipal]])</f>
        <v>0.51539999999999997</v>
      </c>
      <c r="L5690" s="14">
        <f>Tabela2[[#This Row],[importadosFederal]]/100</f>
        <v>0.13449999999999998</v>
      </c>
      <c r="M5690" s="14">
        <f>Tabela2[[#This Row],[nacionalFederal]]/100</f>
        <v>0.2109</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2" t="s">
        <v>8041</v>
      </c>
      <c r="D5691"/>
      <c r="E5691">
        <v>0</v>
      </c>
      <c r="F5691" s="32" t="s">
        <v>17</v>
      </c>
      <c r="G5691">
        <v>13.45</v>
      </c>
      <c r="H5691">
        <v>21.09</v>
      </c>
      <c r="I5691">
        <v>17</v>
      </c>
      <c r="J5691">
        <v>0</v>
      </c>
      <c r="K5691" s="31">
        <f>SUM(Tabela2[[#This Row],[Tributação federal para nacionais]:[Tributação municipal]])</f>
        <v>0.51539999999999997</v>
      </c>
      <c r="L5691" s="14">
        <f>Tabela2[[#This Row],[importadosFederal]]/100</f>
        <v>0.13449999999999998</v>
      </c>
      <c r="M5691" s="14">
        <f>Tabela2[[#This Row],[nacionalFederal]]/100</f>
        <v>0.2109</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2" t="s">
        <v>8042</v>
      </c>
      <c r="D5692"/>
      <c r="E5692">
        <v>0</v>
      </c>
      <c r="F5692" s="32" t="s">
        <v>8043</v>
      </c>
      <c r="G5692">
        <v>13.45</v>
      </c>
      <c r="H5692">
        <v>18.43</v>
      </c>
      <c r="I5692">
        <v>17</v>
      </c>
      <c r="J5692">
        <v>0</v>
      </c>
      <c r="K5692" s="31">
        <f>SUM(Tabela2[[#This Row],[Tributação federal para nacionais]:[Tributação municipal]])</f>
        <v>0.48880000000000001</v>
      </c>
      <c r="L5692" s="14">
        <f>Tabela2[[#This Row],[importadosFederal]]/100</f>
        <v>0.13449999999999998</v>
      </c>
      <c r="M5692" s="14">
        <f>Tabela2[[#This Row],[nacionalFederal]]/100</f>
        <v>0.18429999999999999</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2" t="s">
        <v>8044</v>
      </c>
      <c r="D5693"/>
      <c r="E5693">
        <v>0</v>
      </c>
      <c r="F5693" s="32" t="s">
        <v>8045</v>
      </c>
      <c r="G5693">
        <v>13.45</v>
      </c>
      <c r="H5693">
        <v>18.43</v>
      </c>
      <c r="I5693">
        <v>17</v>
      </c>
      <c r="J5693">
        <v>0</v>
      </c>
      <c r="K5693" s="31">
        <f>SUM(Tabela2[[#This Row],[Tributação federal para nacionais]:[Tributação municipal]])</f>
        <v>0.48880000000000001</v>
      </c>
      <c r="L5693" s="14">
        <f>Tabela2[[#This Row],[importadosFederal]]/100</f>
        <v>0.13449999999999998</v>
      </c>
      <c r="M5693" s="14">
        <f>Tabela2[[#This Row],[nacionalFederal]]/100</f>
        <v>0.18429999999999999</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2" t="s">
        <v>8046</v>
      </c>
      <c r="D5694"/>
      <c r="E5694">
        <v>0</v>
      </c>
      <c r="F5694" s="32" t="s">
        <v>9</v>
      </c>
      <c r="G5694">
        <v>13.45</v>
      </c>
      <c r="H5694">
        <v>18.43</v>
      </c>
      <c r="I5694">
        <v>17</v>
      </c>
      <c r="J5694">
        <v>0</v>
      </c>
      <c r="K5694" s="31">
        <f>SUM(Tabela2[[#This Row],[Tributação federal para nacionais]:[Tributação municipal]])</f>
        <v>0.48880000000000001</v>
      </c>
      <c r="L5694" s="14">
        <f>Tabela2[[#This Row],[importadosFederal]]/100</f>
        <v>0.13449999999999998</v>
      </c>
      <c r="M5694" s="14">
        <f>Tabela2[[#This Row],[nacionalFederal]]/100</f>
        <v>0.18429999999999999</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2" t="s">
        <v>8047</v>
      </c>
      <c r="D5695"/>
      <c r="E5695">
        <v>0</v>
      </c>
      <c r="F5695" s="32" t="s">
        <v>8048</v>
      </c>
      <c r="G5695">
        <v>13.45</v>
      </c>
      <c r="H5695">
        <v>19.79</v>
      </c>
      <c r="I5695">
        <v>17</v>
      </c>
      <c r="J5695">
        <v>0</v>
      </c>
      <c r="K5695" s="31">
        <f>SUM(Tabela2[[#This Row],[Tributação federal para nacionais]:[Tributação municipal]])</f>
        <v>0.50239999999999996</v>
      </c>
      <c r="L5695" s="14">
        <f>Tabela2[[#This Row],[importadosFederal]]/100</f>
        <v>0.13449999999999998</v>
      </c>
      <c r="M5695" s="14">
        <f>Tabela2[[#This Row],[nacionalFederal]]/100</f>
        <v>0.19789999999999999</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2" t="s">
        <v>8049</v>
      </c>
      <c r="D5696"/>
      <c r="E5696">
        <v>0</v>
      </c>
      <c r="F5696" s="32" t="s">
        <v>8050</v>
      </c>
      <c r="G5696">
        <v>13.45</v>
      </c>
      <c r="H5696">
        <v>25.86</v>
      </c>
      <c r="I5696">
        <v>17</v>
      </c>
      <c r="J5696">
        <v>0</v>
      </c>
      <c r="K5696" s="31">
        <f>SUM(Tabela2[[#This Row],[Tributação federal para nacionais]:[Tributação municipal]])</f>
        <v>0.56310000000000004</v>
      </c>
      <c r="L5696" s="14">
        <f>Tabela2[[#This Row],[importadosFederal]]/100</f>
        <v>0.13449999999999998</v>
      </c>
      <c r="M5696" s="14">
        <f>Tabela2[[#This Row],[nacionalFederal]]/100</f>
        <v>0.2586</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2" t="s">
        <v>8051</v>
      </c>
      <c r="D5697"/>
      <c r="E5697">
        <v>0</v>
      </c>
      <c r="F5697" s="32" t="s">
        <v>8052</v>
      </c>
      <c r="G5697">
        <v>13.45</v>
      </c>
      <c r="H5697">
        <v>25.86</v>
      </c>
      <c r="I5697">
        <v>17</v>
      </c>
      <c r="J5697">
        <v>0</v>
      </c>
      <c r="K5697" s="31">
        <f>SUM(Tabela2[[#This Row],[Tributação federal para nacionais]:[Tributação municipal]])</f>
        <v>0.56310000000000004</v>
      </c>
      <c r="L5697" s="14">
        <f>Tabela2[[#This Row],[importadosFederal]]/100</f>
        <v>0.13449999999999998</v>
      </c>
      <c r="M5697" s="14">
        <f>Tabela2[[#This Row],[nacionalFederal]]/100</f>
        <v>0.2586</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2" t="s">
        <v>8053</v>
      </c>
      <c r="D5698"/>
      <c r="E5698">
        <v>0</v>
      </c>
      <c r="F5698" s="32" t="s">
        <v>8054</v>
      </c>
      <c r="G5698">
        <v>13.45</v>
      </c>
      <c r="H5698">
        <v>25.86</v>
      </c>
      <c r="I5698">
        <v>17</v>
      </c>
      <c r="J5698">
        <v>0</v>
      </c>
      <c r="K5698" s="31">
        <f>SUM(Tabela2[[#This Row],[Tributação federal para nacionais]:[Tributação municipal]])</f>
        <v>0.56310000000000004</v>
      </c>
      <c r="L5698" s="14">
        <f>Tabela2[[#This Row],[importadosFederal]]/100</f>
        <v>0.13449999999999998</v>
      </c>
      <c r="M5698" s="14">
        <f>Tabela2[[#This Row],[nacionalFederal]]/100</f>
        <v>0.2586</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2" t="s">
        <v>8055</v>
      </c>
      <c r="D5699"/>
      <c r="E5699">
        <v>0</v>
      </c>
      <c r="F5699" s="32" t="s">
        <v>8050</v>
      </c>
      <c r="G5699">
        <v>13.45</v>
      </c>
      <c r="H5699">
        <v>25.86</v>
      </c>
      <c r="I5699">
        <v>17</v>
      </c>
      <c r="J5699">
        <v>0</v>
      </c>
      <c r="K5699" s="31">
        <f>SUM(Tabela2[[#This Row],[Tributação federal para nacionais]:[Tributação municipal]])</f>
        <v>0.56310000000000004</v>
      </c>
      <c r="L5699" s="14">
        <f>Tabela2[[#This Row],[importadosFederal]]/100</f>
        <v>0.13449999999999998</v>
      </c>
      <c r="M5699" s="14">
        <f>Tabela2[[#This Row],[nacionalFederal]]/100</f>
        <v>0.2586</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2" t="s">
        <v>8056</v>
      </c>
      <c r="D5700"/>
      <c r="E5700">
        <v>0</v>
      </c>
      <c r="F5700" s="32" t="s">
        <v>8052</v>
      </c>
      <c r="G5700">
        <v>13.45</v>
      </c>
      <c r="H5700">
        <v>25.86</v>
      </c>
      <c r="I5700">
        <v>17</v>
      </c>
      <c r="J5700">
        <v>0</v>
      </c>
      <c r="K5700" s="31">
        <f>SUM(Tabela2[[#This Row],[Tributação federal para nacionais]:[Tributação municipal]])</f>
        <v>0.56310000000000004</v>
      </c>
      <c r="L5700" s="14">
        <f>Tabela2[[#This Row],[importadosFederal]]/100</f>
        <v>0.13449999999999998</v>
      </c>
      <c r="M5700" s="14">
        <f>Tabela2[[#This Row],[nacionalFederal]]/100</f>
        <v>0.2586</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2" t="s">
        <v>8057</v>
      </c>
      <c r="D5701"/>
      <c r="E5701">
        <v>0</v>
      </c>
      <c r="F5701" s="32" t="s">
        <v>8058</v>
      </c>
      <c r="G5701">
        <v>13.45</v>
      </c>
      <c r="H5701">
        <v>25.86</v>
      </c>
      <c r="I5701">
        <v>17</v>
      </c>
      <c r="J5701">
        <v>0</v>
      </c>
      <c r="K5701" s="31">
        <f>SUM(Tabela2[[#This Row],[Tributação federal para nacionais]:[Tributação municipal]])</f>
        <v>0.56310000000000004</v>
      </c>
      <c r="L5701" s="14">
        <f>Tabela2[[#This Row],[importadosFederal]]/100</f>
        <v>0.13449999999999998</v>
      </c>
      <c r="M5701" s="14">
        <f>Tabela2[[#This Row],[nacionalFederal]]/100</f>
        <v>0.2586</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2" t="s">
        <v>8059</v>
      </c>
      <c r="D5702"/>
      <c r="E5702">
        <v>0</v>
      </c>
      <c r="F5702" s="32" t="s">
        <v>8050</v>
      </c>
      <c r="G5702">
        <v>13.45</v>
      </c>
      <c r="H5702">
        <v>25.86</v>
      </c>
      <c r="I5702">
        <v>17</v>
      </c>
      <c r="J5702">
        <v>0</v>
      </c>
      <c r="K5702" s="31">
        <f>SUM(Tabela2[[#This Row],[Tributação federal para nacionais]:[Tributação municipal]])</f>
        <v>0.56310000000000004</v>
      </c>
      <c r="L5702" s="14">
        <f>Tabela2[[#This Row],[importadosFederal]]/100</f>
        <v>0.13449999999999998</v>
      </c>
      <c r="M5702" s="14">
        <f>Tabela2[[#This Row],[nacionalFederal]]/100</f>
        <v>0.2586</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2" t="s">
        <v>8060</v>
      </c>
      <c r="D5703"/>
      <c r="E5703">
        <v>0</v>
      </c>
      <c r="F5703" s="32" t="s">
        <v>8052</v>
      </c>
      <c r="G5703">
        <v>13.45</v>
      </c>
      <c r="H5703">
        <v>25.86</v>
      </c>
      <c r="I5703">
        <v>17</v>
      </c>
      <c r="J5703">
        <v>0</v>
      </c>
      <c r="K5703" s="31">
        <f>SUM(Tabela2[[#This Row],[Tributação federal para nacionais]:[Tributação municipal]])</f>
        <v>0.56310000000000004</v>
      </c>
      <c r="L5703" s="14">
        <f>Tabela2[[#This Row],[importadosFederal]]/100</f>
        <v>0.13449999999999998</v>
      </c>
      <c r="M5703" s="14">
        <f>Tabela2[[#This Row],[nacionalFederal]]/100</f>
        <v>0.2586</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2" t="s">
        <v>8061</v>
      </c>
      <c r="D5704"/>
      <c r="E5704">
        <v>0</v>
      </c>
      <c r="F5704" s="32" t="s">
        <v>8054</v>
      </c>
      <c r="G5704">
        <v>13.45</v>
      </c>
      <c r="H5704">
        <v>25.86</v>
      </c>
      <c r="I5704">
        <v>17</v>
      </c>
      <c r="J5704">
        <v>0</v>
      </c>
      <c r="K5704" s="31">
        <f>SUM(Tabela2[[#This Row],[Tributação federal para nacionais]:[Tributação municipal]])</f>
        <v>0.56310000000000004</v>
      </c>
      <c r="L5704" s="14">
        <f>Tabela2[[#This Row],[importadosFederal]]/100</f>
        <v>0.13449999999999998</v>
      </c>
      <c r="M5704" s="14">
        <f>Tabela2[[#This Row],[nacionalFederal]]/100</f>
        <v>0.2586</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2" t="s">
        <v>8062</v>
      </c>
      <c r="D5705"/>
      <c r="E5705">
        <v>0</v>
      </c>
      <c r="F5705" s="32" t="s">
        <v>8050</v>
      </c>
      <c r="G5705">
        <v>13.45</v>
      </c>
      <c r="H5705">
        <v>25.86</v>
      </c>
      <c r="I5705">
        <v>17</v>
      </c>
      <c r="J5705">
        <v>0</v>
      </c>
      <c r="K5705" s="31">
        <f>SUM(Tabela2[[#This Row],[Tributação federal para nacionais]:[Tributação municipal]])</f>
        <v>0.56310000000000004</v>
      </c>
      <c r="L5705" s="14">
        <f>Tabela2[[#This Row],[importadosFederal]]/100</f>
        <v>0.13449999999999998</v>
      </c>
      <c r="M5705" s="14">
        <f>Tabela2[[#This Row],[nacionalFederal]]/100</f>
        <v>0.2586</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2" t="s">
        <v>8063</v>
      </c>
      <c r="D5706"/>
      <c r="E5706">
        <v>0</v>
      </c>
      <c r="F5706" s="32" t="s">
        <v>8052</v>
      </c>
      <c r="G5706">
        <v>13.45</v>
      </c>
      <c r="H5706">
        <v>25.86</v>
      </c>
      <c r="I5706">
        <v>17</v>
      </c>
      <c r="J5706">
        <v>0</v>
      </c>
      <c r="K5706" s="31">
        <f>SUM(Tabela2[[#This Row],[Tributação federal para nacionais]:[Tributação municipal]])</f>
        <v>0.56310000000000004</v>
      </c>
      <c r="L5706" s="14">
        <f>Tabela2[[#This Row],[importadosFederal]]/100</f>
        <v>0.13449999999999998</v>
      </c>
      <c r="M5706" s="14">
        <f>Tabela2[[#This Row],[nacionalFederal]]/100</f>
        <v>0.2586</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2" t="s">
        <v>8064</v>
      </c>
      <c r="D5707"/>
      <c r="E5707">
        <v>0</v>
      </c>
      <c r="F5707" s="32" t="s">
        <v>8058</v>
      </c>
      <c r="G5707">
        <v>13.45</v>
      </c>
      <c r="H5707">
        <v>25.86</v>
      </c>
      <c r="I5707">
        <v>17</v>
      </c>
      <c r="J5707">
        <v>0</v>
      </c>
      <c r="K5707" s="31">
        <f>SUM(Tabela2[[#This Row],[Tributação federal para nacionais]:[Tributação municipal]])</f>
        <v>0.56310000000000004</v>
      </c>
      <c r="L5707" s="14">
        <f>Tabela2[[#This Row],[importadosFederal]]/100</f>
        <v>0.13449999999999998</v>
      </c>
      <c r="M5707" s="14">
        <f>Tabela2[[#This Row],[nacionalFederal]]/100</f>
        <v>0.2586</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2" t="s">
        <v>8065</v>
      </c>
      <c r="D5708"/>
      <c r="E5708">
        <v>0</v>
      </c>
      <c r="F5708" s="32" t="s">
        <v>8066</v>
      </c>
      <c r="G5708">
        <v>13.45</v>
      </c>
      <c r="H5708">
        <v>25.86</v>
      </c>
      <c r="I5708">
        <v>17</v>
      </c>
      <c r="J5708">
        <v>0</v>
      </c>
      <c r="K5708" s="31">
        <f>SUM(Tabela2[[#This Row],[Tributação federal para nacionais]:[Tributação municipal]])</f>
        <v>0.56310000000000004</v>
      </c>
      <c r="L5708" s="14">
        <f>Tabela2[[#This Row],[importadosFederal]]/100</f>
        <v>0.13449999999999998</v>
      </c>
      <c r="M5708" s="14">
        <f>Tabela2[[#This Row],[nacionalFederal]]/100</f>
        <v>0.2586</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2" t="s">
        <v>8067</v>
      </c>
      <c r="D5709"/>
      <c r="E5709">
        <v>0</v>
      </c>
      <c r="F5709" s="32" t="s">
        <v>17808</v>
      </c>
      <c r="G5709">
        <v>13.45</v>
      </c>
      <c r="H5709">
        <v>25.86</v>
      </c>
      <c r="I5709">
        <v>17</v>
      </c>
      <c r="J5709">
        <v>0</v>
      </c>
      <c r="K5709" s="31">
        <f>SUM(Tabela2[[#This Row],[Tributação federal para nacionais]:[Tributação municipal]])</f>
        <v>0.56310000000000004</v>
      </c>
      <c r="L5709" s="14">
        <f>Tabela2[[#This Row],[importadosFederal]]/100</f>
        <v>0.13449999999999998</v>
      </c>
      <c r="M5709" s="14">
        <f>Tabela2[[#This Row],[nacionalFederal]]/100</f>
        <v>0.2586</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2" t="s">
        <v>8068</v>
      </c>
      <c r="D5710"/>
      <c r="E5710">
        <v>0</v>
      </c>
      <c r="F5710" s="32" t="s">
        <v>17809</v>
      </c>
      <c r="G5710">
        <v>13.45</v>
      </c>
      <c r="H5710">
        <v>25.86</v>
      </c>
      <c r="I5710">
        <v>17</v>
      </c>
      <c r="J5710">
        <v>0</v>
      </c>
      <c r="K5710" s="31">
        <f>SUM(Tabela2[[#This Row],[Tributação federal para nacionais]:[Tributação municipal]])</f>
        <v>0.56310000000000004</v>
      </c>
      <c r="L5710" s="14">
        <f>Tabela2[[#This Row],[importadosFederal]]/100</f>
        <v>0.13449999999999998</v>
      </c>
      <c r="M5710" s="14">
        <f>Tabela2[[#This Row],[nacionalFederal]]/100</f>
        <v>0.2586</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2" t="s">
        <v>8069</v>
      </c>
      <c r="D5711"/>
      <c r="E5711">
        <v>0</v>
      </c>
      <c r="F5711" s="32" t="s">
        <v>8070</v>
      </c>
      <c r="G5711">
        <v>13.45</v>
      </c>
      <c r="H5711">
        <v>25.86</v>
      </c>
      <c r="I5711">
        <v>17</v>
      </c>
      <c r="J5711">
        <v>0</v>
      </c>
      <c r="K5711" s="31">
        <f>SUM(Tabela2[[#This Row],[Tributação federal para nacionais]:[Tributação municipal]])</f>
        <v>0.56310000000000004</v>
      </c>
      <c r="L5711" s="14">
        <f>Tabela2[[#This Row],[importadosFederal]]/100</f>
        <v>0.13449999999999998</v>
      </c>
      <c r="M5711" s="14">
        <f>Tabela2[[#This Row],[nacionalFederal]]/100</f>
        <v>0.2586</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2" t="s">
        <v>8071</v>
      </c>
      <c r="D5712"/>
      <c r="E5712">
        <v>0</v>
      </c>
      <c r="F5712" s="32" t="s">
        <v>17</v>
      </c>
      <c r="G5712">
        <v>13.45</v>
      </c>
      <c r="H5712">
        <v>25.86</v>
      </c>
      <c r="I5712">
        <v>17</v>
      </c>
      <c r="J5712">
        <v>0</v>
      </c>
      <c r="K5712" s="31">
        <f>SUM(Tabela2[[#This Row],[Tributação federal para nacionais]:[Tributação municipal]])</f>
        <v>0.56310000000000004</v>
      </c>
      <c r="L5712" s="14">
        <f>Tabela2[[#This Row],[importadosFederal]]/100</f>
        <v>0.13449999999999998</v>
      </c>
      <c r="M5712" s="14">
        <f>Tabela2[[#This Row],[nacionalFederal]]/100</f>
        <v>0.2586</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2" t="s">
        <v>8072</v>
      </c>
      <c r="D5713"/>
      <c r="E5713">
        <v>0</v>
      </c>
      <c r="F5713" s="32" t="s">
        <v>17810</v>
      </c>
      <c r="G5713">
        <v>13.45</v>
      </c>
      <c r="H5713">
        <v>25.86</v>
      </c>
      <c r="I5713">
        <v>17</v>
      </c>
      <c r="J5713">
        <v>0</v>
      </c>
      <c r="K5713" s="31">
        <f>SUM(Tabela2[[#This Row],[Tributação federal para nacionais]:[Tributação municipal]])</f>
        <v>0.56310000000000004</v>
      </c>
      <c r="L5713" s="14">
        <f>Tabela2[[#This Row],[importadosFederal]]/100</f>
        <v>0.13449999999999998</v>
      </c>
      <c r="M5713" s="14">
        <f>Tabela2[[#This Row],[nacionalFederal]]/100</f>
        <v>0.2586</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2" t="s">
        <v>8073</v>
      </c>
      <c r="D5714"/>
      <c r="E5714">
        <v>0</v>
      </c>
      <c r="F5714" s="32" t="s">
        <v>17811</v>
      </c>
      <c r="G5714">
        <v>13.45</v>
      </c>
      <c r="H5714">
        <v>25.86</v>
      </c>
      <c r="I5714">
        <v>17</v>
      </c>
      <c r="J5714">
        <v>0</v>
      </c>
      <c r="K5714" s="31">
        <f>SUM(Tabela2[[#This Row],[Tributação federal para nacionais]:[Tributação municipal]])</f>
        <v>0.56310000000000004</v>
      </c>
      <c r="L5714" s="14">
        <f>Tabela2[[#This Row],[importadosFederal]]/100</f>
        <v>0.13449999999999998</v>
      </c>
      <c r="M5714" s="14">
        <f>Tabela2[[#This Row],[nacionalFederal]]/100</f>
        <v>0.2586</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2" t="s">
        <v>8074</v>
      </c>
      <c r="D5715"/>
      <c r="E5715">
        <v>0</v>
      </c>
      <c r="F5715" s="32" t="s">
        <v>17808</v>
      </c>
      <c r="G5715">
        <v>13.45</v>
      </c>
      <c r="H5715">
        <v>25.86</v>
      </c>
      <c r="I5715">
        <v>17</v>
      </c>
      <c r="J5715">
        <v>0</v>
      </c>
      <c r="K5715" s="31">
        <f>SUM(Tabela2[[#This Row],[Tributação federal para nacionais]:[Tributação municipal]])</f>
        <v>0.56310000000000004</v>
      </c>
      <c r="L5715" s="14">
        <f>Tabela2[[#This Row],[importadosFederal]]/100</f>
        <v>0.13449999999999998</v>
      </c>
      <c r="M5715" s="14">
        <f>Tabela2[[#This Row],[nacionalFederal]]/100</f>
        <v>0.2586</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2" t="s">
        <v>8075</v>
      </c>
      <c r="D5716"/>
      <c r="E5716">
        <v>0</v>
      </c>
      <c r="F5716" s="32" t="s">
        <v>17809</v>
      </c>
      <c r="G5716">
        <v>13.45</v>
      </c>
      <c r="H5716">
        <v>25.86</v>
      </c>
      <c r="I5716">
        <v>17</v>
      </c>
      <c r="J5716">
        <v>0</v>
      </c>
      <c r="K5716" s="31">
        <f>SUM(Tabela2[[#This Row],[Tributação federal para nacionais]:[Tributação municipal]])</f>
        <v>0.56310000000000004</v>
      </c>
      <c r="L5716" s="14">
        <f>Tabela2[[#This Row],[importadosFederal]]/100</f>
        <v>0.13449999999999998</v>
      </c>
      <c r="M5716" s="14">
        <f>Tabela2[[#This Row],[nacionalFederal]]/100</f>
        <v>0.2586</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2" t="s">
        <v>8076</v>
      </c>
      <c r="D5717"/>
      <c r="E5717">
        <v>0</v>
      </c>
      <c r="F5717" s="32" t="s">
        <v>8070</v>
      </c>
      <c r="G5717">
        <v>13.45</v>
      </c>
      <c r="H5717">
        <v>25.86</v>
      </c>
      <c r="I5717">
        <v>17</v>
      </c>
      <c r="J5717">
        <v>0</v>
      </c>
      <c r="K5717" s="31">
        <f>SUM(Tabela2[[#This Row],[Tributação federal para nacionais]:[Tributação municipal]])</f>
        <v>0.56310000000000004</v>
      </c>
      <c r="L5717" s="14">
        <f>Tabela2[[#This Row],[importadosFederal]]/100</f>
        <v>0.13449999999999998</v>
      </c>
      <c r="M5717" s="14">
        <f>Tabela2[[#This Row],[nacionalFederal]]/100</f>
        <v>0.2586</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2" t="s">
        <v>8077</v>
      </c>
      <c r="D5718"/>
      <c r="E5718">
        <v>0</v>
      </c>
      <c r="F5718" s="32" t="s">
        <v>17</v>
      </c>
      <c r="G5718">
        <v>13.45</v>
      </c>
      <c r="H5718">
        <v>25.86</v>
      </c>
      <c r="I5718">
        <v>17</v>
      </c>
      <c r="J5718">
        <v>0</v>
      </c>
      <c r="K5718" s="31">
        <f>SUM(Tabela2[[#This Row],[Tributação federal para nacionais]:[Tributação municipal]])</f>
        <v>0.56310000000000004</v>
      </c>
      <c r="L5718" s="14">
        <f>Tabela2[[#This Row],[importadosFederal]]/100</f>
        <v>0.13449999999999998</v>
      </c>
      <c r="M5718" s="14">
        <f>Tabela2[[#This Row],[nacionalFederal]]/100</f>
        <v>0.2586</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2" t="s">
        <v>8078</v>
      </c>
      <c r="D5719"/>
      <c r="E5719">
        <v>0</v>
      </c>
      <c r="F5719" s="32" t="s">
        <v>17810</v>
      </c>
      <c r="G5719">
        <v>13.45</v>
      </c>
      <c r="H5719">
        <v>25.86</v>
      </c>
      <c r="I5719">
        <v>17</v>
      </c>
      <c r="J5719">
        <v>0</v>
      </c>
      <c r="K5719" s="31">
        <f>SUM(Tabela2[[#This Row],[Tributação federal para nacionais]:[Tributação municipal]])</f>
        <v>0.56310000000000004</v>
      </c>
      <c r="L5719" s="14">
        <f>Tabela2[[#This Row],[importadosFederal]]/100</f>
        <v>0.13449999999999998</v>
      </c>
      <c r="M5719" s="14">
        <f>Tabela2[[#This Row],[nacionalFederal]]/100</f>
        <v>0.2586</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2" t="s">
        <v>8079</v>
      </c>
      <c r="D5720"/>
      <c r="E5720">
        <v>0</v>
      </c>
      <c r="F5720" s="32" t="s">
        <v>17812</v>
      </c>
      <c r="G5720">
        <v>13.45</v>
      </c>
      <c r="H5720">
        <v>25.86</v>
      </c>
      <c r="I5720">
        <v>17</v>
      </c>
      <c r="J5720">
        <v>0</v>
      </c>
      <c r="K5720" s="31">
        <f>SUM(Tabela2[[#This Row],[Tributação federal para nacionais]:[Tributação municipal]])</f>
        <v>0.56310000000000004</v>
      </c>
      <c r="L5720" s="14">
        <f>Tabela2[[#This Row],[importadosFederal]]/100</f>
        <v>0.13449999999999998</v>
      </c>
      <c r="M5720" s="14">
        <f>Tabela2[[#This Row],[nacionalFederal]]/100</f>
        <v>0.2586</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2" t="s">
        <v>8080</v>
      </c>
      <c r="D5721"/>
      <c r="E5721">
        <v>0</v>
      </c>
      <c r="F5721" s="32" t="s">
        <v>17813</v>
      </c>
      <c r="G5721">
        <v>13.45</v>
      </c>
      <c r="H5721">
        <v>25.86</v>
      </c>
      <c r="I5721">
        <v>17</v>
      </c>
      <c r="J5721">
        <v>0</v>
      </c>
      <c r="K5721" s="31">
        <f>SUM(Tabela2[[#This Row],[Tributação federal para nacionais]:[Tributação municipal]])</f>
        <v>0.56310000000000004</v>
      </c>
      <c r="L5721" s="14">
        <f>Tabela2[[#This Row],[importadosFederal]]/100</f>
        <v>0.13449999999999998</v>
      </c>
      <c r="M5721" s="14">
        <f>Tabela2[[#This Row],[nacionalFederal]]/100</f>
        <v>0.2586</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2" t="s">
        <v>8081</v>
      </c>
      <c r="D5722"/>
      <c r="E5722">
        <v>0</v>
      </c>
      <c r="F5722" s="32" t="s">
        <v>17814</v>
      </c>
      <c r="G5722">
        <v>13.45</v>
      </c>
      <c r="H5722">
        <v>25.86</v>
      </c>
      <c r="I5722">
        <v>17</v>
      </c>
      <c r="J5722">
        <v>0</v>
      </c>
      <c r="K5722" s="31">
        <f>SUM(Tabela2[[#This Row],[Tributação federal para nacionais]:[Tributação municipal]])</f>
        <v>0.56310000000000004</v>
      </c>
      <c r="L5722" s="14">
        <f>Tabela2[[#This Row],[importadosFederal]]/100</f>
        <v>0.13449999999999998</v>
      </c>
      <c r="M5722" s="14">
        <f>Tabela2[[#This Row],[nacionalFederal]]/100</f>
        <v>0.2586</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2" t="s">
        <v>8082</v>
      </c>
      <c r="D5723"/>
      <c r="E5723">
        <v>0</v>
      </c>
      <c r="F5723" s="32" t="s">
        <v>17815</v>
      </c>
      <c r="G5723">
        <v>13.45</v>
      </c>
      <c r="H5723">
        <v>25.86</v>
      </c>
      <c r="I5723">
        <v>17</v>
      </c>
      <c r="J5723">
        <v>0</v>
      </c>
      <c r="K5723" s="31">
        <f>SUM(Tabela2[[#This Row],[Tributação federal para nacionais]:[Tributação municipal]])</f>
        <v>0.56310000000000004</v>
      </c>
      <c r="L5723" s="14">
        <f>Tabela2[[#This Row],[importadosFederal]]/100</f>
        <v>0.13449999999999998</v>
      </c>
      <c r="M5723" s="14">
        <f>Tabela2[[#This Row],[nacionalFederal]]/100</f>
        <v>0.2586</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2" t="s">
        <v>8083</v>
      </c>
      <c r="D5724"/>
      <c r="E5724">
        <v>0</v>
      </c>
      <c r="F5724" s="32" t="s">
        <v>17816</v>
      </c>
      <c r="G5724">
        <v>13.45</v>
      </c>
      <c r="H5724">
        <v>25.86</v>
      </c>
      <c r="I5724">
        <v>17</v>
      </c>
      <c r="J5724">
        <v>0</v>
      </c>
      <c r="K5724" s="31">
        <f>SUM(Tabela2[[#This Row],[Tributação federal para nacionais]:[Tributação municipal]])</f>
        <v>0.56310000000000004</v>
      </c>
      <c r="L5724" s="14">
        <f>Tabela2[[#This Row],[importadosFederal]]/100</f>
        <v>0.13449999999999998</v>
      </c>
      <c r="M5724" s="14">
        <f>Tabela2[[#This Row],[nacionalFederal]]/100</f>
        <v>0.2586</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2" t="s">
        <v>8084</v>
      </c>
      <c r="D5725"/>
      <c r="E5725">
        <v>0</v>
      </c>
      <c r="F5725" s="32" t="s">
        <v>17817</v>
      </c>
      <c r="G5725">
        <v>13.45</v>
      </c>
      <c r="H5725">
        <v>25.86</v>
      </c>
      <c r="I5725">
        <v>17</v>
      </c>
      <c r="J5725">
        <v>0</v>
      </c>
      <c r="K5725" s="31">
        <f>SUM(Tabela2[[#This Row],[Tributação federal para nacionais]:[Tributação municipal]])</f>
        <v>0.56310000000000004</v>
      </c>
      <c r="L5725" s="14">
        <f>Tabela2[[#This Row],[importadosFederal]]/100</f>
        <v>0.13449999999999998</v>
      </c>
      <c r="M5725" s="14">
        <f>Tabela2[[#This Row],[nacionalFederal]]/100</f>
        <v>0.2586</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2" t="s">
        <v>8085</v>
      </c>
      <c r="D5726"/>
      <c r="E5726">
        <v>0</v>
      </c>
      <c r="F5726" s="32" t="s">
        <v>17818</v>
      </c>
      <c r="G5726">
        <v>13.45</v>
      </c>
      <c r="H5726">
        <v>25.86</v>
      </c>
      <c r="I5726">
        <v>17</v>
      </c>
      <c r="J5726">
        <v>0</v>
      </c>
      <c r="K5726" s="31">
        <f>SUM(Tabela2[[#This Row],[Tributação federal para nacionais]:[Tributação municipal]])</f>
        <v>0.56310000000000004</v>
      </c>
      <c r="L5726" s="14">
        <f>Tabela2[[#This Row],[importadosFederal]]/100</f>
        <v>0.13449999999999998</v>
      </c>
      <c r="M5726" s="14">
        <f>Tabela2[[#This Row],[nacionalFederal]]/100</f>
        <v>0.2586</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2" t="s">
        <v>8086</v>
      </c>
      <c r="D5727"/>
      <c r="E5727">
        <v>0</v>
      </c>
      <c r="F5727" s="32" t="s">
        <v>17819</v>
      </c>
      <c r="G5727">
        <v>13.45</v>
      </c>
      <c r="H5727">
        <v>25.86</v>
      </c>
      <c r="I5727">
        <v>17</v>
      </c>
      <c r="J5727">
        <v>0</v>
      </c>
      <c r="K5727" s="31">
        <f>SUM(Tabela2[[#This Row],[Tributação federal para nacionais]:[Tributação municipal]])</f>
        <v>0.56310000000000004</v>
      </c>
      <c r="L5727" s="14">
        <f>Tabela2[[#This Row],[importadosFederal]]/100</f>
        <v>0.13449999999999998</v>
      </c>
      <c r="M5727" s="14">
        <f>Tabela2[[#This Row],[nacionalFederal]]/100</f>
        <v>0.2586</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2" t="s">
        <v>8087</v>
      </c>
      <c r="D5728"/>
      <c r="E5728">
        <v>0</v>
      </c>
      <c r="F5728" s="32" t="s">
        <v>17815</v>
      </c>
      <c r="G5728">
        <v>13.45</v>
      </c>
      <c r="H5728">
        <v>25.86</v>
      </c>
      <c r="I5728">
        <v>17</v>
      </c>
      <c r="J5728">
        <v>0</v>
      </c>
      <c r="K5728" s="31">
        <f>SUM(Tabela2[[#This Row],[Tributação federal para nacionais]:[Tributação municipal]])</f>
        <v>0.56310000000000004</v>
      </c>
      <c r="L5728" s="14">
        <f>Tabela2[[#This Row],[importadosFederal]]/100</f>
        <v>0.13449999999999998</v>
      </c>
      <c r="M5728" s="14">
        <f>Tabela2[[#This Row],[nacionalFederal]]/100</f>
        <v>0.2586</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2" t="s">
        <v>8088</v>
      </c>
      <c r="D5729"/>
      <c r="E5729">
        <v>0</v>
      </c>
      <c r="F5729" s="32" t="s">
        <v>17816</v>
      </c>
      <c r="G5729">
        <v>13.45</v>
      </c>
      <c r="H5729">
        <v>25.86</v>
      </c>
      <c r="I5729">
        <v>17</v>
      </c>
      <c r="J5729">
        <v>0</v>
      </c>
      <c r="K5729" s="31">
        <f>SUM(Tabela2[[#This Row],[Tributação federal para nacionais]:[Tributação municipal]])</f>
        <v>0.56310000000000004</v>
      </c>
      <c r="L5729" s="14">
        <f>Tabela2[[#This Row],[importadosFederal]]/100</f>
        <v>0.13449999999999998</v>
      </c>
      <c r="M5729" s="14">
        <f>Tabela2[[#This Row],[nacionalFederal]]/100</f>
        <v>0.2586</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2" t="s">
        <v>8089</v>
      </c>
      <c r="D5730"/>
      <c r="E5730">
        <v>0</v>
      </c>
      <c r="F5730" s="32" t="s">
        <v>17817</v>
      </c>
      <c r="G5730">
        <v>13.45</v>
      </c>
      <c r="H5730">
        <v>25.86</v>
      </c>
      <c r="I5730">
        <v>17</v>
      </c>
      <c r="J5730">
        <v>0</v>
      </c>
      <c r="K5730" s="31">
        <f>SUM(Tabela2[[#This Row],[Tributação federal para nacionais]:[Tributação municipal]])</f>
        <v>0.56310000000000004</v>
      </c>
      <c r="L5730" s="14">
        <f>Tabela2[[#This Row],[importadosFederal]]/100</f>
        <v>0.13449999999999998</v>
      </c>
      <c r="M5730" s="14">
        <f>Tabela2[[#This Row],[nacionalFederal]]/100</f>
        <v>0.2586</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2" t="s">
        <v>8090</v>
      </c>
      <c r="D5731"/>
      <c r="E5731">
        <v>0</v>
      </c>
      <c r="F5731" s="32" t="s">
        <v>17818</v>
      </c>
      <c r="G5731">
        <v>13.45</v>
      </c>
      <c r="H5731">
        <v>25.86</v>
      </c>
      <c r="I5731">
        <v>17</v>
      </c>
      <c r="J5731">
        <v>0</v>
      </c>
      <c r="K5731" s="31">
        <f>SUM(Tabela2[[#This Row],[Tributação federal para nacionais]:[Tributação municipal]])</f>
        <v>0.56310000000000004</v>
      </c>
      <c r="L5731" s="14">
        <f>Tabela2[[#This Row],[importadosFederal]]/100</f>
        <v>0.13449999999999998</v>
      </c>
      <c r="M5731" s="14">
        <f>Tabela2[[#This Row],[nacionalFederal]]/100</f>
        <v>0.2586</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2" t="s">
        <v>8091</v>
      </c>
      <c r="D5732"/>
      <c r="E5732">
        <v>0</v>
      </c>
      <c r="F5732" s="32" t="s">
        <v>17820</v>
      </c>
      <c r="G5732">
        <v>13.45</v>
      </c>
      <c r="H5732">
        <v>25.86</v>
      </c>
      <c r="I5732">
        <v>17</v>
      </c>
      <c r="J5732">
        <v>0</v>
      </c>
      <c r="K5732" s="31">
        <f>SUM(Tabela2[[#This Row],[Tributação federal para nacionais]:[Tributação municipal]])</f>
        <v>0.56310000000000004</v>
      </c>
      <c r="L5732" s="14">
        <f>Tabela2[[#This Row],[importadosFederal]]/100</f>
        <v>0.13449999999999998</v>
      </c>
      <c r="M5732" s="14">
        <f>Tabela2[[#This Row],[nacionalFederal]]/100</f>
        <v>0.2586</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2" t="s">
        <v>8092</v>
      </c>
      <c r="D5733"/>
      <c r="E5733">
        <v>0</v>
      </c>
      <c r="F5733" s="32" t="s">
        <v>17821</v>
      </c>
      <c r="G5733">
        <v>13.45</v>
      </c>
      <c r="H5733">
        <v>25.86</v>
      </c>
      <c r="I5733">
        <v>17</v>
      </c>
      <c r="J5733">
        <v>0</v>
      </c>
      <c r="K5733" s="31">
        <f>SUM(Tabela2[[#This Row],[Tributação federal para nacionais]:[Tributação municipal]])</f>
        <v>0.56310000000000004</v>
      </c>
      <c r="L5733" s="14">
        <f>Tabela2[[#This Row],[importadosFederal]]/100</f>
        <v>0.13449999999999998</v>
      </c>
      <c r="M5733" s="14">
        <f>Tabela2[[#This Row],[nacionalFederal]]/100</f>
        <v>0.2586</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2" t="s">
        <v>8093</v>
      </c>
      <c r="D5734"/>
      <c r="E5734">
        <v>0</v>
      </c>
      <c r="F5734" s="32" t="s">
        <v>17822</v>
      </c>
      <c r="G5734">
        <v>13.45</v>
      </c>
      <c r="H5734">
        <v>25.86</v>
      </c>
      <c r="I5734">
        <v>17</v>
      </c>
      <c r="J5734">
        <v>0</v>
      </c>
      <c r="K5734" s="31">
        <f>SUM(Tabela2[[#This Row],[Tributação federal para nacionais]:[Tributação municipal]])</f>
        <v>0.56310000000000004</v>
      </c>
      <c r="L5734" s="14">
        <f>Tabela2[[#This Row],[importadosFederal]]/100</f>
        <v>0.13449999999999998</v>
      </c>
      <c r="M5734" s="14">
        <f>Tabela2[[#This Row],[nacionalFederal]]/100</f>
        <v>0.2586</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2" t="s">
        <v>8094</v>
      </c>
      <c r="D5735"/>
      <c r="E5735">
        <v>0</v>
      </c>
      <c r="F5735" s="32" t="s">
        <v>17808</v>
      </c>
      <c r="G5735">
        <v>13.45</v>
      </c>
      <c r="H5735">
        <v>25.86</v>
      </c>
      <c r="I5735">
        <v>17</v>
      </c>
      <c r="J5735">
        <v>0</v>
      </c>
      <c r="K5735" s="31">
        <f>SUM(Tabela2[[#This Row],[Tributação federal para nacionais]:[Tributação municipal]])</f>
        <v>0.56310000000000004</v>
      </c>
      <c r="L5735" s="14">
        <f>Tabela2[[#This Row],[importadosFederal]]/100</f>
        <v>0.13449999999999998</v>
      </c>
      <c r="M5735" s="14">
        <f>Tabela2[[#This Row],[nacionalFederal]]/100</f>
        <v>0.2586</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2" t="s">
        <v>8095</v>
      </c>
      <c r="D5736"/>
      <c r="E5736">
        <v>0</v>
      </c>
      <c r="F5736" s="32" t="s">
        <v>17809</v>
      </c>
      <c r="G5736">
        <v>13.45</v>
      </c>
      <c r="H5736">
        <v>25.86</v>
      </c>
      <c r="I5736">
        <v>17</v>
      </c>
      <c r="J5736">
        <v>0</v>
      </c>
      <c r="K5736" s="31">
        <f>SUM(Tabela2[[#This Row],[Tributação federal para nacionais]:[Tributação municipal]])</f>
        <v>0.56310000000000004</v>
      </c>
      <c r="L5736" s="14">
        <f>Tabela2[[#This Row],[importadosFederal]]/100</f>
        <v>0.13449999999999998</v>
      </c>
      <c r="M5736" s="14">
        <f>Tabela2[[#This Row],[nacionalFederal]]/100</f>
        <v>0.2586</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2" t="s">
        <v>8096</v>
      </c>
      <c r="D5737"/>
      <c r="E5737">
        <v>0</v>
      </c>
      <c r="F5737" s="32" t="s">
        <v>17823</v>
      </c>
      <c r="G5737">
        <v>13.45</v>
      </c>
      <c r="H5737">
        <v>25.86</v>
      </c>
      <c r="I5737">
        <v>17</v>
      </c>
      <c r="J5737">
        <v>0</v>
      </c>
      <c r="K5737" s="31">
        <f>SUM(Tabela2[[#This Row],[Tributação federal para nacionais]:[Tributação municipal]])</f>
        <v>0.56310000000000004</v>
      </c>
      <c r="L5737" s="14">
        <f>Tabela2[[#This Row],[importadosFederal]]/100</f>
        <v>0.13449999999999998</v>
      </c>
      <c r="M5737" s="14">
        <f>Tabela2[[#This Row],[nacionalFederal]]/100</f>
        <v>0.2586</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2" t="s">
        <v>8097</v>
      </c>
      <c r="D5738"/>
      <c r="E5738">
        <v>0</v>
      </c>
      <c r="F5738" s="32" t="s">
        <v>17810</v>
      </c>
      <c r="G5738">
        <v>13.45</v>
      </c>
      <c r="H5738">
        <v>25.86</v>
      </c>
      <c r="I5738">
        <v>17</v>
      </c>
      <c r="J5738">
        <v>0</v>
      </c>
      <c r="K5738" s="31">
        <f>SUM(Tabela2[[#This Row],[Tributação federal para nacionais]:[Tributação municipal]])</f>
        <v>0.56310000000000004</v>
      </c>
      <c r="L5738" s="14">
        <f>Tabela2[[#This Row],[importadosFederal]]/100</f>
        <v>0.13449999999999998</v>
      </c>
      <c r="M5738" s="14">
        <f>Tabela2[[#This Row],[nacionalFederal]]/100</f>
        <v>0.2586</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2" t="s">
        <v>8098</v>
      </c>
      <c r="D5739"/>
      <c r="E5739">
        <v>0</v>
      </c>
      <c r="F5739" s="32" t="s">
        <v>17811</v>
      </c>
      <c r="G5739">
        <v>13.45</v>
      </c>
      <c r="H5739">
        <v>25.86</v>
      </c>
      <c r="I5739">
        <v>17</v>
      </c>
      <c r="J5739">
        <v>0</v>
      </c>
      <c r="K5739" s="31">
        <f>SUM(Tabela2[[#This Row],[Tributação federal para nacionais]:[Tributação municipal]])</f>
        <v>0.56310000000000004</v>
      </c>
      <c r="L5739" s="14">
        <f>Tabela2[[#This Row],[importadosFederal]]/100</f>
        <v>0.13449999999999998</v>
      </c>
      <c r="M5739" s="14">
        <f>Tabela2[[#This Row],[nacionalFederal]]/100</f>
        <v>0.2586</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2" t="s">
        <v>8099</v>
      </c>
      <c r="D5740"/>
      <c r="E5740">
        <v>0</v>
      </c>
      <c r="F5740" s="32" t="s">
        <v>17808</v>
      </c>
      <c r="G5740">
        <v>13.45</v>
      </c>
      <c r="H5740">
        <v>25.86</v>
      </c>
      <c r="I5740">
        <v>17</v>
      </c>
      <c r="J5740">
        <v>0</v>
      </c>
      <c r="K5740" s="31">
        <f>SUM(Tabela2[[#This Row],[Tributação federal para nacionais]:[Tributação municipal]])</f>
        <v>0.56310000000000004</v>
      </c>
      <c r="L5740" s="14">
        <f>Tabela2[[#This Row],[importadosFederal]]/100</f>
        <v>0.13449999999999998</v>
      </c>
      <c r="M5740" s="14">
        <f>Tabela2[[#This Row],[nacionalFederal]]/100</f>
        <v>0.2586</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2" t="s">
        <v>8100</v>
      </c>
      <c r="D5741"/>
      <c r="E5741">
        <v>0</v>
      </c>
      <c r="F5741" s="32" t="s">
        <v>17809</v>
      </c>
      <c r="G5741">
        <v>13.45</v>
      </c>
      <c r="H5741">
        <v>25.86</v>
      </c>
      <c r="I5741">
        <v>17</v>
      </c>
      <c r="J5741">
        <v>0</v>
      </c>
      <c r="K5741" s="31">
        <f>SUM(Tabela2[[#This Row],[Tributação federal para nacionais]:[Tributação municipal]])</f>
        <v>0.56310000000000004</v>
      </c>
      <c r="L5741" s="14">
        <f>Tabela2[[#This Row],[importadosFederal]]/100</f>
        <v>0.13449999999999998</v>
      </c>
      <c r="M5741" s="14">
        <f>Tabela2[[#This Row],[nacionalFederal]]/100</f>
        <v>0.2586</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2" t="s">
        <v>8101</v>
      </c>
      <c r="D5742"/>
      <c r="E5742">
        <v>0</v>
      </c>
      <c r="F5742" s="32" t="s">
        <v>17823</v>
      </c>
      <c r="G5742">
        <v>13.45</v>
      </c>
      <c r="H5742">
        <v>25.86</v>
      </c>
      <c r="I5742">
        <v>17</v>
      </c>
      <c r="J5742">
        <v>0</v>
      </c>
      <c r="K5742" s="31">
        <f>SUM(Tabela2[[#This Row],[Tributação federal para nacionais]:[Tributação municipal]])</f>
        <v>0.56310000000000004</v>
      </c>
      <c r="L5742" s="14">
        <f>Tabela2[[#This Row],[importadosFederal]]/100</f>
        <v>0.13449999999999998</v>
      </c>
      <c r="M5742" s="14">
        <f>Tabela2[[#This Row],[nacionalFederal]]/100</f>
        <v>0.2586</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2" t="s">
        <v>8102</v>
      </c>
      <c r="D5743"/>
      <c r="E5743">
        <v>0</v>
      </c>
      <c r="F5743" s="32" t="s">
        <v>17810</v>
      </c>
      <c r="G5743">
        <v>13.45</v>
      </c>
      <c r="H5743">
        <v>25.86</v>
      </c>
      <c r="I5743">
        <v>17</v>
      </c>
      <c r="J5743">
        <v>0</v>
      </c>
      <c r="K5743" s="31">
        <f>SUM(Tabela2[[#This Row],[Tributação federal para nacionais]:[Tributação municipal]])</f>
        <v>0.56310000000000004</v>
      </c>
      <c r="L5743" s="14">
        <f>Tabela2[[#This Row],[importadosFederal]]/100</f>
        <v>0.13449999999999998</v>
      </c>
      <c r="M5743" s="14">
        <f>Tabela2[[#This Row],[nacionalFederal]]/100</f>
        <v>0.2586</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2" t="s">
        <v>8103</v>
      </c>
      <c r="D5744"/>
      <c r="E5744">
        <v>0</v>
      </c>
      <c r="F5744" s="32" t="s">
        <v>17811</v>
      </c>
      <c r="G5744">
        <v>13.45</v>
      </c>
      <c r="H5744">
        <v>25.86</v>
      </c>
      <c r="I5744">
        <v>17</v>
      </c>
      <c r="J5744">
        <v>0</v>
      </c>
      <c r="K5744" s="31">
        <f>SUM(Tabela2[[#This Row],[Tributação federal para nacionais]:[Tributação municipal]])</f>
        <v>0.56310000000000004</v>
      </c>
      <c r="L5744" s="14">
        <f>Tabela2[[#This Row],[importadosFederal]]/100</f>
        <v>0.13449999999999998</v>
      </c>
      <c r="M5744" s="14">
        <f>Tabela2[[#This Row],[nacionalFederal]]/100</f>
        <v>0.2586</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2" t="s">
        <v>8104</v>
      </c>
      <c r="D5745"/>
      <c r="E5745">
        <v>0</v>
      </c>
      <c r="F5745" s="32" t="s">
        <v>17815</v>
      </c>
      <c r="G5745">
        <v>13.45</v>
      </c>
      <c r="H5745">
        <v>25.86</v>
      </c>
      <c r="I5745">
        <v>17</v>
      </c>
      <c r="J5745">
        <v>0</v>
      </c>
      <c r="K5745" s="31">
        <f>SUM(Tabela2[[#This Row],[Tributação federal para nacionais]:[Tributação municipal]])</f>
        <v>0.56310000000000004</v>
      </c>
      <c r="L5745" s="14">
        <f>Tabela2[[#This Row],[importadosFederal]]/100</f>
        <v>0.13449999999999998</v>
      </c>
      <c r="M5745" s="14">
        <f>Tabela2[[#This Row],[nacionalFederal]]/100</f>
        <v>0.2586</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2" t="s">
        <v>8105</v>
      </c>
      <c r="D5746"/>
      <c r="E5746">
        <v>0</v>
      </c>
      <c r="F5746" s="32" t="s">
        <v>17816</v>
      </c>
      <c r="G5746">
        <v>13.45</v>
      </c>
      <c r="H5746">
        <v>25.86</v>
      </c>
      <c r="I5746">
        <v>17</v>
      </c>
      <c r="J5746">
        <v>0</v>
      </c>
      <c r="K5746" s="31">
        <f>SUM(Tabela2[[#This Row],[Tributação federal para nacionais]:[Tributação municipal]])</f>
        <v>0.56310000000000004</v>
      </c>
      <c r="L5746" s="14">
        <f>Tabela2[[#This Row],[importadosFederal]]/100</f>
        <v>0.13449999999999998</v>
      </c>
      <c r="M5746" s="14">
        <f>Tabela2[[#This Row],[nacionalFederal]]/100</f>
        <v>0.2586</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2" t="s">
        <v>8106</v>
      </c>
      <c r="D5747"/>
      <c r="E5747">
        <v>0</v>
      </c>
      <c r="F5747" s="32" t="s">
        <v>17817</v>
      </c>
      <c r="G5747">
        <v>13.45</v>
      </c>
      <c r="H5747">
        <v>25.86</v>
      </c>
      <c r="I5747">
        <v>17</v>
      </c>
      <c r="J5747">
        <v>0</v>
      </c>
      <c r="K5747" s="31">
        <f>SUM(Tabela2[[#This Row],[Tributação federal para nacionais]:[Tributação municipal]])</f>
        <v>0.56310000000000004</v>
      </c>
      <c r="L5747" s="14">
        <f>Tabela2[[#This Row],[importadosFederal]]/100</f>
        <v>0.13449999999999998</v>
      </c>
      <c r="M5747" s="14">
        <f>Tabela2[[#This Row],[nacionalFederal]]/100</f>
        <v>0.2586</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2" t="s">
        <v>8107</v>
      </c>
      <c r="D5748"/>
      <c r="E5748">
        <v>0</v>
      </c>
      <c r="F5748" s="32" t="s">
        <v>17818</v>
      </c>
      <c r="G5748">
        <v>13.45</v>
      </c>
      <c r="H5748">
        <v>25.86</v>
      </c>
      <c r="I5748">
        <v>17</v>
      </c>
      <c r="J5748">
        <v>0</v>
      </c>
      <c r="K5748" s="31">
        <f>SUM(Tabela2[[#This Row],[Tributação federal para nacionais]:[Tributação municipal]])</f>
        <v>0.56310000000000004</v>
      </c>
      <c r="L5748" s="14">
        <f>Tabela2[[#This Row],[importadosFederal]]/100</f>
        <v>0.13449999999999998</v>
      </c>
      <c r="M5748" s="14">
        <f>Tabela2[[#This Row],[nacionalFederal]]/100</f>
        <v>0.2586</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2" t="s">
        <v>8108</v>
      </c>
      <c r="D5749"/>
      <c r="E5749">
        <v>0</v>
      </c>
      <c r="F5749" s="32" t="s">
        <v>17819</v>
      </c>
      <c r="G5749">
        <v>13.45</v>
      </c>
      <c r="H5749">
        <v>25.86</v>
      </c>
      <c r="I5749">
        <v>17</v>
      </c>
      <c r="J5749">
        <v>0</v>
      </c>
      <c r="K5749" s="31">
        <f>SUM(Tabela2[[#This Row],[Tributação federal para nacionais]:[Tributação municipal]])</f>
        <v>0.56310000000000004</v>
      </c>
      <c r="L5749" s="14">
        <f>Tabela2[[#This Row],[importadosFederal]]/100</f>
        <v>0.13449999999999998</v>
      </c>
      <c r="M5749" s="14">
        <f>Tabela2[[#This Row],[nacionalFederal]]/100</f>
        <v>0.2586</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2" t="s">
        <v>8109</v>
      </c>
      <c r="D5750"/>
      <c r="E5750">
        <v>0</v>
      </c>
      <c r="F5750" s="32" t="s">
        <v>17815</v>
      </c>
      <c r="G5750">
        <v>13.45</v>
      </c>
      <c r="H5750">
        <v>25.86</v>
      </c>
      <c r="I5750">
        <v>17</v>
      </c>
      <c r="J5750">
        <v>0</v>
      </c>
      <c r="K5750" s="31">
        <f>SUM(Tabela2[[#This Row],[Tributação federal para nacionais]:[Tributação municipal]])</f>
        <v>0.56310000000000004</v>
      </c>
      <c r="L5750" s="14">
        <f>Tabela2[[#This Row],[importadosFederal]]/100</f>
        <v>0.13449999999999998</v>
      </c>
      <c r="M5750" s="14">
        <f>Tabela2[[#This Row],[nacionalFederal]]/100</f>
        <v>0.2586</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2" t="s">
        <v>8110</v>
      </c>
      <c r="D5751"/>
      <c r="E5751">
        <v>0</v>
      </c>
      <c r="F5751" s="32" t="s">
        <v>17816</v>
      </c>
      <c r="G5751">
        <v>13.45</v>
      </c>
      <c r="H5751">
        <v>25.86</v>
      </c>
      <c r="I5751">
        <v>17</v>
      </c>
      <c r="J5751">
        <v>0</v>
      </c>
      <c r="K5751" s="31">
        <f>SUM(Tabela2[[#This Row],[Tributação federal para nacionais]:[Tributação municipal]])</f>
        <v>0.56310000000000004</v>
      </c>
      <c r="L5751" s="14">
        <f>Tabela2[[#This Row],[importadosFederal]]/100</f>
        <v>0.13449999999999998</v>
      </c>
      <c r="M5751" s="14">
        <f>Tabela2[[#This Row],[nacionalFederal]]/100</f>
        <v>0.2586</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2" t="s">
        <v>8111</v>
      </c>
      <c r="D5752"/>
      <c r="E5752">
        <v>0</v>
      </c>
      <c r="F5752" s="32" t="s">
        <v>17817</v>
      </c>
      <c r="G5752">
        <v>13.45</v>
      </c>
      <c r="H5752">
        <v>25.86</v>
      </c>
      <c r="I5752">
        <v>17</v>
      </c>
      <c r="J5752">
        <v>0</v>
      </c>
      <c r="K5752" s="31">
        <f>SUM(Tabela2[[#This Row],[Tributação federal para nacionais]:[Tributação municipal]])</f>
        <v>0.56310000000000004</v>
      </c>
      <c r="L5752" s="14">
        <f>Tabela2[[#This Row],[importadosFederal]]/100</f>
        <v>0.13449999999999998</v>
      </c>
      <c r="M5752" s="14">
        <f>Tabela2[[#This Row],[nacionalFederal]]/100</f>
        <v>0.2586</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2" t="s">
        <v>8112</v>
      </c>
      <c r="D5753"/>
      <c r="E5753">
        <v>0</v>
      </c>
      <c r="F5753" s="32" t="s">
        <v>17818</v>
      </c>
      <c r="G5753">
        <v>13.45</v>
      </c>
      <c r="H5753">
        <v>25.86</v>
      </c>
      <c r="I5753">
        <v>17</v>
      </c>
      <c r="J5753">
        <v>0</v>
      </c>
      <c r="K5753" s="31">
        <f>SUM(Tabela2[[#This Row],[Tributação federal para nacionais]:[Tributação municipal]])</f>
        <v>0.56310000000000004</v>
      </c>
      <c r="L5753" s="14">
        <f>Tabela2[[#This Row],[importadosFederal]]/100</f>
        <v>0.13449999999999998</v>
      </c>
      <c r="M5753" s="14">
        <f>Tabela2[[#This Row],[nacionalFederal]]/100</f>
        <v>0.2586</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2" t="s">
        <v>8113</v>
      </c>
      <c r="D5754"/>
      <c r="E5754">
        <v>0</v>
      </c>
      <c r="F5754" s="32" t="s">
        <v>17819</v>
      </c>
      <c r="G5754">
        <v>13.45</v>
      </c>
      <c r="H5754">
        <v>25.86</v>
      </c>
      <c r="I5754">
        <v>17</v>
      </c>
      <c r="J5754">
        <v>0</v>
      </c>
      <c r="K5754" s="31">
        <f>SUM(Tabela2[[#This Row],[Tributação federal para nacionais]:[Tributação municipal]])</f>
        <v>0.56310000000000004</v>
      </c>
      <c r="L5754" s="14">
        <f>Tabela2[[#This Row],[importadosFederal]]/100</f>
        <v>0.13449999999999998</v>
      </c>
      <c r="M5754" s="14">
        <f>Tabela2[[#This Row],[nacionalFederal]]/100</f>
        <v>0.2586</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2" t="s">
        <v>8114</v>
      </c>
      <c r="D5755"/>
      <c r="E5755">
        <v>0</v>
      </c>
      <c r="F5755" s="32" t="s">
        <v>8115</v>
      </c>
      <c r="G5755">
        <v>13.45</v>
      </c>
      <c r="H5755">
        <v>25.86</v>
      </c>
      <c r="I5755">
        <v>17</v>
      </c>
      <c r="J5755">
        <v>0</v>
      </c>
      <c r="K5755" s="31">
        <f>SUM(Tabela2[[#This Row],[Tributação federal para nacionais]:[Tributação municipal]])</f>
        <v>0.56310000000000004</v>
      </c>
      <c r="L5755" s="14">
        <f>Tabela2[[#This Row],[importadosFederal]]/100</f>
        <v>0.13449999999999998</v>
      </c>
      <c r="M5755" s="14">
        <f>Tabela2[[#This Row],[nacionalFederal]]/100</f>
        <v>0.2586</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2" t="s">
        <v>8116</v>
      </c>
      <c r="D5756"/>
      <c r="E5756">
        <v>0</v>
      </c>
      <c r="F5756" s="32" t="s">
        <v>13</v>
      </c>
      <c r="G5756">
        <v>13.45</v>
      </c>
      <c r="H5756">
        <v>25.86</v>
      </c>
      <c r="I5756">
        <v>17</v>
      </c>
      <c r="J5756">
        <v>0</v>
      </c>
      <c r="K5756" s="31">
        <f>SUM(Tabela2[[#This Row],[Tributação federal para nacionais]:[Tributação municipal]])</f>
        <v>0.56310000000000004</v>
      </c>
      <c r="L5756" s="14">
        <f>Tabela2[[#This Row],[importadosFederal]]/100</f>
        <v>0.13449999999999998</v>
      </c>
      <c r="M5756" s="14">
        <f>Tabela2[[#This Row],[nacionalFederal]]/100</f>
        <v>0.2586</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2" t="s">
        <v>8117</v>
      </c>
      <c r="D5757"/>
      <c r="E5757">
        <v>0</v>
      </c>
      <c r="F5757" s="32" t="s">
        <v>8118</v>
      </c>
      <c r="G5757">
        <v>13.45</v>
      </c>
      <c r="H5757">
        <v>30.03</v>
      </c>
      <c r="I5757">
        <v>17</v>
      </c>
      <c r="J5757">
        <v>0</v>
      </c>
      <c r="K5757" s="31">
        <f>SUM(Tabela2[[#This Row],[Tributação federal para nacionais]:[Tributação municipal]])</f>
        <v>0.6048</v>
      </c>
      <c r="L5757" s="14">
        <f>Tabela2[[#This Row],[importadosFederal]]/100</f>
        <v>0.13449999999999998</v>
      </c>
      <c r="M5757" s="14">
        <f>Tabela2[[#This Row],[nacionalFederal]]/100</f>
        <v>0.30030000000000001</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2" t="s">
        <v>8119</v>
      </c>
      <c r="D5758"/>
      <c r="E5758">
        <v>0</v>
      </c>
      <c r="F5758" s="32" t="s">
        <v>8120</v>
      </c>
      <c r="G5758">
        <v>13.45</v>
      </c>
      <c r="H5758">
        <v>30.03</v>
      </c>
      <c r="I5758">
        <v>17</v>
      </c>
      <c r="J5758">
        <v>0</v>
      </c>
      <c r="K5758" s="31">
        <f>SUM(Tabela2[[#This Row],[Tributação federal para nacionais]:[Tributação municipal]])</f>
        <v>0.6048</v>
      </c>
      <c r="L5758" s="14">
        <f>Tabela2[[#This Row],[importadosFederal]]/100</f>
        <v>0.13449999999999998</v>
      </c>
      <c r="M5758" s="14">
        <f>Tabela2[[#This Row],[nacionalFederal]]/100</f>
        <v>0.30030000000000001</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2" t="s">
        <v>8121</v>
      </c>
      <c r="D5759"/>
      <c r="E5759">
        <v>0</v>
      </c>
      <c r="F5759" s="32" t="s">
        <v>8122</v>
      </c>
      <c r="G5759">
        <v>13.45</v>
      </c>
      <c r="H5759">
        <v>30.03</v>
      </c>
      <c r="I5759">
        <v>17</v>
      </c>
      <c r="J5759">
        <v>0</v>
      </c>
      <c r="K5759" s="31">
        <f>SUM(Tabela2[[#This Row],[Tributação federal para nacionais]:[Tributação municipal]])</f>
        <v>0.6048</v>
      </c>
      <c r="L5759" s="14">
        <f>Tabela2[[#This Row],[importadosFederal]]/100</f>
        <v>0.13449999999999998</v>
      </c>
      <c r="M5759" s="14">
        <f>Tabela2[[#This Row],[nacionalFederal]]/100</f>
        <v>0.30030000000000001</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2" t="s">
        <v>8123</v>
      </c>
      <c r="D5760"/>
      <c r="E5760">
        <v>0</v>
      </c>
      <c r="F5760" s="32" t="s">
        <v>8124</v>
      </c>
      <c r="G5760">
        <v>13.45</v>
      </c>
      <c r="H5760">
        <v>30.03</v>
      </c>
      <c r="I5760">
        <v>17</v>
      </c>
      <c r="J5760">
        <v>0</v>
      </c>
      <c r="K5760" s="31">
        <f>SUM(Tabela2[[#This Row],[Tributação federal para nacionais]:[Tributação municipal]])</f>
        <v>0.6048</v>
      </c>
      <c r="L5760" s="14">
        <f>Tabela2[[#This Row],[importadosFederal]]/100</f>
        <v>0.13449999999999998</v>
      </c>
      <c r="M5760" s="14">
        <f>Tabela2[[#This Row],[nacionalFederal]]/100</f>
        <v>0.30030000000000001</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2" t="s">
        <v>8125</v>
      </c>
      <c r="D5761"/>
      <c r="E5761">
        <v>0</v>
      </c>
      <c r="F5761" s="32" t="s">
        <v>8118</v>
      </c>
      <c r="G5761">
        <v>13.45</v>
      </c>
      <c r="H5761">
        <v>30.03</v>
      </c>
      <c r="I5761">
        <v>17</v>
      </c>
      <c r="J5761">
        <v>0</v>
      </c>
      <c r="K5761" s="31">
        <f>SUM(Tabela2[[#This Row],[Tributação federal para nacionais]:[Tributação municipal]])</f>
        <v>0.6048</v>
      </c>
      <c r="L5761" s="14">
        <f>Tabela2[[#This Row],[importadosFederal]]/100</f>
        <v>0.13449999999999998</v>
      </c>
      <c r="M5761" s="14">
        <f>Tabela2[[#This Row],[nacionalFederal]]/100</f>
        <v>0.30030000000000001</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2" t="s">
        <v>8126</v>
      </c>
      <c r="D5762"/>
      <c r="E5762">
        <v>0</v>
      </c>
      <c r="F5762" s="32" t="s">
        <v>8120</v>
      </c>
      <c r="G5762">
        <v>13.45</v>
      </c>
      <c r="H5762">
        <v>30.03</v>
      </c>
      <c r="I5762">
        <v>17</v>
      </c>
      <c r="J5762">
        <v>0</v>
      </c>
      <c r="K5762" s="31">
        <f>SUM(Tabela2[[#This Row],[Tributação federal para nacionais]:[Tributação municipal]])</f>
        <v>0.6048</v>
      </c>
      <c r="L5762" s="14">
        <f>Tabela2[[#This Row],[importadosFederal]]/100</f>
        <v>0.13449999999999998</v>
      </c>
      <c r="M5762" s="14">
        <f>Tabela2[[#This Row],[nacionalFederal]]/100</f>
        <v>0.30030000000000001</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2" t="s">
        <v>8127</v>
      </c>
      <c r="D5763"/>
      <c r="E5763">
        <v>0</v>
      </c>
      <c r="F5763" s="32" t="s">
        <v>8122</v>
      </c>
      <c r="G5763">
        <v>13.45</v>
      </c>
      <c r="H5763">
        <v>30.03</v>
      </c>
      <c r="I5763">
        <v>17</v>
      </c>
      <c r="J5763">
        <v>0</v>
      </c>
      <c r="K5763" s="31">
        <f>SUM(Tabela2[[#This Row],[Tributação federal para nacionais]:[Tributação municipal]])</f>
        <v>0.6048</v>
      </c>
      <c r="L5763" s="14">
        <f>Tabela2[[#This Row],[importadosFederal]]/100</f>
        <v>0.13449999999999998</v>
      </c>
      <c r="M5763" s="14">
        <f>Tabela2[[#This Row],[nacionalFederal]]/100</f>
        <v>0.30030000000000001</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2" t="s">
        <v>8128</v>
      </c>
      <c r="D5764"/>
      <c r="E5764">
        <v>0</v>
      </c>
      <c r="F5764" s="32" t="s">
        <v>8124</v>
      </c>
      <c r="G5764">
        <v>13.45</v>
      </c>
      <c r="H5764">
        <v>30.03</v>
      </c>
      <c r="I5764">
        <v>17</v>
      </c>
      <c r="J5764">
        <v>0</v>
      </c>
      <c r="K5764" s="31">
        <f>SUM(Tabela2[[#This Row],[Tributação federal para nacionais]:[Tributação municipal]])</f>
        <v>0.6048</v>
      </c>
      <c r="L5764" s="14">
        <f>Tabela2[[#This Row],[importadosFederal]]/100</f>
        <v>0.13449999999999998</v>
      </c>
      <c r="M5764" s="14">
        <f>Tabela2[[#This Row],[nacionalFederal]]/100</f>
        <v>0.30030000000000001</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2" t="s">
        <v>8129</v>
      </c>
      <c r="D5765"/>
      <c r="E5765">
        <v>0</v>
      </c>
      <c r="F5765" s="32" t="s">
        <v>8118</v>
      </c>
      <c r="G5765">
        <v>13.45</v>
      </c>
      <c r="H5765">
        <v>30.03</v>
      </c>
      <c r="I5765">
        <v>17</v>
      </c>
      <c r="J5765">
        <v>0</v>
      </c>
      <c r="K5765" s="31">
        <f>SUM(Tabela2[[#This Row],[Tributação federal para nacionais]:[Tributação municipal]])</f>
        <v>0.6048</v>
      </c>
      <c r="L5765" s="14">
        <f>Tabela2[[#This Row],[importadosFederal]]/100</f>
        <v>0.13449999999999998</v>
      </c>
      <c r="M5765" s="14">
        <f>Tabela2[[#This Row],[nacionalFederal]]/100</f>
        <v>0.30030000000000001</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2" t="s">
        <v>8130</v>
      </c>
      <c r="D5766"/>
      <c r="E5766">
        <v>0</v>
      </c>
      <c r="F5766" s="32" t="s">
        <v>8120</v>
      </c>
      <c r="G5766">
        <v>13.45</v>
      </c>
      <c r="H5766">
        <v>30.03</v>
      </c>
      <c r="I5766">
        <v>17</v>
      </c>
      <c r="J5766">
        <v>0</v>
      </c>
      <c r="K5766" s="31">
        <f>SUM(Tabela2[[#This Row],[Tributação federal para nacionais]:[Tributação municipal]])</f>
        <v>0.6048</v>
      </c>
      <c r="L5766" s="14">
        <f>Tabela2[[#This Row],[importadosFederal]]/100</f>
        <v>0.13449999999999998</v>
      </c>
      <c r="M5766" s="14">
        <f>Tabela2[[#This Row],[nacionalFederal]]/100</f>
        <v>0.30030000000000001</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2" t="s">
        <v>8131</v>
      </c>
      <c r="D5767"/>
      <c r="E5767">
        <v>0</v>
      </c>
      <c r="F5767" s="32" t="s">
        <v>8122</v>
      </c>
      <c r="G5767">
        <v>13.45</v>
      </c>
      <c r="H5767">
        <v>30.03</v>
      </c>
      <c r="I5767">
        <v>17</v>
      </c>
      <c r="J5767">
        <v>0</v>
      </c>
      <c r="K5767" s="31">
        <f>SUM(Tabela2[[#This Row],[Tributação federal para nacionais]:[Tributação municipal]])</f>
        <v>0.6048</v>
      </c>
      <c r="L5767" s="14">
        <f>Tabela2[[#This Row],[importadosFederal]]/100</f>
        <v>0.13449999999999998</v>
      </c>
      <c r="M5767" s="14">
        <f>Tabela2[[#This Row],[nacionalFederal]]/100</f>
        <v>0.30030000000000001</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2" t="s">
        <v>8132</v>
      </c>
      <c r="D5768"/>
      <c r="E5768">
        <v>0</v>
      </c>
      <c r="F5768" s="32" t="s">
        <v>8124</v>
      </c>
      <c r="G5768">
        <v>13.45</v>
      </c>
      <c r="H5768">
        <v>30.03</v>
      </c>
      <c r="I5768">
        <v>17</v>
      </c>
      <c r="J5768">
        <v>0</v>
      </c>
      <c r="K5768" s="31">
        <f>SUM(Tabela2[[#This Row],[Tributação federal para nacionais]:[Tributação municipal]])</f>
        <v>0.6048</v>
      </c>
      <c r="L5768" s="14">
        <f>Tabela2[[#This Row],[importadosFederal]]/100</f>
        <v>0.13449999999999998</v>
      </c>
      <c r="M5768" s="14">
        <f>Tabela2[[#This Row],[nacionalFederal]]/100</f>
        <v>0.30030000000000001</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2" t="s">
        <v>8133</v>
      </c>
      <c r="D5769"/>
      <c r="E5769">
        <v>0</v>
      </c>
      <c r="F5769" s="32" t="s">
        <v>8118</v>
      </c>
      <c r="G5769">
        <v>13.45</v>
      </c>
      <c r="H5769">
        <v>30.03</v>
      </c>
      <c r="I5769">
        <v>17</v>
      </c>
      <c r="J5769">
        <v>0</v>
      </c>
      <c r="K5769" s="31">
        <f>SUM(Tabela2[[#This Row],[Tributação federal para nacionais]:[Tributação municipal]])</f>
        <v>0.6048</v>
      </c>
      <c r="L5769" s="14">
        <f>Tabela2[[#This Row],[importadosFederal]]/100</f>
        <v>0.13449999999999998</v>
      </c>
      <c r="M5769" s="14">
        <f>Tabela2[[#This Row],[nacionalFederal]]/100</f>
        <v>0.30030000000000001</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2" t="s">
        <v>8134</v>
      </c>
      <c r="D5770"/>
      <c r="E5770">
        <v>0</v>
      </c>
      <c r="F5770" s="32" t="s">
        <v>8120</v>
      </c>
      <c r="G5770">
        <v>13.45</v>
      </c>
      <c r="H5770">
        <v>30.03</v>
      </c>
      <c r="I5770">
        <v>17</v>
      </c>
      <c r="J5770">
        <v>0</v>
      </c>
      <c r="K5770" s="31">
        <f>SUM(Tabela2[[#This Row],[Tributação federal para nacionais]:[Tributação municipal]])</f>
        <v>0.6048</v>
      </c>
      <c r="L5770" s="14">
        <f>Tabela2[[#This Row],[importadosFederal]]/100</f>
        <v>0.13449999999999998</v>
      </c>
      <c r="M5770" s="14">
        <f>Tabela2[[#This Row],[nacionalFederal]]/100</f>
        <v>0.30030000000000001</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2" t="s">
        <v>8135</v>
      </c>
      <c r="D5771"/>
      <c r="E5771">
        <v>0</v>
      </c>
      <c r="F5771" s="32" t="s">
        <v>8122</v>
      </c>
      <c r="G5771">
        <v>13.45</v>
      </c>
      <c r="H5771">
        <v>30.03</v>
      </c>
      <c r="I5771">
        <v>17</v>
      </c>
      <c r="J5771">
        <v>0</v>
      </c>
      <c r="K5771" s="31">
        <f>SUM(Tabela2[[#This Row],[Tributação federal para nacionais]:[Tributação municipal]])</f>
        <v>0.6048</v>
      </c>
      <c r="L5771" s="14">
        <f>Tabela2[[#This Row],[importadosFederal]]/100</f>
        <v>0.13449999999999998</v>
      </c>
      <c r="M5771" s="14">
        <f>Tabela2[[#This Row],[nacionalFederal]]/100</f>
        <v>0.30030000000000001</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2" t="s">
        <v>8136</v>
      </c>
      <c r="D5772"/>
      <c r="E5772">
        <v>0</v>
      </c>
      <c r="F5772" s="32" t="s">
        <v>8124</v>
      </c>
      <c r="G5772">
        <v>13.45</v>
      </c>
      <c r="H5772">
        <v>30.03</v>
      </c>
      <c r="I5772">
        <v>17</v>
      </c>
      <c r="J5772">
        <v>0</v>
      </c>
      <c r="K5772" s="31">
        <f>SUM(Tabela2[[#This Row],[Tributação federal para nacionais]:[Tributação municipal]])</f>
        <v>0.6048</v>
      </c>
      <c r="L5772" s="14">
        <f>Tabela2[[#This Row],[importadosFederal]]/100</f>
        <v>0.13449999999999998</v>
      </c>
      <c r="M5772" s="14">
        <f>Tabela2[[#This Row],[nacionalFederal]]/100</f>
        <v>0.30030000000000001</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2" t="s">
        <v>8137</v>
      </c>
      <c r="D5773"/>
      <c r="E5773">
        <v>0</v>
      </c>
      <c r="F5773" s="32" t="s">
        <v>8118</v>
      </c>
      <c r="G5773">
        <v>13.45</v>
      </c>
      <c r="H5773">
        <v>30.03</v>
      </c>
      <c r="I5773">
        <v>17</v>
      </c>
      <c r="J5773">
        <v>0</v>
      </c>
      <c r="K5773" s="31">
        <f>SUM(Tabela2[[#This Row],[Tributação federal para nacionais]:[Tributação municipal]])</f>
        <v>0.6048</v>
      </c>
      <c r="L5773" s="14">
        <f>Tabela2[[#This Row],[importadosFederal]]/100</f>
        <v>0.13449999999999998</v>
      </c>
      <c r="M5773" s="14">
        <f>Tabela2[[#This Row],[nacionalFederal]]/100</f>
        <v>0.30030000000000001</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2" t="s">
        <v>8138</v>
      </c>
      <c r="D5774"/>
      <c r="E5774">
        <v>0</v>
      </c>
      <c r="F5774" s="32" t="s">
        <v>8120</v>
      </c>
      <c r="G5774">
        <v>13.45</v>
      </c>
      <c r="H5774">
        <v>30.03</v>
      </c>
      <c r="I5774">
        <v>17</v>
      </c>
      <c r="J5774">
        <v>0</v>
      </c>
      <c r="K5774" s="31">
        <f>SUM(Tabela2[[#This Row],[Tributação federal para nacionais]:[Tributação municipal]])</f>
        <v>0.6048</v>
      </c>
      <c r="L5774" s="14">
        <f>Tabela2[[#This Row],[importadosFederal]]/100</f>
        <v>0.13449999999999998</v>
      </c>
      <c r="M5774" s="14">
        <f>Tabela2[[#This Row],[nacionalFederal]]/100</f>
        <v>0.30030000000000001</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2" t="s">
        <v>8139</v>
      </c>
      <c r="D5775"/>
      <c r="E5775">
        <v>0</v>
      </c>
      <c r="F5775" s="32" t="s">
        <v>8140</v>
      </c>
      <c r="G5775">
        <v>13.45</v>
      </c>
      <c r="H5775">
        <v>30.03</v>
      </c>
      <c r="I5775">
        <v>17</v>
      </c>
      <c r="J5775">
        <v>0</v>
      </c>
      <c r="K5775" s="31">
        <f>SUM(Tabela2[[#This Row],[Tributação federal para nacionais]:[Tributação municipal]])</f>
        <v>0.6048</v>
      </c>
      <c r="L5775" s="14">
        <f>Tabela2[[#This Row],[importadosFederal]]/100</f>
        <v>0.13449999999999998</v>
      </c>
      <c r="M5775" s="14">
        <f>Tabela2[[#This Row],[nacionalFederal]]/100</f>
        <v>0.30030000000000001</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2" t="s">
        <v>8141</v>
      </c>
      <c r="D5776"/>
      <c r="E5776">
        <v>0</v>
      </c>
      <c r="F5776" s="32" t="s">
        <v>17</v>
      </c>
      <c r="G5776">
        <v>13.45</v>
      </c>
      <c r="H5776">
        <v>30.03</v>
      </c>
      <c r="I5776">
        <v>17</v>
      </c>
      <c r="J5776">
        <v>0</v>
      </c>
      <c r="K5776" s="31">
        <f>SUM(Tabela2[[#This Row],[Tributação federal para nacionais]:[Tributação municipal]])</f>
        <v>0.6048</v>
      </c>
      <c r="L5776" s="14">
        <f>Tabela2[[#This Row],[importadosFederal]]/100</f>
        <v>0.13449999999999998</v>
      </c>
      <c r="M5776" s="14">
        <f>Tabela2[[#This Row],[nacionalFederal]]/100</f>
        <v>0.30030000000000001</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2" t="s">
        <v>8142</v>
      </c>
      <c r="D5777"/>
      <c r="E5777">
        <v>0</v>
      </c>
      <c r="F5777" s="32" t="s">
        <v>8143</v>
      </c>
      <c r="G5777">
        <v>13.45</v>
      </c>
      <c r="H5777">
        <v>30.03</v>
      </c>
      <c r="I5777">
        <v>17</v>
      </c>
      <c r="J5777">
        <v>0</v>
      </c>
      <c r="K5777" s="31">
        <f>SUM(Tabela2[[#This Row],[Tributação federal para nacionais]:[Tributação municipal]])</f>
        <v>0.6048</v>
      </c>
      <c r="L5777" s="14">
        <f>Tabela2[[#This Row],[importadosFederal]]/100</f>
        <v>0.13449999999999998</v>
      </c>
      <c r="M5777" s="14">
        <f>Tabela2[[#This Row],[nacionalFederal]]/100</f>
        <v>0.30030000000000001</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2" t="s">
        <v>8144</v>
      </c>
      <c r="D5778"/>
      <c r="E5778">
        <v>0</v>
      </c>
      <c r="F5778" s="32" t="s">
        <v>8122</v>
      </c>
      <c r="G5778">
        <v>13.45</v>
      </c>
      <c r="H5778">
        <v>30.03</v>
      </c>
      <c r="I5778">
        <v>17</v>
      </c>
      <c r="J5778">
        <v>0</v>
      </c>
      <c r="K5778" s="31">
        <f>SUM(Tabela2[[#This Row],[Tributação federal para nacionais]:[Tributação municipal]])</f>
        <v>0.6048</v>
      </c>
      <c r="L5778" s="14">
        <f>Tabela2[[#This Row],[importadosFederal]]/100</f>
        <v>0.13449999999999998</v>
      </c>
      <c r="M5778" s="14">
        <f>Tabela2[[#This Row],[nacionalFederal]]/100</f>
        <v>0.30030000000000001</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2" t="s">
        <v>8145</v>
      </c>
      <c r="D5779"/>
      <c r="E5779">
        <v>0</v>
      </c>
      <c r="F5779" s="32" t="s">
        <v>8124</v>
      </c>
      <c r="G5779">
        <v>13.45</v>
      </c>
      <c r="H5779">
        <v>30.03</v>
      </c>
      <c r="I5779">
        <v>17</v>
      </c>
      <c r="J5779">
        <v>0</v>
      </c>
      <c r="K5779" s="31">
        <f>SUM(Tabela2[[#This Row],[Tributação federal para nacionais]:[Tributação municipal]])</f>
        <v>0.6048</v>
      </c>
      <c r="L5779" s="14">
        <f>Tabela2[[#This Row],[importadosFederal]]/100</f>
        <v>0.13449999999999998</v>
      </c>
      <c r="M5779" s="14">
        <f>Tabela2[[#This Row],[nacionalFederal]]/100</f>
        <v>0.30030000000000001</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2" t="s">
        <v>8146</v>
      </c>
      <c r="D5780"/>
      <c r="E5780">
        <v>0</v>
      </c>
      <c r="F5780" s="32" t="s">
        <v>8143</v>
      </c>
      <c r="G5780">
        <v>13.45</v>
      </c>
      <c r="H5780">
        <v>30.03</v>
      </c>
      <c r="I5780">
        <v>17</v>
      </c>
      <c r="J5780">
        <v>0</v>
      </c>
      <c r="K5780" s="31">
        <f>SUM(Tabela2[[#This Row],[Tributação federal para nacionais]:[Tributação municipal]])</f>
        <v>0.6048</v>
      </c>
      <c r="L5780" s="14">
        <f>Tabela2[[#This Row],[importadosFederal]]/100</f>
        <v>0.13449999999999998</v>
      </c>
      <c r="M5780" s="14">
        <f>Tabela2[[#This Row],[nacionalFederal]]/100</f>
        <v>0.30030000000000001</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2" t="s">
        <v>8147</v>
      </c>
      <c r="D5781"/>
      <c r="E5781">
        <v>0</v>
      </c>
      <c r="F5781" s="32" t="s">
        <v>8122</v>
      </c>
      <c r="G5781">
        <v>13.45</v>
      </c>
      <c r="H5781">
        <v>30.03</v>
      </c>
      <c r="I5781">
        <v>17</v>
      </c>
      <c r="J5781">
        <v>0</v>
      </c>
      <c r="K5781" s="31">
        <f>SUM(Tabela2[[#This Row],[Tributação federal para nacionais]:[Tributação municipal]])</f>
        <v>0.6048</v>
      </c>
      <c r="L5781" s="14">
        <f>Tabela2[[#This Row],[importadosFederal]]/100</f>
        <v>0.13449999999999998</v>
      </c>
      <c r="M5781" s="14">
        <f>Tabela2[[#This Row],[nacionalFederal]]/100</f>
        <v>0.30030000000000001</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2" t="s">
        <v>8148</v>
      </c>
      <c r="D5782"/>
      <c r="E5782">
        <v>0</v>
      </c>
      <c r="F5782" s="32" t="s">
        <v>8124</v>
      </c>
      <c r="G5782">
        <v>13.45</v>
      </c>
      <c r="H5782">
        <v>30.03</v>
      </c>
      <c r="I5782">
        <v>17</v>
      </c>
      <c r="J5782">
        <v>0</v>
      </c>
      <c r="K5782" s="31">
        <f>SUM(Tabela2[[#This Row],[Tributação federal para nacionais]:[Tributação municipal]])</f>
        <v>0.6048</v>
      </c>
      <c r="L5782" s="14">
        <f>Tabela2[[#This Row],[importadosFederal]]/100</f>
        <v>0.13449999999999998</v>
      </c>
      <c r="M5782" s="14">
        <f>Tabela2[[#This Row],[nacionalFederal]]/100</f>
        <v>0.30030000000000001</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2" t="s">
        <v>8149</v>
      </c>
      <c r="D5783"/>
      <c r="E5783">
        <v>0</v>
      </c>
      <c r="F5783" s="32" t="s">
        <v>8143</v>
      </c>
      <c r="G5783">
        <v>13.45</v>
      </c>
      <c r="H5783">
        <v>30.03</v>
      </c>
      <c r="I5783">
        <v>17</v>
      </c>
      <c r="J5783">
        <v>0</v>
      </c>
      <c r="K5783" s="31">
        <f>SUM(Tabela2[[#This Row],[Tributação federal para nacionais]:[Tributação municipal]])</f>
        <v>0.6048</v>
      </c>
      <c r="L5783" s="14">
        <f>Tabela2[[#This Row],[importadosFederal]]/100</f>
        <v>0.13449999999999998</v>
      </c>
      <c r="M5783" s="14">
        <f>Tabela2[[#This Row],[nacionalFederal]]/100</f>
        <v>0.30030000000000001</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2" t="s">
        <v>8150</v>
      </c>
      <c r="D5784"/>
      <c r="E5784">
        <v>0</v>
      </c>
      <c r="F5784" s="32" t="s">
        <v>8122</v>
      </c>
      <c r="G5784">
        <v>13.45</v>
      </c>
      <c r="H5784">
        <v>30.03</v>
      </c>
      <c r="I5784">
        <v>17</v>
      </c>
      <c r="J5784">
        <v>0</v>
      </c>
      <c r="K5784" s="31">
        <f>SUM(Tabela2[[#This Row],[Tributação federal para nacionais]:[Tributação municipal]])</f>
        <v>0.6048</v>
      </c>
      <c r="L5784" s="14">
        <f>Tabela2[[#This Row],[importadosFederal]]/100</f>
        <v>0.13449999999999998</v>
      </c>
      <c r="M5784" s="14">
        <f>Tabela2[[#This Row],[nacionalFederal]]/100</f>
        <v>0.30030000000000001</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2" t="s">
        <v>8151</v>
      </c>
      <c r="D5785"/>
      <c r="E5785">
        <v>0</v>
      </c>
      <c r="F5785" s="32" t="s">
        <v>8124</v>
      </c>
      <c r="G5785">
        <v>13.45</v>
      </c>
      <c r="H5785">
        <v>30.03</v>
      </c>
      <c r="I5785">
        <v>17</v>
      </c>
      <c r="J5785">
        <v>0</v>
      </c>
      <c r="K5785" s="31">
        <f>SUM(Tabela2[[#This Row],[Tributação federal para nacionais]:[Tributação municipal]])</f>
        <v>0.6048</v>
      </c>
      <c r="L5785" s="14">
        <f>Tabela2[[#This Row],[importadosFederal]]/100</f>
        <v>0.13449999999999998</v>
      </c>
      <c r="M5785" s="14">
        <f>Tabela2[[#This Row],[nacionalFederal]]/100</f>
        <v>0.30030000000000001</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2" t="s">
        <v>8152</v>
      </c>
      <c r="D5786"/>
      <c r="E5786">
        <v>0</v>
      </c>
      <c r="F5786" s="32" t="s">
        <v>8143</v>
      </c>
      <c r="G5786">
        <v>13.45</v>
      </c>
      <c r="H5786">
        <v>30.03</v>
      </c>
      <c r="I5786">
        <v>17</v>
      </c>
      <c r="J5786">
        <v>0</v>
      </c>
      <c r="K5786" s="31">
        <f>SUM(Tabela2[[#This Row],[Tributação federal para nacionais]:[Tributação municipal]])</f>
        <v>0.6048</v>
      </c>
      <c r="L5786" s="14">
        <f>Tabela2[[#This Row],[importadosFederal]]/100</f>
        <v>0.13449999999999998</v>
      </c>
      <c r="M5786" s="14">
        <f>Tabela2[[#This Row],[nacionalFederal]]/100</f>
        <v>0.30030000000000001</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2" t="s">
        <v>8153</v>
      </c>
      <c r="D5787"/>
      <c r="E5787">
        <v>0</v>
      </c>
      <c r="F5787" s="32" t="s">
        <v>8154</v>
      </c>
      <c r="G5787">
        <v>13.45</v>
      </c>
      <c r="H5787">
        <v>30.03</v>
      </c>
      <c r="I5787">
        <v>17</v>
      </c>
      <c r="J5787">
        <v>0</v>
      </c>
      <c r="K5787" s="31">
        <f>SUM(Tabela2[[#This Row],[Tributação federal para nacionais]:[Tributação municipal]])</f>
        <v>0.6048</v>
      </c>
      <c r="L5787" s="14">
        <f>Tabela2[[#This Row],[importadosFederal]]/100</f>
        <v>0.13449999999999998</v>
      </c>
      <c r="M5787" s="14">
        <f>Tabela2[[#This Row],[nacionalFederal]]/100</f>
        <v>0.30030000000000001</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2" t="s">
        <v>8155</v>
      </c>
      <c r="D5788"/>
      <c r="E5788">
        <v>0</v>
      </c>
      <c r="F5788" s="32" t="s">
        <v>17</v>
      </c>
      <c r="G5788">
        <v>13.45</v>
      </c>
      <c r="H5788">
        <v>30.03</v>
      </c>
      <c r="I5788">
        <v>17</v>
      </c>
      <c r="J5788">
        <v>0</v>
      </c>
      <c r="K5788" s="31">
        <f>SUM(Tabela2[[#This Row],[Tributação federal para nacionais]:[Tributação municipal]])</f>
        <v>0.6048</v>
      </c>
      <c r="L5788" s="14">
        <f>Tabela2[[#This Row],[importadosFederal]]/100</f>
        <v>0.13449999999999998</v>
      </c>
      <c r="M5788" s="14">
        <f>Tabela2[[#This Row],[nacionalFederal]]/100</f>
        <v>0.30030000000000001</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2" t="s">
        <v>8156</v>
      </c>
      <c r="D5789"/>
      <c r="E5789">
        <v>0</v>
      </c>
      <c r="F5789" s="32" t="s">
        <v>8157</v>
      </c>
      <c r="G5789">
        <v>13.45</v>
      </c>
      <c r="H5789">
        <v>30.03</v>
      </c>
      <c r="I5789">
        <v>17</v>
      </c>
      <c r="J5789">
        <v>0</v>
      </c>
      <c r="K5789" s="31">
        <f>SUM(Tabela2[[#This Row],[Tributação federal para nacionais]:[Tributação municipal]])</f>
        <v>0.6048</v>
      </c>
      <c r="L5789" s="14">
        <f>Tabela2[[#This Row],[importadosFederal]]/100</f>
        <v>0.13449999999999998</v>
      </c>
      <c r="M5789" s="14">
        <f>Tabela2[[#This Row],[nacionalFederal]]/100</f>
        <v>0.30030000000000001</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2" t="s">
        <v>8158</v>
      </c>
      <c r="D5790"/>
      <c r="E5790">
        <v>0</v>
      </c>
      <c r="F5790" s="32" t="s">
        <v>8124</v>
      </c>
      <c r="G5790">
        <v>13.45</v>
      </c>
      <c r="H5790">
        <v>30.03</v>
      </c>
      <c r="I5790">
        <v>17</v>
      </c>
      <c r="J5790">
        <v>0</v>
      </c>
      <c r="K5790" s="31">
        <f>SUM(Tabela2[[#This Row],[Tributação federal para nacionais]:[Tributação municipal]])</f>
        <v>0.6048</v>
      </c>
      <c r="L5790" s="14">
        <f>Tabela2[[#This Row],[importadosFederal]]/100</f>
        <v>0.13449999999999998</v>
      </c>
      <c r="M5790" s="14">
        <f>Tabela2[[#This Row],[nacionalFederal]]/100</f>
        <v>0.30030000000000001</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2" t="s">
        <v>8159</v>
      </c>
      <c r="D5791"/>
      <c r="E5791">
        <v>0</v>
      </c>
      <c r="F5791" s="32" t="s">
        <v>8143</v>
      </c>
      <c r="G5791">
        <v>13.45</v>
      </c>
      <c r="H5791">
        <v>30.03</v>
      </c>
      <c r="I5791">
        <v>17</v>
      </c>
      <c r="J5791">
        <v>0</v>
      </c>
      <c r="K5791" s="31">
        <f>SUM(Tabela2[[#This Row],[Tributação federal para nacionais]:[Tributação municipal]])</f>
        <v>0.6048</v>
      </c>
      <c r="L5791" s="14">
        <f>Tabela2[[#This Row],[importadosFederal]]/100</f>
        <v>0.13449999999999998</v>
      </c>
      <c r="M5791" s="14">
        <f>Tabela2[[#This Row],[nacionalFederal]]/100</f>
        <v>0.30030000000000001</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2" t="s">
        <v>8160</v>
      </c>
      <c r="D5792"/>
      <c r="E5792">
        <v>0</v>
      </c>
      <c r="F5792" s="32" t="s">
        <v>8122</v>
      </c>
      <c r="G5792">
        <v>13.45</v>
      </c>
      <c r="H5792">
        <v>30.03</v>
      </c>
      <c r="I5792">
        <v>17</v>
      </c>
      <c r="J5792">
        <v>0</v>
      </c>
      <c r="K5792" s="31">
        <f>SUM(Tabela2[[#This Row],[Tributação federal para nacionais]:[Tributação municipal]])</f>
        <v>0.6048</v>
      </c>
      <c r="L5792" s="14">
        <f>Tabela2[[#This Row],[importadosFederal]]/100</f>
        <v>0.13449999999999998</v>
      </c>
      <c r="M5792" s="14">
        <f>Tabela2[[#This Row],[nacionalFederal]]/100</f>
        <v>0.30030000000000001</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2" t="s">
        <v>8161</v>
      </c>
      <c r="D5793"/>
      <c r="E5793">
        <v>0</v>
      </c>
      <c r="F5793" s="32" t="s">
        <v>8124</v>
      </c>
      <c r="G5793">
        <v>13.45</v>
      </c>
      <c r="H5793">
        <v>30.03</v>
      </c>
      <c r="I5793">
        <v>17</v>
      </c>
      <c r="J5793">
        <v>0</v>
      </c>
      <c r="K5793" s="31">
        <f>SUM(Tabela2[[#This Row],[Tributação federal para nacionais]:[Tributação municipal]])</f>
        <v>0.6048</v>
      </c>
      <c r="L5793" s="14">
        <f>Tabela2[[#This Row],[importadosFederal]]/100</f>
        <v>0.13449999999999998</v>
      </c>
      <c r="M5793" s="14">
        <f>Tabela2[[#This Row],[nacionalFederal]]/100</f>
        <v>0.30030000000000001</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2" t="s">
        <v>8162</v>
      </c>
      <c r="D5794"/>
      <c r="E5794">
        <v>0</v>
      </c>
      <c r="F5794" s="32" t="s">
        <v>8143</v>
      </c>
      <c r="G5794">
        <v>13.45</v>
      </c>
      <c r="H5794">
        <v>30.03</v>
      </c>
      <c r="I5794">
        <v>17</v>
      </c>
      <c r="J5794">
        <v>0</v>
      </c>
      <c r="K5794" s="31">
        <f>SUM(Tabela2[[#This Row],[Tributação federal para nacionais]:[Tributação municipal]])</f>
        <v>0.6048</v>
      </c>
      <c r="L5794" s="14">
        <f>Tabela2[[#This Row],[importadosFederal]]/100</f>
        <v>0.13449999999999998</v>
      </c>
      <c r="M5794" s="14">
        <f>Tabela2[[#This Row],[nacionalFederal]]/100</f>
        <v>0.30030000000000001</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2" t="s">
        <v>8163</v>
      </c>
      <c r="D5795"/>
      <c r="E5795">
        <v>0</v>
      </c>
      <c r="F5795" s="32" t="s">
        <v>8140</v>
      </c>
      <c r="G5795">
        <v>13.45</v>
      </c>
      <c r="H5795">
        <v>30.03</v>
      </c>
      <c r="I5795">
        <v>17</v>
      </c>
      <c r="J5795">
        <v>0</v>
      </c>
      <c r="K5795" s="31">
        <f>SUM(Tabela2[[#This Row],[Tributação federal para nacionais]:[Tributação municipal]])</f>
        <v>0.6048</v>
      </c>
      <c r="L5795" s="14">
        <f>Tabela2[[#This Row],[importadosFederal]]/100</f>
        <v>0.13449999999999998</v>
      </c>
      <c r="M5795" s="14">
        <f>Tabela2[[#This Row],[nacionalFederal]]/100</f>
        <v>0.30030000000000001</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2" t="s">
        <v>8164</v>
      </c>
      <c r="D5796"/>
      <c r="E5796">
        <v>0</v>
      </c>
      <c r="F5796" s="32" t="s">
        <v>17</v>
      </c>
      <c r="G5796">
        <v>13.45</v>
      </c>
      <c r="H5796">
        <v>30.03</v>
      </c>
      <c r="I5796">
        <v>17</v>
      </c>
      <c r="J5796">
        <v>0</v>
      </c>
      <c r="K5796" s="31">
        <f>SUM(Tabela2[[#This Row],[Tributação federal para nacionais]:[Tributação municipal]])</f>
        <v>0.6048</v>
      </c>
      <c r="L5796" s="14">
        <f>Tabela2[[#This Row],[importadosFederal]]/100</f>
        <v>0.13449999999999998</v>
      </c>
      <c r="M5796" s="14">
        <f>Tabela2[[#This Row],[nacionalFederal]]/100</f>
        <v>0.30030000000000001</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2" t="s">
        <v>8165</v>
      </c>
      <c r="D5797"/>
      <c r="E5797">
        <v>0</v>
      </c>
      <c r="F5797" s="32" t="s">
        <v>8143</v>
      </c>
      <c r="G5797">
        <v>13.45</v>
      </c>
      <c r="H5797">
        <v>30.03</v>
      </c>
      <c r="I5797">
        <v>17</v>
      </c>
      <c r="J5797">
        <v>0</v>
      </c>
      <c r="K5797" s="31">
        <f>SUM(Tabela2[[#This Row],[Tributação federal para nacionais]:[Tributação municipal]])</f>
        <v>0.6048</v>
      </c>
      <c r="L5797" s="14">
        <f>Tabela2[[#This Row],[importadosFederal]]/100</f>
        <v>0.13449999999999998</v>
      </c>
      <c r="M5797" s="14">
        <f>Tabela2[[#This Row],[nacionalFederal]]/100</f>
        <v>0.30030000000000001</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2" t="s">
        <v>8166</v>
      </c>
      <c r="D5798"/>
      <c r="E5798">
        <v>0</v>
      </c>
      <c r="F5798" s="32" t="s">
        <v>8140</v>
      </c>
      <c r="G5798">
        <v>13.45</v>
      </c>
      <c r="H5798">
        <v>30.03</v>
      </c>
      <c r="I5798">
        <v>17</v>
      </c>
      <c r="J5798">
        <v>0</v>
      </c>
      <c r="K5798" s="31">
        <f>SUM(Tabela2[[#This Row],[Tributação federal para nacionais]:[Tributação municipal]])</f>
        <v>0.6048</v>
      </c>
      <c r="L5798" s="14">
        <f>Tabela2[[#This Row],[importadosFederal]]/100</f>
        <v>0.13449999999999998</v>
      </c>
      <c r="M5798" s="14">
        <f>Tabela2[[#This Row],[nacionalFederal]]/100</f>
        <v>0.30030000000000001</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2" t="s">
        <v>8167</v>
      </c>
      <c r="D5799"/>
      <c r="E5799">
        <v>0</v>
      </c>
      <c r="F5799" s="32" t="s">
        <v>17</v>
      </c>
      <c r="G5799">
        <v>13.45</v>
      </c>
      <c r="H5799">
        <v>30.03</v>
      </c>
      <c r="I5799">
        <v>17</v>
      </c>
      <c r="J5799">
        <v>0</v>
      </c>
      <c r="K5799" s="31">
        <f>SUM(Tabela2[[#This Row],[Tributação federal para nacionais]:[Tributação municipal]])</f>
        <v>0.6048</v>
      </c>
      <c r="L5799" s="14">
        <f>Tabela2[[#This Row],[importadosFederal]]/100</f>
        <v>0.13449999999999998</v>
      </c>
      <c r="M5799" s="14">
        <f>Tabela2[[#This Row],[nacionalFederal]]/100</f>
        <v>0.30030000000000001</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2" t="s">
        <v>8168</v>
      </c>
      <c r="D5800"/>
      <c r="E5800">
        <v>0</v>
      </c>
      <c r="F5800" s="32" t="s">
        <v>8143</v>
      </c>
      <c r="G5800">
        <v>13.45</v>
      </c>
      <c r="H5800">
        <v>30.03</v>
      </c>
      <c r="I5800">
        <v>17</v>
      </c>
      <c r="J5800">
        <v>0</v>
      </c>
      <c r="K5800" s="31">
        <f>SUM(Tabela2[[#This Row],[Tributação federal para nacionais]:[Tributação municipal]])</f>
        <v>0.6048</v>
      </c>
      <c r="L5800" s="14">
        <f>Tabela2[[#This Row],[importadosFederal]]/100</f>
        <v>0.13449999999999998</v>
      </c>
      <c r="M5800" s="14">
        <f>Tabela2[[#This Row],[nacionalFederal]]/100</f>
        <v>0.30030000000000001</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2" t="s">
        <v>8169</v>
      </c>
      <c r="D5801"/>
      <c r="E5801">
        <v>0</v>
      </c>
      <c r="F5801" s="32" t="s">
        <v>8122</v>
      </c>
      <c r="G5801">
        <v>13.45</v>
      </c>
      <c r="H5801">
        <v>30.03</v>
      </c>
      <c r="I5801">
        <v>17</v>
      </c>
      <c r="J5801">
        <v>0</v>
      </c>
      <c r="K5801" s="31">
        <f>SUM(Tabela2[[#This Row],[Tributação federal para nacionais]:[Tributação municipal]])</f>
        <v>0.6048</v>
      </c>
      <c r="L5801" s="14">
        <f>Tabela2[[#This Row],[importadosFederal]]/100</f>
        <v>0.13449999999999998</v>
      </c>
      <c r="M5801" s="14">
        <f>Tabela2[[#This Row],[nacionalFederal]]/100</f>
        <v>0.30030000000000001</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2" t="s">
        <v>8170</v>
      </c>
      <c r="D5802"/>
      <c r="E5802">
        <v>0</v>
      </c>
      <c r="F5802" s="32" t="s">
        <v>8124</v>
      </c>
      <c r="G5802">
        <v>13.45</v>
      </c>
      <c r="H5802">
        <v>30.03</v>
      </c>
      <c r="I5802">
        <v>17</v>
      </c>
      <c r="J5802">
        <v>0</v>
      </c>
      <c r="K5802" s="31">
        <f>SUM(Tabela2[[#This Row],[Tributação federal para nacionais]:[Tributação municipal]])</f>
        <v>0.6048</v>
      </c>
      <c r="L5802" s="14">
        <f>Tabela2[[#This Row],[importadosFederal]]/100</f>
        <v>0.13449999999999998</v>
      </c>
      <c r="M5802" s="14">
        <f>Tabela2[[#This Row],[nacionalFederal]]/100</f>
        <v>0.30030000000000001</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2" t="s">
        <v>8171</v>
      </c>
      <c r="D5803"/>
      <c r="E5803">
        <v>0</v>
      </c>
      <c r="F5803" s="32" t="s">
        <v>8143</v>
      </c>
      <c r="G5803">
        <v>13.45</v>
      </c>
      <c r="H5803">
        <v>30.03</v>
      </c>
      <c r="I5803">
        <v>17</v>
      </c>
      <c r="J5803">
        <v>0</v>
      </c>
      <c r="K5803" s="31">
        <f>SUM(Tabela2[[#This Row],[Tributação federal para nacionais]:[Tributação municipal]])</f>
        <v>0.6048</v>
      </c>
      <c r="L5803" s="14">
        <f>Tabela2[[#This Row],[importadosFederal]]/100</f>
        <v>0.13449999999999998</v>
      </c>
      <c r="M5803" s="14">
        <f>Tabela2[[#This Row],[nacionalFederal]]/100</f>
        <v>0.30030000000000001</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2" t="s">
        <v>8172</v>
      </c>
      <c r="D5804"/>
      <c r="E5804">
        <v>0</v>
      </c>
      <c r="F5804" s="32" t="s">
        <v>8140</v>
      </c>
      <c r="G5804">
        <v>13.45</v>
      </c>
      <c r="H5804">
        <v>30.03</v>
      </c>
      <c r="I5804">
        <v>17</v>
      </c>
      <c r="J5804">
        <v>0</v>
      </c>
      <c r="K5804" s="31">
        <f>SUM(Tabela2[[#This Row],[Tributação federal para nacionais]:[Tributação municipal]])</f>
        <v>0.6048</v>
      </c>
      <c r="L5804" s="14">
        <f>Tabela2[[#This Row],[importadosFederal]]/100</f>
        <v>0.13449999999999998</v>
      </c>
      <c r="M5804" s="14">
        <f>Tabela2[[#This Row],[nacionalFederal]]/100</f>
        <v>0.30030000000000001</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2" t="s">
        <v>8173</v>
      </c>
      <c r="D5805"/>
      <c r="E5805">
        <v>0</v>
      </c>
      <c r="F5805" s="32" t="s">
        <v>17</v>
      </c>
      <c r="G5805">
        <v>13.45</v>
      </c>
      <c r="H5805">
        <v>30.03</v>
      </c>
      <c r="I5805">
        <v>17</v>
      </c>
      <c r="J5805">
        <v>0</v>
      </c>
      <c r="K5805" s="31">
        <f>SUM(Tabela2[[#This Row],[Tributação federal para nacionais]:[Tributação municipal]])</f>
        <v>0.6048</v>
      </c>
      <c r="L5805" s="14">
        <f>Tabela2[[#This Row],[importadosFederal]]/100</f>
        <v>0.13449999999999998</v>
      </c>
      <c r="M5805" s="14">
        <f>Tabela2[[#This Row],[nacionalFederal]]/100</f>
        <v>0.30030000000000001</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2" t="s">
        <v>8174</v>
      </c>
      <c r="D5806"/>
      <c r="E5806">
        <v>0</v>
      </c>
      <c r="F5806" s="32" t="s">
        <v>8143</v>
      </c>
      <c r="G5806">
        <v>13.45</v>
      </c>
      <c r="H5806">
        <v>30.03</v>
      </c>
      <c r="I5806">
        <v>17</v>
      </c>
      <c r="J5806">
        <v>0</v>
      </c>
      <c r="K5806" s="31">
        <f>SUM(Tabela2[[#This Row],[Tributação federal para nacionais]:[Tributação municipal]])</f>
        <v>0.6048</v>
      </c>
      <c r="L5806" s="14">
        <f>Tabela2[[#This Row],[importadosFederal]]/100</f>
        <v>0.13449999999999998</v>
      </c>
      <c r="M5806" s="14">
        <f>Tabela2[[#This Row],[nacionalFederal]]/100</f>
        <v>0.30030000000000001</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2" t="s">
        <v>8175</v>
      </c>
      <c r="D5807"/>
      <c r="E5807">
        <v>0</v>
      </c>
      <c r="F5807" s="32" t="s">
        <v>8140</v>
      </c>
      <c r="G5807">
        <v>13.45</v>
      </c>
      <c r="H5807">
        <v>30.03</v>
      </c>
      <c r="I5807">
        <v>17</v>
      </c>
      <c r="J5807">
        <v>0</v>
      </c>
      <c r="K5807" s="31">
        <f>SUM(Tabela2[[#This Row],[Tributação federal para nacionais]:[Tributação municipal]])</f>
        <v>0.6048</v>
      </c>
      <c r="L5807" s="14">
        <f>Tabela2[[#This Row],[importadosFederal]]/100</f>
        <v>0.13449999999999998</v>
      </c>
      <c r="M5807" s="14">
        <f>Tabela2[[#This Row],[nacionalFederal]]/100</f>
        <v>0.30030000000000001</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2" t="s">
        <v>8176</v>
      </c>
      <c r="D5808"/>
      <c r="E5808">
        <v>0</v>
      </c>
      <c r="F5808" s="32" t="s">
        <v>17</v>
      </c>
      <c r="G5808">
        <v>13.45</v>
      </c>
      <c r="H5808">
        <v>30.03</v>
      </c>
      <c r="I5808">
        <v>17</v>
      </c>
      <c r="J5808">
        <v>0</v>
      </c>
      <c r="K5808" s="31">
        <f>SUM(Tabela2[[#This Row],[Tributação federal para nacionais]:[Tributação municipal]])</f>
        <v>0.6048</v>
      </c>
      <c r="L5808" s="14">
        <f>Tabela2[[#This Row],[importadosFederal]]/100</f>
        <v>0.13449999999999998</v>
      </c>
      <c r="M5808" s="14">
        <f>Tabela2[[#This Row],[nacionalFederal]]/100</f>
        <v>0.30030000000000001</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2" t="s">
        <v>8177</v>
      </c>
      <c r="D5809"/>
      <c r="E5809">
        <v>0</v>
      </c>
      <c r="F5809" s="32" t="s">
        <v>8143</v>
      </c>
      <c r="G5809">
        <v>13.45</v>
      </c>
      <c r="H5809">
        <v>30.03</v>
      </c>
      <c r="I5809">
        <v>17</v>
      </c>
      <c r="J5809">
        <v>0</v>
      </c>
      <c r="K5809" s="31">
        <f>SUM(Tabela2[[#This Row],[Tributação federal para nacionais]:[Tributação municipal]])</f>
        <v>0.6048</v>
      </c>
      <c r="L5809" s="14">
        <f>Tabela2[[#This Row],[importadosFederal]]/100</f>
        <v>0.13449999999999998</v>
      </c>
      <c r="M5809" s="14">
        <f>Tabela2[[#This Row],[nacionalFederal]]/100</f>
        <v>0.30030000000000001</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2" t="s">
        <v>8178</v>
      </c>
      <c r="D5810"/>
      <c r="E5810">
        <v>0</v>
      </c>
      <c r="F5810" s="32" t="s">
        <v>8122</v>
      </c>
      <c r="G5810">
        <v>13.45</v>
      </c>
      <c r="H5810">
        <v>30.03</v>
      </c>
      <c r="I5810">
        <v>17</v>
      </c>
      <c r="J5810">
        <v>0</v>
      </c>
      <c r="K5810" s="31">
        <f>SUM(Tabela2[[#This Row],[Tributação federal para nacionais]:[Tributação municipal]])</f>
        <v>0.6048</v>
      </c>
      <c r="L5810" s="14">
        <f>Tabela2[[#This Row],[importadosFederal]]/100</f>
        <v>0.13449999999999998</v>
      </c>
      <c r="M5810" s="14">
        <f>Tabela2[[#This Row],[nacionalFederal]]/100</f>
        <v>0.30030000000000001</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2" t="s">
        <v>8179</v>
      </c>
      <c r="D5811"/>
      <c r="E5811">
        <v>0</v>
      </c>
      <c r="F5811" s="32" t="s">
        <v>8124</v>
      </c>
      <c r="G5811">
        <v>13.45</v>
      </c>
      <c r="H5811">
        <v>30.03</v>
      </c>
      <c r="I5811">
        <v>17</v>
      </c>
      <c r="J5811">
        <v>0</v>
      </c>
      <c r="K5811" s="31">
        <f>SUM(Tabela2[[#This Row],[Tributação federal para nacionais]:[Tributação municipal]])</f>
        <v>0.6048</v>
      </c>
      <c r="L5811" s="14">
        <f>Tabela2[[#This Row],[importadosFederal]]/100</f>
        <v>0.13449999999999998</v>
      </c>
      <c r="M5811" s="14">
        <f>Tabela2[[#This Row],[nacionalFederal]]/100</f>
        <v>0.30030000000000001</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2" t="s">
        <v>8180</v>
      </c>
      <c r="D5812"/>
      <c r="E5812">
        <v>0</v>
      </c>
      <c r="F5812" s="32" t="s">
        <v>8181</v>
      </c>
      <c r="G5812">
        <v>13.45</v>
      </c>
      <c r="H5812">
        <v>30.03</v>
      </c>
      <c r="I5812">
        <v>17</v>
      </c>
      <c r="J5812">
        <v>0</v>
      </c>
      <c r="K5812" s="31">
        <f>SUM(Tabela2[[#This Row],[Tributação federal para nacionais]:[Tributação municipal]])</f>
        <v>0.6048</v>
      </c>
      <c r="L5812" s="14">
        <f>Tabela2[[#This Row],[importadosFederal]]/100</f>
        <v>0.13449999999999998</v>
      </c>
      <c r="M5812" s="14">
        <f>Tabela2[[#This Row],[nacionalFederal]]/100</f>
        <v>0.30030000000000001</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2" t="s">
        <v>8182</v>
      </c>
      <c r="D5813"/>
      <c r="E5813">
        <v>0</v>
      </c>
      <c r="F5813" s="32" t="s">
        <v>8140</v>
      </c>
      <c r="G5813">
        <v>13.45</v>
      </c>
      <c r="H5813">
        <v>30.03</v>
      </c>
      <c r="I5813">
        <v>17</v>
      </c>
      <c r="J5813">
        <v>0</v>
      </c>
      <c r="K5813" s="31">
        <f>SUM(Tabela2[[#This Row],[Tributação federal para nacionais]:[Tributação municipal]])</f>
        <v>0.6048</v>
      </c>
      <c r="L5813" s="14">
        <f>Tabela2[[#This Row],[importadosFederal]]/100</f>
        <v>0.13449999999999998</v>
      </c>
      <c r="M5813" s="14">
        <f>Tabela2[[#This Row],[nacionalFederal]]/100</f>
        <v>0.30030000000000001</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2" t="s">
        <v>8183</v>
      </c>
      <c r="D5814"/>
      <c r="E5814">
        <v>0</v>
      </c>
      <c r="F5814" s="32" t="s">
        <v>17</v>
      </c>
      <c r="G5814">
        <v>13.45</v>
      </c>
      <c r="H5814">
        <v>30.03</v>
      </c>
      <c r="I5814">
        <v>17</v>
      </c>
      <c r="J5814">
        <v>0</v>
      </c>
      <c r="K5814" s="31">
        <f>SUM(Tabela2[[#This Row],[Tributação federal para nacionais]:[Tributação municipal]])</f>
        <v>0.6048</v>
      </c>
      <c r="L5814" s="14">
        <f>Tabela2[[#This Row],[importadosFederal]]/100</f>
        <v>0.13449999999999998</v>
      </c>
      <c r="M5814" s="14">
        <f>Tabela2[[#This Row],[nacionalFederal]]/100</f>
        <v>0.30030000000000001</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2" t="s">
        <v>8184</v>
      </c>
      <c r="D5815"/>
      <c r="E5815">
        <v>0</v>
      </c>
      <c r="F5815" s="32" t="s">
        <v>8143</v>
      </c>
      <c r="G5815">
        <v>13.45</v>
      </c>
      <c r="H5815">
        <v>30.03</v>
      </c>
      <c r="I5815">
        <v>17</v>
      </c>
      <c r="J5815">
        <v>0</v>
      </c>
      <c r="K5815" s="31">
        <f>SUM(Tabela2[[#This Row],[Tributação federal para nacionais]:[Tributação municipal]])</f>
        <v>0.6048</v>
      </c>
      <c r="L5815" s="14">
        <f>Tabela2[[#This Row],[importadosFederal]]/100</f>
        <v>0.13449999999999998</v>
      </c>
      <c r="M5815" s="14">
        <f>Tabela2[[#This Row],[nacionalFederal]]/100</f>
        <v>0.30030000000000001</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2" t="s">
        <v>8185</v>
      </c>
      <c r="D5816"/>
      <c r="E5816">
        <v>0</v>
      </c>
      <c r="F5816" s="32" t="s">
        <v>8122</v>
      </c>
      <c r="G5816">
        <v>13.45</v>
      </c>
      <c r="H5816">
        <v>30.03</v>
      </c>
      <c r="I5816">
        <v>17</v>
      </c>
      <c r="J5816">
        <v>0</v>
      </c>
      <c r="K5816" s="31">
        <f>SUM(Tabela2[[#This Row],[Tributação federal para nacionais]:[Tributação municipal]])</f>
        <v>0.6048</v>
      </c>
      <c r="L5816" s="14">
        <f>Tabela2[[#This Row],[importadosFederal]]/100</f>
        <v>0.13449999999999998</v>
      </c>
      <c r="M5816" s="14">
        <f>Tabela2[[#This Row],[nacionalFederal]]/100</f>
        <v>0.30030000000000001</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2" t="s">
        <v>8186</v>
      </c>
      <c r="D5817"/>
      <c r="E5817">
        <v>0</v>
      </c>
      <c r="F5817" s="32" t="s">
        <v>8124</v>
      </c>
      <c r="G5817">
        <v>13.45</v>
      </c>
      <c r="H5817">
        <v>30.03</v>
      </c>
      <c r="I5817">
        <v>17</v>
      </c>
      <c r="J5817">
        <v>0</v>
      </c>
      <c r="K5817" s="31">
        <f>SUM(Tabela2[[#This Row],[Tributação federal para nacionais]:[Tributação municipal]])</f>
        <v>0.6048</v>
      </c>
      <c r="L5817" s="14">
        <f>Tabela2[[#This Row],[importadosFederal]]/100</f>
        <v>0.13449999999999998</v>
      </c>
      <c r="M5817" s="14">
        <f>Tabela2[[#This Row],[nacionalFederal]]/100</f>
        <v>0.30030000000000001</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2" t="s">
        <v>8187</v>
      </c>
      <c r="D5818"/>
      <c r="E5818">
        <v>0</v>
      </c>
      <c r="F5818" s="32" t="s">
        <v>8143</v>
      </c>
      <c r="G5818">
        <v>13.45</v>
      </c>
      <c r="H5818">
        <v>30.03</v>
      </c>
      <c r="I5818">
        <v>17</v>
      </c>
      <c r="J5818">
        <v>0</v>
      </c>
      <c r="K5818" s="31">
        <f>SUM(Tabela2[[#This Row],[Tributação federal para nacionais]:[Tributação municipal]])</f>
        <v>0.6048</v>
      </c>
      <c r="L5818" s="14">
        <f>Tabela2[[#This Row],[importadosFederal]]/100</f>
        <v>0.13449999999999998</v>
      </c>
      <c r="M5818" s="14">
        <f>Tabela2[[#This Row],[nacionalFederal]]/100</f>
        <v>0.30030000000000001</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2" t="s">
        <v>8188</v>
      </c>
      <c r="D5819"/>
      <c r="E5819">
        <v>0</v>
      </c>
      <c r="F5819" s="32" t="s">
        <v>8154</v>
      </c>
      <c r="G5819">
        <v>13.45</v>
      </c>
      <c r="H5819">
        <v>30.03</v>
      </c>
      <c r="I5819">
        <v>17</v>
      </c>
      <c r="J5819">
        <v>0</v>
      </c>
      <c r="K5819" s="31">
        <f>SUM(Tabela2[[#This Row],[Tributação federal para nacionais]:[Tributação municipal]])</f>
        <v>0.6048</v>
      </c>
      <c r="L5819" s="14">
        <f>Tabela2[[#This Row],[importadosFederal]]/100</f>
        <v>0.13449999999999998</v>
      </c>
      <c r="M5819" s="14">
        <f>Tabela2[[#This Row],[nacionalFederal]]/100</f>
        <v>0.30030000000000001</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2" t="s">
        <v>8189</v>
      </c>
      <c r="D5820"/>
      <c r="E5820">
        <v>0</v>
      </c>
      <c r="F5820" s="32" t="s">
        <v>17</v>
      </c>
      <c r="G5820">
        <v>13.45</v>
      </c>
      <c r="H5820">
        <v>30.03</v>
      </c>
      <c r="I5820">
        <v>17</v>
      </c>
      <c r="J5820">
        <v>0</v>
      </c>
      <c r="K5820" s="31">
        <f>SUM(Tabela2[[#This Row],[Tributação federal para nacionais]:[Tributação municipal]])</f>
        <v>0.6048</v>
      </c>
      <c r="L5820" s="14">
        <f>Tabela2[[#This Row],[importadosFederal]]/100</f>
        <v>0.13449999999999998</v>
      </c>
      <c r="M5820" s="14">
        <f>Tabela2[[#This Row],[nacionalFederal]]/100</f>
        <v>0.30030000000000001</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2" t="s">
        <v>8190</v>
      </c>
      <c r="D5821"/>
      <c r="E5821">
        <v>0</v>
      </c>
      <c r="F5821" s="32" t="s">
        <v>8157</v>
      </c>
      <c r="G5821">
        <v>13.45</v>
      </c>
      <c r="H5821">
        <v>30.03</v>
      </c>
      <c r="I5821">
        <v>17</v>
      </c>
      <c r="J5821">
        <v>0</v>
      </c>
      <c r="K5821" s="31">
        <f>SUM(Tabela2[[#This Row],[Tributação federal para nacionais]:[Tributação municipal]])</f>
        <v>0.6048</v>
      </c>
      <c r="L5821" s="14">
        <f>Tabela2[[#This Row],[importadosFederal]]/100</f>
        <v>0.13449999999999998</v>
      </c>
      <c r="M5821" s="14">
        <f>Tabela2[[#This Row],[nacionalFederal]]/100</f>
        <v>0.30030000000000001</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2" t="s">
        <v>8191</v>
      </c>
      <c r="D5822"/>
      <c r="E5822">
        <v>0</v>
      </c>
      <c r="F5822" s="32" t="s">
        <v>8124</v>
      </c>
      <c r="G5822">
        <v>13.45</v>
      </c>
      <c r="H5822">
        <v>30.03</v>
      </c>
      <c r="I5822">
        <v>17</v>
      </c>
      <c r="J5822">
        <v>0</v>
      </c>
      <c r="K5822" s="31">
        <f>SUM(Tabela2[[#This Row],[Tributação federal para nacionais]:[Tributação municipal]])</f>
        <v>0.6048</v>
      </c>
      <c r="L5822" s="14">
        <f>Tabela2[[#This Row],[importadosFederal]]/100</f>
        <v>0.13449999999999998</v>
      </c>
      <c r="M5822" s="14">
        <f>Tabela2[[#This Row],[nacionalFederal]]/100</f>
        <v>0.30030000000000001</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2" t="s">
        <v>8192</v>
      </c>
      <c r="D5823"/>
      <c r="E5823">
        <v>0</v>
      </c>
      <c r="F5823" s="32" t="s">
        <v>8143</v>
      </c>
      <c r="G5823">
        <v>13.45</v>
      </c>
      <c r="H5823">
        <v>30.03</v>
      </c>
      <c r="I5823">
        <v>17</v>
      </c>
      <c r="J5823">
        <v>0</v>
      </c>
      <c r="K5823" s="31">
        <f>SUM(Tabela2[[#This Row],[Tributação federal para nacionais]:[Tributação municipal]])</f>
        <v>0.6048</v>
      </c>
      <c r="L5823" s="14">
        <f>Tabela2[[#This Row],[importadosFederal]]/100</f>
        <v>0.13449999999999998</v>
      </c>
      <c r="M5823" s="14">
        <f>Tabela2[[#This Row],[nacionalFederal]]/100</f>
        <v>0.30030000000000001</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2" t="s">
        <v>8193</v>
      </c>
      <c r="D5824"/>
      <c r="E5824">
        <v>0</v>
      </c>
      <c r="F5824" s="32" t="s">
        <v>8122</v>
      </c>
      <c r="G5824">
        <v>13.45</v>
      </c>
      <c r="H5824">
        <v>30.03</v>
      </c>
      <c r="I5824">
        <v>17</v>
      </c>
      <c r="J5824">
        <v>0</v>
      </c>
      <c r="K5824" s="31">
        <f>SUM(Tabela2[[#This Row],[Tributação federal para nacionais]:[Tributação municipal]])</f>
        <v>0.6048</v>
      </c>
      <c r="L5824" s="14">
        <f>Tabela2[[#This Row],[importadosFederal]]/100</f>
        <v>0.13449999999999998</v>
      </c>
      <c r="M5824" s="14">
        <f>Tabela2[[#This Row],[nacionalFederal]]/100</f>
        <v>0.30030000000000001</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2" t="s">
        <v>8194</v>
      </c>
      <c r="D5825"/>
      <c r="E5825">
        <v>0</v>
      </c>
      <c r="F5825" s="32" t="s">
        <v>8124</v>
      </c>
      <c r="G5825">
        <v>13.45</v>
      </c>
      <c r="H5825">
        <v>30.03</v>
      </c>
      <c r="I5825">
        <v>17</v>
      </c>
      <c r="J5825">
        <v>0</v>
      </c>
      <c r="K5825" s="31">
        <f>SUM(Tabela2[[#This Row],[Tributação federal para nacionais]:[Tributação municipal]])</f>
        <v>0.6048</v>
      </c>
      <c r="L5825" s="14">
        <f>Tabela2[[#This Row],[importadosFederal]]/100</f>
        <v>0.13449999999999998</v>
      </c>
      <c r="M5825" s="14">
        <f>Tabela2[[#This Row],[nacionalFederal]]/100</f>
        <v>0.30030000000000001</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2" t="s">
        <v>8195</v>
      </c>
      <c r="D5826"/>
      <c r="E5826">
        <v>0</v>
      </c>
      <c r="F5826" s="32" t="s">
        <v>7717</v>
      </c>
      <c r="G5826">
        <v>13.45</v>
      </c>
      <c r="H5826">
        <v>30.03</v>
      </c>
      <c r="I5826">
        <v>17</v>
      </c>
      <c r="J5826">
        <v>0</v>
      </c>
      <c r="K5826" s="31">
        <f>SUM(Tabela2[[#This Row],[Tributação federal para nacionais]:[Tributação municipal]])</f>
        <v>0.6048</v>
      </c>
      <c r="L5826" s="14">
        <f>Tabela2[[#This Row],[importadosFederal]]/100</f>
        <v>0.13449999999999998</v>
      </c>
      <c r="M5826" s="14">
        <f>Tabela2[[#This Row],[nacionalFederal]]/100</f>
        <v>0.30030000000000001</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2" t="s">
        <v>8196</v>
      </c>
      <c r="D5827"/>
      <c r="E5827">
        <v>0</v>
      </c>
      <c r="F5827" s="32" t="s">
        <v>8197</v>
      </c>
      <c r="G5827">
        <v>13.45</v>
      </c>
      <c r="H5827">
        <v>30.03</v>
      </c>
      <c r="I5827">
        <v>17</v>
      </c>
      <c r="J5827">
        <v>0</v>
      </c>
      <c r="K5827" s="31">
        <f>SUM(Tabela2[[#This Row],[Tributação federal para nacionais]:[Tributação municipal]])</f>
        <v>0.6048</v>
      </c>
      <c r="L5827" s="14">
        <f>Tabela2[[#This Row],[importadosFederal]]/100</f>
        <v>0.13449999999999998</v>
      </c>
      <c r="M5827" s="14">
        <f>Tabela2[[#This Row],[nacionalFederal]]/100</f>
        <v>0.30030000000000001</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2" t="s">
        <v>8198</v>
      </c>
      <c r="D5828"/>
      <c r="E5828">
        <v>0</v>
      </c>
      <c r="F5828" s="32" t="s">
        <v>8199</v>
      </c>
      <c r="G5828">
        <v>13.45</v>
      </c>
      <c r="H5828">
        <v>30.03</v>
      </c>
      <c r="I5828">
        <v>17</v>
      </c>
      <c r="J5828">
        <v>0</v>
      </c>
      <c r="K5828" s="31">
        <f>SUM(Tabela2[[#This Row],[Tributação federal para nacionais]:[Tributação municipal]])</f>
        <v>0.6048</v>
      </c>
      <c r="L5828" s="14">
        <f>Tabela2[[#This Row],[importadosFederal]]/100</f>
        <v>0.13449999999999998</v>
      </c>
      <c r="M5828" s="14">
        <f>Tabela2[[#This Row],[nacionalFederal]]/100</f>
        <v>0.30030000000000001</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2" t="s">
        <v>8200</v>
      </c>
      <c r="D5829"/>
      <c r="E5829">
        <v>0</v>
      </c>
      <c r="F5829" s="32" t="s">
        <v>8201</v>
      </c>
      <c r="G5829">
        <v>13.45</v>
      </c>
      <c r="H5829">
        <v>30.03</v>
      </c>
      <c r="I5829">
        <v>17</v>
      </c>
      <c r="J5829">
        <v>0</v>
      </c>
      <c r="K5829" s="31">
        <f>SUM(Tabela2[[#This Row],[Tributação federal para nacionais]:[Tributação municipal]])</f>
        <v>0.6048</v>
      </c>
      <c r="L5829" s="14">
        <f>Tabela2[[#This Row],[importadosFederal]]/100</f>
        <v>0.13449999999999998</v>
      </c>
      <c r="M5829" s="14">
        <f>Tabela2[[#This Row],[nacionalFederal]]/100</f>
        <v>0.30030000000000001</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2" t="s">
        <v>8202</v>
      </c>
      <c r="D5830"/>
      <c r="E5830">
        <v>0</v>
      </c>
      <c r="F5830" s="32" t="s">
        <v>8203</v>
      </c>
      <c r="G5830">
        <v>13.45</v>
      </c>
      <c r="H5830">
        <v>30.03</v>
      </c>
      <c r="I5830">
        <v>17</v>
      </c>
      <c r="J5830">
        <v>0</v>
      </c>
      <c r="K5830" s="31">
        <f>SUM(Tabela2[[#This Row],[Tributação federal para nacionais]:[Tributação municipal]])</f>
        <v>0.6048</v>
      </c>
      <c r="L5830" s="14">
        <f>Tabela2[[#This Row],[importadosFederal]]/100</f>
        <v>0.13449999999999998</v>
      </c>
      <c r="M5830" s="14">
        <f>Tabela2[[#This Row],[nacionalFederal]]/100</f>
        <v>0.30030000000000001</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2" t="s">
        <v>8204</v>
      </c>
      <c r="D5831"/>
      <c r="E5831">
        <v>0</v>
      </c>
      <c r="F5831" s="32" t="s">
        <v>7717</v>
      </c>
      <c r="G5831">
        <v>13.45</v>
      </c>
      <c r="H5831">
        <v>30.03</v>
      </c>
      <c r="I5831">
        <v>17</v>
      </c>
      <c r="J5831">
        <v>0</v>
      </c>
      <c r="K5831" s="31">
        <f>SUM(Tabela2[[#This Row],[Tributação federal para nacionais]:[Tributação municipal]])</f>
        <v>0.6048</v>
      </c>
      <c r="L5831" s="14">
        <f>Tabela2[[#This Row],[importadosFederal]]/100</f>
        <v>0.13449999999999998</v>
      </c>
      <c r="M5831" s="14">
        <f>Tabela2[[#This Row],[nacionalFederal]]/100</f>
        <v>0.30030000000000001</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2" t="s">
        <v>8205</v>
      </c>
      <c r="D5832"/>
      <c r="E5832">
        <v>0</v>
      </c>
      <c r="F5832" s="32" t="s">
        <v>8197</v>
      </c>
      <c r="G5832">
        <v>13.45</v>
      </c>
      <c r="H5832">
        <v>30.03</v>
      </c>
      <c r="I5832">
        <v>17</v>
      </c>
      <c r="J5832">
        <v>0</v>
      </c>
      <c r="K5832" s="31">
        <f>SUM(Tabela2[[#This Row],[Tributação federal para nacionais]:[Tributação municipal]])</f>
        <v>0.6048</v>
      </c>
      <c r="L5832" s="14">
        <f>Tabela2[[#This Row],[importadosFederal]]/100</f>
        <v>0.13449999999999998</v>
      </c>
      <c r="M5832" s="14">
        <f>Tabela2[[#This Row],[nacionalFederal]]/100</f>
        <v>0.30030000000000001</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2" t="s">
        <v>8206</v>
      </c>
      <c r="D5833"/>
      <c r="E5833">
        <v>0</v>
      </c>
      <c r="F5833" s="32" t="s">
        <v>8199</v>
      </c>
      <c r="G5833">
        <v>13.45</v>
      </c>
      <c r="H5833">
        <v>30.03</v>
      </c>
      <c r="I5833">
        <v>17</v>
      </c>
      <c r="J5833">
        <v>0</v>
      </c>
      <c r="K5833" s="31">
        <f>SUM(Tabela2[[#This Row],[Tributação federal para nacionais]:[Tributação municipal]])</f>
        <v>0.6048</v>
      </c>
      <c r="L5833" s="14">
        <f>Tabela2[[#This Row],[importadosFederal]]/100</f>
        <v>0.13449999999999998</v>
      </c>
      <c r="M5833" s="14">
        <f>Tabela2[[#This Row],[nacionalFederal]]/100</f>
        <v>0.30030000000000001</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2" t="s">
        <v>8207</v>
      </c>
      <c r="D5834"/>
      <c r="E5834">
        <v>0</v>
      </c>
      <c r="F5834" s="32" t="s">
        <v>8201</v>
      </c>
      <c r="G5834">
        <v>13.45</v>
      </c>
      <c r="H5834">
        <v>30.03</v>
      </c>
      <c r="I5834">
        <v>17</v>
      </c>
      <c r="J5834">
        <v>0</v>
      </c>
      <c r="K5834" s="31">
        <f>SUM(Tabela2[[#This Row],[Tributação federal para nacionais]:[Tributação municipal]])</f>
        <v>0.6048</v>
      </c>
      <c r="L5834" s="14">
        <f>Tabela2[[#This Row],[importadosFederal]]/100</f>
        <v>0.13449999999999998</v>
      </c>
      <c r="M5834" s="14">
        <f>Tabela2[[#This Row],[nacionalFederal]]/100</f>
        <v>0.30030000000000001</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2" t="s">
        <v>8208</v>
      </c>
      <c r="D5835"/>
      <c r="E5835">
        <v>0</v>
      </c>
      <c r="F5835" s="32" t="s">
        <v>8203</v>
      </c>
      <c r="G5835">
        <v>13.45</v>
      </c>
      <c r="H5835">
        <v>30.03</v>
      </c>
      <c r="I5835">
        <v>17</v>
      </c>
      <c r="J5835">
        <v>0</v>
      </c>
      <c r="K5835" s="31">
        <f>SUM(Tabela2[[#This Row],[Tributação federal para nacionais]:[Tributação municipal]])</f>
        <v>0.6048</v>
      </c>
      <c r="L5835" s="14">
        <f>Tabela2[[#This Row],[importadosFederal]]/100</f>
        <v>0.13449999999999998</v>
      </c>
      <c r="M5835" s="14">
        <f>Tabela2[[#This Row],[nacionalFederal]]/100</f>
        <v>0.30030000000000001</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2" t="s">
        <v>8209</v>
      </c>
      <c r="D5836"/>
      <c r="E5836">
        <v>0</v>
      </c>
      <c r="F5836" s="32" t="s">
        <v>8210</v>
      </c>
      <c r="G5836">
        <v>13.45</v>
      </c>
      <c r="H5836">
        <v>18.43</v>
      </c>
      <c r="I5836">
        <v>0</v>
      </c>
      <c r="J5836">
        <v>0</v>
      </c>
      <c r="K5836" s="31">
        <f>SUM(Tabela2[[#This Row],[Tributação federal para nacionais]:[Tributação municipal]])</f>
        <v>0.31879999999999997</v>
      </c>
      <c r="L5836" s="14">
        <f>Tabela2[[#This Row],[importadosFederal]]/100</f>
        <v>0.13449999999999998</v>
      </c>
      <c r="M5836" s="14">
        <f>Tabela2[[#This Row],[nacionalFederal]]/100</f>
        <v>0.18429999999999999</v>
      </c>
      <c r="N5836" s="14">
        <f>Tabela2[[#This Row],[estadual]]/100</f>
        <v>0</v>
      </c>
      <c r="O5836" s="14">
        <f>Tabela2[[#This Row],[municipal]]/100</f>
        <v>0</v>
      </c>
      <c r="P5836" s="13" t="str">
        <f>LEFT(Tabela2[[#This Row],[Código]],2)</f>
        <v>53</v>
      </c>
    </row>
    <row r="5837" spans="2:16" x14ac:dyDescent="0.25">
      <c r="B5837" s="11" t="str">
        <f>LOOKUP(Tabela2[[#This Row],[RESUMO]],Tabela3[Grupo],Tabela3[Meus produtos])</f>
        <v>Não</v>
      </c>
      <c r="C5837" s="32" t="s">
        <v>8209</v>
      </c>
      <c r="D5837">
        <v>1</v>
      </c>
      <c r="E5837">
        <v>0</v>
      </c>
      <c r="F5837" s="32" t="s">
        <v>8211</v>
      </c>
      <c r="G5837">
        <v>13.45</v>
      </c>
      <c r="H5837">
        <v>18.43</v>
      </c>
      <c r="I5837">
        <v>17</v>
      </c>
      <c r="J5837">
        <v>0</v>
      </c>
      <c r="K5837" s="31">
        <f>SUM(Tabela2[[#This Row],[Tributação federal para nacionais]:[Tributação municipal]])</f>
        <v>0.48880000000000001</v>
      </c>
      <c r="L5837" s="14">
        <f>Tabela2[[#This Row],[importadosFederal]]/100</f>
        <v>0.13449999999999998</v>
      </c>
      <c r="M5837" s="14">
        <f>Tabela2[[#This Row],[nacionalFederal]]/100</f>
        <v>0.18429999999999999</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2" t="s">
        <v>8212</v>
      </c>
      <c r="D5838"/>
      <c r="E5838">
        <v>0</v>
      </c>
      <c r="F5838" s="32" t="s">
        <v>8213</v>
      </c>
      <c r="G5838">
        <v>13.45</v>
      </c>
      <c r="H5838">
        <v>18.43</v>
      </c>
      <c r="I5838">
        <v>0</v>
      </c>
      <c r="J5838">
        <v>0</v>
      </c>
      <c r="K5838" s="31">
        <f>SUM(Tabela2[[#This Row],[Tributação federal para nacionais]:[Tributação municipal]])</f>
        <v>0.31879999999999997</v>
      </c>
      <c r="L5838" s="14">
        <f>Tabela2[[#This Row],[importadosFederal]]/100</f>
        <v>0.13449999999999998</v>
      </c>
      <c r="M5838" s="14">
        <f>Tabela2[[#This Row],[nacionalFederal]]/100</f>
        <v>0.18429999999999999</v>
      </c>
      <c r="N5838" s="14">
        <f>Tabela2[[#This Row],[estadual]]/100</f>
        <v>0</v>
      </c>
      <c r="O5838" s="14">
        <f>Tabela2[[#This Row],[municipal]]/100</f>
        <v>0</v>
      </c>
      <c r="P5838" s="13" t="str">
        <f>LEFT(Tabela2[[#This Row],[Código]],2)</f>
        <v>53</v>
      </c>
    </row>
    <row r="5839" spans="2:16" x14ac:dyDescent="0.25">
      <c r="B5839" s="11" t="str">
        <f>LOOKUP(Tabela2[[#This Row],[RESUMO]],Tabela3[Grupo],Tabela3[Meus produtos])</f>
        <v>Não</v>
      </c>
      <c r="C5839" s="32" t="s">
        <v>8214</v>
      </c>
      <c r="D5839"/>
      <c r="E5839">
        <v>0</v>
      </c>
      <c r="F5839" s="32" t="s">
        <v>8215</v>
      </c>
      <c r="G5839">
        <v>13.45</v>
      </c>
      <c r="H5839">
        <v>18.43</v>
      </c>
      <c r="I5839">
        <v>0</v>
      </c>
      <c r="J5839">
        <v>0</v>
      </c>
      <c r="K5839" s="31">
        <f>SUM(Tabela2[[#This Row],[Tributação federal para nacionais]:[Tributação municipal]])</f>
        <v>0.31879999999999997</v>
      </c>
      <c r="L5839" s="14">
        <f>Tabela2[[#This Row],[importadosFederal]]/100</f>
        <v>0.13449999999999998</v>
      </c>
      <c r="M5839" s="14">
        <f>Tabela2[[#This Row],[nacionalFederal]]/100</f>
        <v>0.18429999999999999</v>
      </c>
      <c r="N5839" s="14">
        <f>Tabela2[[#This Row],[estadual]]/100</f>
        <v>0</v>
      </c>
      <c r="O5839" s="14">
        <f>Tabela2[[#This Row],[municipal]]/100</f>
        <v>0</v>
      </c>
      <c r="P5839" s="13" t="str">
        <f>LEFT(Tabela2[[#This Row],[Código]],2)</f>
        <v>53</v>
      </c>
    </row>
    <row r="5840" spans="2:16" x14ac:dyDescent="0.25">
      <c r="B5840" s="11" t="str">
        <f>LOOKUP(Tabela2[[#This Row],[RESUMO]],Tabela3[Grupo],Tabela3[Meus produtos])</f>
        <v>Não</v>
      </c>
      <c r="C5840" s="32" t="s">
        <v>8216</v>
      </c>
      <c r="D5840"/>
      <c r="E5840">
        <v>0</v>
      </c>
      <c r="F5840" s="32" t="s">
        <v>8217</v>
      </c>
      <c r="G5840">
        <v>13.45</v>
      </c>
      <c r="H5840">
        <v>18.43</v>
      </c>
      <c r="I5840">
        <v>0</v>
      </c>
      <c r="J5840">
        <v>0</v>
      </c>
      <c r="K5840" s="31">
        <f>SUM(Tabela2[[#This Row],[Tributação federal para nacionais]:[Tributação municipal]])</f>
        <v>0.31879999999999997</v>
      </c>
      <c r="L5840" s="14">
        <f>Tabela2[[#This Row],[importadosFederal]]/100</f>
        <v>0.13449999999999998</v>
      </c>
      <c r="M5840" s="14">
        <f>Tabela2[[#This Row],[nacionalFederal]]/100</f>
        <v>0.18429999999999999</v>
      </c>
      <c r="N5840" s="14">
        <f>Tabela2[[#This Row],[estadual]]/100</f>
        <v>0</v>
      </c>
      <c r="O5840" s="14">
        <f>Tabela2[[#This Row],[municipal]]/100</f>
        <v>0</v>
      </c>
      <c r="P5840" s="13" t="str">
        <f>LEFT(Tabela2[[#This Row],[Código]],2)</f>
        <v>53</v>
      </c>
    </row>
    <row r="5841" spans="2:16" x14ac:dyDescent="0.25">
      <c r="B5841" s="11" t="str">
        <f>LOOKUP(Tabela2[[#This Row],[RESUMO]],Tabela3[Grupo],Tabela3[Meus produtos])</f>
        <v>Não</v>
      </c>
      <c r="C5841" s="32" t="s">
        <v>8218</v>
      </c>
      <c r="D5841"/>
      <c r="E5841">
        <v>0</v>
      </c>
      <c r="F5841" s="32" t="s">
        <v>5737</v>
      </c>
      <c r="G5841">
        <v>13.45</v>
      </c>
      <c r="H5841">
        <v>18.43</v>
      </c>
      <c r="I5841">
        <v>0</v>
      </c>
      <c r="J5841">
        <v>0</v>
      </c>
      <c r="K5841" s="31">
        <f>SUM(Tabela2[[#This Row],[Tributação federal para nacionais]:[Tributação municipal]])</f>
        <v>0.31879999999999997</v>
      </c>
      <c r="L5841" s="14">
        <f>Tabela2[[#This Row],[importadosFederal]]/100</f>
        <v>0.13449999999999998</v>
      </c>
      <c r="M5841" s="14">
        <f>Tabela2[[#This Row],[nacionalFederal]]/100</f>
        <v>0.18429999999999999</v>
      </c>
      <c r="N5841" s="14">
        <f>Tabela2[[#This Row],[estadual]]/100</f>
        <v>0</v>
      </c>
      <c r="O5841" s="14">
        <f>Tabela2[[#This Row],[municipal]]/100</f>
        <v>0</v>
      </c>
      <c r="P5841" s="13" t="str">
        <f>LEFT(Tabela2[[#This Row],[Código]],2)</f>
        <v>53</v>
      </c>
    </row>
    <row r="5842" spans="2:16" x14ac:dyDescent="0.25">
      <c r="B5842" s="11" t="str">
        <f>LOOKUP(Tabela2[[#This Row],[RESUMO]],Tabela3[Grupo],Tabela3[Meus produtos])</f>
        <v>Não</v>
      </c>
      <c r="C5842" s="32" t="s">
        <v>8219</v>
      </c>
      <c r="D5842"/>
      <c r="E5842">
        <v>0</v>
      </c>
      <c r="F5842" s="32" t="s">
        <v>8220</v>
      </c>
      <c r="G5842">
        <v>13.45</v>
      </c>
      <c r="H5842">
        <v>18.43</v>
      </c>
      <c r="I5842">
        <v>0</v>
      </c>
      <c r="J5842">
        <v>0</v>
      </c>
      <c r="K5842" s="31">
        <f>SUM(Tabela2[[#This Row],[Tributação federal para nacionais]:[Tributação municipal]])</f>
        <v>0.31879999999999997</v>
      </c>
      <c r="L5842" s="14">
        <f>Tabela2[[#This Row],[importadosFederal]]/100</f>
        <v>0.13449999999999998</v>
      </c>
      <c r="M5842" s="14">
        <f>Tabela2[[#This Row],[nacionalFederal]]/100</f>
        <v>0.18429999999999999</v>
      </c>
      <c r="N5842" s="14">
        <f>Tabela2[[#This Row],[estadual]]/100</f>
        <v>0</v>
      </c>
      <c r="O5842" s="14">
        <f>Tabela2[[#This Row],[municipal]]/100</f>
        <v>0</v>
      </c>
      <c r="P5842" s="13" t="str">
        <f>LEFT(Tabela2[[#This Row],[Código]],2)</f>
        <v>53</v>
      </c>
    </row>
    <row r="5843" spans="2:16" x14ac:dyDescent="0.25">
      <c r="B5843" s="11" t="str">
        <f>LOOKUP(Tabela2[[#This Row],[RESUMO]],Tabela3[Grupo],Tabela3[Meus produtos])</f>
        <v>Não</v>
      </c>
      <c r="C5843" s="32" t="s">
        <v>8221</v>
      </c>
      <c r="D5843"/>
      <c r="E5843">
        <v>0</v>
      </c>
      <c r="F5843" s="32" t="s">
        <v>8222</v>
      </c>
      <c r="G5843">
        <v>13.45</v>
      </c>
      <c r="H5843">
        <v>18.43</v>
      </c>
      <c r="I5843">
        <v>0</v>
      </c>
      <c r="J5843">
        <v>0</v>
      </c>
      <c r="K5843" s="31">
        <f>SUM(Tabela2[[#This Row],[Tributação federal para nacionais]:[Tributação municipal]])</f>
        <v>0.31879999999999997</v>
      </c>
      <c r="L5843" s="14">
        <f>Tabela2[[#This Row],[importadosFederal]]/100</f>
        <v>0.13449999999999998</v>
      </c>
      <c r="M5843" s="14">
        <f>Tabela2[[#This Row],[nacionalFederal]]/100</f>
        <v>0.18429999999999999</v>
      </c>
      <c r="N5843" s="14">
        <f>Tabela2[[#This Row],[estadual]]/100</f>
        <v>0</v>
      </c>
      <c r="O5843" s="14">
        <f>Tabela2[[#This Row],[municipal]]/100</f>
        <v>0</v>
      </c>
      <c r="P5843" s="13" t="str">
        <f>LEFT(Tabela2[[#This Row],[Código]],2)</f>
        <v>53</v>
      </c>
    </row>
    <row r="5844" spans="2:16" x14ac:dyDescent="0.25">
      <c r="B5844" s="11" t="str">
        <f>LOOKUP(Tabela2[[#This Row],[RESUMO]],Tabela3[Grupo],Tabela3[Meus produtos])</f>
        <v>Não</v>
      </c>
      <c r="C5844" s="32" t="s">
        <v>8221</v>
      </c>
      <c r="D5844">
        <v>1</v>
      </c>
      <c r="E5844">
        <v>0</v>
      </c>
      <c r="F5844" s="32" t="s">
        <v>8211</v>
      </c>
      <c r="G5844">
        <v>13.45</v>
      </c>
      <c r="H5844">
        <v>18.43</v>
      </c>
      <c r="I5844">
        <v>17</v>
      </c>
      <c r="J5844">
        <v>0</v>
      </c>
      <c r="K5844" s="31">
        <f>SUM(Tabela2[[#This Row],[Tributação federal para nacionais]:[Tributação municipal]])</f>
        <v>0.48880000000000001</v>
      </c>
      <c r="L5844" s="14">
        <f>Tabela2[[#This Row],[importadosFederal]]/100</f>
        <v>0.13449999999999998</v>
      </c>
      <c r="M5844" s="14">
        <f>Tabela2[[#This Row],[nacionalFederal]]/100</f>
        <v>0.18429999999999999</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2" t="s">
        <v>8223</v>
      </c>
      <c r="D5845"/>
      <c r="E5845">
        <v>0</v>
      </c>
      <c r="F5845" s="32" t="s">
        <v>13</v>
      </c>
      <c r="G5845">
        <v>13.45</v>
      </c>
      <c r="H5845">
        <v>18.43</v>
      </c>
      <c r="I5845">
        <v>0</v>
      </c>
      <c r="J5845">
        <v>0</v>
      </c>
      <c r="K5845" s="31">
        <f>SUM(Tabela2[[#This Row],[Tributação federal para nacionais]:[Tributação municipal]])</f>
        <v>0.31879999999999997</v>
      </c>
      <c r="L5845" s="14">
        <f>Tabela2[[#This Row],[importadosFederal]]/100</f>
        <v>0.13449999999999998</v>
      </c>
      <c r="M5845" s="14">
        <f>Tabela2[[#This Row],[nacionalFederal]]/100</f>
        <v>0.18429999999999999</v>
      </c>
      <c r="N5845" s="14">
        <f>Tabela2[[#This Row],[estadual]]/100</f>
        <v>0</v>
      </c>
      <c r="O5845" s="14">
        <f>Tabela2[[#This Row],[municipal]]/100</f>
        <v>0</v>
      </c>
      <c r="P5845" s="13" t="str">
        <f>LEFT(Tabela2[[#This Row],[Código]],2)</f>
        <v>53</v>
      </c>
    </row>
    <row r="5846" spans="2:16" x14ac:dyDescent="0.25">
      <c r="B5846" s="11" t="str">
        <f>LOOKUP(Tabela2[[#This Row],[RESUMO]],Tabela3[Grupo],Tabela3[Meus produtos])</f>
        <v>Não</v>
      </c>
      <c r="C5846" s="32" t="s">
        <v>8224</v>
      </c>
      <c r="D5846"/>
      <c r="E5846">
        <v>0</v>
      </c>
      <c r="F5846" s="32" t="s">
        <v>8225</v>
      </c>
      <c r="G5846">
        <v>13.45</v>
      </c>
      <c r="H5846">
        <v>19.79</v>
      </c>
      <c r="I5846">
        <v>0</v>
      </c>
      <c r="J5846">
        <v>0</v>
      </c>
      <c r="K5846" s="31">
        <f>SUM(Tabela2[[#This Row],[Tributação federal para nacionais]:[Tributação municipal]])</f>
        <v>0.33239999999999997</v>
      </c>
      <c r="L5846" s="14">
        <f>Tabela2[[#This Row],[importadosFederal]]/100</f>
        <v>0.13449999999999998</v>
      </c>
      <c r="M5846" s="14">
        <f>Tabela2[[#This Row],[nacionalFederal]]/100</f>
        <v>0.19789999999999999</v>
      </c>
      <c r="N5846" s="14">
        <f>Tabela2[[#This Row],[estadual]]/100</f>
        <v>0</v>
      </c>
      <c r="O5846" s="14">
        <f>Tabela2[[#This Row],[municipal]]/100</f>
        <v>0</v>
      </c>
      <c r="P5846" s="13" t="str">
        <f>LEFT(Tabela2[[#This Row],[Código]],2)</f>
        <v>53</v>
      </c>
    </row>
    <row r="5847" spans="2:16" x14ac:dyDescent="0.25">
      <c r="B5847" s="11" t="str">
        <f>LOOKUP(Tabela2[[#This Row],[RESUMO]],Tabela3[Grupo],Tabela3[Meus produtos])</f>
        <v>Não</v>
      </c>
      <c r="C5847" s="32" t="s">
        <v>8224</v>
      </c>
      <c r="D5847">
        <v>1</v>
      </c>
      <c r="E5847">
        <v>0</v>
      </c>
      <c r="F5847" s="32" t="s">
        <v>8226</v>
      </c>
      <c r="G5847">
        <v>13.45</v>
      </c>
      <c r="H5847">
        <v>19.79</v>
      </c>
      <c r="I5847">
        <v>17</v>
      </c>
      <c r="J5847">
        <v>0</v>
      </c>
      <c r="K5847" s="31">
        <f>SUM(Tabela2[[#This Row],[Tributação federal para nacionais]:[Tributação municipal]])</f>
        <v>0.50239999999999996</v>
      </c>
      <c r="L5847" s="14">
        <f>Tabela2[[#This Row],[importadosFederal]]/100</f>
        <v>0.13449999999999998</v>
      </c>
      <c r="M5847" s="14">
        <f>Tabela2[[#This Row],[nacionalFederal]]/100</f>
        <v>0.19789999999999999</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2" t="s">
        <v>8227</v>
      </c>
      <c r="D5848"/>
      <c r="E5848">
        <v>0</v>
      </c>
      <c r="F5848" s="32" t="s">
        <v>78</v>
      </c>
      <c r="G5848">
        <v>13.45</v>
      </c>
      <c r="H5848">
        <v>19.79</v>
      </c>
      <c r="I5848">
        <v>0</v>
      </c>
      <c r="J5848">
        <v>0</v>
      </c>
      <c r="K5848" s="31">
        <f>SUM(Tabela2[[#This Row],[Tributação federal para nacionais]:[Tributação municipal]])</f>
        <v>0.33239999999999997</v>
      </c>
      <c r="L5848" s="14">
        <f>Tabela2[[#This Row],[importadosFederal]]/100</f>
        <v>0.13449999999999998</v>
      </c>
      <c r="M5848" s="14">
        <f>Tabela2[[#This Row],[nacionalFederal]]/100</f>
        <v>0.19789999999999999</v>
      </c>
      <c r="N5848" s="14">
        <f>Tabela2[[#This Row],[estadual]]/100</f>
        <v>0</v>
      </c>
      <c r="O5848" s="14">
        <f>Tabela2[[#This Row],[municipal]]/100</f>
        <v>0</v>
      </c>
      <c r="P5848" s="13" t="str">
        <f>LEFT(Tabela2[[#This Row],[Código]],2)</f>
        <v>53</v>
      </c>
    </row>
    <row r="5849" spans="2:16" x14ac:dyDescent="0.25">
      <c r="B5849" s="11" t="str">
        <f>LOOKUP(Tabela2[[#This Row],[RESUMO]],Tabela3[Grupo],Tabela3[Meus produtos])</f>
        <v>Não</v>
      </c>
      <c r="C5849" s="32" t="s">
        <v>8227</v>
      </c>
      <c r="D5849">
        <v>1</v>
      </c>
      <c r="E5849">
        <v>0</v>
      </c>
      <c r="F5849" s="32" t="s">
        <v>8211</v>
      </c>
      <c r="G5849">
        <v>13.45</v>
      </c>
      <c r="H5849">
        <v>19.79</v>
      </c>
      <c r="I5849">
        <v>17</v>
      </c>
      <c r="J5849">
        <v>0</v>
      </c>
      <c r="K5849" s="31">
        <f>SUM(Tabela2[[#This Row],[Tributação federal para nacionais]:[Tributação municipal]])</f>
        <v>0.50239999999999996</v>
      </c>
      <c r="L5849" s="14">
        <f>Tabela2[[#This Row],[importadosFederal]]/100</f>
        <v>0.13449999999999998</v>
      </c>
      <c r="M5849" s="14">
        <f>Tabela2[[#This Row],[nacionalFederal]]/100</f>
        <v>0.19789999999999999</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2" t="s">
        <v>8228</v>
      </c>
      <c r="D5850"/>
      <c r="E5850">
        <v>0</v>
      </c>
      <c r="F5850" s="32" t="s">
        <v>8225</v>
      </c>
      <c r="G5850">
        <v>13.45</v>
      </c>
      <c r="H5850">
        <v>19.79</v>
      </c>
      <c r="I5850">
        <v>0</v>
      </c>
      <c r="J5850">
        <v>0</v>
      </c>
      <c r="K5850" s="31">
        <f>SUM(Tabela2[[#This Row],[Tributação federal para nacionais]:[Tributação municipal]])</f>
        <v>0.33239999999999997</v>
      </c>
      <c r="L5850" s="14">
        <f>Tabela2[[#This Row],[importadosFederal]]/100</f>
        <v>0.13449999999999998</v>
      </c>
      <c r="M5850" s="14">
        <f>Tabela2[[#This Row],[nacionalFederal]]/100</f>
        <v>0.19789999999999999</v>
      </c>
      <c r="N5850" s="14">
        <f>Tabela2[[#This Row],[estadual]]/100</f>
        <v>0</v>
      </c>
      <c r="O5850" s="14">
        <f>Tabela2[[#This Row],[municipal]]/100</f>
        <v>0</v>
      </c>
      <c r="P5850" s="13" t="str">
        <f>LEFT(Tabela2[[#This Row],[Código]],2)</f>
        <v>53</v>
      </c>
    </row>
    <row r="5851" spans="2:16" x14ac:dyDescent="0.25">
      <c r="B5851" s="11" t="str">
        <f>LOOKUP(Tabela2[[#This Row],[RESUMO]],Tabela3[Grupo],Tabela3[Meus produtos])</f>
        <v>Não</v>
      </c>
      <c r="C5851" s="32" t="s">
        <v>8229</v>
      </c>
      <c r="D5851"/>
      <c r="E5851">
        <v>0</v>
      </c>
      <c r="F5851" s="32" t="s">
        <v>17</v>
      </c>
      <c r="G5851">
        <v>13.45</v>
      </c>
      <c r="H5851">
        <v>19.79</v>
      </c>
      <c r="I5851">
        <v>0</v>
      </c>
      <c r="J5851">
        <v>0</v>
      </c>
      <c r="K5851" s="31">
        <f>SUM(Tabela2[[#This Row],[Tributação federal para nacionais]:[Tributação municipal]])</f>
        <v>0.33239999999999997</v>
      </c>
      <c r="L5851" s="14">
        <f>Tabela2[[#This Row],[importadosFederal]]/100</f>
        <v>0.13449999999999998</v>
      </c>
      <c r="M5851" s="14">
        <f>Tabela2[[#This Row],[nacionalFederal]]/100</f>
        <v>0.19789999999999999</v>
      </c>
      <c r="N5851" s="14">
        <f>Tabela2[[#This Row],[estadual]]/100</f>
        <v>0</v>
      </c>
      <c r="O5851" s="14">
        <f>Tabela2[[#This Row],[municipal]]/100</f>
        <v>0</v>
      </c>
      <c r="P5851" s="13" t="str">
        <f>LEFT(Tabela2[[#This Row],[Código]],2)</f>
        <v>53</v>
      </c>
    </row>
    <row r="5852" spans="2:16" x14ac:dyDescent="0.25">
      <c r="B5852" s="11" t="str">
        <f>LOOKUP(Tabela2[[#This Row],[RESUMO]],Tabela3[Grupo],Tabela3[Meus produtos])</f>
        <v>Não</v>
      </c>
      <c r="C5852" s="32" t="s">
        <v>8230</v>
      </c>
      <c r="D5852"/>
      <c r="E5852">
        <v>0</v>
      </c>
      <c r="F5852" s="32" t="s">
        <v>8231</v>
      </c>
      <c r="G5852">
        <v>13.45</v>
      </c>
      <c r="H5852">
        <v>18.43</v>
      </c>
      <c r="I5852">
        <v>0</v>
      </c>
      <c r="J5852">
        <v>0</v>
      </c>
      <c r="K5852" s="31">
        <f>SUM(Tabela2[[#This Row],[Tributação federal para nacionais]:[Tributação municipal]])</f>
        <v>0.31879999999999997</v>
      </c>
      <c r="L5852" s="14">
        <f>Tabela2[[#This Row],[importadosFederal]]/100</f>
        <v>0.13449999999999998</v>
      </c>
      <c r="M5852" s="14">
        <f>Tabela2[[#This Row],[nacionalFederal]]/100</f>
        <v>0.18429999999999999</v>
      </c>
      <c r="N5852" s="14">
        <f>Tabela2[[#This Row],[estadual]]/100</f>
        <v>0</v>
      </c>
      <c r="O5852" s="14">
        <f>Tabela2[[#This Row],[municipal]]/100</f>
        <v>0</v>
      </c>
      <c r="P5852" s="13" t="str">
        <f>LEFT(Tabela2[[#This Row],[Código]],2)</f>
        <v>53</v>
      </c>
    </row>
    <row r="5853" spans="2:16" x14ac:dyDescent="0.25">
      <c r="B5853" s="11" t="str">
        <f>LOOKUP(Tabela2[[#This Row],[RESUMO]],Tabela3[Grupo],Tabela3[Meus produtos])</f>
        <v>Não</v>
      </c>
      <c r="C5853" s="32" t="s">
        <v>8232</v>
      </c>
      <c r="D5853"/>
      <c r="E5853">
        <v>0</v>
      </c>
      <c r="F5853" s="32" t="s">
        <v>17</v>
      </c>
      <c r="G5853">
        <v>13.45</v>
      </c>
      <c r="H5853">
        <v>18.43</v>
      </c>
      <c r="I5853">
        <v>0</v>
      </c>
      <c r="J5853">
        <v>0</v>
      </c>
      <c r="K5853" s="31">
        <f>SUM(Tabela2[[#This Row],[Tributação federal para nacionais]:[Tributação municipal]])</f>
        <v>0.31879999999999997</v>
      </c>
      <c r="L5853" s="14">
        <f>Tabela2[[#This Row],[importadosFederal]]/100</f>
        <v>0.13449999999999998</v>
      </c>
      <c r="M5853" s="14">
        <f>Tabela2[[#This Row],[nacionalFederal]]/100</f>
        <v>0.18429999999999999</v>
      </c>
      <c r="N5853" s="14">
        <f>Tabela2[[#This Row],[estadual]]/100</f>
        <v>0</v>
      </c>
      <c r="O5853" s="14">
        <f>Tabela2[[#This Row],[municipal]]/100</f>
        <v>0</v>
      </c>
      <c r="P5853" s="13" t="str">
        <f>LEFT(Tabela2[[#This Row],[Código]],2)</f>
        <v>53</v>
      </c>
    </row>
    <row r="5854" spans="2:16" x14ac:dyDescent="0.25">
      <c r="B5854" s="11" t="str">
        <f>LOOKUP(Tabela2[[#This Row],[RESUMO]],Tabela3[Grupo],Tabela3[Meus produtos])</f>
        <v>Não</v>
      </c>
      <c r="C5854" s="32" t="s">
        <v>8232</v>
      </c>
      <c r="D5854">
        <v>1</v>
      </c>
      <c r="E5854">
        <v>0</v>
      </c>
      <c r="F5854" s="32" t="s">
        <v>8233</v>
      </c>
      <c r="G5854">
        <v>13.45</v>
      </c>
      <c r="H5854">
        <v>18.43</v>
      </c>
      <c r="I5854">
        <v>17</v>
      </c>
      <c r="J5854">
        <v>0</v>
      </c>
      <c r="K5854" s="31">
        <f>SUM(Tabela2[[#This Row],[Tributação federal para nacionais]:[Tributação municipal]])</f>
        <v>0.48880000000000001</v>
      </c>
      <c r="L5854" s="14">
        <f>Tabela2[[#This Row],[importadosFederal]]/100</f>
        <v>0.13449999999999998</v>
      </c>
      <c r="M5854" s="14">
        <f>Tabela2[[#This Row],[nacionalFederal]]/100</f>
        <v>0.18429999999999999</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2" t="s">
        <v>8232</v>
      </c>
      <c r="D5855">
        <v>2</v>
      </c>
      <c r="E5855">
        <v>0</v>
      </c>
      <c r="F5855" s="32" t="s">
        <v>8234</v>
      </c>
      <c r="G5855">
        <v>13.45</v>
      </c>
      <c r="H5855">
        <v>18.43</v>
      </c>
      <c r="I5855">
        <v>17</v>
      </c>
      <c r="J5855">
        <v>0</v>
      </c>
      <c r="K5855" s="31">
        <f>SUM(Tabela2[[#This Row],[Tributação federal para nacionais]:[Tributação municipal]])</f>
        <v>0.48880000000000001</v>
      </c>
      <c r="L5855" s="14">
        <f>Tabela2[[#This Row],[importadosFederal]]/100</f>
        <v>0.13449999999999998</v>
      </c>
      <c r="M5855" s="14">
        <f>Tabela2[[#This Row],[nacionalFederal]]/100</f>
        <v>0.18429999999999999</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2" t="s">
        <v>8235</v>
      </c>
      <c r="D5856"/>
      <c r="E5856">
        <v>0</v>
      </c>
      <c r="F5856" s="32" t="s">
        <v>8236</v>
      </c>
      <c r="G5856">
        <v>13.45</v>
      </c>
      <c r="H5856">
        <v>25.86</v>
      </c>
      <c r="I5856">
        <v>0</v>
      </c>
      <c r="J5856">
        <v>0</v>
      </c>
      <c r="K5856" s="31">
        <f>SUM(Tabela2[[#This Row],[Tributação federal para nacionais]:[Tributação municipal]])</f>
        <v>0.3931</v>
      </c>
      <c r="L5856" s="14">
        <f>Tabela2[[#This Row],[importadosFederal]]/100</f>
        <v>0.13449999999999998</v>
      </c>
      <c r="M5856" s="14">
        <f>Tabela2[[#This Row],[nacionalFederal]]/100</f>
        <v>0.2586</v>
      </c>
      <c r="N5856" s="14">
        <f>Tabela2[[#This Row],[estadual]]/100</f>
        <v>0</v>
      </c>
      <c r="O5856" s="14">
        <f>Tabela2[[#This Row],[municipal]]/100</f>
        <v>0</v>
      </c>
      <c r="P5856" s="13" t="str">
        <f>LEFT(Tabela2[[#This Row],[Código]],2)</f>
        <v>53</v>
      </c>
    </row>
    <row r="5857" spans="2:16" x14ac:dyDescent="0.25">
      <c r="B5857" s="11" t="str">
        <f>LOOKUP(Tabela2[[#This Row],[RESUMO]],Tabela3[Grupo],Tabela3[Meus produtos])</f>
        <v>Não</v>
      </c>
      <c r="C5857" s="32" t="s">
        <v>8237</v>
      </c>
      <c r="D5857"/>
      <c r="E5857">
        <v>0</v>
      </c>
      <c r="F5857" s="32" t="s">
        <v>8238</v>
      </c>
      <c r="G5857">
        <v>13.45</v>
      </c>
      <c r="H5857">
        <v>25.86</v>
      </c>
      <c r="I5857">
        <v>0</v>
      </c>
      <c r="J5857">
        <v>0</v>
      </c>
      <c r="K5857" s="31">
        <f>SUM(Tabela2[[#This Row],[Tributação federal para nacionais]:[Tributação municipal]])</f>
        <v>0.3931</v>
      </c>
      <c r="L5857" s="14">
        <f>Tabela2[[#This Row],[importadosFederal]]/100</f>
        <v>0.13449999999999998</v>
      </c>
      <c r="M5857" s="14">
        <f>Tabela2[[#This Row],[nacionalFederal]]/100</f>
        <v>0.2586</v>
      </c>
      <c r="N5857" s="14">
        <f>Tabela2[[#This Row],[estadual]]/100</f>
        <v>0</v>
      </c>
      <c r="O5857" s="14">
        <f>Tabela2[[#This Row],[municipal]]/100</f>
        <v>0</v>
      </c>
      <c r="P5857" s="13" t="str">
        <f>LEFT(Tabela2[[#This Row],[Código]],2)</f>
        <v>53</v>
      </c>
    </row>
    <row r="5858" spans="2:16" x14ac:dyDescent="0.25">
      <c r="B5858" s="11" t="str">
        <f>LOOKUP(Tabela2[[#This Row],[RESUMO]],Tabela3[Grupo],Tabela3[Meus produtos])</f>
        <v>Não</v>
      </c>
      <c r="C5858" s="32" t="s">
        <v>8239</v>
      </c>
      <c r="D5858"/>
      <c r="E5858">
        <v>0</v>
      </c>
      <c r="F5858" s="32" t="s">
        <v>8240</v>
      </c>
      <c r="G5858">
        <v>13.45</v>
      </c>
      <c r="H5858">
        <v>25.86</v>
      </c>
      <c r="I5858">
        <v>0</v>
      </c>
      <c r="J5858">
        <v>0</v>
      </c>
      <c r="K5858" s="31">
        <f>SUM(Tabela2[[#This Row],[Tributação federal para nacionais]:[Tributação municipal]])</f>
        <v>0.3931</v>
      </c>
      <c r="L5858" s="14">
        <f>Tabela2[[#This Row],[importadosFederal]]/100</f>
        <v>0.13449999999999998</v>
      </c>
      <c r="M5858" s="14">
        <f>Tabela2[[#This Row],[nacionalFederal]]/100</f>
        <v>0.2586</v>
      </c>
      <c r="N5858" s="14">
        <f>Tabela2[[#This Row],[estadual]]/100</f>
        <v>0</v>
      </c>
      <c r="O5858" s="14">
        <f>Tabela2[[#This Row],[municipal]]/100</f>
        <v>0</v>
      </c>
      <c r="P5858" s="13" t="str">
        <f>LEFT(Tabela2[[#This Row],[Código]],2)</f>
        <v>53</v>
      </c>
    </row>
    <row r="5859" spans="2:16" x14ac:dyDescent="0.25">
      <c r="B5859" s="11" t="str">
        <f>LOOKUP(Tabela2[[#This Row],[RESUMO]],Tabela3[Grupo],Tabela3[Meus produtos])</f>
        <v>Não</v>
      </c>
      <c r="C5859" s="32" t="s">
        <v>8241</v>
      </c>
      <c r="D5859"/>
      <c r="E5859">
        <v>0</v>
      </c>
      <c r="F5859" s="32" t="s">
        <v>17</v>
      </c>
      <c r="G5859">
        <v>13.45</v>
      </c>
      <c r="H5859">
        <v>25.86</v>
      </c>
      <c r="I5859">
        <v>0</v>
      </c>
      <c r="J5859">
        <v>0</v>
      </c>
      <c r="K5859" s="31">
        <f>SUM(Tabela2[[#This Row],[Tributação federal para nacionais]:[Tributação municipal]])</f>
        <v>0.3931</v>
      </c>
      <c r="L5859" s="14">
        <f>Tabela2[[#This Row],[importadosFederal]]/100</f>
        <v>0.13449999999999998</v>
      </c>
      <c r="M5859" s="14">
        <f>Tabela2[[#This Row],[nacionalFederal]]/100</f>
        <v>0.2586</v>
      </c>
      <c r="N5859" s="14">
        <f>Tabela2[[#This Row],[estadual]]/100</f>
        <v>0</v>
      </c>
      <c r="O5859" s="14">
        <f>Tabela2[[#This Row],[municipal]]/100</f>
        <v>0</v>
      </c>
      <c r="P5859" s="13" t="str">
        <f>LEFT(Tabela2[[#This Row],[Código]],2)</f>
        <v>53</v>
      </c>
    </row>
    <row r="5860" spans="2:16" x14ac:dyDescent="0.25">
      <c r="B5860" s="11" t="str">
        <f>LOOKUP(Tabela2[[#This Row],[RESUMO]],Tabela3[Grupo],Tabela3[Meus produtos])</f>
        <v>Não</v>
      </c>
      <c r="C5860" s="32" t="s">
        <v>8242</v>
      </c>
      <c r="D5860"/>
      <c r="E5860">
        <v>0</v>
      </c>
      <c r="F5860" s="32" t="s">
        <v>8240</v>
      </c>
      <c r="G5860">
        <v>13.45</v>
      </c>
      <c r="H5860">
        <v>25.86</v>
      </c>
      <c r="I5860">
        <v>0</v>
      </c>
      <c r="J5860">
        <v>0</v>
      </c>
      <c r="K5860" s="31">
        <f>SUM(Tabela2[[#This Row],[Tributação federal para nacionais]:[Tributação municipal]])</f>
        <v>0.3931</v>
      </c>
      <c r="L5860" s="14">
        <f>Tabela2[[#This Row],[importadosFederal]]/100</f>
        <v>0.13449999999999998</v>
      </c>
      <c r="M5860" s="14">
        <f>Tabela2[[#This Row],[nacionalFederal]]/100</f>
        <v>0.2586</v>
      </c>
      <c r="N5860" s="14">
        <f>Tabela2[[#This Row],[estadual]]/100</f>
        <v>0</v>
      </c>
      <c r="O5860" s="14">
        <f>Tabela2[[#This Row],[municipal]]/100</f>
        <v>0</v>
      </c>
      <c r="P5860" s="13" t="str">
        <f>LEFT(Tabela2[[#This Row],[Código]],2)</f>
        <v>53</v>
      </c>
    </row>
    <row r="5861" spans="2:16" x14ac:dyDescent="0.25">
      <c r="B5861" s="11" t="str">
        <f>LOOKUP(Tabela2[[#This Row],[RESUMO]],Tabela3[Grupo],Tabela3[Meus produtos])</f>
        <v>Não</v>
      </c>
      <c r="C5861" s="32" t="s">
        <v>8243</v>
      </c>
      <c r="D5861"/>
      <c r="E5861">
        <v>0</v>
      </c>
      <c r="F5861" s="32" t="s">
        <v>17</v>
      </c>
      <c r="G5861">
        <v>13.45</v>
      </c>
      <c r="H5861">
        <v>25.86</v>
      </c>
      <c r="I5861">
        <v>0</v>
      </c>
      <c r="J5861">
        <v>0</v>
      </c>
      <c r="K5861" s="31">
        <f>SUM(Tabela2[[#This Row],[Tributação federal para nacionais]:[Tributação municipal]])</f>
        <v>0.3931</v>
      </c>
      <c r="L5861" s="14">
        <f>Tabela2[[#This Row],[importadosFederal]]/100</f>
        <v>0.13449999999999998</v>
      </c>
      <c r="M5861" s="14">
        <f>Tabela2[[#This Row],[nacionalFederal]]/100</f>
        <v>0.2586</v>
      </c>
      <c r="N5861" s="14">
        <f>Tabela2[[#This Row],[estadual]]/100</f>
        <v>0</v>
      </c>
      <c r="O5861" s="14">
        <f>Tabela2[[#This Row],[municipal]]/100</f>
        <v>0</v>
      </c>
      <c r="P5861" s="13" t="str">
        <f>LEFT(Tabela2[[#This Row],[Código]],2)</f>
        <v>53</v>
      </c>
    </row>
    <row r="5862" spans="2:16" x14ac:dyDescent="0.25">
      <c r="B5862" s="11" t="str">
        <f>LOOKUP(Tabela2[[#This Row],[RESUMO]],Tabela3[Grupo],Tabela3[Meus produtos])</f>
        <v>Não</v>
      </c>
      <c r="C5862" s="32" t="s">
        <v>8244</v>
      </c>
      <c r="D5862"/>
      <c r="E5862">
        <v>0</v>
      </c>
      <c r="F5862" s="32" t="s">
        <v>17824</v>
      </c>
      <c r="G5862">
        <v>13.45</v>
      </c>
      <c r="H5862">
        <v>25.86</v>
      </c>
      <c r="I5862">
        <v>0</v>
      </c>
      <c r="J5862">
        <v>0</v>
      </c>
      <c r="K5862" s="31">
        <f>SUM(Tabela2[[#This Row],[Tributação federal para nacionais]:[Tributação municipal]])</f>
        <v>0.3931</v>
      </c>
      <c r="L5862" s="14">
        <f>Tabela2[[#This Row],[importadosFederal]]/100</f>
        <v>0.13449999999999998</v>
      </c>
      <c r="M5862" s="14">
        <f>Tabela2[[#This Row],[nacionalFederal]]/100</f>
        <v>0.2586</v>
      </c>
      <c r="N5862" s="14">
        <f>Tabela2[[#This Row],[estadual]]/100</f>
        <v>0</v>
      </c>
      <c r="O5862" s="14">
        <f>Tabela2[[#This Row],[municipal]]/100</f>
        <v>0</v>
      </c>
      <c r="P5862" s="13" t="str">
        <f>LEFT(Tabela2[[#This Row],[Código]],2)</f>
        <v>53</v>
      </c>
    </row>
    <row r="5863" spans="2:16" x14ac:dyDescent="0.25">
      <c r="B5863" s="11" t="str">
        <f>LOOKUP(Tabela2[[#This Row],[RESUMO]],Tabela3[Grupo],Tabela3[Meus produtos])</f>
        <v>Não</v>
      </c>
      <c r="C5863" s="32" t="s">
        <v>8245</v>
      </c>
      <c r="D5863"/>
      <c r="E5863">
        <v>0</v>
      </c>
      <c r="F5863" s="32" t="s">
        <v>8246</v>
      </c>
      <c r="G5863">
        <v>13.45</v>
      </c>
      <c r="H5863">
        <v>25.86</v>
      </c>
      <c r="I5863">
        <v>0</v>
      </c>
      <c r="J5863">
        <v>0</v>
      </c>
      <c r="K5863" s="31">
        <f>SUM(Tabela2[[#This Row],[Tributação federal para nacionais]:[Tributação municipal]])</f>
        <v>0.3931</v>
      </c>
      <c r="L5863" s="14">
        <f>Tabela2[[#This Row],[importadosFederal]]/100</f>
        <v>0.13449999999999998</v>
      </c>
      <c r="M5863" s="14">
        <f>Tabela2[[#This Row],[nacionalFederal]]/100</f>
        <v>0.2586</v>
      </c>
      <c r="N5863" s="14">
        <f>Tabela2[[#This Row],[estadual]]/100</f>
        <v>0</v>
      </c>
      <c r="O5863" s="14">
        <f>Tabela2[[#This Row],[municipal]]/100</f>
        <v>0</v>
      </c>
      <c r="P5863" s="13" t="str">
        <f>LEFT(Tabela2[[#This Row],[Código]],2)</f>
        <v>53</v>
      </c>
    </row>
    <row r="5864" spans="2:16" x14ac:dyDescent="0.25">
      <c r="B5864" s="11" t="str">
        <f>LOOKUP(Tabela2[[#This Row],[RESUMO]],Tabela3[Grupo],Tabela3[Meus produtos])</f>
        <v>Não</v>
      </c>
      <c r="C5864" s="32" t="s">
        <v>8247</v>
      </c>
      <c r="D5864"/>
      <c r="E5864">
        <v>0</v>
      </c>
      <c r="F5864" s="32" t="s">
        <v>13</v>
      </c>
      <c r="G5864">
        <v>13.45</v>
      </c>
      <c r="H5864">
        <v>25.86</v>
      </c>
      <c r="I5864">
        <v>0</v>
      </c>
      <c r="J5864">
        <v>0</v>
      </c>
      <c r="K5864" s="31">
        <f>SUM(Tabela2[[#This Row],[Tributação federal para nacionais]:[Tributação municipal]])</f>
        <v>0.3931</v>
      </c>
      <c r="L5864" s="14">
        <f>Tabela2[[#This Row],[importadosFederal]]/100</f>
        <v>0.13449999999999998</v>
      </c>
      <c r="M5864" s="14">
        <f>Tabela2[[#This Row],[nacionalFederal]]/100</f>
        <v>0.2586</v>
      </c>
      <c r="N5864" s="14">
        <f>Tabela2[[#This Row],[estadual]]/100</f>
        <v>0</v>
      </c>
      <c r="O5864" s="14">
        <f>Tabela2[[#This Row],[municipal]]/100</f>
        <v>0</v>
      </c>
      <c r="P5864" s="13" t="str">
        <f>LEFT(Tabela2[[#This Row],[Código]],2)</f>
        <v>53</v>
      </c>
    </row>
    <row r="5865" spans="2:16" x14ac:dyDescent="0.25">
      <c r="B5865" s="11" t="str">
        <f>LOOKUP(Tabela2[[#This Row],[RESUMO]],Tabela3[Grupo],Tabela3[Meus produtos])</f>
        <v>Não</v>
      </c>
      <c r="C5865" s="32" t="s">
        <v>8248</v>
      </c>
      <c r="D5865"/>
      <c r="E5865">
        <v>0</v>
      </c>
      <c r="F5865" s="32" t="s">
        <v>8249</v>
      </c>
      <c r="G5865">
        <v>13.45</v>
      </c>
      <c r="H5865">
        <v>30.03</v>
      </c>
      <c r="I5865">
        <v>0</v>
      </c>
      <c r="J5865">
        <v>0</v>
      </c>
      <c r="K5865" s="31">
        <f>SUM(Tabela2[[#This Row],[Tributação federal para nacionais]:[Tributação municipal]])</f>
        <v>0.43479999999999996</v>
      </c>
      <c r="L5865" s="14">
        <f>Tabela2[[#This Row],[importadosFederal]]/100</f>
        <v>0.13449999999999998</v>
      </c>
      <c r="M5865" s="14">
        <f>Tabela2[[#This Row],[nacionalFederal]]/100</f>
        <v>0.30030000000000001</v>
      </c>
      <c r="N5865" s="14">
        <f>Tabela2[[#This Row],[estadual]]/100</f>
        <v>0</v>
      </c>
      <c r="O5865" s="14">
        <f>Tabela2[[#This Row],[municipal]]/100</f>
        <v>0</v>
      </c>
      <c r="P5865" s="13" t="str">
        <f>LEFT(Tabela2[[#This Row],[Código]],2)</f>
        <v>53</v>
      </c>
    </row>
    <row r="5866" spans="2:16" x14ac:dyDescent="0.25">
      <c r="B5866" s="11" t="str">
        <f>LOOKUP(Tabela2[[#This Row],[RESUMO]],Tabela3[Grupo],Tabela3[Meus produtos])</f>
        <v>Não</v>
      </c>
      <c r="C5866" s="32" t="s">
        <v>8250</v>
      </c>
      <c r="D5866"/>
      <c r="E5866">
        <v>0</v>
      </c>
      <c r="F5866" s="32" t="s">
        <v>9</v>
      </c>
      <c r="G5866">
        <v>13.45</v>
      </c>
      <c r="H5866">
        <v>30.03</v>
      </c>
      <c r="I5866">
        <v>0</v>
      </c>
      <c r="J5866">
        <v>0</v>
      </c>
      <c r="K5866" s="31">
        <f>SUM(Tabela2[[#This Row],[Tributação federal para nacionais]:[Tributação municipal]])</f>
        <v>0.43479999999999996</v>
      </c>
      <c r="L5866" s="14">
        <f>Tabela2[[#This Row],[importadosFederal]]/100</f>
        <v>0.13449999999999998</v>
      </c>
      <c r="M5866" s="14">
        <f>Tabela2[[#This Row],[nacionalFederal]]/100</f>
        <v>0.30030000000000001</v>
      </c>
      <c r="N5866" s="14">
        <f>Tabela2[[#This Row],[estadual]]/100</f>
        <v>0</v>
      </c>
      <c r="O5866" s="14">
        <f>Tabela2[[#This Row],[municipal]]/100</f>
        <v>0</v>
      </c>
      <c r="P5866" s="13" t="str">
        <f>LEFT(Tabela2[[#This Row],[Código]],2)</f>
        <v>53</v>
      </c>
    </row>
    <row r="5867" spans="2:16" x14ac:dyDescent="0.25">
      <c r="B5867" s="11" t="str">
        <f>LOOKUP(Tabela2[[#This Row],[RESUMO]],Tabela3[Grupo],Tabela3[Meus produtos])</f>
        <v>Não</v>
      </c>
      <c r="C5867" s="32" t="s">
        <v>8251</v>
      </c>
      <c r="D5867"/>
      <c r="E5867">
        <v>0</v>
      </c>
      <c r="F5867" s="32" t="s">
        <v>8249</v>
      </c>
      <c r="G5867">
        <v>13.45</v>
      </c>
      <c r="H5867">
        <v>30.03</v>
      </c>
      <c r="I5867">
        <v>0</v>
      </c>
      <c r="J5867">
        <v>0</v>
      </c>
      <c r="K5867" s="31">
        <f>SUM(Tabela2[[#This Row],[Tributação federal para nacionais]:[Tributação municipal]])</f>
        <v>0.43479999999999996</v>
      </c>
      <c r="L5867" s="14">
        <f>Tabela2[[#This Row],[importadosFederal]]/100</f>
        <v>0.13449999999999998</v>
      </c>
      <c r="M5867" s="14">
        <f>Tabela2[[#This Row],[nacionalFederal]]/100</f>
        <v>0.30030000000000001</v>
      </c>
      <c r="N5867" s="14">
        <f>Tabela2[[#This Row],[estadual]]/100</f>
        <v>0</v>
      </c>
      <c r="O5867" s="14">
        <f>Tabela2[[#This Row],[municipal]]/100</f>
        <v>0</v>
      </c>
      <c r="P5867" s="13" t="str">
        <f>LEFT(Tabela2[[#This Row],[Código]],2)</f>
        <v>53</v>
      </c>
    </row>
    <row r="5868" spans="2:16" x14ac:dyDescent="0.25">
      <c r="B5868" s="11" t="str">
        <f>LOOKUP(Tabela2[[#This Row],[RESUMO]],Tabela3[Grupo],Tabela3[Meus produtos])</f>
        <v>Não</v>
      </c>
      <c r="C5868" s="32" t="s">
        <v>8252</v>
      </c>
      <c r="D5868"/>
      <c r="E5868">
        <v>0</v>
      </c>
      <c r="F5868" s="32" t="s">
        <v>9</v>
      </c>
      <c r="G5868">
        <v>13.45</v>
      </c>
      <c r="H5868">
        <v>30.03</v>
      </c>
      <c r="I5868">
        <v>0</v>
      </c>
      <c r="J5868">
        <v>0</v>
      </c>
      <c r="K5868" s="31">
        <f>SUM(Tabela2[[#This Row],[Tributação federal para nacionais]:[Tributação municipal]])</f>
        <v>0.43479999999999996</v>
      </c>
      <c r="L5868" s="14">
        <f>Tabela2[[#This Row],[importadosFederal]]/100</f>
        <v>0.13449999999999998</v>
      </c>
      <c r="M5868" s="14">
        <f>Tabela2[[#This Row],[nacionalFederal]]/100</f>
        <v>0.30030000000000001</v>
      </c>
      <c r="N5868" s="14">
        <f>Tabela2[[#This Row],[estadual]]/100</f>
        <v>0</v>
      </c>
      <c r="O5868" s="14">
        <f>Tabela2[[#This Row],[municipal]]/100</f>
        <v>0</v>
      </c>
      <c r="P5868" s="13" t="str">
        <f>LEFT(Tabela2[[#This Row],[Código]],2)</f>
        <v>53</v>
      </c>
    </row>
    <row r="5869" spans="2:16" x14ac:dyDescent="0.25">
      <c r="B5869" s="11" t="str">
        <f>LOOKUP(Tabela2[[#This Row],[RESUMO]],Tabela3[Grupo],Tabela3[Meus produtos])</f>
        <v>Não</v>
      </c>
      <c r="C5869" s="32" t="s">
        <v>8253</v>
      </c>
      <c r="D5869"/>
      <c r="E5869">
        <v>0</v>
      </c>
      <c r="F5869" s="32" t="s">
        <v>8254</v>
      </c>
      <c r="G5869">
        <v>13.45</v>
      </c>
      <c r="H5869">
        <v>30.03</v>
      </c>
      <c r="I5869">
        <v>0</v>
      </c>
      <c r="J5869">
        <v>0</v>
      </c>
      <c r="K5869" s="31">
        <f>SUM(Tabela2[[#This Row],[Tributação federal para nacionais]:[Tributação municipal]])</f>
        <v>0.43479999999999996</v>
      </c>
      <c r="L5869" s="14">
        <f>Tabela2[[#This Row],[importadosFederal]]/100</f>
        <v>0.13449999999999998</v>
      </c>
      <c r="M5869" s="14">
        <f>Tabela2[[#This Row],[nacionalFederal]]/100</f>
        <v>0.30030000000000001</v>
      </c>
      <c r="N5869" s="14">
        <f>Tabela2[[#This Row],[estadual]]/100</f>
        <v>0</v>
      </c>
      <c r="O5869" s="14">
        <f>Tabela2[[#This Row],[municipal]]/100</f>
        <v>0</v>
      </c>
      <c r="P5869" s="13" t="str">
        <f>LEFT(Tabela2[[#This Row],[Código]],2)</f>
        <v>53</v>
      </c>
    </row>
    <row r="5870" spans="2:16" x14ac:dyDescent="0.25">
      <c r="B5870" s="11" t="str">
        <f>LOOKUP(Tabela2[[#This Row],[RESUMO]],Tabela3[Grupo],Tabela3[Meus produtos])</f>
        <v>Não</v>
      </c>
      <c r="C5870" s="32" t="s">
        <v>8255</v>
      </c>
      <c r="D5870"/>
      <c r="E5870">
        <v>0</v>
      </c>
      <c r="F5870" s="32" t="s">
        <v>17</v>
      </c>
      <c r="G5870">
        <v>13.45</v>
      </c>
      <c r="H5870">
        <v>30.03</v>
      </c>
      <c r="I5870">
        <v>0</v>
      </c>
      <c r="J5870">
        <v>0</v>
      </c>
      <c r="K5870" s="31">
        <f>SUM(Tabela2[[#This Row],[Tributação federal para nacionais]:[Tributação municipal]])</f>
        <v>0.43479999999999996</v>
      </c>
      <c r="L5870" s="14">
        <f>Tabela2[[#This Row],[importadosFederal]]/100</f>
        <v>0.13449999999999998</v>
      </c>
      <c r="M5870" s="14">
        <f>Tabela2[[#This Row],[nacionalFederal]]/100</f>
        <v>0.30030000000000001</v>
      </c>
      <c r="N5870" s="14">
        <f>Tabela2[[#This Row],[estadual]]/100</f>
        <v>0</v>
      </c>
      <c r="O5870" s="14">
        <f>Tabela2[[#This Row],[municipal]]/100</f>
        <v>0</v>
      </c>
      <c r="P5870" s="13" t="str">
        <f>LEFT(Tabela2[[#This Row],[Código]],2)</f>
        <v>53</v>
      </c>
    </row>
    <row r="5871" spans="2:16" x14ac:dyDescent="0.25">
      <c r="B5871" s="11" t="str">
        <f>LOOKUP(Tabela2[[#This Row],[RESUMO]],Tabela3[Grupo],Tabela3[Meus produtos])</f>
        <v>Não</v>
      </c>
      <c r="C5871" s="32" t="s">
        <v>8256</v>
      </c>
      <c r="D5871"/>
      <c r="E5871">
        <v>0</v>
      </c>
      <c r="F5871" s="32" t="s">
        <v>13</v>
      </c>
      <c r="G5871">
        <v>13.45</v>
      </c>
      <c r="H5871">
        <v>30.03</v>
      </c>
      <c r="I5871">
        <v>0</v>
      </c>
      <c r="J5871">
        <v>0</v>
      </c>
      <c r="K5871" s="31">
        <f>SUM(Tabela2[[#This Row],[Tributação federal para nacionais]:[Tributação municipal]])</f>
        <v>0.43479999999999996</v>
      </c>
      <c r="L5871" s="14">
        <f>Tabela2[[#This Row],[importadosFederal]]/100</f>
        <v>0.13449999999999998</v>
      </c>
      <c r="M5871" s="14">
        <f>Tabela2[[#This Row],[nacionalFederal]]/100</f>
        <v>0.30030000000000001</v>
      </c>
      <c r="N5871" s="14">
        <f>Tabela2[[#This Row],[estadual]]/100</f>
        <v>0</v>
      </c>
      <c r="O5871" s="14">
        <f>Tabela2[[#This Row],[municipal]]/100</f>
        <v>0</v>
      </c>
      <c r="P5871" s="13" t="str">
        <f>LEFT(Tabela2[[#This Row],[Código]],2)</f>
        <v>53</v>
      </c>
    </row>
    <row r="5872" spans="2:16" x14ac:dyDescent="0.25">
      <c r="B5872" s="11" t="str">
        <f>LOOKUP(Tabela2[[#This Row],[RESUMO]],Tabela3[Grupo],Tabela3[Meus produtos])</f>
        <v>Não</v>
      </c>
      <c r="C5872" s="32" t="s">
        <v>8257</v>
      </c>
      <c r="D5872"/>
      <c r="E5872">
        <v>0</v>
      </c>
      <c r="F5872" s="32" t="s">
        <v>17825</v>
      </c>
      <c r="G5872">
        <v>13.45</v>
      </c>
      <c r="H5872">
        <v>30.03</v>
      </c>
      <c r="I5872">
        <v>0</v>
      </c>
      <c r="J5872">
        <v>0</v>
      </c>
      <c r="K5872" s="31">
        <f>SUM(Tabela2[[#This Row],[Tributação federal para nacionais]:[Tributação municipal]])</f>
        <v>0.43479999999999996</v>
      </c>
      <c r="L5872" s="14">
        <f>Tabela2[[#This Row],[importadosFederal]]/100</f>
        <v>0.13449999999999998</v>
      </c>
      <c r="M5872" s="14">
        <f>Tabela2[[#This Row],[nacionalFederal]]/100</f>
        <v>0.30030000000000001</v>
      </c>
      <c r="N5872" s="14">
        <f>Tabela2[[#This Row],[estadual]]/100</f>
        <v>0</v>
      </c>
      <c r="O5872" s="14">
        <f>Tabela2[[#This Row],[municipal]]/100</f>
        <v>0</v>
      </c>
      <c r="P5872" s="13" t="str">
        <f>LEFT(Tabela2[[#This Row],[Código]],2)</f>
        <v>53</v>
      </c>
    </row>
    <row r="5873" spans="2:16" x14ac:dyDescent="0.25">
      <c r="B5873" s="11" t="str">
        <f>LOOKUP(Tabela2[[#This Row],[RESUMO]],Tabela3[Grupo],Tabela3[Meus produtos])</f>
        <v>Não</v>
      </c>
      <c r="C5873" s="32" t="s">
        <v>8258</v>
      </c>
      <c r="D5873"/>
      <c r="E5873">
        <v>0</v>
      </c>
      <c r="F5873" s="32" t="s">
        <v>8259</v>
      </c>
      <c r="G5873">
        <v>13.45</v>
      </c>
      <c r="H5873">
        <v>25.86</v>
      </c>
      <c r="I5873">
        <v>17</v>
      </c>
      <c r="J5873">
        <v>0</v>
      </c>
      <c r="K5873" s="31">
        <f>SUM(Tabela2[[#This Row],[Tributação federal para nacionais]:[Tributação municipal]])</f>
        <v>0.56310000000000004</v>
      </c>
      <c r="L5873" s="14">
        <f>Tabela2[[#This Row],[importadosFederal]]/100</f>
        <v>0.13449999999999998</v>
      </c>
      <c r="M5873" s="14">
        <f>Tabela2[[#This Row],[nacionalFederal]]/100</f>
        <v>0.2586</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2" t="s">
        <v>8260</v>
      </c>
      <c r="D5874"/>
      <c r="E5874">
        <v>0</v>
      </c>
      <c r="F5874" s="32" t="s">
        <v>8261</v>
      </c>
      <c r="G5874">
        <v>13.45</v>
      </c>
      <c r="H5874">
        <v>25.86</v>
      </c>
      <c r="I5874">
        <v>17</v>
      </c>
      <c r="J5874">
        <v>0</v>
      </c>
      <c r="K5874" s="31">
        <f>SUM(Tabela2[[#This Row],[Tributação federal para nacionais]:[Tributação municipal]])</f>
        <v>0.56310000000000004</v>
      </c>
      <c r="L5874" s="14">
        <f>Tabela2[[#This Row],[importadosFederal]]/100</f>
        <v>0.13449999999999998</v>
      </c>
      <c r="M5874" s="14">
        <f>Tabela2[[#This Row],[nacionalFederal]]/100</f>
        <v>0.2586</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2" t="s">
        <v>8262</v>
      </c>
      <c r="D5875"/>
      <c r="E5875">
        <v>0</v>
      </c>
      <c r="F5875" s="32" t="s">
        <v>78</v>
      </c>
      <c r="G5875">
        <v>13.45</v>
      </c>
      <c r="H5875">
        <v>25.86</v>
      </c>
      <c r="I5875">
        <v>17</v>
      </c>
      <c r="J5875">
        <v>0</v>
      </c>
      <c r="K5875" s="31">
        <f>SUM(Tabela2[[#This Row],[Tributação federal para nacionais]:[Tributação municipal]])</f>
        <v>0.56310000000000004</v>
      </c>
      <c r="L5875" s="14">
        <f>Tabela2[[#This Row],[importadosFederal]]/100</f>
        <v>0.13449999999999998</v>
      </c>
      <c r="M5875" s="14">
        <f>Tabela2[[#This Row],[nacionalFederal]]/100</f>
        <v>0.2586</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2" t="s">
        <v>8263</v>
      </c>
      <c r="D5876"/>
      <c r="E5876">
        <v>0</v>
      </c>
      <c r="F5876" s="32" t="s">
        <v>8259</v>
      </c>
      <c r="G5876">
        <v>13.45</v>
      </c>
      <c r="H5876">
        <v>25.86</v>
      </c>
      <c r="I5876">
        <v>17</v>
      </c>
      <c r="J5876">
        <v>0</v>
      </c>
      <c r="K5876" s="31">
        <f>SUM(Tabela2[[#This Row],[Tributação federal para nacionais]:[Tributação municipal]])</f>
        <v>0.56310000000000004</v>
      </c>
      <c r="L5876" s="14">
        <f>Tabela2[[#This Row],[importadosFederal]]/100</f>
        <v>0.13449999999999998</v>
      </c>
      <c r="M5876" s="14">
        <f>Tabela2[[#This Row],[nacionalFederal]]/100</f>
        <v>0.2586</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2" t="s">
        <v>8264</v>
      </c>
      <c r="D5877"/>
      <c r="E5877">
        <v>0</v>
      </c>
      <c r="F5877" s="32" t="s">
        <v>8261</v>
      </c>
      <c r="G5877">
        <v>13.45</v>
      </c>
      <c r="H5877">
        <v>25.86</v>
      </c>
      <c r="I5877">
        <v>17</v>
      </c>
      <c r="J5877">
        <v>0</v>
      </c>
      <c r="K5877" s="31">
        <f>SUM(Tabela2[[#This Row],[Tributação federal para nacionais]:[Tributação municipal]])</f>
        <v>0.56310000000000004</v>
      </c>
      <c r="L5877" s="14">
        <f>Tabela2[[#This Row],[importadosFederal]]/100</f>
        <v>0.13449999999999998</v>
      </c>
      <c r="M5877" s="14">
        <f>Tabela2[[#This Row],[nacionalFederal]]/100</f>
        <v>0.2586</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2" t="s">
        <v>8265</v>
      </c>
      <c r="D5878"/>
      <c r="E5878">
        <v>0</v>
      </c>
      <c r="F5878" s="32" t="s">
        <v>78</v>
      </c>
      <c r="G5878">
        <v>13.45</v>
      </c>
      <c r="H5878">
        <v>25.86</v>
      </c>
      <c r="I5878">
        <v>17</v>
      </c>
      <c r="J5878">
        <v>0</v>
      </c>
      <c r="K5878" s="31">
        <f>SUM(Tabela2[[#This Row],[Tributação federal para nacionais]:[Tributação municipal]])</f>
        <v>0.56310000000000004</v>
      </c>
      <c r="L5878" s="14">
        <f>Tabela2[[#This Row],[importadosFederal]]/100</f>
        <v>0.13449999999999998</v>
      </c>
      <c r="M5878" s="14">
        <f>Tabela2[[#This Row],[nacionalFederal]]/100</f>
        <v>0.2586</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2" t="s">
        <v>8266</v>
      </c>
      <c r="D5879"/>
      <c r="E5879">
        <v>0</v>
      </c>
      <c r="F5879" s="32" t="s">
        <v>8267</v>
      </c>
      <c r="G5879">
        <v>13.45</v>
      </c>
      <c r="H5879">
        <v>15.57</v>
      </c>
      <c r="I5879">
        <v>17</v>
      </c>
      <c r="J5879">
        <v>0</v>
      </c>
      <c r="K5879" s="31">
        <f>SUM(Tabela2[[#This Row],[Tributação federal para nacionais]:[Tributação municipal]])</f>
        <v>0.46020000000000005</v>
      </c>
      <c r="L5879" s="14">
        <f>Tabela2[[#This Row],[importadosFederal]]/100</f>
        <v>0.13449999999999998</v>
      </c>
      <c r="M5879" s="14">
        <f>Tabela2[[#This Row],[nacionalFederal]]/100</f>
        <v>0.15570000000000001</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2" t="s">
        <v>8268</v>
      </c>
      <c r="D5880"/>
      <c r="E5880">
        <v>0</v>
      </c>
      <c r="F5880" s="32" t="s">
        <v>8269</v>
      </c>
      <c r="G5880">
        <v>13.45</v>
      </c>
      <c r="H5880">
        <v>25.86</v>
      </c>
      <c r="I5880">
        <v>17</v>
      </c>
      <c r="J5880">
        <v>0</v>
      </c>
      <c r="K5880" s="31">
        <f>SUM(Tabela2[[#This Row],[Tributação federal para nacionais]:[Tributação municipal]])</f>
        <v>0.56310000000000004</v>
      </c>
      <c r="L5880" s="14">
        <f>Tabela2[[#This Row],[importadosFederal]]/100</f>
        <v>0.13449999999999998</v>
      </c>
      <c r="M5880" s="14">
        <f>Tabela2[[#This Row],[nacionalFederal]]/100</f>
        <v>0.2586</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2" t="s">
        <v>8270</v>
      </c>
      <c r="D5881"/>
      <c r="E5881">
        <v>0</v>
      </c>
      <c r="F5881" s="32" t="s">
        <v>17</v>
      </c>
      <c r="G5881">
        <v>13.45</v>
      </c>
      <c r="H5881">
        <v>25.86</v>
      </c>
      <c r="I5881">
        <v>17</v>
      </c>
      <c r="J5881">
        <v>0</v>
      </c>
      <c r="K5881" s="31">
        <f>SUM(Tabela2[[#This Row],[Tributação federal para nacionais]:[Tributação municipal]])</f>
        <v>0.56310000000000004</v>
      </c>
      <c r="L5881" s="14">
        <f>Tabela2[[#This Row],[importadosFederal]]/100</f>
        <v>0.13449999999999998</v>
      </c>
      <c r="M5881" s="14">
        <f>Tabela2[[#This Row],[nacionalFederal]]/100</f>
        <v>0.2586</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2" t="s">
        <v>8271</v>
      </c>
      <c r="D5882"/>
      <c r="E5882">
        <v>0</v>
      </c>
      <c r="F5882" s="32" t="s">
        <v>8272</v>
      </c>
      <c r="G5882">
        <v>13.45</v>
      </c>
      <c r="H5882">
        <v>25.86</v>
      </c>
      <c r="I5882">
        <v>17</v>
      </c>
      <c r="J5882">
        <v>0</v>
      </c>
      <c r="K5882" s="31">
        <f>SUM(Tabela2[[#This Row],[Tributação federal para nacionais]:[Tributação municipal]])</f>
        <v>0.56310000000000004</v>
      </c>
      <c r="L5882" s="14">
        <f>Tabela2[[#This Row],[importadosFederal]]/100</f>
        <v>0.13449999999999998</v>
      </c>
      <c r="M5882" s="14">
        <f>Tabela2[[#This Row],[nacionalFederal]]/100</f>
        <v>0.2586</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2" t="s">
        <v>8273</v>
      </c>
      <c r="D5883"/>
      <c r="E5883">
        <v>0</v>
      </c>
      <c r="F5883" s="32" t="s">
        <v>8274</v>
      </c>
      <c r="G5883">
        <v>13.45</v>
      </c>
      <c r="H5883">
        <v>25.86</v>
      </c>
      <c r="I5883">
        <v>17</v>
      </c>
      <c r="J5883">
        <v>0</v>
      </c>
      <c r="K5883" s="31">
        <f>SUM(Tabela2[[#This Row],[Tributação federal para nacionais]:[Tributação municipal]])</f>
        <v>0.56310000000000004</v>
      </c>
      <c r="L5883" s="14">
        <f>Tabela2[[#This Row],[importadosFederal]]/100</f>
        <v>0.13449999999999998</v>
      </c>
      <c r="M5883" s="14">
        <f>Tabela2[[#This Row],[nacionalFederal]]/100</f>
        <v>0.2586</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2" t="s">
        <v>8275</v>
      </c>
      <c r="D5884"/>
      <c r="E5884">
        <v>0</v>
      </c>
      <c r="F5884" s="32" t="s">
        <v>17</v>
      </c>
      <c r="G5884">
        <v>13.45</v>
      </c>
      <c r="H5884">
        <v>25.86</v>
      </c>
      <c r="I5884">
        <v>17</v>
      </c>
      <c r="J5884">
        <v>0</v>
      </c>
      <c r="K5884" s="31">
        <f>SUM(Tabela2[[#This Row],[Tributação federal para nacionais]:[Tributação municipal]])</f>
        <v>0.56310000000000004</v>
      </c>
      <c r="L5884" s="14">
        <f>Tabela2[[#This Row],[importadosFederal]]/100</f>
        <v>0.13449999999999998</v>
      </c>
      <c r="M5884" s="14">
        <f>Tabela2[[#This Row],[nacionalFederal]]/100</f>
        <v>0.2586</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2" t="s">
        <v>8276</v>
      </c>
      <c r="D5885"/>
      <c r="E5885">
        <v>0</v>
      </c>
      <c r="F5885" s="32" t="s">
        <v>17</v>
      </c>
      <c r="G5885">
        <v>13.45</v>
      </c>
      <c r="H5885">
        <v>25.86</v>
      </c>
      <c r="I5885">
        <v>17</v>
      </c>
      <c r="J5885">
        <v>0</v>
      </c>
      <c r="K5885" s="31">
        <f>SUM(Tabela2[[#This Row],[Tributação federal para nacionais]:[Tributação municipal]])</f>
        <v>0.56310000000000004</v>
      </c>
      <c r="L5885" s="14">
        <f>Tabela2[[#This Row],[importadosFederal]]/100</f>
        <v>0.13449999999999998</v>
      </c>
      <c r="M5885" s="14">
        <f>Tabela2[[#This Row],[nacionalFederal]]/100</f>
        <v>0.2586</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2" t="s">
        <v>8277</v>
      </c>
      <c r="D5886"/>
      <c r="E5886">
        <v>0</v>
      </c>
      <c r="F5886" s="32" t="s">
        <v>8278</v>
      </c>
      <c r="G5886">
        <v>13.45</v>
      </c>
      <c r="H5886">
        <v>25.86</v>
      </c>
      <c r="I5886">
        <v>17</v>
      </c>
      <c r="J5886">
        <v>0</v>
      </c>
      <c r="K5886" s="31">
        <f>SUM(Tabela2[[#This Row],[Tributação federal para nacionais]:[Tributação municipal]])</f>
        <v>0.56310000000000004</v>
      </c>
      <c r="L5886" s="14">
        <f>Tabela2[[#This Row],[importadosFederal]]/100</f>
        <v>0.13449999999999998</v>
      </c>
      <c r="M5886" s="14">
        <f>Tabela2[[#This Row],[nacionalFederal]]/100</f>
        <v>0.2586</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2" t="s">
        <v>8279</v>
      </c>
      <c r="D5887"/>
      <c r="E5887">
        <v>0</v>
      </c>
      <c r="F5887" s="32" t="s">
        <v>17</v>
      </c>
      <c r="G5887">
        <v>13.45</v>
      </c>
      <c r="H5887">
        <v>25.86</v>
      </c>
      <c r="I5887">
        <v>17</v>
      </c>
      <c r="J5887">
        <v>0</v>
      </c>
      <c r="K5887" s="31">
        <f>SUM(Tabela2[[#This Row],[Tributação federal para nacionais]:[Tributação municipal]])</f>
        <v>0.56310000000000004</v>
      </c>
      <c r="L5887" s="14">
        <f>Tabela2[[#This Row],[importadosFederal]]/100</f>
        <v>0.13449999999999998</v>
      </c>
      <c r="M5887" s="14">
        <f>Tabela2[[#This Row],[nacionalFederal]]/100</f>
        <v>0.2586</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2" t="s">
        <v>8280</v>
      </c>
      <c r="D5888"/>
      <c r="E5888">
        <v>0</v>
      </c>
      <c r="F5888" s="32" t="s">
        <v>17</v>
      </c>
      <c r="G5888">
        <v>13.45</v>
      </c>
      <c r="H5888">
        <v>25.86</v>
      </c>
      <c r="I5888">
        <v>17</v>
      </c>
      <c r="J5888">
        <v>0</v>
      </c>
      <c r="K5888" s="31">
        <f>SUM(Tabela2[[#This Row],[Tributação federal para nacionais]:[Tributação municipal]])</f>
        <v>0.56310000000000004</v>
      </c>
      <c r="L5888" s="14">
        <f>Tabela2[[#This Row],[importadosFederal]]/100</f>
        <v>0.13449999999999998</v>
      </c>
      <c r="M5888" s="14">
        <f>Tabela2[[#This Row],[nacionalFederal]]/100</f>
        <v>0.2586</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2" t="s">
        <v>17826</v>
      </c>
      <c r="D5889"/>
      <c r="E5889">
        <v>0</v>
      </c>
      <c r="F5889" s="32" t="s">
        <v>17827</v>
      </c>
      <c r="G5889">
        <v>13.45</v>
      </c>
      <c r="H5889">
        <v>25.86</v>
      </c>
      <c r="I5889">
        <v>17</v>
      </c>
      <c r="J5889">
        <v>0</v>
      </c>
      <c r="K5889" s="31">
        <f>SUM(Tabela2[[#This Row],[Tributação federal para nacionais]:[Tributação municipal]])</f>
        <v>0.56310000000000004</v>
      </c>
      <c r="L5889" s="14">
        <f>Tabela2[[#This Row],[importadosFederal]]/100</f>
        <v>0.13449999999999998</v>
      </c>
      <c r="M5889" s="14">
        <f>Tabela2[[#This Row],[nacionalFederal]]/100</f>
        <v>0.2586</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2" t="s">
        <v>17828</v>
      </c>
      <c r="D5890"/>
      <c r="E5890">
        <v>0</v>
      </c>
      <c r="F5890" s="32" t="s">
        <v>17829</v>
      </c>
      <c r="G5890">
        <v>13.45</v>
      </c>
      <c r="H5890">
        <v>25.86</v>
      </c>
      <c r="I5890">
        <v>17</v>
      </c>
      <c r="J5890">
        <v>0</v>
      </c>
      <c r="K5890" s="31">
        <f>SUM(Tabela2[[#This Row],[Tributação federal para nacionais]:[Tributação municipal]])</f>
        <v>0.56310000000000004</v>
      </c>
      <c r="L5890" s="14">
        <f>Tabela2[[#This Row],[importadosFederal]]/100</f>
        <v>0.13449999999999998</v>
      </c>
      <c r="M5890" s="14">
        <f>Tabela2[[#This Row],[nacionalFederal]]/100</f>
        <v>0.2586</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2" t="s">
        <v>17830</v>
      </c>
      <c r="D5891"/>
      <c r="E5891">
        <v>0</v>
      </c>
      <c r="F5891" s="32" t="s">
        <v>17831</v>
      </c>
      <c r="G5891">
        <v>13.45</v>
      </c>
      <c r="H5891">
        <v>25.86</v>
      </c>
      <c r="I5891">
        <v>17</v>
      </c>
      <c r="J5891">
        <v>0</v>
      </c>
      <c r="K5891" s="31">
        <f>SUM(Tabela2[[#This Row],[Tributação federal para nacionais]:[Tributação municipal]])</f>
        <v>0.56310000000000004</v>
      </c>
      <c r="L5891" s="14">
        <f>Tabela2[[#This Row],[importadosFederal]]/100</f>
        <v>0.13449999999999998</v>
      </c>
      <c r="M5891" s="14">
        <f>Tabela2[[#This Row],[nacionalFederal]]/100</f>
        <v>0.2586</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2" t="s">
        <v>8282</v>
      </c>
      <c r="D5892"/>
      <c r="E5892">
        <v>0</v>
      </c>
      <c r="F5892" s="32" t="s">
        <v>8283</v>
      </c>
      <c r="G5892">
        <v>13.45</v>
      </c>
      <c r="H5892">
        <v>25.86</v>
      </c>
      <c r="I5892">
        <v>17</v>
      </c>
      <c r="J5892">
        <v>0</v>
      </c>
      <c r="K5892" s="31">
        <f>SUM(Tabela2[[#This Row],[Tributação federal para nacionais]:[Tributação municipal]])</f>
        <v>0.56310000000000004</v>
      </c>
      <c r="L5892" s="14">
        <f>Tabela2[[#This Row],[importadosFederal]]/100</f>
        <v>0.13449999999999998</v>
      </c>
      <c r="M5892" s="14">
        <f>Tabela2[[#This Row],[nacionalFederal]]/100</f>
        <v>0.2586</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2" t="s">
        <v>8284</v>
      </c>
      <c r="D5893"/>
      <c r="E5893">
        <v>0</v>
      </c>
      <c r="F5893" s="32" t="s">
        <v>9</v>
      </c>
      <c r="G5893">
        <v>13.45</v>
      </c>
      <c r="H5893">
        <v>25.86</v>
      </c>
      <c r="I5893">
        <v>17</v>
      </c>
      <c r="J5893">
        <v>0</v>
      </c>
      <c r="K5893" s="31">
        <f>SUM(Tabela2[[#This Row],[Tributação federal para nacionais]:[Tributação municipal]])</f>
        <v>0.56310000000000004</v>
      </c>
      <c r="L5893" s="14">
        <f>Tabela2[[#This Row],[importadosFederal]]/100</f>
        <v>0.13449999999999998</v>
      </c>
      <c r="M5893" s="14">
        <f>Tabela2[[#This Row],[nacionalFederal]]/100</f>
        <v>0.2586</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2" t="s">
        <v>8285</v>
      </c>
      <c r="D5894"/>
      <c r="E5894">
        <v>0</v>
      </c>
      <c r="F5894" s="32" t="s">
        <v>8286</v>
      </c>
      <c r="G5894">
        <v>13.45</v>
      </c>
      <c r="H5894">
        <v>25.86</v>
      </c>
      <c r="I5894">
        <v>17</v>
      </c>
      <c r="J5894">
        <v>0</v>
      </c>
      <c r="K5894" s="31">
        <f>SUM(Tabela2[[#This Row],[Tributação federal para nacionais]:[Tributação municipal]])</f>
        <v>0.56310000000000004</v>
      </c>
      <c r="L5894" s="14">
        <f>Tabela2[[#This Row],[importadosFederal]]/100</f>
        <v>0.13449999999999998</v>
      </c>
      <c r="M5894" s="14">
        <f>Tabela2[[#This Row],[nacionalFederal]]/100</f>
        <v>0.2586</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2" t="s">
        <v>8287</v>
      </c>
      <c r="D5895"/>
      <c r="E5895">
        <v>0</v>
      </c>
      <c r="F5895" s="32" t="s">
        <v>8288</v>
      </c>
      <c r="G5895">
        <v>13.45</v>
      </c>
      <c r="H5895">
        <v>15.57</v>
      </c>
      <c r="I5895">
        <v>17</v>
      </c>
      <c r="J5895">
        <v>0</v>
      </c>
      <c r="K5895" s="31">
        <f>SUM(Tabela2[[#This Row],[Tributação federal para nacionais]:[Tributação municipal]])</f>
        <v>0.46020000000000005</v>
      </c>
      <c r="L5895" s="14">
        <f>Tabela2[[#This Row],[importadosFederal]]/100</f>
        <v>0.13449999999999998</v>
      </c>
      <c r="M5895" s="14">
        <f>Tabela2[[#This Row],[nacionalFederal]]/100</f>
        <v>0.15570000000000001</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2" t="s">
        <v>8289</v>
      </c>
      <c r="D5896"/>
      <c r="E5896">
        <v>0</v>
      </c>
      <c r="F5896" s="32" t="s">
        <v>8269</v>
      </c>
      <c r="G5896">
        <v>13.45</v>
      </c>
      <c r="H5896">
        <v>25.86</v>
      </c>
      <c r="I5896">
        <v>17</v>
      </c>
      <c r="J5896">
        <v>0</v>
      </c>
      <c r="K5896" s="31">
        <f>SUM(Tabela2[[#This Row],[Tributação federal para nacionais]:[Tributação municipal]])</f>
        <v>0.56310000000000004</v>
      </c>
      <c r="L5896" s="14">
        <f>Tabela2[[#This Row],[importadosFederal]]/100</f>
        <v>0.13449999999999998</v>
      </c>
      <c r="M5896" s="14">
        <f>Tabela2[[#This Row],[nacionalFederal]]/100</f>
        <v>0.2586</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2" t="s">
        <v>8290</v>
      </c>
      <c r="D5897"/>
      <c r="E5897">
        <v>0</v>
      </c>
      <c r="F5897" s="32" t="s">
        <v>17</v>
      </c>
      <c r="G5897">
        <v>13.45</v>
      </c>
      <c r="H5897">
        <v>25.86</v>
      </c>
      <c r="I5897">
        <v>17</v>
      </c>
      <c r="J5897">
        <v>0</v>
      </c>
      <c r="K5897" s="31">
        <f>SUM(Tabela2[[#This Row],[Tributação federal para nacionais]:[Tributação municipal]])</f>
        <v>0.56310000000000004</v>
      </c>
      <c r="L5897" s="14">
        <f>Tabela2[[#This Row],[importadosFederal]]/100</f>
        <v>0.13449999999999998</v>
      </c>
      <c r="M5897" s="14">
        <f>Tabela2[[#This Row],[nacionalFederal]]/100</f>
        <v>0.2586</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2" t="s">
        <v>8291</v>
      </c>
      <c r="D5898"/>
      <c r="E5898">
        <v>0</v>
      </c>
      <c r="F5898" s="32" t="s">
        <v>8292</v>
      </c>
      <c r="G5898">
        <v>13.45</v>
      </c>
      <c r="H5898">
        <v>25.86</v>
      </c>
      <c r="I5898">
        <v>17</v>
      </c>
      <c r="J5898">
        <v>0</v>
      </c>
      <c r="K5898" s="31">
        <f>SUM(Tabela2[[#This Row],[Tributação federal para nacionais]:[Tributação municipal]])</f>
        <v>0.56310000000000004</v>
      </c>
      <c r="L5898" s="14">
        <f>Tabela2[[#This Row],[importadosFederal]]/100</f>
        <v>0.13449999999999998</v>
      </c>
      <c r="M5898" s="14">
        <f>Tabela2[[#This Row],[nacionalFederal]]/100</f>
        <v>0.2586</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2" t="s">
        <v>8293</v>
      </c>
      <c r="D5899"/>
      <c r="E5899">
        <v>0</v>
      </c>
      <c r="F5899" s="32" t="s">
        <v>8294</v>
      </c>
      <c r="G5899">
        <v>13.45</v>
      </c>
      <c r="H5899">
        <v>25.86</v>
      </c>
      <c r="I5899">
        <v>17</v>
      </c>
      <c r="J5899">
        <v>0</v>
      </c>
      <c r="K5899" s="31">
        <f>SUM(Tabela2[[#This Row],[Tributação federal para nacionais]:[Tributação municipal]])</f>
        <v>0.56310000000000004</v>
      </c>
      <c r="L5899" s="14">
        <f>Tabela2[[#This Row],[importadosFederal]]/100</f>
        <v>0.13449999999999998</v>
      </c>
      <c r="M5899" s="14">
        <f>Tabela2[[#This Row],[nacionalFederal]]/100</f>
        <v>0.2586</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2" t="s">
        <v>8295</v>
      </c>
      <c r="D5900"/>
      <c r="E5900">
        <v>0</v>
      </c>
      <c r="F5900" s="32" t="s">
        <v>8296</v>
      </c>
      <c r="G5900">
        <v>13.45</v>
      </c>
      <c r="H5900">
        <v>25.86</v>
      </c>
      <c r="I5900">
        <v>17</v>
      </c>
      <c r="J5900">
        <v>0</v>
      </c>
      <c r="K5900" s="31">
        <f>SUM(Tabela2[[#This Row],[Tributação federal para nacionais]:[Tributação municipal]])</f>
        <v>0.56310000000000004</v>
      </c>
      <c r="L5900" s="14">
        <f>Tabela2[[#This Row],[importadosFederal]]/100</f>
        <v>0.13449999999999998</v>
      </c>
      <c r="M5900" s="14">
        <f>Tabela2[[#This Row],[nacionalFederal]]/100</f>
        <v>0.2586</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2" t="s">
        <v>8297</v>
      </c>
      <c r="D5901"/>
      <c r="E5901">
        <v>0</v>
      </c>
      <c r="F5901" s="32" t="s">
        <v>8298</v>
      </c>
      <c r="G5901">
        <v>13.45</v>
      </c>
      <c r="H5901">
        <v>15.57</v>
      </c>
      <c r="I5901">
        <v>17</v>
      </c>
      <c r="J5901">
        <v>0</v>
      </c>
      <c r="K5901" s="31">
        <f>SUM(Tabela2[[#This Row],[Tributação federal para nacionais]:[Tributação municipal]])</f>
        <v>0.46020000000000005</v>
      </c>
      <c r="L5901" s="14">
        <f>Tabela2[[#This Row],[importadosFederal]]/100</f>
        <v>0.13449999999999998</v>
      </c>
      <c r="M5901" s="14">
        <f>Tabela2[[#This Row],[nacionalFederal]]/100</f>
        <v>0.15570000000000001</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2" t="s">
        <v>8299</v>
      </c>
      <c r="D5902"/>
      <c r="E5902">
        <v>0</v>
      </c>
      <c r="F5902" s="32" t="s">
        <v>17</v>
      </c>
      <c r="G5902">
        <v>13.45</v>
      </c>
      <c r="H5902">
        <v>25.86</v>
      </c>
      <c r="I5902">
        <v>17</v>
      </c>
      <c r="J5902">
        <v>0</v>
      </c>
      <c r="K5902" s="31">
        <f>SUM(Tabela2[[#This Row],[Tributação federal para nacionais]:[Tributação municipal]])</f>
        <v>0.56310000000000004</v>
      </c>
      <c r="L5902" s="14">
        <f>Tabela2[[#This Row],[importadosFederal]]/100</f>
        <v>0.13449999999999998</v>
      </c>
      <c r="M5902" s="14">
        <f>Tabela2[[#This Row],[nacionalFederal]]/100</f>
        <v>0.2586</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2" t="s">
        <v>8300</v>
      </c>
      <c r="D5903"/>
      <c r="E5903">
        <v>0</v>
      </c>
      <c r="F5903" s="32" t="s">
        <v>8288</v>
      </c>
      <c r="G5903">
        <v>13.45</v>
      </c>
      <c r="H5903">
        <v>15.57</v>
      </c>
      <c r="I5903">
        <v>17</v>
      </c>
      <c r="J5903">
        <v>0</v>
      </c>
      <c r="K5903" s="31">
        <f>SUM(Tabela2[[#This Row],[Tributação federal para nacionais]:[Tributação municipal]])</f>
        <v>0.46020000000000005</v>
      </c>
      <c r="L5903" s="14">
        <f>Tabela2[[#This Row],[importadosFederal]]/100</f>
        <v>0.13449999999999998</v>
      </c>
      <c r="M5903" s="14">
        <f>Tabela2[[#This Row],[nacionalFederal]]/100</f>
        <v>0.15570000000000001</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2" t="s">
        <v>8301</v>
      </c>
      <c r="D5904"/>
      <c r="E5904">
        <v>0</v>
      </c>
      <c r="F5904" s="32" t="s">
        <v>17</v>
      </c>
      <c r="G5904">
        <v>13.45</v>
      </c>
      <c r="H5904">
        <v>25.86</v>
      </c>
      <c r="I5904">
        <v>17</v>
      </c>
      <c r="J5904">
        <v>0</v>
      </c>
      <c r="K5904" s="31">
        <f>SUM(Tabela2[[#This Row],[Tributação federal para nacionais]:[Tributação municipal]])</f>
        <v>0.56310000000000004</v>
      </c>
      <c r="L5904" s="14">
        <f>Tabela2[[#This Row],[importadosFederal]]/100</f>
        <v>0.13449999999999998</v>
      </c>
      <c r="M5904" s="14">
        <f>Tabela2[[#This Row],[nacionalFederal]]/100</f>
        <v>0.2586</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2" t="s">
        <v>8302</v>
      </c>
      <c r="D5905"/>
      <c r="E5905">
        <v>0</v>
      </c>
      <c r="F5905" s="32" t="s">
        <v>8281</v>
      </c>
      <c r="G5905">
        <v>13.45</v>
      </c>
      <c r="H5905">
        <v>25.86</v>
      </c>
      <c r="I5905">
        <v>17</v>
      </c>
      <c r="J5905">
        <v>0</v>
      </c>
      <c r="K5905" s="31">
        <f>SUM(Tabela2[[#This Row],[Tributação federal para nacionais]:[Tributação municipal]])</f>
        <v>0.56310000000000004</v>
      </c>
      <c r="L5905" s="14">
        <f>Tabela2[[#This Row],[importadosFederal]]/100</f>
        <v>0.13449999999999998</v>
      </c>
      <c r="M5905" s="14">
        <f>Tabela2[[#This Row],[nacionalFederal]]/100</f>
        <v>0.2586</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2" t="s">
        <v>8303</v>
      </c>
      <c r="D5906"/>
      <c r="E5906">
        <v>0</v>
      </c>
      <c r="F5906" s="32" t="s">
        <v>9</v>
      </c>
      <c r="G5906">
        <v>13.45</v>
      </c>
      <c r="H5906">
        <v>25.86</v>
      </c>
      <c r="I5906">
        <v>17</v>
      </c>
      <c r="J5906">
        <v>0</v>
      </c>
      <c r="K5906" s="31">
        <f>SUM(Tabela2[[#This Row],[Tributação federal para nacionais]:[Tributação municipal]])</f>
        <v>0.56310000000000004</v>
      </c>
      <c r="L5906" s="14">
        <f>Tabela2[[#This Row],[importadosFederal]]/100</f>
        <v>0.13449999999999998</v>
      </c>
      <c r="M5906" s="14">
        <f>Tabela2[[#This Row],[nacionalFederal]]/100</f>
        <v>0.2586</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2" t="s">
        <v>8304</v>
      </c>
      <c r="D5907"/>
      <c r="E5907">
        <v>0</v>
      </c>
      <c r="F5907" s="32" t="s">
        <v>8288</v>
      </c>
      <c r="G5907">
        <v>13.45</v>
      </c>
      <c r="H5907">
        <v>15.57</v>
      </c>
      <c r="I5907">
        <v>17</v>
      </c>
      <c r="J5907">
        <v>0</v>
      </c>
      <c r="K5907" s="31">
        <f>SUM(Tabela2[[#This Row],[Tributação federal para nacionais]:[Tributação municipal]])</f>
        <v>0.46020000000000005</v>
      </c>
      <c r="L5907" s="14">
        <f>Tabela2[[#This Row],[importadosFederal]]/100</f>
        <v>0.13449999999999998</v>
      </c>
      <c r="M5907" s="14">
        <f>Tabela2[[#This Row],[nacionalFederal]]/100</f>
        <v>0.15570000000000001</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2" t="s">
        <v>8305</v>
      </c>
      <c r="D5908"/>
      <c r="E5908">
        <v>0</v>
      </c>
      <c r="F5908" s="32" t="s">
        <v>17</v>
      </c>
      <c r="G5908">
        <v>13.45</v>
      </c>
      <c r="H5908">
        <v>25.86</v>
      </c>
      <c r="I5908">
        <v>17</v>
      </c>
      <c r="J5908">
        <v>0</v>
      </c>
      <c r="K5908" s="31">
        <f>SUM(Tabela2[[#This Row],[Tributação federal para nacionais]:[Tributação municipal]])</f>
        <v>0.56310000000000004</v>
      </c>
      <c r="L5908" s="14">
        <f>Tabela2[[#This Row],[importadosFederal]]/100</f>
        <v>0.13449999999999998</v>
      </c>
      <c r="M5908" s="14">
        <f>Tabela2[[#This Row],[nacionalFederal]]/100</f>
        <v>0.2586</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2" t="s">
        <v>8306</v>
      </c>
      <c r="D5909"/>
      <c r="E5909">
        <v>0</v>
      </c>
      <c r="F5909" s="32" t="s">
        <v>8281</v>
      </c>
      <c r="G5909">
        <v>13.45</v>
      </c>
      <c r="H5909">
        <v>25.86</v>
      </c>
      <c r="I5909">
        <v>17</v>
      </c>
      <c r="J5909">
        <v>0</v>
      </c>
      <c r="K5909" s="31">
        <f>SUM(Tabela2[[#This Row],[Tributação federal para nacionais]:[Tributação municipal]])</f>
        <v>0.56310000000000004</v>
      </c>
      <c r="L5909" s="14">
        <f>Tabela2[[#This Row],[importadosFederal]]/100</f>
        <v>0.13449999999999998</v>
      </c>
      <c r="M5909" s="14">
        <f>Tabela2[[#This Row],[nacionalFederal]]/100</f>
        <v>0.2586</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2" t="s">
        <v>8307</v>
      </c>
      <c r="D5910"/>
      <c r="E5910">
        <v>0</v>
      </c>
      <c r="F5910" s="32" t="s">
        <v>9</v>
      </c>
      <c r="G5910">
        <v>13.45</v>
      </c>
      <c r="H5910">
        <v>25.86</v>
      </c>
      <c r="I5910">
        <v>17</v>
      </c>
      <c r="J5910">
        <v>0</v>
      </c>
      <c r="K5910" s="31">
        <f>SUM(Tabela2[[#This Row],[Tributação federal para nacionais]:[Tributação municipal]])</f>
        <v>0.56310000000000004</v>
      </c>
      <c r="L5910" s="14">
        <f>Tabela2[[#This Row],[importadosFederal]]/100</f>
        <v>0.13449999999999998</v>
      </c>
      <c r="M5910" s="14">
        <f>Tabela2[[#This Row],[nacionalFederal]]/100</f>
        <v>0.2586</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2" t="s">
        <v>8308</v>
      </c>
      <c r="D5911"/>
      <c r="E5911">
        <v>0</v>
      </c>
      <c r="F5911" s="32" t="s">
        <v>8309</v>
      </c>
      <c r="G5911">
        <v>13.45</v>
      </c>
      <c r="H5911">
        <v>25.86</v>
      </c>
      <c r="I5911">
        <v>17</v>
      </c>
      <c r="J5911">
        <v>0</v>
      </c>
      <c r="K5911" s="31">
        <f>SUM(Tabela2[[#This Row],[Tributação federal para nacionais]:[Tributação municipal]])</f>
        <v>0.56310000000000004</v>
      </c>
      <c r="L5911" s="14">
        <f>Tabela2[[#This Row],[importadosFederal]]/100</f>
        <v>0.13449999999999998</v>
      </c>
      <c r="M5911" s="14">
        <f>Tabela2[[#This Row],[nacionalFederal]]/100</f>
        <v>0.2586</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2" t="s">
        <v>8310</v>
      </c>
      <c r="D5912"/>
      <c r="E5912">
        <v>0</v>
      </c>
      <c r="F5912" s="32" t="s">
        <v>8311</v>
      </c>
      <c r="G5912">
        <v>13.45</v>
      </c>
      <c r="H5912">
        <v>25.86</v>
      </c>
      <c r="I5912">
        <v>17</v>
      </c>
      <c r="J5912">
        <v>0</v>
      </c>
      <c r="K5912" s="31">
        <f>SUM(Tabela2[[#This Row],[Tributação federal para nacionais]:[Tributação municipal]])</f>
        <v>0.56310000000000004</v>
      </c>
      <c r="L5912" s="14">
        <f>Tabela2[[#This Row],[importadosFederal]]/100</f>
        <v>0.13449999999999998</v>
      </c>
      <c r="M5912" s="14">
        <f>Tabela2[[#This Row],[nacionalFederal]]/100</f>
        <v>0.2586</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2" t="s">
        <v>8312</v>
      </c>
      <c r="D5913"/>
      <c r="E5913">
        <v>0</v>
      </c>
      <c r="F5913" s="32" t="s">
        <v>8313</v>
      </c>
      <c r="G5913">
        <v>13.45</v>
      </c>
      <c r="H5913">
        <v>25.86</v>
      </c>
      <c r="I5913">
        <v>17</v>
      </c>
      <c r="J5913">
        <v>0</v>
      </c>
      <c r="K5913" s="31">
        <f>SUM(Tabela2[[#This Row],[Tributação federal para nacionais]:[Tributação municipal]])</f>
        <v>0.56310000000000004</v>
      </c>
      <c r="L5913" s="14">
        <f>Tabela2[[#This Row],[importadosFederal]]/100</f>
        <v>0.13449999999999998</v>
      </c>
      <c r="M5913" s="14">
        <f>Tabela2[[#This Row],[nacionalFederal]]/100</f>
        <v>0.2586</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2" t="s">
        <v>8314</v>
      </c>
      <c r="D5914"/>
      <c r="E5914">
        <v>0</v>
      </c>
      <c r="F5914" s="32" t="s">
        <v>8315</v>
      </c>
      <c r="G5914">
        <v>13.45</v>
      </c>
      <c r="H5914">
        <v>25.86</v>
      </c>
      <c r="I5914">
        <v>17</v>
      </c>
      <c r="J5914">
        <v>0</v>
      </c>
      <c r="K5914" s="31">
        <f>SUM(Tabela2[[#This Row],[Tributação federal para nacionais]:[Tributação municipal]])</f>
        <v>0.56310000000000004</v>
      </c>
      <c r="L5914" s="14">
        <f>Tabela2[[#This Row],[importadosFederal]]/100</f>
        <v>0.13449999999999998</v>
      </c>
      <c r="M5914" s="14">
        <f>Tabela2[[#This Row],[nacionalFederal]]/100</f>
        <v>0.2586</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2" t="s">
        <v>8316</v>
      </c>
      <c r="D5915"/>
      <c r="E5915">
        <v>0</v>
      </c>
      <c r="F5915" s="32" t="s">
        <v>9</v>
      </c>
      <c r="G5915">
        <v>13.45</v>
      </c>
      <c r="H5915">
        <v>25.86</v>
      </c>
      <c r="I5915">
        <v>17</v>
      </c>
      <c r="J5915">
        <v>0</v>
      </c>
      <c r="K5915" s="31">
        <f>SUM(Tabela2[[#This Row],[Tributação federal para nacionais]:[Tributação municipal]])</f>
        <v>0.56310000000000004</v>
      </c>
      <c r="L5915" s="14">
        <f>Tabela2[[#This Row],[importadosFederal]]/100</f>
        <v>0.13449999999999998</v>
      </c>
      <c r="M5915" s="14">
        <f>Tabela2[[#This Row],[nacionalFederal]]/100</f>
        <v>0.2586</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2" t="s">
        <v>8317</v>
      </c>
      <c r="D5916"/>
      <c r="E5916">
        <v>0</v>
      </c>
      <c r="F5916" s="32" t="s">
        <v>8318</v>
      </c>
      <c r="G5916">
        <v>13.45</v>
      </c>
      <c r="H5916">
        <v>25.86</v>
      </c>
      <c r="I5916">
        <v>17</v>
      </c>
      <c r="J5916">
        <v>0</v>
      </c>
      <c r="K5916" s="31">
        <f>SUM(Tabela2[[#This Row],[Tributação federal para nacionais]:[Tributação municipal]])</f>
        <v>0.56310000000000004</v>
      </c>
      <c r="L5916" s="14">
        <f>Tabela2[[#This Row],[importadosFederal]]/100</f>
        <v>0.13449999999999998</v>
      </c>
      <c r="M5916" s="14">
        <f>Tabela2[[#This Row],[nacionalFederal]]/100</f>
        <v>0.2586</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2" t="s">
        <v>8319</v>
      </c>
      <c r="D5917"/>
      <c r="E5917">
        <v>0</v>
      </c>
      <c r="F5917" s="32" t="s">
        <v>8315</v>
      </c>
      <c r="G5917">
        <v>13.45</v>
      </c>
      <c r="H5917">
        <v>25.86</v>
      </c>
      <c r="I5917">
        <v>17</v>
      </c>
      <c r="J5917">
        <v>0</v>
      </c>
      <c r="K5917" s="31">
        <f>SUM(Tabela2[[#This Row],[Tributação federal para nacionais]:[Tributação municipal]])</f>
        <v>0.56310000000000004</v>
      </c>
      <c r="L5917" s="14">
        <f>Tabela2[[#This Row],[importadosFederal]]/100</f>
        <v>0.13449999999999998</v>
      </c>
      <c r="M5917" s="14">
        <f>Tabela2[[#This Row],[nacionalFederal]]/100</f>
        <v>0.2586</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2" t="s">
        <v>8320</v>
      </c>
      <c r="D5918"/>
      <c r="E5918">
        <v>0</v>
      </c>
      <c r="F5918" s="32" t="s">
        <v>9</v>
      </c>
      <c r="G5918">
        <v>13.45</v>
      </c>
      <c r="H5918">
        <v>25.86</v>
      </c>
      <c r="I5918">
        <v>17</v>
      </c>
      <c r="J5918">
        <v>0</v>
      </c>
      <c r="K5918" s="31">
        <f>SUM(Tabela2[[#This Row],[Tributação federal para nacionais]:[Tributação municipal]])</f>
        <v>0.56310000000000004</v>
      </c>
      <c r="L5918" s="14">
        <f>Tabela2[[#This Row],[importadosFederal]]/100</f>
        <v>0.13449999999999998</v>
      </c>
      <c r="M5918" s="14">
        <f>Tabela2[[#This Row],[nacionalFederal]]/100</f>
        <v>0.2586</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2" t="s">
        <v>8321</v>
      </c>
      <c r="D5919"/>
      <c r="E5919">
        <v>0</v>
      </c>
      <c r="F5919" s="32" t="s">
        <v>8286</v>
      </c>
      <c r="G5919">
        <v>13.45</v>
      </c>
      <c r="H5919">
        <v>25.86</v>
      </c>
      <c r="I5919">
        <v>17</v>
      </c>
      <c r="J5919">
        <v>0</v>
      </c>
      <c r="K5919" s="31">
        <f>SUM(Tabela2[[#This Row],[Tributação federal para nacionais]:[Tributação municipal]])</f>
        <v>0.56310000000000004</v>
      </c>
      <c r="L5919" s="14">
        <f>Tabela2[[#This Row],[importadosFederal]]/100</f>
        <v>0.13449999999999998</v>
      </c>
      <c r="M5919" s="14">
        <f>Tabela2[[#This Row],[nacionalFederal]]/100</f>
        <v>0.2586</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2" t="s">
        <v>8322</v>
      </c>
      <c r="D5920"/>
      <c r="E5920">
        <v>0</v>
      </c>
      <c r="F5920" s="32" t="s">
        <v>8296</v>
      </c>
      <c r="G5920">
        <v>13.45</v>
      </c>
      <c r="H5920">
        <v>25.86</v>
      </c>
      <c r="I5920">
        <v>17</v>
      </c>
      <c r="J5920">
        <v>0</v>
      </c>
      <c r="K5920" s="31">
        <f>SUM(Tabela2[[#This Row],[Tributação federal para nacionais]:[Tributação municipal]])</f>
        <v>0.56310000000000004</v>
      </c>
      <c r="L5920" s="14">
        <f>Tabela2[[#This Row],[importadosFederal]]/100</f>
        <v>0.13449999999999998</v>
      </c>
      <c r="M5920" s="14">
        <f>Tabela2[[#This Row],[nacionalFederal]]/100</f>
        <v>0.2586</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2" t="s">
        <v>8323</v>
      </c>
      <c r="D5921"/>
      <c r="E5921">
        <v>0</v>
      </c>
      <c r="F5921" s="32" t="s">
        <v>8324</v>
      </c>
      <c r="G5921">
        <v>13.45</v>
      </c>
      <c r="H5921">
        <v>15.57</v>
      </c>
      <c r="I5921">
        <v>17</v>
      </c>
      <c r="J5921">
        <v>0</v>
      </c>
      <c r="K5921" s="31">
        <f>SUM(Tabela2[[#This Row],[Tributação federal para nacionais]:[Tributação municipal]])</f>
        <v>0.46020000000000005</v>
      </c>
      <c r="L5921" s="14">
        <f>Tabela2[[#This Row],[importadosFederal]]/100</f>
        <v>0.13449999999999998</v>
      </c>
      <c r="M5921" s="14">
        <f>Tabela2[[#This Row],[nacionalFederal]]/100</f>
        <v>0.15570000000000001</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2" t="s">
        <v>8325</v>
      </c>
      <c r="D5922"/>
      <c r="E5922">
        <v>0</v>
      </c>
      <c r="F5922" s="32" t="s">
        <v>17</v>
      </c>
      <c r="G5922">
        <v>13.45</v>
      </c>
      <c r="H5922">
        <v>25.86</v>
      </c>
      <c r="I5922">
        <v>17</v>
      </c>
      <c r="J5922">
        <v>0</v>
      </c>
      <c r="K5922" s="31">
        <f>SUM(Tabela2[[#This Row],[Tributação federal para nacionais]:[Tributação municipal]])</f>
        <v>0.56310000000000004</v>
      </c>
      <c r="L5922" s="14">
        <f>Tabela2[[#This Row],[importadosFederal]]/100</f>
        <v>0.13449999999999998</v>
      </c>
      <c r="M5922" s="14">
        <f>Tabela2[[#This Row],[nacionalFederal]]/100</f>
        <v>0.2586</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2" t="s">
        <v>8326</v>
      </c>
      <c r="D5923"/>
      <c r="E5923">
        <v>0</v>
      </c>
      <c r="F5923" s="32" t="s">
        <v>17</v>
      </c>
      <c r="G5923">
        <v>13.45</v>
      </c>
      <c r="H5923">
        <v>25.86</v>
      </c>
      <c r="I5923">
        <v>17</v>
      </c>
      <c r="J5923">
        <v>0</v>
      </c>
      <c r="K5923" s="31">
        <f>SUM(Tabela2[[#This Row],[Tributação federal para nacionais]:[Tributação municipal]])</f>
        <v>0.56310000000000004</v>
      </c>
      <c r="L5923" s="14">
        <f>Tabela2[[#This Row],[importadosFederal]]/100</f>
        <v>0.13449999999999998</v>
      </c>
      <c r="M5923" s="14">
        <f>Tabela2[[#This Row],[nacionalFederal]]/100</f>
        <v>0.2586</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2" t="s">
        <v>8327</v>
      </c>
      <c r="D5924"/>
      <c r="E5924">
        <v>0</v>
      </c>
      <c r="F5924" s="32" t="s">
        <v>160</v>
      </c>
      <c r="G5924">
        <v>13.45</v>
      </c>
      <c r="H5924">
        <v>25.86</v>
      </c>
      <c r="I5924">
        <v>17</v>
      </c>
      <c r="J5924">
        <v>0</v>
      </c>
      <c r="K5924" s="31">
        <f>SUM(Tabela2[[#This Row],[Tributação federal para nacionais]:[Tributação municipal]])</f>
        <v>0.56310000000000004</v>
      </c>
      <c r="L5924" s="14">
        <f>Tabela2[[#This Row],[importadosFederal]]/100</f>
        <v>0.13449999999999998</v>
      </c>
      <c r="M5924" s="14">
        <f>Tabela2[[#This Row],[nacionalFederal]]/100</f>
        <v>0.2586</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2" t="s">
        <v>8328</v>
      </c>
      <c r="D5925"/>
      <c r="E5925">
        <v>0</v>
      </c>
      <c r="F5925" s="32" t="s">
        <v>17832</v>
      </c>
      <c r="G5925">
        <v>13.45</v>
      </c>
      <c r="H5925">
        <v>25.86</v>
      </c>
      <c r="I5925">
        <v>17</v>
      </c>
      <c r="J5925">
        <v>0</v>
      </c>
      <c r="K5925" s="31">
        <f>SUM(Tabela2[[#This Row],[Tributação federal para nacionais]:[Tributação municipal]])</f>
        <v>0.56310000000000004</v>
      </c>
      <c r="L5925" s="14">
        <f>Tabela2[[#This Row],[importadosFederal]]/100</f>
        <v>0.13449999999999998</v>
      </c>
      <c r="M5925" s="14">
        <f>Tabela2[[#This Row],[nacionalFederal]]/100</f>
        <v>0.2586</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2" t="s">
        <v>8329</v>
      </c>
      <c r="D5926"/>
      <c r="E5926">
        <v>0</v>
      </c>
      <c r="F5926" s="32" t="s">
        <v>8330</v>
      </c>
      <c r="G5926">
        <v>13.45</v>
      </c>
      <c r="H5926">
        <v>25.86</v>
      </c>
      <c r="I5926">
        <v>17</v>
      </c>
      <c r="J5926">
        <v>0</v>
      </c>
      <c r="K5926" s="31">
        <f>SUM(Tabela2[[#This Row],[Tributação federal para nacionais]:[Tributação municipal]])</f>
        <v>0.56310000000000004</v>
      </c>
      <c r="L5926" s="14">
        <f>Tabela2[[#This Row],[importadosFederal]]/100</f>
        <v>0.13449999999999998</v>
      </c>
      <c r="M5926" s="14">
        <f>Tabela2[[#This Row],[nacionalFederal]]/100</f>
        <v>0.2586</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2" t="s">
        <v>8331</v>
      </c>
      <c r="D5927"/>
      <c r="E5927">
        <v>0</v>
      </c>
      <c r="F5927" s="32" t="s">
        <v>8332</v>
      </c>
      <c r="G5927">
        <v>13.45</v>
      </c>
      <c r="H5927">
        <v>25.86</v>
      </c>
      <c r="I5927">
        <v>17</v>
      </c>
      <c r="J5927">
        <v>0</v>
      </c>
      <c r="K5927" s="31">
        <f>SUM(Tabela2[[#This Row],[Tributação federal para nacionais]:[Tributação municipal]])</f>
        <v>0.56310000000000004</v>
      </c>
      <c r="L5927" s="14">
        <f>Tabela2[[#This Row],[importadosFederal]]/100</f>
        <v>0.13449999999999998</v>
      </c>
      <c r="M5927" s="14">
        <f>Tabela2[[#This Row],[nacionalFederal]]/100</f>
        <v>0.2586</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2" t="s">
        <v>8333</v>
      </c>
      <c r="D5928"/>
      <c r="E5928">
        <v>0</v>
      </c>
      <c r="F5928" s="32" t="s">
        <v>8288</v>
      </c>
      <c r="G5928">
        <v>13.45</v>
      </c>
      <c r="H5928">
        <v>15.57</v>
      </c>
      <c r="I5928">
        <v>17</v>
      </c>
      <c r="J5928">
        <v>0</v>
      </c>
      <c r="K5928" s="31">
        <f>SUM(Tabela2[[#This Row],[Tributação federal para nacionais]:[Tributação municipal]])</f>
        <v>0.46020000000000005</v>
      </c>
      <c r="L5928" s="14">
        <f>Tabela2[[#This Row],[importadosFederal]]/100</f>
        <v>0.13449999999999998</v>
      </c>
      <c r="M5928" s="14">
        <f>Tabela2[[#This Row],[nacionalFederal]]/100</f>
        <v>0.15570000000000001</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2" t="s">
        <v>8334</v>
      </c>
      <c r="D5929"/>
      <c r="E5929">
        <v>0</v>
      </c>
      <c r="F5929" s="32" t="s">
        <v>17</v>
      </c>
      <c r="G5929">
        <v>13.45</v>
      </c>
      <c r="H5929">
        <v>30.03</v>
      </c>
      <c r="I5929">
        <v>17</v>
      </c>
      <c r="J5929">
        <v>0</v>
      </c>
      <c r="K5929" s="31">
        <f>SUM(Tabela2[[#This Row],[Tributação federal para nacionais]:[Tributação municipal]])</f>
        <v>0.6048</v>
      </c>
      <c r="L5929" s="14">
        <f>Tabela2[[#This Row],[importadosFederal]]/100</f>
        <v>0.13449999999999998</v>
      </c>
      <c r="M5929" s="14">
        <f>Tabela2[[#This Row],[nacionalFederal]]/100</f>
        <v>0.30030000000000001</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2" t="s">
        <v>8335</v>
      </c>
      <c r="D5930"/>
      <c r="E5930">
        <v>0</v>
      </c>
      <c r="F5930" s="32" t="s">
        <v>8288</v>
      </c>
      <c r="G5930">
        <v>13.45</v>
      </c>
      <c r="H5930">
        <v>15.57</v>
      </c>
      <c r="I5930">
        <v>17</v>
      </c>
      <c r="J5930">
        <v>0</v>
      </c>
      <c r="K5930" s="31">
        <f>SUM(Tabela2[[#This Row],[Tributação federal para nacionais]:[Tributação municipal]])</f>
        <v>0.46020000000000005</v>
      </c>
      <c r="L5930" s="14">
        <f>Tabela2[[#This Row],[importadosFederal]]/100</f>
        <v>0.13449999999999998</v>
      </c>
      <c r="M5930" s="14">
        <f>Tabela2[[#This Row],[nacionalFederal]]/100</f>
        <v>0.15570000000000001</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2" t="s">
        <v>8336</v>
      </c>
      <c r="D5931"/>
      <c r="E5931">
        <v>0</v>
      </c>
      <c r="F5931" s="32" t="s">
        <v>17</v>
      </c>
      <c r="G5931">
        <v>13.45</v>
      </c>
      <c r="H5931">
        <v>30.03</v>
      </c>
      <c r="I5931">
        <v>17</v>
      </c>
      <c r="J5931">
        <v>0</v>
      </c>
      <c r="K5931" s="31">
        <f>SUM(Tabela2[[#This Row],[Tributação federal para nacionais]:[Tributação municipal]])</f>
        <v>0.6048</v>
      </c>
      <c r="L5931" s="14">
        <f>Tabela2[[#This Row],[importadosFederal]]/100</f>
        <v>0.13449999999999998</v>
      </c>
      <c r="M5931" s="14">
        <f>Tabela2[[#This Row],[nacionalFederal]]/100</f>
        <v>0.30030000000000001</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2" t="s">
        <v>8337</v>
      </c>
      <c r="D5932"/>
      <c r="E5932">
        <v>0</v>
      </c>
      <c r="F5932" s="32" t="s">
        <v>8338</v>
      </c>
      <c r="G5932">
        <v>13.45</v>
      </c>
      <c r="H5932">
        <v>30.03</v>
      </c>
      <c r="I5932">
        <v>17</v>
      </c>
      <c r="J5932">
        <v>0</v>
      </c>
      <c r="K5932" s="31">
        <f>SUM(Tabela2[[#This Row],[Tributação federal para nacionais]:[Tributação municipal]])</f>
        <v>0.6048</v>
      </c>
      <c r="L5932" s="14">
        <f>Tabela2[[#This Row],[importadosFederal]]/100</f>
        <v>0.13449999999999998</v>
      </c>
      <c r="M5932" s="14">
        <f>Tabela2[[#This Row],[nacionalFederal]]/100</f>
        <v>0.30030000000000001</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2" t="s">
        <v>8339</v>
      </c>
      <c r="D5933"/>
      <c r="E5933">
        <v>0</v>
      </c>
      <c r="F5933" s="32" t="s">
        <v>8340</v>
      </c>
      <c r="G5933">
        <v>13.45</v>
      </c>
      <c r="H5933">
        <v>30.03</v>
      </c>
      <c r="I5933">
        <v>17</v>
      </c>
      <c r="J5933">
        <v>0</v>
      </c>
      <c r="K5933" s="31">
        <f>SUM(Tabela2[[#This Row],[Tributação federal para nacionais]:[Tributação municipal]])</f>
        <v>0.6048</v>
      </c>
      <c r="L5933" s="14">
        <f>Tabela2[[#This Row],[importadosFederal]]/100</f>
        <v>0.13449999999999998</v>
      </c>
      <c r="M5933" s="14">
        <f>Tabela2[[#This Row],[nacionalFederal]]/100</f>
        <v>0.30030000000000001</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2" t="s">
        <v>8341</v>
      </c>
      <c r="D5934"/>
      <c r="E5934">
        <v>0</v>
      </c>
      <c r="F5934" s="32" t="s">
        <v>8249</v>
      </c>
      <c r="G5934">
        <v>13.45</v>
      </c>
      <c r="H5934">
        <v>30.03</v>
      </c>
      <c r="I5934">
        <v>17</v>
      </c>
      <c r="J5934">
        <v>0</v>
      </c>
      <c r="K5934" s="31">
        <f>SUM(Tabela2[[#This Row],[Tributação federal para nacionais]:[Tributação municipal]])</f>
        <v>0.6048</v>
      </c>
      <c r="L5934" s="14">
        <f>Tabela2[[#This Row],[importadosFederal]]/100</f>
        <v>0.13449999999999998</v>
      </c>
      <c r="M5934" s="14">
        <f>Tabela2[[#This Row],[nacionalFederal]]/100</f>
        <v>0.30030000000000001</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2" t="s">
        <v>8342</v>
      </c>
      <c r="D5935"/>
      <c r="E5935">
        <v>0</v>
      </c>
      <c r="F5935" s="32" t="s">
        <v>8199</v>
      </c>
      <c r="G5935">
        <v>13.45</v>
      </c>
      <c r="H5935">
        <v>30.03</v>
      </c>
      <c r="I5935">
        <v>17</v>
      </c>
      <c r="J5935">
        <v>0</v>
      </c>
      <c r="K5935" s="31">
        <f>SUM(Tabela2[[#This Row],[Tributação federal para nacionais]:[Tributação municipal]])</f>
        <v>0.6048</v>
      </c>
      <c r="L5935" s="14">
        <f>Tabela2[[#This Row],[importadosFederal]]/100</f>
        <v>0.13449999999999998</v>
      </c>
      <c r="M5935" s="14">
        <f>Tabela2[[#This Row],[nacionalFederal]]/100</f>
        <v>0.30030000000000001</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2" t="s">
        <v>8343</v>
      </c>
      <c r="D5936"/>
      <c r="E5936">
        <v>0</v>
      </c>
      <c r="F5936" s="32" t="s">
        <v>8201</v>
      </c>
      <c r="G5936">
        <v>13.45</v>
      </c>
      <c r="H5936">
        <v>30.03</v>
      </c>
      <c r="I5936">
        <v>17</v>
      </c>
      <c r="J5936">
        <v>0</v>
      </c>
      <c r="K5936" s="31">
        <f>SUM(Tabela2[[#This Row],[Tributação federal para nacionais]:[Tributação municipal]])</f>
        <v>0.6048</v>
      </c>
      <c r="L5936" s="14">
        <f>Tabela2[[#This Row],[importadosFederal]]/100</f>
        <v>0.13449999999999998</v>
      </c>
      <c r="M5936" s="14">
        <f>Tabela2[[#This Row],[nacionalFederal]]/100</f>
        <v>0.30030000000000001</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2" t="s">
        <v>8344</v>
      </c>
      <c r="D5937"/>
      <c r="E5937">
        <v>0</v>
      </c>
      <c r="F5937" s="32" t="s">
        <v>8203</v>
      </c>
      <c r="G5937">
        <v>13.45</v>
      </c>
      <c r="H5937">
        <v>30.03</v>
      </c>
      <c r="I5937">
        <v>17</v>
      </c>
      <c r="J5937">
        <v>0</v>
      </c>
      <c r="K5937" s="31">
        <f>SUM(Tabela2[[#This Row],[Tributação federal para nacionais]:[Tributação municipal]])</f>
        <v>0.6048</v>
      </c>
      <c r="L5937" s="14">
        <f>Tabela2[[#This Row],[importadosFederal]]/100</f>
        <v>0.13449999999999998</v>
      </c>
      <c r="M5937" s="14">
        <f>Tabela2[[#This Row],[nacionalFederal]]/100</f>
        <v>0.30030000000000001</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2" t="s">
        <v>8345</v>
      </c>
      <c r="D5938"/>
      <c r="E5938">
        <v>0</v>
      </c>
      <c r="F5938" s="32" t="s">
        <v>8249</v>
      </c>
      <c r="G5938">
        <v>13.45</v>
      </c>
      <c r="H5938">
        <v>30.03</v>
      </c>
      <c r="I5938">
        <v>17</v>
      </c>
      <c r="J5938">
        <v>0</v>
      </c>
      <c r="K5938" s="31">
        <f>SUM(Tabela2[[#This Row],[Tributação federal para nacionais]:[Tributação municipal]])</f>
        <v>0.6048</v>
      </c>
      <c r="L5938" s="14">
        <f>Tabela2[[#This Row],[importadosFederal]]/100</f>
        <v>0.13449999999999998</v>
      </c>
      <c r="M5938" s="14">
        <f>Tabela2[[#This Row],[nacionalFederal]]/100</f>
        <v>0.30030000000000001</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2" t="s">
        <v>8346</v>
      </c>
      <c r="D5939"/>
      <c r="E5939">
        <v>0</v>
      </c>
      <c r="F5939" s="32" t="s">
        <v>8347</v>
      </c>
      <c r="G5939">
        <v>13.45</v>
      </c>
      <c r="H5939">
        <v>30.03</v>
      </c>
      <c r="I5939">
        <v>17</v>
      </c>
      <c r="J5939">
        <v>0</v>
      </c>
      <c r="K5939" s="31">
        <f>SUM(Tabela2[[#This Row],[Tributação federal para nacionais]:[Tributação municipal]])</f>
        <v>0.6048</v>
      </c>
      <c r="L5939" s="14">
        <f>Tabela2[[#This Row],[importadosFederal]]/100</f>
        <v>0.13449999999999998</v>
      </c>
      <c r="M5939" s="14">
        <f>Tabela2[[#This Row],[nacionalFederal]]/100</f>
        <v>0.30030000000000001</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2" t="s">
        <v>8348</v>
      </c>
      <c r="D5940"/>
      <c r="E5940">
        <v>0</v>
      </c>
      <c r="F5940" s="32" t="s">
        <v>8349</v>
      </c>
      <c r="G5940">
        <v>13.45</v>
      </c>
      <c r="H5940">
        <v>30.03</v>
      </c>
      <c r="I5940">
        <v>17</v>
      </c>
      <c r="J5940">
        <v>0</v>
      </c>
      <c r="K5940" s="31">
        <f>SUM(Tabela2[[#This Row],[Tributação federal para nacionais]:[Tributação municipal]])</f>
        <v>0.6048</v>
      </c>
      <c r="L5940" s="14">
        <f>Tabela2[[#This Row],[importadosFederal]]/100</f>
        <v>0.13449999999999998</v>
      </c>
      <c r="M5940" s="14">
        <f>Tabela2[[#This Row],[nacionalFederal]]/100</f>
        <v>0.30030000000000001</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2" t="s">
        <v>8350</v>
      </c>
      <c r="D5941"/>
      <c r="E5941">
        <v>0</v>
      </c>
      <c r="F5941" s="32" t="s">
        <v>8201</v>
      </c>
      <c r="G5941">
        <v>13.45</v>
      </c>
      <c r="H5941">
        <v>30.03</v>
      </c>
      <c r="I5941">
        <v>17</v>
      </c>
      <c r="J5941">
        <v>0</v>
      </c>
      <c r="K5941" s="31">
        <f>SUM(Tabela2[[#This Row],[Tributação federal para nacionais]:[Tributação municipal]])</f>
        <v>0.6048</v>
      </c>
      <c r="L5941" s="14">
        <f>Tabela2[[#This Row],[importadosFederal]]/100</f>
        <v>0.13449999999999998</v>
      </c>
      <c r="M5941" s="14">
        <f>Tabela2[[#This Row],[nacionalFederal]]/100</f>
        <v>0.30030000000000001</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2" t="s">
        <v>8351</v>
      </c>
      <c r="D5942"/>
      <c r="E5942">
        <v>0</v>
      </c>
      <c r="F5942" s="32" t="s">
        <v>8203</v>
      </c>
      <c r="G5942">
        <v>13.45</v>
      </c>
      <c r="H5942">
        <v>30.03</v>
      </c>
      <c r="I5942">
        <v>17</v>
      </c>
      <c r="J5942">
        <v>0</v>
      </c>
      <c r="K5942" s="31">
        <f>SUM(Tabela2[[#This Row],[Tributação federal para nacionais]:[Tributação municipal]])</f>
        <v>0.6048</v>
      </c>
      <c r="L5942" s="14">
        <f>Tabela2[[#This Row],[importadosFederal]]/100</f>
        <v>0.13449999999999998</v>
      </c>
      <c r="M5942" s="14">
        <f>Tabela2[[#This Row],[nacionalFederal]]/100</f>
        <v>0.30030000000000001</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2" t="s">
        <v>8352</v>
      </c>
      <c r="D5943"/>
      <c r="E5943">
        <v>0</v>
      </c>
      <c r="F5943" s="32" t="s">
        <v>8353</v>
      </c>
      <c r="G5943">
        <v>13.45</v>
      </c>
      <c r="H5943">
        <v>30.03</v>
      </c>
      <c r="I5943">
        <v>17</v>
      </c>
      <c r="J5943">
        <v>0</v>
      </c>
      <c r="K5943" s="31">
        <f>SUM(Tabela2[[#This Row],[Tributação federal para nacionais]:[Tributação municipal]])</f>
        <v>0.6048</v>
      </c>
      <c r="L5943" s="14">
        <f>Tabela2[[#This Row],[importadosFederal]]/100</f>
        <v>0.13449999999999998</v>
      </c>
      <c r="M5943" s="14">
        <f>Tabela2[[#This Row],[nacionalFederal]]/100</f>
        <v>0.30030000000000001</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2" t="s">
        <v>8354</v>
      </c>
      <c r="D5944"/>
      <c r="E5944">
        <v>0</v>
      </c>
      <c r="F5944" s="32" t="s">
        <v>9</v>
      </c>
      <c r="G5944">
        <v>13.45</v>
      </c>
      <c r="H5944">
        <v>30.03</v>
      </c>
      <c r="I5944">
        <v>17</v>
      </c>
      <c r="J5944">
        <v>0</v>
      </c>
      <c r="K5944" s="31">
        <f>SUM(Tabela2[[#This Row],[Tributação federal para nacionais]:[Tributação municipal]])</f>
        <v>0.6048</v>
      </c>
      <c r="L5944" s="14">
        <f>Tabela2[[#This Row],[importadosFederal]]/100</f>
        <v>0.13449999999999998</v>
      </c>
      <c r="M5944" s="14">
        <f>Tabela2[[#This Row],[nacionalFederal]]/100</f>
        <v>0.30030000000000001</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2" t="s">
        <v>8355</v>
      </c>
      <c r="D5945"/>
      <c r="E5945">
        <v>0</v>
      </c>
      <c r="F5945" s="32" t="s">
        <v>8249</v>
      </c>
      <c r="G5945">
        <v>13.45</v>
      </c>
      <c r="H5945">
        <v>30.03</v>
      </c>
      <c r="I5945">
        <v>17</v>
      </c>
      <c r="J5945">
        <v>0</v>
      </c>
      <c r="K5945" s="31">
        <f>SUM(Tabela2[[#This Row],[Tributação federal para nacionais]:[Tributação municipal]])</f>
        <v>0.6048</v>
      </c>
      <c r="L5945" s="14">
        <f>Tabela2[[#This Row],[importadosFederal]]/100</f>
        <v>0.13449999999999998</v>
      </c>
      <c r="M5945" s="14">
        <f>Tabela2[[#This Row],[nacionalFederal]]/100</f>
        <v>0.30030000000000001</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2" t="s">
        <v>8356</v>
      </c>
      <c r="D5946"/>
      <c r="E5946">
        <v>0</v>
      </c>
      <c r="F5946" s="32" t="s">
        <v>8199</v>
      </c>
      <c r="G5946">
        <v>13.45</v>
      </c>
      <c r="H5946">
        <v>30.03</v>
      </c>
      <c r="I5946">
        <v>17</v>
      </c>
      <c r="J5946">
        <v>0</v>
      </c>
      <c r="K5946" s="31">
        <f>SUM(Tabela2[[#This Row],[Tributação federal para nacionais]:[Tributação municipal]])</f>
        <v>0.6048</v>
      </c>
      <c r="L5946" s="14">
        <f>Tabela2[[#This Row],[importadosFederal]]/100</f>
        <v>0.13449999999999998</v>
      </c>
      <c r="M5946" s="14">
        <f>Tabela2[[#This Row],[nacionalFederal]]/100</f>
        <v>0.30030000000000001</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2" t="s">
        <v>8357</v>
      </c>
      <c r="D5947"/>
      <c r="E5947">
        <v>0</v>
      </c>
      <c r="F5947" s="32" t="s">
        <v>8201</v>
      </c>
      <c r="G5947">
        <v>13.45</v>
      </c>
      <c r="H5947">
        <v>30.03</v>
      </c>
      <c r="I5947">
        <v>17</v>
      </c>
      <c r="J5947">
        <v>0</v>
      </c>
      <c r="K5947" s="31">
        <f>SUM(Tabela2[[#This Row],[Tributação federal para nacionais]:[Tributação municipal]])</f>
        <v>0.6048</v>
      </c>
      <c r="L5947" s="14">
        <f>Tabela2[[#This Row],[importadosFederal]]/100</f>
        <v>0.13449999999999998</v>
      </c>
      <c r="M5947" s="14">
        <f>Tabela2[[#This Row],[nacionalFederal]]/100</f>
        <v>0.30030000000000001</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2" t="s">
        <v>8358</v>
      </c>
      <c r="D5948"/>
      <c r="E5948">
        <v>0</v>
      </c>
      <c r="F5948" s="32" t="s">
        <v>8203</v>
      </c>
      <c r="G5948">
        <v>13.45</v>
      </c>
      <c r="H5948">
        <v>30.03</v>
      </c>
      <c r="I5948">
        <v>17</v>
      </c>
      <c r="J5948">
        <v>0</v>
      </c>
      <c r="K5948" s="31">
        <f>SUM(Tabela2[[#This Row],[Tributação federal para nacionais]:[Tributação municipal]])</f>
        <v>0.6048</v>
      </c>
      <c r="L5948" s="14">
        <f>Tabela2[[#This Row],[importadosFederal]]/100</f>
        <v>0.13449999999999998</v>
      </c>
      <c r="M5948" s="14">
        <f>Tabela2[[#This Row],[nacionalFederal]]/100</f>
        <v>0.30030000000000001</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2" t="s">
        <v>8359</v>
      </c>
      <c r="D5949"/>
      <c r="E5949">
        <v>0</v>
      </c>
      <c r="F5949" s="32" t="s">
        <v>8249</v>
      </c>
      <c r="G5949">
        <v>13.45</v>
      </c>
      <c r="H5949">
        <v>30.03</v>
      </c>
      <c r="I5949">
        <v>17</v>
      </c>
      <c r="J5949">
        <v>0</v>
      </c>
      <c r="K5949" s="31">
        <f>SUM(Tabela2[[#This Row],[Tributação federal para nacionais]:[Tributação municipal]])</f>
        <v>0.6048</v>
      </c>
      <c r="L5949" s="14">
        <f>Tabela2[[#This Row],[importadosFederal]]/100</f>
        <v>0.13449999999999998</v>
      </c>
      <c r="M5949" s="14">
        <f>Tabela2[[#This Row],[nacionalFederal]]/100</f>
        <v>0.30030000000000001</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2" t="s">
        <v>8360</v>
      </c>
      <c r="D5950"/>
      <c r="E5950">
        <v>0</v>
      </c>
      <c r="F5950" s="32" t="s">
        <v>8199</v>
      </c>
      <c r="G5950">
        <v>13.45</v>
      </c>
      <c r="H5950">
        <v>30.03</v>
      </c>
      <c r="I5950">
        <v>17</v>
      </c>
      <c r="J5950">
        <v>0</v>
      </c>
      <c r="K5950" s="31">
        <f>SUM(Tabela2[[#This Row],[Tributação federal para nacionais]:[Tributação municipal]])</f>
        <v>0.6048</v>
      </c>
      <c r="L5950" s="14">
        <f>Tabela2[[#This Row],[importadosFederal]]/100</f>
        <v>0.13449999999999998</v>
      </c>
      <c r="M5950" s="14">
        <f>Tabela2[[#This Row],[nacionalFederal]]/100</f>
        <v>0.30030000000000001</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2" t="s">
        <v>8361</v>
      </c>
      <c r="D5951"/>
      <c r="E5951">
        <v>0</v>
      </c>
      <c r="F5951" s="32" t="s">
        <v>8201</v>
      </c>
      <c r="G5951">
        <v>13.45</v>
      </c>
      <c r="H5951">
        <v>30.03</v>
      </c>
      <c r="I5951">
        <v>17</v>
      </c>
      <c r="J5951">
        <v>0</v>
      </c>
      <c r="K5951" s="31">
        <f>SUM(Tabela2[[#This Row],[Tributação federal para nacionais]:[Tributação municipal]])</f>
        <v>0.6048</v>
      </c>
      <c r="L5951" s="14">
        <f>Tabela2[[#This Row],[importadosFederal]]/100</f>
        <v>0.13449999999999998</v>
      </c>
      <c r="M5951" s="14">
        <f>Tabela2[[#This Row],[nacionalFederal]]/100</f>
        <v>0.30030000000000001</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2" t="s">
        <v>8362</v>
      </c>
      <c r="D5952"/>
      <c r="E5952">
        <v>0</v>
      </c>
      <c r="F5952" s="32" t="s">
        <v>8203</v>
      </c>
      <c r="G5952">
        <v>13.45</v>
      </c>
      <c r="H5952">
        <v>30.03</v>
      </c>
      <c r="I5952">
        <v>17</v>
      </c>
      <c r="J5952">
        <v>0</v>
      </c>
      <c r="K5952" s="31">
        <f>SUM(Tabela2[[#This Row],[Tributação federal para nacionais]:[Tributação municipal]])</f>
        <v>0.6048</v>
      </c>
      <c r="L5952" s="14">
        <f>Tabela2[[#This Row],[importadosFederal]]/100</f>
        <v>0.13449999999999998</v>
      </c>
      <c r="M5952" s="14">
        <f>Tabela2[[#This Row],[nacionalFederal]]/100</f>
        <v>0.30030000000000001</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2" t="s">
        <v>8363</v>
      </c>
      <c r="D5953"/>
      <c r="E5953">
        <v>0</v>
      </c>
      <c r="F5953" s="32" t="s">
        <v>8249</v>
      </c>
      <c r="G5953">
        <v>13.45</v>
      </c>
      <c r="H5953">
        <v>30.03</v>
      </c>
      <c r="I5953">
        <v>17</v>
      </c>
      <c r="J5953">
        <v>0</v>
      </c>
      <c r="K5953" s="31">
        <f>SUM(Tabela2[[#This Row],[Tributação federal para nacionais]:[Tributação municipal]])</f>
        <v>0.6048</v>
      </c>
      <c r="L5953" s="14">
        <f>Tabela2[[#This Row],[importadosFederal]]/100</f>
        <v>0.13449999999999998</v>
      </c>
      <c r="M5953" s="14">
        <f>Tabela2[[#This Row],[nacionalFederal]]/100</f>
        <v>0.30030000000000001</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2" t="s">
        <v>8364</v>
      </c>
      <c r="D5954"/>
      <c r="E5954">
        <v>0</v>
      </c>
      <c r="F5954" s="32" t="s">
        <v>8199</v>
      </c>
      <c r="G5954">
        <v>13.45</v>
      </c>
      <c r="H5954">
        <v>30.03</v>
      </c>
      <c r="I5954">
        <v>17</v>
      </c>
      <c r="J5954">
        <v>0</v>
      </c>
      <c r="K5954" s="31">
        <f>SUM(Tabela2[[#This Row],[Tributação federal para nacionais]:[Tributação municipal]])</f>
        <v>0.6048</v>
      </c>
      <c r="L5954" s="14">
        <f>Tabela2[[#This Row],[importadosFederal]]/100</f>
        <v>0.13449999999999998</v>
      </c>
      <c r="M5954" s="14">
        <f>Tabela2[[#This Row],[nacionalFederal]]/100</f>
        <v>0.30030000000000001</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2" t="s">
        <v>8365</v>
      </c>
      <c r="D5955"/>
      <c r="E5955">
        <v>0</v>
      </c>
      <c r="F5955" s="32" t="s">
        <v>8201</v>
      </c>
      <c r="G5955">
        <v>13.45</v>
      </c>
      <c r="H5955">
        <v>30.03</v>
      </c>
      <c r="I5955">
        <v>17</v>
      </c>
      <c r="J5955">
        <v>0</v>
      </c>
      <c r="K5955" s="31">
        <f>SUM(Tabela2[[#This Row],[Tributação federal para nacionais]:[Tributação municipal]])</f>
        <v>0.6048</v>
      </c>
      <c r="L5955" s="14">
        <f>Tabela2[[#This Row],[importadosFederal]]/100</f>
        <v>0.13449999999999998</v>
      </c>
      <c r="M5955" s="14">
        <f>Tabela2[[#This Row],[nacionalFederal]]/100</f>
        <v>0.30030000000000001</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2" t="s">
        <v>8366</v>
      </c>
      <c r="D5956"/>
      <c r="E5956">
        <v>0</v>
      </c>
      <c r="F5956" s="32" t="s">
        <v>8203</v>
      </c>
      <c r="G5956">
        <v>13.45</v>
      </c>
      <c r="H5956">
        <v>30.03</v>
      </c>
      <c r="I5956">
        <v>17</v>
      </c>
      <c r="J5956">
        <v>0</v>
      </c>
      <c r="K5956" s="31">
        <f>SUM(Tabela2[[#This Row],[Tributação federal para nacionais]:[Tributação municipal]])</f>
        <v>0.6048</v>
      </c>
      <c r="L5956" s="14">
        <f>Tabela2[[#This Row],[importadosFederal]]/100</f>
        <v>0.13449999999999998</v>
      </c>
      <c r="M5956" s="14">
        <f>Tabela2[[#This Row],[nacionalFederal]]/100</f>
        <v>0.30030000000000001</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2" t="s">
        <v>8367</v>
      </c>
      <c r="D5957"/>
      <c r="E5957">
        <v>0</v>
      </c>
      <c r="F5957" s="32" t="s">
        <v>8368</v>
      </c>
      <c r="G5957">
        <v>13.45</v>
      </c>
      <c r="H5957">
        <v>30.03</v>
      </c>
      <c r="I5957">
        <v>17</v>
      </c>
      <c r="J5957">
        <v>0</v>
      </c>
      <c r="K5957" s="31">
        <f>SUM(Tabela2[[#This Row],[Tributação federal para nacionais]:[Tributação municipal]])</f>
        <v>0.6048</v>
      </c>
      <c r="L5957" s="14">
        <f>Tabela2[[#This Row],[importadosFederal]]/100</f>
        <v>0.13449999999999998</v>
      </c>
      <c r="M5957" s="14">
        <f>Tabela2[[#This Row],[nacionalFederal]]/100</f>
        <v>0.30030000000000001</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2" t="s">
        <v>8369</v>
      </c>
      <c r="D5958"/>
      <c r="E5958">
        <v>0</v>
      </c>
      <c r="F5958" s="32" t="s">
        <v>8249</v>
      </c>
      <c r="G5958">
        <v>13.45</v>
      </c>
      <c r="H5958">
        <v>30.03</v>
      </c>
      <c r="I5958">
        <v>17</v>
      </c>
      <c r="J5958">
        <v>0</v>
      </c>
      <c r="K5958" s="31">
        <f>SUM(Tabela2[[#This Row],[Tributação federal para nacionais]:[Tributação municipal]])</f>
        <v>0.6048</v>
      </c>
      <c r="L5958" s="14">
        <f>Tabela2[[#This Row],[importadosFederal]]/100</f>
        <v>0.13449999999999998</v>
      </c>
      <c r="M5958" s="14">
        <f>Tabela2[[#This Row],[nacionalFederal]]/100</f>
        <v>0.30030000000000001</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2" t="s">
        <v>8370</v>
      </c>
      <c r="D5959"/>
      <c r="E5959">
        <v>0</v>
      </c>
      <c r="F5959" s="32" t="s">
        <v>8199</v>
      </c>
      <c r="G5959">
        <v>13.45</v>
      </c>
      <c r="H5959">
        <v>30.03</v>
      </c>
      <c r="I5959">
        <v>17</v>
      </c>
      <c r="J5959">
        <v>0</v>
      </c>
      <c r="K5959" s="31">
        <f>SUM(Tabela2[[#This Row],[Tributação federal para nacionais]:[Tributação municipal]])</f>
        <v>0.6048</v>
      </c>
      <c r="L5959" s="14">
        <f>Tabela2[[#This Row],[importadosFederal]]/100</f>
        <v>0.13449999999999998</v>
      </c>
      <c r="M5959" s="14">
        <f>Tabela2[[#This Row],[nacionalFederal]]/100</f>
        <v>0.30030000000000001</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2" t="s">
        <v>8371</v>
      </c>
      <c r="D5960"/>
      <c r="E5960">
        <v>0</v>
      </c>
      <c r="F5960" s="32" t="s">
        <v>8201</v>
      </c>
      <c r="G5960">
        <v>13.45</v>
      </c>
      <c r="H5960">
        <v>30.03</v>
      </c>
      <c r="I5960">
        <v>17</v>
      </c>
      <c r="J5960">
        <v>0</v>
      </c>
      <c r="K5960" s="31">
        <f>SUM(Tabela2[[#This Row],[Tributação federal para nacionais]:[Tributação municipal]])</f>
        <v>0.6048</v>
      </c>
      <c r="L5960" s="14">
        <f>Tabela2[[#This Row],[importadosFederal]]/100</f>
        <v>0.13449999999999998</v>
      </c>
      <c r="M5960" s="14">
        <f>Tabela2[[#This Row],[nacionalFederal]]/100</f>
        <v>0.30030000000000001</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2" t="s">
        <v>8372</v>
      </c>
      <c r="D5961"/>
      <c r="E5961">
        <v>0</v>
      </c>
      <c r="F5961" s="32" t="s">
        <v>8203</v>
      </c>
      <c r="G5961">
        <v>13.45</v>
      </c>
      <c r="H5961">
        <v>30.03</v>
      </c>
      <c r="I5961">
        <v>17</v>
      </c>
      <c r="J5961">
        <v>0</v>
      </c>
      <c r="K5961" s="31">
        <f>SUM(Tabela2[[#This Row],[Tributação federal para nacionais]:[Tributação municipal]])</f>
        <v>0.6048</v>
      </c>
      <c r="L5961" s="14">
        <f>Tabela2[[#This Row],[importadosFederal]]/100</f>
        <v>0.13449999999999998</v>
      </c>
      <c r="M5961" s="14">
        <f>Tabela2[[#This Row],[nacionalFederal]]/100</f>
        <v>0.30030000000000001</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2" t="s">
        <v>8373</v>
      </c>
      <c r="D5962"/>
      <c r="E5962">
        <v>0</v>
      </c>
      <c r="F5962" s="32" t="s">
        <v>8249</v>
      </c>
      <c r="G5962">
        <v>13.45</v>
      </c>
      <c r="H5962">
        <v>30.03</v>
      </c>
      <c r="I5962">
        <v>17</v>
      </c>
      <c r="J5962">
        <v>0</v>
      </c>
      <c r="K5962" s="31">
        <f>SUM(Tabela2[[#This Row],[Tributação federal para nacionais]:[Tributação municipal]])</f>
        <v>0.6048</v>
      </c>
      <c r="L5962" s="14">
        <f>Tabela2[[#This Row],[importadosFederal]]/100</f>
        <v>0.13449999999999998</v>
      </c>
      <c r="M5962" s="14">
        <f>Tabela2[[#This Row],[nacionalFederal]]/100</f>
        <v>0.30030000000000001</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2" t="s">
        <v>8374</v>
      </c>
      <c r="D5963"/>
      <c r="E5963">
        <v>0</v>
      </c>
      <c r="F5963" s="32" t="s">
        <v>8199</v>
      </c>
      <c r="G5963">
        <v>13.45</v>
      </c>
      <c r="H5963">
        <v>30.03</v>
      </c>
      <c r="I5963">
        <v>17</v>
      </c>
      <c r="J5963">
        <v>0</v>
      </c>
      <c r="K5963" s="31">
        <f>SUM(Tabela2[[#This Row],[Tributação federal para nacionais]:[Tributação municipal]])</f>
        <v>0.6048</v>
      </c>
      <c r="L5963" s="14">
        <f>Tabela2[[#This Row],[importadosFederal]]/100</f>
        <v>0.13449999999999998</v>
      </c>
      <c r="M5963" s="14">
        <f>Tabela2[[#This Row],[nacionalFederal]]/100</f>
        <v>0.30030000000000001</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2" t="s">
        <v>8375</v>
      </c>
      <c r="D5964"/>
      <c r="E5964">
        <v>0</v>
      </c>
      <c r="F5964" s="32" t="s">
        <v>8201</v>
      </c>
      <c r="G5964">
        <v>13.45</v>
      </c>
      <c r="H5964">
        <v>30.03</v>
      </c>
      <c r="I5964">
        <v>17</v>
      </c>
      <c r="J5964">
        <v>0</v>
      </c>
      <c r="K5964" s="31">
        <f>SUM(Tabela2[[#This Row],[Tributação federal para nacionais]:[Tributação municipal]])</f>
        <v>0.6048</v>
      </c>
      <c r="L5964" s="14">
        <f>Tabela2[[#This Row],[importadosFederal]]/100</f>
        <v>0.13449999999999998</v>
      </c>
      <c r="M5964" s="14">
        <f>Tabela2[[#This Row],[nacionalFederal]]/100</f>
        <v>0.30030000000000001</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2" t="s">
        <v>8376</v>
      </c>
      <c r="D5965"/>
      <c r="E5965">
        <v>0</v>
      </c>
      <c r="F5965" s="32" t="s">
        <v>8203</v>
      </c>
      <c r="G5965">
        <v>13.45</v>
      </c>
      <c r="H5965">
        <v>30.03</v>
      </c>
      <c r="I5965">
        <v>17</v>
      </c>
      <c r="J5965">
        <v>0</v>
      </c>
      <c r="K5965" s="31">
        <f>SUM(Tabela2[[#This Row],[Tributação federal para nacionais]:[Tributação municipal]])</f>
        <v>0.6048</v>
      </c>
      <c r="L5965" s="14">
        <f>Tabela2[[#This Row],[importadosFederal]]/100</f>
        <v>0.13449999999999998</v>
      </c>
      <c r="M5965" s="14">
        <f>Tabela2[[#This Row],[nacionalFederal]]/100</f>
        <v>0.30030000000000001</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2" t="s">
        <v>8377</v>
      </c>
      <c r="D5966"/>
      <c r="E5966">
        <v>0</v>
      </c>
      <c r="F5966" s="32" t="s">
        <v>8378</v>
      </c>
      <c r="G5966">
        <v>13.45</v>
      </c>
      <c r="H5966">
        <v>24.73</v>
      </c>
      <c r="I5966">
        <v>17</v>
      </c>
      <c r="J5966">
        <v>0</v>
      </c>
      <c r="K5966" s="31">
        <f>SUM(Tabela2[[#This Row],[Tributação federal para nacionais]:[Tributação municipal]])</f>
        <v>0.55179999999999996</v>
      </c>
      <c r="L5966" s="14">
        <f>Tabela2[[#This Row],[importadosFederal]]/100</f>
        <v>0.13449999999999998</v>
      </c>
      <c r="M5966" s="14">
        <f>Tabela2[[#This Row],[nacionalFederal]]/100</f>
        <v>0.24729999999999999</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2" t="s">
        <v>8379</v>
      </c>
      <c r="D5967"/>
      <c r="E5967">
        <v>0</v>
      </c>
      <c r="F5967" s="32" t="s">
        <v>8380</v>
      </c>
      <c r="G5967">
        <v>13.45</v>
      </c>
      <c r="H5967">
        <v>24.73</v>
      </c>
      <c r="I5967">
        <v>17</v>
      </c>
      <c r="J5967">
        <v>0</v>
      </c>
      <c r="K5967" s="31">
        <f>SUM(Tabela2[[#This Row],[Tributação federal para nacionais]:[Tributação municipal]])</f>
        <v>0.55179999999999996</v>
      </c>
      <c r="L5967" s="14">
        <f>Tabela2[[#This Row],[importadosFederal]]/100</f>
        <v>0.13449999999999998</v>
      </c>
      <c r="M5967" s="14">
        <f>Tabela2[[#This Row],[nacionalFederal]]/100</f>
        <v>0.24729999999999999</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2" t="s">
        <v>8381</v>
      </c>
      <c r="D5968"/>
      <c r="E5968">
        <v>0</v>
      </c>
      <c r="F5968" s="32" t="s">
        <v>8382</v>
      </c>
      <c r="G5968">
        <v>13.45</v>
      </c>
      <c r="H5968">
        <v>24.73</v>
      </c>
      <c r="I5968">
        <v>17</v>
      </c>
      <c r="J5968">
        <v>0</v>
      </c>
      <c r="K5968" s="31">
        <f>SUM(Tabela2[[#This Row],[Tributação federal para nacionais]:[Tributação municipal]])</f>
        <v>0.55179999999999996</v>
      </c>
      <c r="L5968" s="14">
        <f>Tabela2[[#This Row],[importadosFederal]]/100</f>
        <v>0.13449999999999998</v>
      </c>
      <c r="M5968" s="14">
        <f>Tabela2[[#This Row],[nacionalFederal]]/100</f>
        <v>0.24729999999999999</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2" t="s">
        <v>8383</v>
      </c>
      <c r="D5969"/>
      <c r="E5969">
        <v>0</v>
      </c>
      <c r="F5969" s="32" t="s">
        <v>8384</v>
      </c>
      <c r="G5969">
        <v>13.45</v>
      </c>
      <c r="H5969">
        <v>24.73</v>
      </c>
      <c r="I5969">
        <v>17</v>
      </c>
      <c r="J5969">
        <v>0</v>
      </c>
      <c r="K5969" s="31">
        <f>SUM(Tabela2[[#This Row],[Tributação federal para nacionais]:[Tributação municipal]])</f>
        <v>0.55179999999999996</v>
      </c>
      <c r="L5969" s="14">
        <f>Tabela2[[#This Row],[importadosFederal]]/100</f>
        <v>0.13449999999999998</v>
      </c>
      <c r="M5969" s="14">
        <f>Tabela2[[#This Row],[nacionalFederal]]/100</f>
        <v>0.24729999999999999</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2" t="s">
        <v>8385</v>
      </c>
      <c r="D5970"/>
      <c r="E5970">
        <v>0</v>
      </c>
      <c r="F5970" s="32" t="s">
        <v>13</v>
      </c>
      <c r="G5970">
        <v>13.45</v>
      </c>
      <c r="H5970">
        <v>24.73</v>
      </c>
      <c r="I5970">
        <v>17</v>
      </c>
      <c r="J5970">
        <v>0</v>
      </c>
      <c r="K5970" s="31">
        <f>SUM(Tabela2[[#This Row],[Tributação federal para nacionais]:[Tributação municipal]])</f>
        <v>0.55179999999999996</v>
      </c>
      <c r="L5970" s="14">
        <f>Tabela2[[#This Row],[importadosFederal]]/100</f>
        <v>0.13449999999999998</v>
      </c>
      <c r="M5970" s="14">
        <f>Tabela2[[#This Row],[nacionalFederal]]/100</f>
        <v>0.24729999999999999</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2" t="s">
        <v>8386</v>
      </c>
      <c r="D5971"/>
      <c r="E5971">
        <v>0</v>
      </c>
      <c r="F5971" s="32" t="s">
        <v>8387</v>
      </c>
      <c r="G5971">
        <v>31.32</v>
      </c>
      <c r="H5971">
        <v>43.73</v>
      </c>
      <c r="I5971">
        <v>17</v>
      </c>
      <c r="J5971">
        <v>0</v>
      </c>
      <c r="K5971" s="31">
        <f>SUM(Tabela2[[#This Row],[Tributação federal para nacionais]:[Tributação municipal]])</f>
        <v>0.92049999999999998</v>
      </c>
      <c r="L5971" s="14">
        <f>Tabela2[[#This Row],[importadosFederal]]/100</f>
        <v>0.31319999999999998</v>
      </c>
      <c r="M5971" s="14">
        <f>Tabela2[[#This Row],[nacionalFederal]]/100</f>
        <v>0.43729999999999997</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2" t="s">
        <v>8388</v>
      </c>
      <c r="D5972"/>
      <c r="E5972">
        <v>0</v>
      </c>
      <c r="F5972" s="32" t="s">
        <v>8389</v>
      </c>
      <c r="G5972">
        <v>13.45</v>
      </c>
      <c r="H5972">
        <v>15.57</v>
      </c>
      <c r="I5972">
        <v>17</v>
      </c>
      <c r="J5972">
        <v>0</v>
      </c>
      <c r="K5972" s="31">
        <f>SUM(Tabela2[[#This Row],[Tributação federal para nacionais]:[Tributação municipal]])</f>
        <v>0.46020000000000005</v>
      </c>
      <c r="L5972" s="14">
        <f>Tabela2[[#This Row],[importadosFederal]]/100</f>
        <v>0.13449999999999998</v>
      </c>
      <c r="M5972" s="14">
        <f>Tabela2[[#This Row],[nacionalFederal]]/100</f>
        <v>0.15570000000000001</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2" t="s">
        <v>8390</v>
      </c>
      <c r="D5973"/>
      <c r="E5973">
        <v>0</v>
      </c>
      <c r="F5973" s="32" t="s">
        <v>17</v>
      </c>
      <c r="G5973">
        <v>13.45</v>
      </c>
      <c r="H5973">
        <v>22.35</v>
      </c>
      <c r="I5973">
        <v>17</v>
      </c>
      <c r="J5973">
        <v>0</v>
      </c>
      <c r="K5973" s="31">
        <f>SUM(Tabela2[[#This Row],[Tributação federal para nacionais]:[Tributação municipal]])</f>
        <v>0.52800000000000002</v>
      </c>
      <c r="L5973" s="14">
        <f>Tabela2[[#This Row],[importadosFederal]]/100</f>
        <v>0.13449999999999998</v>
      </c>
      <c r="M5973" s="14">
        <f>Tabela2[[#This Row],[nacionalFederal]]/100</f>
        <v>0.2235</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2" t="s">
        <v>8391</v>
      </c>
      <c r="D5974"/>
      <c r="E5974">
        <v>0</v>
      </c>
      <c r="F5974" s="32" t="s">
        <v>8267</v>
      </c>
      <c r="G5974">
        <v>13.45</v>
      </c>
      <c r="H5974">
        <v>15.57</v>
      </c>
      <c r="I5974">
        <v>17</v>
      </c>
      <c r="J5974">
        <v>0</v>
      </c>
      <c r="K5974" s="31">
        <f>SUM(Tabela2[[#This Row],[Tributação federal para nacionais]:[Tributação municipal]])</f>
        <v>0.46020000000000005</v>
      </c>
      <c r="L5974" s="14">
        <f>Tabela2[[#This Row],[importadosFederal]]/100</f>
        <v>0.13449999999999998</v>
      </c>
      <c r="M5974" s="14">
        <f>Tabela2[[#This Row],[nacionalFederal]]/100</f>
        <v>0.15570000000000001</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2" t="s">
        <v>8392</v>
      </c>
      <c r="D5975"/>
      <c r="E5975">
        <v>0</v>
      </c>
      <c r="F5975" s="32" t="s">
        <v>8393</v>
      </c>
      <c r="G5975">
        <v>13.45</v>
      </c>
      <c r="H5975">
        <v>15.57</v>
      </c>
      <c r="I5975">
        <v>17</v>
      </c>
      <c r="J5975">
        <v>0</v>
      </c>
      <c r="K5975" s="31">
        <f>SUM(Tabela2[[#This Row],[Tributação federal para nacionais]:[Tributação municipal]])</f>
        <v>0.46020000000000005</v>
      </c>
      <c r="L5975" s="14">
        <f>Tabela2[[#This Row],[importadosFederal]]/100</f>
        <v>0.13449999999999998</v>
      </c>
      <c r="M5975" s="14">
        <f>Tabela2[[#This Row],[nacionalFederal]]/100</f>
        <v>0.15570000000000001</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2" t="s">
        <v>8394</v>
      </c>
      <c r="D5976"/>
      <c r="E5976">
        <v>0</v>
      </c>
      <c r="F5976" s="32" t="s">
        <v>78</v>
      </c>
      <c r="G5976">
        <v>13.45</v>
      </c>
      <c r="H5976">
        <v>24.73</v>
      </c>
      <c r="I5976">
        <v>17</v>
      </c>
      <c r="J5976">
        <v>0</v>
      </c>
      <c r="K5976" s="31">
        <f>SUM(Tabela2[[#This Row],[Tributação federal para nacionais]:[Tributação municipal]])</f>
        <v>0.55179999999999996</v>
      </c>
      <c r="L5976" s="14">
        <f>Tabela2[[#This Row],[importadosFederal]]/100</f>
        <v>0.13449999999999998</v>
      </c>
      <c r="M5976" s="14">
        <f>Tabela2[[#This Row],[nacionalFederal]]/100</f>
        <v>0.24729999999999999</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2" t="s">
        <v>8395</v>
      </c>
      <c r="D5977"/>
      <c r="E5977">
        <v>0</v>
      </c>
      <c r="F5977" s="32" t="s">
        <v>8393</v>
      </c>
      <c r="G5977">
        <v>13.45</v>
      </c>
      <c r="H5977">
        <v>15.57</v>
      </c>
      <c r="I5977">
        <v>17</v>
      </c>
      <c r="J5977">
        <v>0</v>
      </c>
      <c r="K5977" s="31">
        <f>SUM(Tabela2[[#This Row],[Tributação federal para nacionais]:[Tributação municipal]])</f>
        <v>0.46020000000000005</v>
      </c>
      <c r="L5977" s="14">
        <f>Tabela2[[#This Row],[importadosFederal]]/100</f>
        <v>0.13449999999999998</v>
      </c>
      <c r="M5977" s="14">
        <f>Tabela2[[#This Row],[nacionalFederal]]/100</f>
        <v>0.15570000000000001</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2" t="s">
        <v>8396</v>
      </c>
      <c r="D5978"/>
      <c r="E5978">
        <v>0</v>
      </c>
      <c r="F5978" s="32" t="s">
        <v>78</v>
      </c>
      <c r="G5978">
        <v>13.45</v>
      </c>
      <c r="H5978">
        <v>24.73</v>
      </c>
      <c r="I5978">
        <v>17</v>
      </c>
      <c r="J5978">
        <v>0</v>
      </c>
      <c r="K5978" s="31">
        <f>SUM(Tabela2[[#This Row],[Tributação federal para nacionais]:[Tributação municipal]])</f>
        <v>0.55179999999999996</v>
      </c>
      <c r="L5978" s="14">
        <f>Tabela2[[#This Row],[importadosFederal]]/100</f>
        <v>0.13449999999999998</v>
      </c>
      <c r="M5978" s="14">
        <f>Tabela2[[#This Row],[nacionalFederal]]/100</f>
        <v>0.24729999999999999</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2" t="s">
        <v>8397</v>
      </c>
      <c r="D5979"/>
      <c r="E5979">
        <v>0</v>
      </c>
      <c r="F5979" s="32" t="s">
        <v>8398</v>
      </c>
      <c r="G5979">
        <v>13.45</v>
      </c>
      <c r="H5979">
        <v>24.73</v>
      </c>
      <c r="I5979">
        <v>17</v>
      </c>
      <c r="J5979">
        <v>0</v>
      </c>
      <c r="K5979" s="31">
        <f>SUM(Tabela2[[#This Row],[Tributação federal para nacionais]:[Tributação municipal]])</f>
        <v>0.55179999999999996</v>
      </c>
      <c r="L5979" s="14">
        <f>Tabela2[[#This Row],[importadosFederal]]/100</f>
        <v>0.13449999999999998</v>
      </c>
      <c r="M5979" s="14">
        <f>Tabela2[[#This Row],[nacionalFederal]]/100</f>
        <v>0.24729999999999999</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2" t="s">
        <v>8399</v>
      </c>
      <c r="D5980"/>
      <c r="E5980">
        <v>0</v>
      </c>
      <c r="F5980" s="32" t="s">
        <v>8384</v>
      </c>
      <c r="G5980">
        <v>13.45</v>
      </c>
      <c r="H5980">
        <v>24.73</v>
      </c>
      <c r="I5980">
        <v>17</v>
      </c>
      <c r="J5980">
        <v>0</v>
      </c>
      <c r="K5980" s="31">
        <f>SUM(Tabela2[[#This Row],[Tributação federal para nacionais]:[Tributação municipal]])</f>
        <v>0.55179999999999996</v>
      </c>
      <c r="L5980" s="14">
        <f>Tabela2[[#This Row],[importadosFederal]]/100</f>
        <v>0.13449999999999998</v>
      </c>
      <c r="M5980" s="14">
        <f>Tabela2[[#This Row],[nacionalFederal]]/100</f>
        <v>0.24729999999999999</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2" t="s">
        <v>8400</v>
      </c>
      <c r="D5981"/>
      <c r="E5981">
        <v>0</v>
      </c>
      <c r="F5981" s="32" t="s">
        <v>8393</v>
      </c>
      <c r="G5981">
        <v>13.45</v>
      </c>
      <c r="H5981">
        <v>15.57</v>
      </c>
      <c r="I5981">
        <v>17</v>
      </c>
      <c r="J5981">
        <v>0</v>
      </c>
      <c r="K5981" s="31">
        <f>SUM(Tabela2[[#This Row],[Tributação federal para nacionais]:[Tributação municipal]])</f>
        <v>0.46020000000000005</v>
      </c>
      <c r="L5981" s="14">
        <f>Tabela2[[#This Row],[importadosFederal]]/100</f>
        <v>0.13449999999999998</v>
      </c>
      <c r="M5981" s="14">
        <f>Tabela2[[#This Row],[nacionalFederal]]/100</f>
        <v>0.15570000000000001</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2" t="s">
        <v>8401</v>
      </c>
      <c r="D5982"/>
      <c r="E5982">
        <v>0</v>
      </c>
      <c r="F5982" s="32" t="s">
        <v>17721</v>
      </c>
      <c r="G5982">
        <v>13.45</v>
      </c>
      <c r="H5982">
        <v>15.57</v>
      </c>
      <c r="I5982">
        <v>17</v>
      </c>
      <c r="J5982">
        <v>0</v>
      </c>
      <c r="K5982" s="31">
        <f>SUM(Tabela2[[#This Row],[Tributação federal para nacionais]:[Tributação municipal]])</f>
        <v>0.46020000000000005</v>
      </c>
      <c r="L5982" s="14">
        <f>Tabela2[[#This Row],[importadosFederal]]/100</f>
        <v>0.13449999999999998</v>
      </c>
      <c r="M5982" s="14">
        <f>Tabela2[[#This Row],[nacionalFederal]]/100</f>
        <v>0.15570000000000001</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2" t="s">
        <v>8402</v>
      </c>
      <c r="D5983"/>
      <c r="E5983">
        <v>0</v>
      </c>
      <c r="F5983" s="32" t="s">
        <v>78</v>
      </c>
      <c r="G5983">
        <v>13.45</v>
      </c>
      <c r="H5983">
        <v>24.73</v>
      </c>
      <c r="I5983">
        <v>17</v>
      </c>
      <c r="J5983">
        <v>0</v>
      </c>
      <c r="K5983" s="31">
        <f>SUM(Tabela2[[#This Row],[Tributação federal para nacionais]:[Tributação municipal]])</f>
        <v>0.55179999999999996</v>
      </c>
      <c r="L5983" s="14">
        <f>Tabela2[[#This Row],[importadosFederal]]/100</f>
        <v>0.13449999999999998</v>
      </c>
      <c r="M5983" s="14">
        <f>Tabela2[[#This Row],[nacionalFederal]]/100</f>
        <v>0.24729999999999999</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2" t="s">
        <v>8403</v>
      </c>
      <c r="D5984"/>
      <c r="E5984">
        <v>0</v>
      </c>
      <c r="F5984" s="32" t="s">
        <v>8404</v>
      </c>
      <c r="G5984">
        <v>13.45</v>
      </c>
      <c r="H5984">
        <v>15.57</v>
      </c>
      <c r="I5984">
        <v>17</v>
      </c>
      <c r="J5984">
        <v>0</v>
      </c>
      <c r="K5984" s="31">
        <f>SUM(Tabela2[[#This Row],[Tributação federal para nacionais]:[Tributação municipal]])</f>
        <v>0.46020000000000005</v>
      </c>
      <c r="L5984" s="14">
        <f>Tabela2[[#This Row],[importadosFederal]]/100</f>
        <v>0.13449999999999998</v>
      </c>
      <c r="M5984" s="14">
        <f>Tabela2[[#This Row],[nacionalFederal]]/100</f>
        <v>0.15570000000000001</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2" t="s">
        <v>8405</v>
      </c>
      <c r="D5985"/>
      <c r="E5985">
        <v>0</v>
      </c>
      <c r="F5985" s="32" t="s">
        <v>8406</v>
      </c>
      <c r="G5985">
        <v>13.45</v>
      </c>
      <c r="H5985">
        <v>15.57</v>
      </c>
      <c r="I5985">
        <v>17</v>
      </c>
      <c r="J5985">
        <v>0</v>
      </c>
      <c r="K5985" s="31">
        <f>SUM(Tabela2[[#This Row],[Tributação federal para nacionais]:[Tributação municipal]])</f>
        <v>0.46020000000000005</v>
      </c>
      <c r="L5985" s="14">
        <f>Tabela2[[#This Row],[importadosFederal]]/100</f>
        <v>0.13449999999999998</v>
      </c>
      <c r="M5985" s="14">
        <f>Tabela2[[#This Row],[nacionalFederal]]/100</f>
        <v>0.15570000000000001</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2" t="s">
        <v>8407</v>
      </c>
      <c r="D5986"/>
      <c r="E5986">
        <v>0</v>
      </c>
      <c r="F5986" s="32" t="s">
        <v>78</v>
      </c>
      <c r="G5986">
        <v>13.45</v>
      </c>
      <c r="H5986">
        <v>22.35</v>
      </c>
      <c r="I5986">
        <v>17</v>
      </c>
      <c r="J5986">
        <v>0</v>
      </c>
      <c r="K5986" s="31">
        <f>SUM(Tabela2[[#This Row],[Tributação federal para nacionais]:[Tributação municipal]])</f>
        <v>0.52800000000000002</v>
      </c>
      <c r="L5986" s="14">
        <f>Tabela2[[#This Row],[importadosFederal]]/100</f>
        <v>0.13449999999999998</v>
      </c>
      <c r="M5986" s="14">
        <f>Tabela2[[#This Row],[nacionalFederal]]/100</f>
        <v>0.2235</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2" t="s">
        <v>8408</v>
      </c>
      <c r="D5987"/>
      <c r="E5987">
        <v>0</v>
      </c>
      <c r="F5987" s="32" t="s">
        <v>8409</v>
      </c>
      <c r="G5987">
        <v>13.45</v>
      </c>
      <c r="H5987">
        <v>24.73</v>
      </c>
      <c r="I5987">
        <v>17</v>
      </c>
      <c r="J5987">
        <v>0</v>
      </c>
      <c r="K5987" s="31">
        <f>SUM(Tabela2[[#This Row],[Tributação federal para nacionais]:[Tributação municipal]])</f>
        <v>0.55179999999999996</v>
      </c>
      <c r="L5987" s="14">
        <f>Tabela2[[#This Row],[importadosFederal]]/100</f>
        <v>0.13449999999999998</v>
      </c>
      <c r="M5987" s="14">
        <f>Tabela2[[#This Row],[nacionalFederal]]/100</f>
        <v>0.24729999999999999</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2" t="s">
        <v>8410</v>
      </c>
      <c r="D5988"/>
      <c r="E5988">
        <v>0</v>
      </c>
      <c r="F5988" s="32" t="s">
        <v>8411</v>
      </c>
      <c r="G5988">
        <v>13.45</v>
      </c>
      <c r="H5988">
        <v>22.35</v>
      </c>
      <c r="I5988">
        <v>17</v>
      </c>
      <c r="J5988">
        <v>0</v>
      </c>
      <c r="K5988" s="31">
        <f>SUM(Tabela2[[#This Row],[Tributação federal para nacionais]:[Tributação municipal]])</f>
        <v>0.52800000000000002</v>
      </c>
      <c r="L5988" s="14">
        <f>Tabela2[[#This Row],[importadosFederal]]/100</f>
        <v>0.13449999999999998</v>
      </c>
      <c r="M5988" s="14">
        <f>Tabela2[[#This Row],[nacionalFederal]]/100</f>
        <v>0.2235</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2" t="s">
        <v>8412</v>
      </c>
      <c r="D5989"/>
      <c r="E5989">
        <v>0</v>
      </c>
      <c r="F5989" s="32" t="s">
        <v>8378</v>
      </c>
      <c r="G5989">
        <v>13.45</v>
      </c>
      <c r="H5989">
        <v>24.73</v>
      </c>
      <c r="I5989">
        <v>17</v>
      </c>
      <c r="J5989">
        <v>0</v>
      </c>
      <c r="K5989" s="31">
        <f>SUM(Tabela2[[#This Row],[Tributação federal para nacionais]:[Tributação municipal]])</f>
        <v>0.55179999999999996</v>
      </c>
      <c r="L5989" s="14">
        <f>Tabela2[[#This Row],[importadosFederal]]/100</f>
        <v>0.13449999999999998</v>
      </c>
      <c r="M5989" s="14">
        <f>Tabela2[[#This Row],[nacionalFederal]]/100</f>
        <v>0.24729999999999999</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2" t="s">
        <v>8413</v>
      </c>
      <c r="D5990"/>
      <c r="E5990">
        <v>0</v>
      </c>
      <c r="F5990" s="32" t="s">
        <v>8380</v>
      </c>
      <c r="G5990">
        <v>13.45</v>
      </c>
      <c r="H5990">
        <v>24.73</v>
      </c>
      <c r="I5990">
        <v>17</v>
      </c>
      <c r="J5990">
        <v>0</v>
      </c>
      <c r="K5990" s="31">
        <f>SUM(Tabela2[[#This Row],[Tributação federal para nacionais]:[Tributação municipal]])</f>
        <v>0.55179999999999996</v>
      </c>
      <c r="L5990" s="14">
        <f>Tabela2[[#This Row],[importadosFederal]]/100</f>
        <v>0.13449999999999998</v>
      </c>
      <c r="M5990" s="14">
        <f>Tabela2[[#This Row],[nacionalFederal]]/100</f>
        <v>0.24729999999999999</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2" t="s">
        <v>8414</v>
      </c>
      <c r="D5991"/>
      <c r="E5991">
        <v>0</v>
      </c>
      <c r="F5991" s="32" t="s">
        <v>8398</v>
      </c>
      <c r="G5991">
        <v>13.45</v>
      </c>
      <c r="H5991">
        <v>24.73</v>
      </c>
      <c r="I5991">
        <v>17</v>
      </c>
      <c r="J5991">
        <v>0</v>
      </c>
      <c r="K5991" s="31">
        <f>SUM(Tabela2[[#This Row],[Tributação federal para nacionais]:[Tributação municipal]])</f>
        <v>0.55179999999999996</v>
      </c>
      <c r="L5991" s="14">
        <f>Tabela2[[#This Row],[importadosFederal]]/100</f>
        <v>0.13449999999999998</v>
      </c>
      <c r="M5991" s="14">
        <f>Tabela2[[#This Row],[nacionalFederal]]/100</f>
        <v>0.24729999999999999</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2" t="s">
        <v>8415</v>
      </c>
      <c r="D5992"/>
      <c r="E5992">
        <v>0</v>
      </c>
      <c r="F5992" s="32" t="s">
        <v>160</v>
      </c>
      <c r="G5992">
        <v>13.45</v>
      </c>
      <c r="H5992">
        <v>24.73</v>
      </c>
      <c r="I5992">
        <v>17</v>
      </c>
      <c r="J5992">
        <v>0</v>
      </c>
      <c r="K5992" s="31">
        <f>SUM(Tabela2[[#This Row],[Tributação federal para nacionais]:[Tributação municipal]])</f>
        <v>0.55179999999999996</v>
      </c>
      <c r="L5992" s="14">
        <f>Tabela2[[#This Row],[importadosFederal]]/100</f>
        <v>0.13449999999999998</v>
      </c>
      <c r="M5992" s="14">
        <f>Tabela2[[#This Row],[nacionalFederal]]/100</f>
        <v>0.24729999999999999</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2" t="s">
        <v>8416</v>
      </c>
      <c r="D5993"/>
      <c r="E5993">
        <v>0</v>
      </c>
      <c r="F5993" s="32" t="s">
        <v>8417</v>
      </c>
      <c r="G5993">
        <v>13.45</v>
      </c>
      <c r="H5993">
        <v>22.35</v>
      </c>
      <c r="I5993">
        <v>17</v>
      </c>
      <c r="J5993">
        <v>0</v>
      </c>
      <c r="K5993" s="31">
        <f>SUM(Tabela2[[#This Row],[Tributação federal para nacionais]:[Tributação municipal]])</f>
        <v>0.52800000000000002</v>
      </c>
      <c r="L5993" s="14">
        <f>Tabela2[[#This Row],[importadosFederal]]/100</f>
        <v>0.13449999999999998</v>
      </c>
      <c r="M5993" s="14">
        <f>Tabela2[[#This Row],[nacionalFederal]]/100</f>
        <v>0.2235</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2" t="s">
        <v>8418</v>
      </c>
      <c r="D5994"/>
      <c r="E5994">
        <v>0</v>
      </c>
      <c r="F5994" s="32" t="s">
        <v>8419</v>
      </c>
      <c r="G5994">
        <v>13.45</v>
      </c>
      <c r="H5994">
        <v>25.86</v>
      </c>
      <c r="I5994">
        <v>17</v>
      </c>
      <c r="J5994">
        <v>0</v>
      </c>
      <c r="K5994" s="31">
        <f>SUM(Tabela2[[#This Row],[Tributação federal para nacionais]:[Tributação municipal]])</f>
        <v>0.56310000000000004</v>
      </c>
      <c r="L5994" s="14">
        <f>Tabela2[[#This Row],[importadosFederal]]/100</f>
        <v>0.13449999999999998</v>
      </c>
      <c r="M5994" s="14">
        <f>Tabela2[[#This Row],[nacionalFederal]]/100</f>
        <v>0.2586</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2" t="s">
        <v>8420</v>
      </c>
      <c r="D5995"/>
      <c r="E5995">
        <v>0</v>
      </c>
      <c r="F5995" s="32" t="s">
        <v>8421</v>
      </c>
      <c r="G5995">
        <v>13.45</v>
      </c>
      <c r="H5995">
        <v>25.86</v>
      </c>
      <c r="I5995">
        <v>17</v>
      </c>
      <c r="J5995">
        <v>0</v>
      </c>
      <c r="K5995" s="31">
        <f>SUM(Tabela2[[#This Row],[Tributação federal para nacionais]:[Tributação municipal]])</f>
        <v>0.56310000000000004</v>
      </c>
      <c r="L5995" s="14">
        <f>Tabela2[[#This Row],[importadosFederal]]/100</f>
        <v>0.13449999999999998</v>
      </c>
      <c r="M5995" s="14">
        <f>Tabela2[[#This Row],[nacionalFederal]]/100</f>
        <v>0.2586</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2" t="s">
        <v>8422</v>
      </c>
      <c r="D5996"/>
      <c r="E5996">
        <v>0</v>
      </c>
      <c r="F5996" s="32" t="s">
        <v>8423</v>
      </c>
      <c r="G5996">
        <v>13.45</v>
      </c>
      <c r="H5996">
        <v>25.86</v>
      </c>
      <c r="I5996">
        <v>17</v>
      </c>
      <c r="J5996">
        <v>0</v>
      </c>
      <c r="K5996" s="31">
        <f>SUM(Tabela2[[#This Row],[Tributação federal para nacionais]:[Tributação municipal]])</f>
        <v>0.56310000000000004</v>
      </c>
      <c r="L5996" s="14">
        <f>Tabela2[[#This Row],[importadosFederal]]/100</f>
        <v>0.13449999999999998</v>
      </c>
      <c r="M5996" s="14">
        <f>Tabela2[[#This Row],[nacionalFederal]]/100</f>
        <v>0.2586</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2" t="s">
        <v>8424</v>
      </c>
      <c r="D5997"/>
      <c r="E5997">
        <v>0</v>
      </c>
      <c r="F5997" s="32" t="s">
        <v>8288</v>
      </c>
      <c r="G5997">
        <v>13.45</v>
      </c>
      <c r="H5997">
        <v>15.57</v>
      </c>
      <c r="I5997">
        <v>17</v>
      </c>
      <c r="J5997">
        <v>0</v>
      </c>
      <c r="K5997" s="31">
        <f>SUM(Tabela2[[#This Row],[Tributação federal para nacionais]:[Tributação municipal]])</f>
        <v>0.46020000000000005</v>
      </c>
      <c r="L5997" s="14">
        <f>Tabela2[[#This Row],[importadosFederal]]/100</f>
        <v>0.13449999999999998</v>
      </c>
      <c r="M5997" s="14">
        <f>Tabela2[[#This Row],[nacionalFederal]]/100</f>
        <v>0.15570000000000001</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2" t="s">
        <v>8425</v>
      </c>
      <c r="D5998"/>
      <c r="E5998">
        <v>0</v>
      </c>
      <c r="F5998" s="32" t="s">
        <v>17</v>
      </c>
      <c r="G5998">
        <v>13.45</v>
      </c>
      <c r="H5998">
        <v>25.86</v>
      </c>
      <c r="I5998">
        <v>17</v>
      </c>
      <c r="J5998">
        <v>0</v>
      </c>
      <c r="K5998" s="31">
        <f>SUM(Tabela2[[#This Row],[Tributação federal para nacionais]:[Tributação municipal]])</f>
        <v>0.56310000000000004</v>
      </c>
      <c r="L5998" s="14">
        <f>Tabela2[[#This Row],[importadosFederal]]/100</f>
        <v>0.13449999999999998</v>
      </c>
      <c r="M5998" s="14">
        <f>Tabela2[[#This Row],[nacionalFederal]]/100</f>
        <v>0.2586</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2" t="s">
        <v>8426</v>
      </c>
      <c r="D5999"/>
      <c r="E5999">
        <v>0</v>
      </c>
      <c r="F5999" s="32" t="s">
        <v>8423</v>
      </c>
      <c r="G5999">
        <v>13.45</v>
      </c>
      <c r="H5999">
        <v>25.86</v>
      </c>
      <c r="I5999">
        <v>17</v>
      </c>
      <c r="J5999">
        <v>0</v>
      </c>
      <c r="K5999" s="31">
        <f>SUM(Tabela2[[#This Row],[Tributação federal para nacionais]:[Tributação municipal]])</f>
        <v>0.56310000000000004</v>
      </c>
      <c r="L5999" s="14">
        <f>Tabela2[[#This Row],[importadosFederal]]/100</f>
        <v>0.13449999999999998</v>
      </c>
      <c r="M5999" s="14">
        <f>Tabela2[[#This Row],[nacionalFederal]]/100</f>
        <v>0.2586</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2" t="s">
        <v>8427</v>
      </c>
      <c r="D6000"/>
      <c r="E6000">
        <v>0</v>
      </c>
      <c r="F6000" s="32" t="s">
        <v>8428</v>
      </c>
      <c r="G6000">
        <v>13.45</v>
      </c>
      <c r="H6000">
        <v>25.86</v>
      </c>
      <c r="I6000">
        <v>17</v>
      </c>
      <c r="J6000">
        <v>0</v>
      </c>
      <c r="K6000" s="31">
        <f>SUM(Tabela2[[#This Row],[Tributação federal para nacionais]:[Tributação municipal]])</f>
        <v>0.56310000000000004</v>
      </c>
      <c r="L6000" s="14">
        <f>Tabela2[[#This Row],[importadosFederal]]/100</f>
        <v>0.13449999999999998</v>
      </c>
      <c r="M6000" s="14">
        <f>Tabela2[[#This Row],[nacionalFederal]]/100</f>
        <v>0.2586</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2" t="s">
        <v>8429</v>
      </c>
      <c r="D6001"/>
      <c r="E6001">
        <v>0</v>
      </c>
      <c r="F6001" s="32" t="s">
        <v>8423</v>
      </c>
      <c r="G6001">
        <v>13.45</v>
      </c>
      <c r="H6001">
        <v>25.86</v>
      </c>
      <c r="I6001">
        <v>17</v>
      </c>
      <c r="J6001">
        <v>0</v>
      </c>
      <c r="K6001" s="31">
        <f>SUM(Tabela2[[#This Row],[Tributação federal para nacionais]:[Tributação municipal]])</f>
        <v>0.56310000000000004</v>
      </c>
      <c r="L6001" s="14">
        <f>Tabela2[[#This Row],[importadosFederal]]/100</f>
        <v>0.13449999999999998</v>
      </c>
      <c r="M6001" s="14">
        <f>Tabela2[[#This Row],[nacionalFederal]]/100</f>
        <v>0.2586</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2" t="s">
        <v>8430</v>
      </c>
      <c r="D6002"/>
      <c r="E6002">
        <v>0</v>
      </c>
      <c r="F6002" s="32" t="s">
        <v>8428</v>
      </c>
      <c r="G6002">
        <v>13.45</v>
      </c>
      <c r="H6002">
        <v>25.86</v>
      </c>
      <c r="I6002">
        <v>17</v>
      </c>
      <c r="J6002">
        <v>0</v>
      </c>
      <c r="K6002" s="31">
        <f>SUM(Tabela2[[#This Row],[Tributação federal para nacionais]:[Tributação municipal]])</f>
        <v>0.56310000000000004</v>
      </c>
      <c r="L6002" s="14">
        <f>Tabela2[[#This Row],[importadosFederal]]/100</f>
        <v>0.13449999999999998</v>
      </c>
      <c r="M6002" s="14">
        <f>Tabela2[[#This Row],[nacionalFederal]]/100</f>
        <v>0.2586</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2" t="s">
        <v>8431</v>
      </c>
      <c r="D6003"/>
      <c r="E6003">
        <v>0</v>
      </c>
      <c r="F6003" s="32" t="s">
        <v>8423</v>
      </c>
      <c r="G6003">
        <v>13.45</v>
      </c>
      <c r="H6003">
        <v>25.86</v>
      </c>
      <c r="I6003">
        <v>17</v>
      </c>
      <c r="J6003">
        <v>0</v>
      </c>
      <c r="K6003" s="31">
        <f>SUM(Tabela2[[#This Row],[Tributação federal para nacionais]:[Tributação municipal]])</f>
        <v>0.56310000000000004</v>
      </c>
      <c r="L6003" s="14">
        <f>Tabela2[[#This Row],[importadosFederal]]/100</f>
        <v>0.13449999999999998</v>
      </c>
      <c r="M6003" s="14">
        <f>Tabela2[[#This Row],[nacionalFederal]]/100</f>
        <v>0.2586</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2" t="s">
        <v>8432</v>
      </c>
      <c r="D6004"/>
      <c r="E6004">
        <v>0</v>
      </c>
      <c r="F6004" s="32" t="s">
        <v>8428</v>
      </c>
      <c r="G6004">
        <v>13.45</v>
      </c>
      <c r="H6004">
        <v>25.86</v>
      </c>
      <c r="I6004">
        <v>17</v>
      </c>
      <c r="J6004">
        <v>0</v>
      </c>
      <c r="K6004" s="31">
        <f>SUM(Tabela2[[#This Row],[Tributação federal para nacionais]:[Tributação municipal]])</f>
        <v>0.56310000000000004</v>
      </c>
      <c r="L6004" s="14">
        <f>Tabela2[[#This Row],[importadosFederal]]/100</f>
        <v>0.13449999999999998</v>
      </c>
      <c r="M6004" s="14">
        <f>Tabela2[[#This Row],[nacionalFederal]]/100</f>
        <v>0.2586</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2" t="s">
        <v>8433</v>
      </c>
      <c r="D6005"/>
      <c r="E6005">
        <v>0</v>
      </c>
      <c r="F6005" s="32" t="s">
        <v>8434</v>
      </c>
      <c r="G6005">
        <v>13.45</v>
      </c>
      <c r="H6005">
        <v>25.86</v>
      </c>
      <c r="I6005">
        <v>17</v>
      </c>
      <c r="J6005">
        <v>0</v>
      </c>
      <c r="K6005" s="31">
        <f>SUM(Tabela2[[#This Row],[Tributação federal para nacionais]:[Tributação municipal]])</f>
        <v>0.56310000000000004</v>
      </c>
      <c r="L6005" s="14">
        <f>Tabela2[[#This Row],[importadosFederal]]/100</f>
        <v>0.13449999999999998</v>
      </c>
      <c r="M6005" s="14">
        <f>Tabela2[[#This Row],[nacionalFederal]]/100</f>
        <v>0.2586</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2" t="s">
        <v>8435</v>
      </c>
      <c r="D6006"/>
      <c r="E6006">
        <v>0</v>
      </c>
      <c r="F6006" s="32" t="s">
        <v>8436</v>
      </c>
      <c r="G6006">
        <v>13.45</v>
      </c>
      <c r="H6006">
        <v>25.86</v>
      </c>
      <c r="I6006">
        <v>17</v>
      </c>
      <c r="J6006">
        <v>0</v>
      </c>
      <c r="K6006" s="31">
        <f>SUM(Tabela2[[#This Row],[Tributação federal para nacionais]:[Tributação municipal]])</f>
        <v>0.56310000000000004</v>
      </c>
      <c r="L6006" s="14">
        <f>Tabela2[[#This Row],[importadosFederal]]/100</f>
        <v>0.13449999999999998</v>
      </c>
      <c r="M6006" s="14">
        <f>Tabela2[[#This Row],[nacionalFederal]]/100</f>
        <v>0.2586</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2" t="s">
        <v>8437</v>
      </c>
      <c r="D6007"/>
      <c r="E6007">
        <v>0</v>
      </c>
      <c r="F6007" s="32" t="s">
        <v>8438</v>
      </c>
      <c r="G6007">
        <v>13.45</v>
      </c>
      <c r="H6007">
        <v>25.86</v>
      </c>
      <c r="I6007">
        <v>17</v>
      </c>
      <c r="J6007">
        <v>0</v>
      </c>
      <c r="K6007" s="31">
        <f>SUM(Tabela2[[#This Row],[Tributação federal para nacionais]:[Tributação municipal]])</f>
        <v>0.56310000000000004</v>
      </c>
      <c r="L6007" s="14">
        <f>Tabela2[[#This Row],[importadosFederal]]/100</f>
        <v>0.13449999999999998</v>
      </c>
      <c r="M6007" s="14">
        <f>Tabela2[[#This Row],[nacionalFederal]]/100</f>
        <v>0.2586</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2" t="s">
        <v>8439</v>
      </c>
      <c r="D6008"/>
      <c r="E6008">
        <v>0</v>
      </c>
      <c r="F6008" s="32" t="s">
        <v>9</v>
      </c>
      <c r="G6008">
        <v>13.45</v>
      </c>
      <c r="H6008">
        <v>25.86</v>
      </c>
      <c r="I6008">
        <v>17</v>
      </c>
      <c r="J6008">
        <v>0</v>
      </c>
      <c r="K6008" s="31">
        <f>SUM(Tabela2[[#This Row],[Tributação federal para nacionais]:[Tributação municipal]])</f>
        <v>0.56310000000000004</v>
      </c>
      <c r="L6008" s="14">
        <f>Tabela2[[#This Row],[importadosFederal]]/100</f>
        <v>0.13449999999999998</v>
      </c>
      <c r="M6008" s="14">
        <f>Tabela2[[#This Row],[nacionalFederal]]/100</f>
        <v>0.2586</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2" t="s">
        <v>8440</v>
      </c>
      <c r="D6009"/>
      <c r="E6009">
        <v>0</v>
      </c>
      <c r="F6009" s="32" t="s">
        <v>8436</v>
      </c>
      <c r="G6009">
        <v>13.45</v>
      </c>
      <c r="H6009">
        <v>25.86</v>
      </c>
      <c r="I6009">
        <v>17</v>
      </c>
      <c r="J6009">
        <v>0</v>
      </c>
      <c r="K6009" s="31">
        <f>SUM(Tabela2[[#This Row],[Tributação federal para nacionais]:[Tributação municipal]])</f>
        <v>0.56310000000000004</v>
      </c>
      <c r="L6009" s="14">
        <f>Tabela2[[#This Row],[importadosFederal]]/100</f>
        <v>0.13449999999999998</v>
      </c>
      <c r="M6009" s="14">
        <f>Tabela2[[#This Row],[nacionalFederal]]/100</f>
        <v>0.2586</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2" t="s">
        <v>8441</v>
      </c>
      <c r="D6010"/>
      <c r="E6010">
        <v>0</v>
      </c>
      <c r="F6010" s="32" t="s">
        <v>8438</v>
      </c>
      <c r="G6010">
        <v>13.45</v>
      </c>
      <c r="H6010">
        <v>25.86</v>
      </c>
      <c r="I6010">
        <v>17</v>
      </c>
      <c r="J6010">
        <v>0</v>
      </c>
      <c r="K6010" s="31">
        <f>SUM(Tabela2[[#This Row],[Tributação federal para nacionais]:[Tributação municipal]])</f>
        <v>0.56310000000000004</v>
      </c>
      <c r="L6010" s="14">
        <f>Tabela2[[#This Row],[importadosFederal]]/100</f>
        <v>0.13449999999999998</v>
      </c>
      <c r="M6010" s="14">
        <f>Tabela2[[#This Row],[nacionalFederal]]/100</f>
        <v>0.2586</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2" t="s">
        <v>8442</v>
      </c>
      <c r="D6011"/>
      <c r="E6011">
        <v>0</v>
      </c>
      <c r="F6011" s="32" t="s">
        <v>9</v>
      </c>
      <c r="G6011">
        <v>13.45</v>
      </c>
      <c r="H6011">
        <v>25.86</v>
      </c>
      <c r="I6011">
        <v>17</v>
      </c>
      <c r="J6011">
        <v>0</v>
      </c>
      <c r="K6011" s="31">
        <f>SUM(Tabela2[[#This Row],[Tributação federal para nacionais]:[Tributação municipal]])</f>
        <v>0.56310000000000004</v>
      </c>
      <c r="L6011" s="14">
        <f>Tabela2[[#This Row],[importadosFederal]]/100</f>
        <v>0.13449999999999998</v>
      </c>
      <c r="M6011" s="14">
        <f>Tabela2[[#This Row],[nacionalFederal]]/100</f>
        <v>0.2586</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2" t="s">
        <v>8443</v>
      </c>
      <c r="D6012"/>
      <c r="E6012">
        <v>0</v>
      </c>
      <c r="F6012" s="32" t="s">
        <v>8444</v>
      </c>
      <c r="G6012">
        <v>13.45</v>
      </c>
      <c r="H6012">
        <v>25.86</v>
      </c>
      <c r="I6012">
        <v>17</v>
      </c>
      <c r="J6012">
        <v>0</v>
      </c>
      <c r="K6012" s="31">
        <f>SUM(Tabela2[[#This Row],[Tributação federal para nacionais]:[Tributação municipal]])</f>
        <v>0.56310000000000004</v>
      </c>
      <c r="L6012" s="14">
        <f>Tabela2[[#This Row],[importadosFederal]]/100</f>
        <v>0.13449999999999998</v>
      </c>
      <c r="M6012" s="14">
        <f>Tabela2[[#This Row],[nacionalFederal]]/100</f>
        <v>0.2586</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2" t="s">
        <v>8445</v>
      </c>
      <c r="D6013"/>
      <c r="E6013">
        <v>0</v>
      </c>
      <c r="F6013" s="32" t="s">
        <v>8446</v>
      </c>
      <c r="G6013">
        <v>13.45</v>
      </c>
      <c r="H6013">
        <v>25.86</v>
      </c>
      <c r="I6013">
        <v>17</v>
      </c>
      <c r="J6013">
        <v>0</v>
      </c>
      <c r="K6013" s="31">
        <f>SUM(Tabela2[[#This Row],[Tributação federal para nacionais]:[Tributação municipal]])</f>
        <v>0.56310000000000004</v>
      </c>
      <c r="L6013" s="14">
        <f>Tabela2[[#This Row],[importadosFederal]]/100</f>
        <v>0.13449999999999998</v>
      </c>
      <c r="M6013" s="14">
        <f>Tabela2[[#This Row],[nacionalFederal]]/100</f>
        <v>0.2586</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2" t="s">
        <v>8447</v>
      </c>
      <c r="D6014"/>
      <c r="E6014">
        <v>0</v>
      </c>
      <c r="F6014" s="32" t="s">
        <v>9</v>
      </c>
      <c r="G6014">
        <v>13.45</v>
      </c>
      <c r="H6014">
        <v>25.86</v>
      </c>
      <c r="I6014">
        <v>17</v>
      </c>
      <c r="J6014">
        <v>0</v>
      </c>
      <c r="K6014" s="31">
        <f>SUM(Tabela2[[#This Row],[Tributação federal para nacionais]:[Tributação municipal]])</f>
        <v>0.56310000000000004</v>
      </c>
      <c r="L6014" s="14">
        <f>Tabela2[[#This Row],[importadosFederal]]/100</f>
        <v>0.13449999999999998</v>
      </c>
      <c r="M6014" s="14">
        <f>Tabela2[[#This Row],[nacionalFederal]]/100</f>
        <v>0.2586</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2" t="s">
        <v>8448</v>
      </c>
      <c r="D6015"/>
      <c r="E6015">
        <v>0</v>
      </c>
      <c r="F6015" s="32" t="s">
        <v>8423</v>
      </c>
      <c r="G6015">
        <v>13.45</v>
      </c>
      <c r="H6015">
        <v>25.86</v>
      </c>
      <c r="I6015">
        <v>17</v>
      </c>
      <c r="J6015">
        <v>0</v>
      </c>
      <c r="K6015" s="31">
        <f>SUM(Tabela2[[#This Row],[Tributação federal para nacionais]:[Tributação municipal]])</f>
        <v>0.56310000000000004</v>
      </c>
      <c r="L6015" s="14">
        <f>Tabela2[[#This Row],[importadosFederal]]/100</f>
        <v>0.13449999999999998</v>
      </c>
      <c r="M6015" s="14">
        <f>Tabela2[[#This Row],[nacionalFederal]]/100</f>
        <v>0.2586</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2" t="s">
        <v>8449</v>
      </c>
      <c r="D6016"/>
      <c r="E6016">
        <v>0</v>
      </c>
      <c r="F6016" s="32" t="s">
        <v>8428</v>
      </c>
      <c r="G6016">
        <v>13.45</v>
      </c>
      <c r="H6016">
        <v>25.86</v>
      </c>
      <c r="I6016">
        <v>17</v>
      </c>
      <c r="J6016">
        <v>0</v>
      </c>
      <c r="K6016" s="31">
        <f>SUM(Tabela2[[#This Row],[Tributação federal para nacionais]:[Tributação municipal]])</f>
        <v>0.56310000000000004</v>
      </c>
      <c r="L6016" s="14">
        <f>Tabela2[[#This Row],[importadosFederal]]/100</f>
        <v>0.13449999999999998</v>
      </c>
      <c r="M6016" s="14">
        <f>Tabela2[[#This Row],[nacionalFederal]]/100</f>
        <v>0.2586</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2" t="s">
        <v>8450</v>
      </c>
      <c r="D6017"/>
      <c r="E6017">
        <v>0</v>
      </c>
      <c r="F6017" s="32" t="s">
        <v>8451</v>
      </c>
      <c r="G6017">
        <v>13.45</v>
      </c>
      <c r="H6017">
        <v>25.86</v>
      </c>
      <c r="I6017">
        <v>17</v>
      </c>
      <c r="J6017">
        <v>0</v>
      </c>
      <c r="K6017" s="31">
        <f>SUM(Tabela2[[#This Row],[Tributação federal para nacionais]:[Tributação municipal]])</f>
        <v>0.56310000000000004</v>
      </c>
      <c r="L6017" s="14">
        <f>Tabela2[[#This Row],[importadosFederal]]/100</f>
        <v>0.13449999999999998</v>
      </c>
      <c r="M6017" s="14">
        <f>Tabela2[[#This Row],[nacionalFederal]]/100</f>
        <v>0.2586</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2" t="s">
        <v>8452</v>
      </c>
      <c r="D6018"/>
      <c r="E6018">
        <v>0</v>
      </c>
      <c r="F6018" s="32" t="s">
        <v>8453</v>
      </c>
      <c r="G6018">
        <v>13.45</v>
      </c>
      <c r="H6018">
        <v>25.86</v>
      </c>
      <c r="I6018">
        <v>17</v>
      </c>
      <c r="J6018">
        <v>0</v>
      </c>
      <c r="K6018" s="31">
        <f>SUM(Tabela2[[#This Row],[Tributação federal para nacionais]:[Tributação municipal]])</f>
        <v>0.56310000000000004</v>
      </c>
      <c r="L6018" s="14">
        <f>Tabela2[[#This Row],[importadosFederal]]/100</f>
        <v>0.13449999999999998</v>
      </c>
      <c r="M6018" s="14">
        <f>Tabela2[[#This Row],[nacionalFederal]]/100</f>
        <v>0.2586</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2" t="s">
        <v>8454</v>
      </c>
      <c r="D6019"/>
      <c r="E6019">
        <v>0</v>
      </c>
      <c r="F6019" s="32" t="s">
        <v>8455</v>
      </c>
      <c r="G6019">
        <v>13.45</v>
      </c>
      <c r="H6019">
        <v>25.86</v>
      </c>
      <c r="I6019">
        <v>17</v>
      </c>
      <c r="J6019">
        <v>0</v>
      </c>
      <c r="K6019" s="31">
        <f>SUM(Tabela2[[#This Row],[Tributação federal para nacionais]:[Tributação municipal]])</f>
        <v>0.56310000000000004</v>
      </c>
      <c r="L6019" s="14">
        <f>Tabela2[[#This Row],[importadosFederal]]/100</f>
        <v>0.13449999999999998</v>
      </c>
      <c r="M6019" s="14">
        <f>Tabela2[[#This Row],[nacionalFederal]]/100</f>
        <v>0.2586</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2" t="s">
        <v>8456</v>
      </c>
      <c r="D6020"/>
      <c r="E6020">
        <v>0</v>
      </c>
      <c r="F6020" s="32" t="s">
        <v>8457</v>
      </c>
      <c r="G6020">
        <v>13.45</v>
      </c>
      <c r="H6020">
        <v>25.86</v>
      </c>
      <c r="I6020">
        <v>17</v>
      </c>
      <c r="J6020">
        <v>0</v>
      </c>
      <c r="K6020" s="31">
        <f>SUM(Tabela2[[#This Row],[Tributação federal para nacionais]:[Tributação municipal]])</f>
        <v>0.56310000000000004</v>
      </c>
      <c r="L6020" s="14">
        <f>Tabela2[[#This Row],[importadosFederal]]/100</f>
        <v>0.13449999999999998</v>
      </c>
      <c r="M6020" s="14">
        <f>Tabela2[[#This Row],[nacionalFederal]]/100</f>
        <v>0.2586</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2" t="s">
        <v>8458</v>
      </c>
      <c r="D6021"/>
      <c r="E6021">
        <v>0</v>
      </c>
      <c r="F6021" s="32" t="s">
        <v>8459</v>
      </c>
      <c r="G6021">
        <v>13.45</v>
      </c>
      <c r="H6021">
        <v>25.86</v>
      </c>
      <c r="I6021">
        <v>17</v>
      </c>
      <c r="J6021">
        <v>0</v>
      </c>
      <c r="K6021" s="31">
        <f>SUM(Tabela2[[#This Row],[Tributação federal para nacionais]:[Tributação municipal]])</f>
        <v>0.56310000000000004</v>
      </c>
      <c r="L6021" s="14">
        <f>Tabela2[[#This Row],[importadosFederal]]/100</f>
        <v>0.13449999999999998</v>
      </c>
      <c r="M6021" s="14">
        <f>Tabela2[[#This Row],[nacionalFederal]]/100</f>
        <v>0.2586</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2" t="s">
        <v>8460</v>
      </c>
      <c r="D6022"/>
      <c r="E6022">
        <v>0</v>
      </c>
      <c r="F6022" s="32" t="s">
        <v>8421</v>
      </c>
      <c r="G6022">
        <v>13.45</v>
      </c>
      <c r="H6022">
        <v>25.86</v>
      </c>
      <c r="I6022">
        <v>17</v>
      </c>
      <c r="J6022">
        <v>0</v>
      </c>
      <c r="K6022" s="31">
        <f>SUM(Tabela2[[#This Row],[Tributação federal para nacionais]:[Tributação municipal]])</f>
        <v>0.56310000000000004</v>
      </c>
      <c r="L6022" s="14">
        <f>Tabela2[[#This Row],[importadosFederal]]/100</f>
        <v>0.13449999999999998</v>
      </c>
      <c r="M6022" s="14">
        <f>Tabela2[[#This Row],[nacionalFederal]]/100</f>
        <v>0.2586</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2" t="s">
        <v>8461</v>
      </c>
      <c r="D6023"/>
      <c r="E6023">
        <v>0</v>
      </c>
      <c r="F6023" s="32" t="s">
        <v>8249</v>
      </c>
      <c r="G6023">
        <v>13.45</v>
      </c>
      <c r="H6023">
        <v>30.03</v>
      </c>
      <c r="I6023">
        <v>17</v>
      </c>
      <c r="J6023">
        <v>0</v>
      </c>
      <c r="K6023" s="31">
        <f>SUM(Tabela2[[#This Row],[Tributação federal para nacionais]:[Tributação municipal]])</f>
        <v>0.6048</v>
      </c>
      <c r="L6023" s="14">
        <f>Tabela2[[#This Row],[importadosFederal]]/100</f>
        <v>0.13449999999999998</v>
      </c>
      <c r="M6023" s="14">
        <f>Tabela2[[#This Row],[nacionalFederal]]/100</f>
        <v>0.30030000000000001</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2" t="s">
        <v>8462</v>
      </c>
      <c r="D6024"/>
      <c r="E6024">
        <v>0</v>
      </c>
      <c r="F6024" s="32" t="s">
        <v>9</v>
      </c>
      <c r="G6024">
        <v>13.45</v>
      </c>
      <c r="H6024">
        <v>30.03</v>
      </c>
      <c r="I6024">
        <v>17</v>
      </c>
      <c r="J6024">
        <v>0</v>
      </c>
      <c r="K6024" s="31">
        <f>SUM(Tabela2[[#This Row],[Tributação federal para nacionais]:[Tributação municipal]])</f>
        <v>0.6048</v>
      </c>
      <c r="L6024" s="14">
        <f>Tabela2[[#This Row],[importadosFederal]]/100</f>
        <v>0.13449999999999998</v>
      </c>
      <c r="M6024" s="14">
        <f>Tabela2[[#This Row],[nacionalFederal]]/100</f>
        <v>0.30030000000000001</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2" t="s">
        <v>8463</v>
      </c>
      <c r="D6025"/>
      <c r="E6025">
        <v>0</v>
      </c>
      <c r="F6025" s="32" t="s">
        <v>8249</v>
      </c>
      <c r="G6025">
        <v>13.45</v>
      </c>
      <c r="H6025">
        <v>30.03</v>
      </c>
      <c r="I6025">
        <v>17</v>
      </c>
      <c r="J6025">
        <v>0</v>
      </c>
      <c r="K6025" s="31">
        <f>SUM(Tabela2[[#This Row],[Tributação federal para nacionais]:[Tributação municipal]])</f>
        <v>0.6048</v>
      </c>
      <c r="L6025" s="14">
        <f>Tabela2[[#This Row],[importadosFederal]]/100</f>
        <v>0.13449999999999998</v>
      </c>
      <c r="M6025" s="14">
        <f>Tabela2[[#This Row],[nacionalFederal]]/100</f>
        <v>0.30030000000000001</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2" t="s">
        <v>8464</v>
      </c>
      <c r="D6026"/>
      <c r="E6026">
        <v>0</v>
      </c>
      <c r="F6026" s="32" t="s">
        <v>9</v>
      </c>
      <c r="G6026">
        <v>13.45</v>
      </c>
      <c r="H6026">
        <v>30.03</v>
      </c>
      <c r="I6026">
        <v>17</v>
      </c>
      <c r="J6026">
        <v>0</v>
      </c>
      <c r="K6026" s="31">
        <f>SUM(Tabela2[[#This Row],[Tributação federal para nacionais]:[Tributação municipal]])</f>
        <v>0.6048</v>
      </c>
      <c r="L6026" s="14">
        <f>Tabela2[[#This Row],[importadosFederal]]/100</f>
        <v>0.13449999999999998</v>
      </c>
      <c r="M6026" s="14">
        <f>Tabela2[[#This Row],[nacionalFederal]]/100</f>
        <v>0.30030000000000001</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2" t="s">
        <v>8465</v>
      </c>
      <c r="D6027"/>
      <c r="E6027">
        <v>0</v>
      </c>
      <c r="F6027" s="32" t="s">
        <v>8288</v>
      </c>
      <c r="G6027">
        <v>13.45</v>
      </c>
      <c r="H6027">
        <v>15.57</v>
      </c>
      <c r="I6027">
        <v>17</v>
      </c>
      <c r="J6027">
        <v>0</v>
      </c>
      <c r="K6027" s="31">
        <f>SUM(Tabela2[[#This Row],[Tributação federal para nacionais]:[Tributação municipal]])</f>
        <v>0.46020000000000005</v>
      </c>
      <c r="L6027" s="14">
        <f>Tabela2[[#This Row],[importadosFederal]]/100</f>
        <v>0.13449999999999998</v>
      </c>
      <c r="M6027" s="14">
        <f>Tabela2[[#This Row],[nacionalFederal]]/100</f>
        <v>0.15570000000000001</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2" t="s">
        <v>8466</v>
      </c>
      <c r="D6028"/>
      <c r="E6028">
        <v>0</v>
      </c>
      <c r="F6028" s="32" t="s">
        <v>17</v>
      </c>
      <c r="G6028">
        <v>13.45</v>
      </c>
      <c r="H6028">
        <v>30.03</v>
      </c>
      <c r="I6028">
        <v>17</v>
      </c>
      <c r="J6028">
        <v>0</v>
      </c>
      <c r="K6028" s="31">
        <f>SUM(Tabela2[[#This Row],[Tributação federal para nacionais]:[Tributação municipal]])</f>
        <v>0.6048</v>
      </c>
      <c r="L6028" s="14">
        <f>Tabela2[[#This Row],[importadosFederal]]/100</f>
        <v>0.13449999999999998</v>
      </c>
      <c r="M6028" s="14">
        <f>Tabela2[[#This Row],[nacionalFederal]]/100</f>
        <v>0.30030000000000001</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2" t="s">
        <v>8467</v>
      </c>
      <c r="D6029"/>
      <c r="E6029">
        <v>0</v>
      </c>
      <c r="F6029" s="32" t="s">
        <v>8288</v>
      </c>
      <c r="G6029">
        <v>13.45</v>
      </c>
      <c r="H6029">
        <v>15.57</v>
      </c>
      <c r="I6029">
        <v>17</v>
      </c>
      <c r="J6029">
        <v>0</v>
      </c>
      <c r="K6029" s="31">
        <f>SUM(Tabela2[[#This Row],[Tributação federal para nacionais]:[Tributação municipal]])</f>
        <v>0.46020000000000005</v>
      </c>
      <c r="L6029" s="14">
        <f>Tabela2[[#This Row],[importadosFederal]]/100</f>
        <v>0.13449999999999998</v>
      </c>
      <c r="M6029" s="14">
        <f>Tabela2[[#This Row],[nacionalFederal]]/100</f>
        <v>0.15570000000000001</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2" t="s">
        <v>8468</v>
      </c>
      <c r="D6030"/>
      <c r="E6030">
        <v>0</v>
      </c>
      <c r="F6030" s="32" t="s">
        <v>17</v>
      </c>
      <c r="G6030">
        <v>13.45</v>
      </c>
      <c r="H6030">
        <v>30.03</v>
      </c>
      <c r="I6030">
        <v>17</v>
      </c>
      <c r="J6030">
        <v>0</v>
      </c>
      <c r="K6030" s="31">
        <f>SUM(Tabela2[[#This Row],[Tributação federal para nacionais]:[Tributação municipal]])</f>
        <v>0.6048</v>
      </c>
      <c r="L6030" s="14">
        <f>Tabela2[[#This Row],[importadosFederal]]/100</f>
        <v>0.13449999999999998</v>
      </c>
      <c r="M6030" s="14">
        <f>Tabela2[[#This Row],[nacionalFederal]]/100</f>
        <v>0.30030000000000001</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2" t="s">
        <v>8469</v>
      </c>
      <c r="D6031"/>
      <c r="E6031">
        <v>0</v>
      </c>
      <c r="F6031" s="32" t="s">
        <v>8470</v>
      </c>
      <c r="G6031">
        <v>13.45</v>
      </c>
      <c r="H6031">
        <v>30.03</v>
      </c>
      <c r="I6031">
        <v>17</v>
      </c>
      <c r="J6031">
        <v>0</v>
      </c>
      <c r="K6031" s="31">
        <f>SUM(Tabela2[[#This Row],[Tributação federal para nacionais]:[Tributação municipal]])</f>
        <v>0.6048</v>
      </c>
      <c r="L6031" s="14">
        <f>Tabela2[[#This Row],[importadosFederal]]/100</f>
        <v>0.13449999999999998</v>
      </c>
      <c r="M6031" s="14">
        <f>Tabela2[[#This Row],[nacionalFederal]]/100</f>
        <v>0.30030000000000001</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2" t="s">
        <v>8471</v>
      </c>
      <c r="D6032"/>
      <c r="E6032">
        <v>0</v>
      </c>
      <c r="F6032" s="32" t="s">
        <v>8472</v>
      </c>
      <c r="G6032">
        <v>13.45</v>
      </c>
      <c r="H6032">
        <v>30.03</v>
      </c>
      <c r="I6032">
        <v>17</v>
      </c>
      <c r="J6032">
        <v>0</v>
      </c>
      <c r="K6032" s="31">
        <f>SUM(Tabela2[[#This Row],[Tributação federal para nacionais]:[Tributação municipal]])</f>
        <v>0.6048</v>
      </c>
      <c r="L6032" s="14">
        <f>Tabela2[[#This Row],[importadosFederal]]/100</f>
        <v>0.13449999999999998</v>
      </c>
      <c r="M6032" s="14">
        <f>Tabela2[[#This Row],[nacionalFederal]]/100</f>
        <v>0.30030000000000001</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2" t="s">
        <v>8473</v>
      </c>
      <c r="D6033"/>
      <c r="E6033">
        <v>0</v>
      </c>
      <c r="F6033" s="32" t="s">
        <v>8474</v>
      </c>
      <c r="G6033">
        <v>13.45</v>
      </c>
      <c r="H6033">
        <v>30.03</v>
      </c>
      <c r="I6033">
        <v>17</v>
      </c>
      <c r="J6033">
        <v>0</v>
      </c>
      <c r="K6033" s="31">
        <f>SUM(Tabela2[[#This Row],[Tributação federal para nacionais]:[Tributação municipal]])</f>
        <v>0.6048</v>
      </c>
      <c r="L6033" s="14">
        <f>Tabela2[[#This Row],[importadosFederal]]/100</f>
        <v>0.13449999999999998</v>
      </c>
      <c r="M6033" s="14">
        <f>Tabela2[[#This Row],[nacionalFederal]]/100</f>
        <v>0.30030000000000001</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2" t="s">
        <v>8475</v>
      </c>
      <c r="D6034"/>
      <c r="E6034">
        <v>0</v>
      </c>
      <c r="F6034" s="32" t="s">
        <v>8124</v>
      </c>
      <c r="G6034">
        <v>13.45</v>
      </c>
      <c r="H6034">
        <v>30.03</v>
      </c>
      <c r="I6034">
        <v>17</v>
      </c>
      <c r="J6034">
        <v>0</v>
      </c>
      <c r="K6034" s="31">
        <f>SUM(Tabela2[[#This Row],[Tributação federal para nacionais]:[Tributação municipal]])</f>
        <v>0.6048</v>
      </c>
      <c r="L6034" s="14">
        <f>Tabela2[[#This Row],[importadosFederal]]/100</f>
        <v>0.13449999999999998</v>
      </c>
      <c r="M6034" s="14">
        <f>Tabela2[[#This Row],[nacionalFederal]]/100</f>
        <v>0.30030000000000001</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2" t="s">
        <v>8476</v>
      </c>
      <c r="D6035"/>
      <c r="E6035">
        <v>0</v>
      </c>
      <c r="F6035" s="32" t="s">
        <v>8470</v>
      </c>
      <c r="G6035">
        <v>13.45</v>
      </c>
      <c r="H6035">
        <v>30.03</v>
      </c>
      <c r="I6035">
        <v>17</v>
      </c>
      <c r="J6035">
        <v>0</v>
      </c>
      <c r="K6035" s="31">
        <f>SUM(Tabela2[[#This Row],[Tributação federal para nacionais]:[Tributação municipal]])</f>
        <v>0.6048</v>
      </c>
      <c r="L6035" s="14">
        <f>Tabela2[[#This Row],[importadosFederal]]/100</f>
        <v>0.13449999999999998</v>
      </c>
      <c r="M6035" s="14">
        <f>Tabela2[[#This Row],[nacionalFederal]]/100</f>
        <v>0.30030000000000001</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2" t="s">
        <v>8477</v>
      </c>
      <c r="D6036"/>
      <c r="E6036">
        <v>0</v>
      </c>
      <c r="F6036" s="32" t="s">
        <v>8140</v>
      </c>
      <c r="G6036">
        <v>13.45</v>
      </c>
      <c r="H6036">
        <v>30.03</v>
      </c>
      <c r="I6036">
        <v>17</v>
      </c>
      <c r="J6036">
        <v>0</v>
      </c>
      <c r="K6036" s="31">
        <f>SUM(Tabela2[[#This Row],[Tributação federal para nacionais]:[Tributação municipal]])</f>
        <v>0.6048</v>
      </c>
      <c r="L6036" s="14">
        <f>Tabela2[[#This Row],[importadosFederal]]/100</f>
        <v>0.13449999999999998</v>
      </c>
      <c r="M6036" s="14">
        <f>Tabela2[[#This Row],[nacionalFederal]]/100</f>
        <v>0.30030000000000001</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2" t="s">
        <v>8478</v>
      </c>
      <c r="D6037"/>
      <c r="E6037">
        <v>0</v>
      </c>
      <c r="F6037" s="32" t="s">
        <v>17</v>
      </c>
      <c r="G6037">
        <v>13.45</v>
      </c>
      <c r="H6037">
        <v>30.03</v>
      </c>
      <c r="I6037">
        <v>17</v>
      </c>
      <c r="J6037">
        <v>0</v>
      </c>
      <c r="K6037" s="31">
        <f>SUM(Tabela2[[#This Row],[Tributação federal para nacionais]:[Tributação municipal]])</f>
        <v>0.6048</v>
      </c>
      <c r="L6037" s="14">
        <f>Tabela2[[#This Row],[importadosFederal]]/100</f>
        <v>0.13449999999999998</v>
      </c>
      <c r="M6037" s="14">
        <f>Tabela2[[#This Row],[nacionalFederal]]/100</f>
        <v>0.30030000000000001</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2" t="s">
        <v>8479</v>
      </c>
      <c r="D6038"/>
      <c r="E6038">
        <v>0</v>
      </c>
      <c r="F6038" s="32" t="s">
        <v>8124</v>
      </c>
      <c r="G6038">
        <v>13.45</v>
      </c>
      <c r="H6038">
        <v>30.03</v>
      </c>
      <c r="I6038">
        <v>17</v>
      </c>
      <c r="J6038">
        <v>0</v>
      </c>
      <c r="K6038" s="31">
        <f>SUM(Tabela2[[#This Row],[Tributação federal para nacionais]:[Tributação municipal]])</f>
        <v>0.6048</v>
      </c>
      <c r="L6038" s="14">
        <f>Tabela2[[#This Row],[importadosFederal]]/100</f>
        <v>0.13449999999999998</v>
      </c>
      <c r="M6038" s="14">
        <f>Tabela2[[#This Row],[nacionalFederal]]/100</f>
        <v>0.30030000000000001</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2" t="s">
        <v>8480</v>
      </c>
      <c r="D6039"/>
      <c r="E6039">
        <v>0</v>
      </c>
      <c r="F6039" s="32" t="s">
        <v>8470</v>
      </c>
      <c r="G6039">
        <v>13.45</v>
      </c>
      <c r="H6039">
        <v>30.03</v>
      </c>
      <c r="I6039">
        <v>17</v>
      </c>
      <c r="J6039">
        <v>0</v>
      </c>
      <c r="K6039" s="31">
        <f>SUM(Tabela2[[#This Row],[Tributação federal para nacionais]:[Tributação municipal]])</f>
        <v>0.6048</v>
      </c>
      <c r="L6039" s="14">
        <f>Tabela2[[#This Row],[importadosFederal]]/100</f>
        <v>0.13449999999999998</v>
      </c>
      <c r="M6039" s="14">
        <f>Tabela2[[#This Row],[nacionalFederal]]/100</f>
        <v>0.30030000000000001</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2" t="s">
        <v>8481</v>
      </c>
      <c r="D6040"/>
      <c r="E6040">
        <v>0</v>
      </c>
      <c r="F6040" s="32" t="s">
        <v>8140</v>
      </c>
      <c r="G6040">
        <v>13.45</v>
      </c>
      <c r="H6040">
        <v>30.03</v>
      </c>
      <c r="I6040">
        <v>17</v>
      </c>
      <c r="J6040">
        <v>0</v>
      </c>
      <c r="K6040" s="31">
        <f>SUM(Tabela2[[#This Row],[Tributação federal para nacionais]:[Tributação municipal]])</f>
        <v>0.6048</v>
      </c>
      <c r="L6040" s="14">
        <f>Tabela2[[#This Row],[importadosFederal]]/100</f>
        <v>0.13449999999999998</v>
      </c>
      <c r="M6040" s="14">
        <f>Tabela2[[#This Row],[nacionalFederal]]/100</f>
        <v>0.30030000000000001</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2" t="s">
        <v>8482</v>
      </c>
      <c r="D6041"/>
      <c r="E6041">
        <v>0</v>
      </c>
      <c r="F6041" s="32" t="s">
        <v>17</v>
      </c>
      <c r="G6041">
        <v>13.45</v>
      </c>
      <c r="H6041">
        <v>30.03</v>
      </c>
      <c r="I6041">
        <v>17</v>
      </c>
      <c r="J6041">
        <v>0</v>
      </c>
      <c r="K6041" s="31">
        <f>SUM(Tabela2[[#This Row],[Tributação federal para nacionais]:[Tributação municipal]])</f>
        <v>0.6048</v>
      </c>
      <c r="L6041" s="14">
        <f>Tabela2[[#This Row],[importadosFederal]]/100</f>
        <v>0.13449999999999998</v>
      </c>
      <c r="M6041" s="14">
        <f>Tabela2[[#This Row],[nacionalFederal]]/100</f>
        <v>0.30030000000000001</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2" t="s">
        <v>8483</v>
      </c>
      <c r="D6042"/>
      <c r="E6042">
        <v>0</v>
      </c>
      <c r="F6042" s="32" t="s">
        <v>17</v>
      </c>
      <c r="G6042">
        <v>13.45</v>
      </c>
      <c r="H6042">
        <v>30.03</v>
      </c>
      <c r="I6042">
        <v>17</v>
      </c>
      <c r="J6042">
        <v>0</v>
      </c>
      <c r="K6042" s="31">
        <f>SUM(Tabela2[[#This Row],[Tributação federal para nacionais]:[Tributação municipal]])</f>
        <v>0.6048</v>
      </c>
      <c r="L6042" s="14">
        <f>Tabela2[[#This Row],[importadosFederal]]/100</f>
        <v>0.13449999999999998</v>
      </c>
      <c r="M6042" s="14">
        <f>Tabela2[[#This Row],[nacionalFederal]]/100</f>
        <v>0.30030000000000001</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2" t="s">
        <v>8484</v>
      </c>
      <c r="D6043"/>
      <c r="E6043">
        <v>0</v>
      </c>
      <c r="F6043" s="32" t="s">
        <v>8470</v>
      </c>
      <c r="G6043">
        <v>13.45</v>
      </c>
      <c r="H6043">
        <v>30.03</v>
      </c>
      <c r="I6043">
        <v>17</v>
      </c>
      <c r="J6043">
        <v>0</v>
      </c>
      <c r="K6043" s="31">
        <f>SUM(Tabela2[[#This Row],[Tributação federal para nacionais]:[Tributação municipal]])</f>
        <v>0.6048</v>
      </c>
      <c r="L6043" s="14">
        <f>Tabela2[[#This Row],[importadosFederal]]/100</f>
        <v>0.13449999999999998</v>
      </c>
      <c r="M6043" s="14">
        <f>Tabela2[[#This Row],[nacionalFederal]]/100</f>
        <v>0.30030000000000001</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2" t="s">
        <v>8485</v>
      </c>
      <c r="D6044"/>
      <c r="E6044">
        <v>0</v>
      </c>
      <c r="F6044" s="32" t="s">
        <v>8140</v>
      </c>
      <c r="G6044">
        <v>13.45</v>
      </c>
      <c r="H6044">
        <v>30.03</v>
      </c>
      <c r="I6044">
        <v>17</v>
      </c>
      <c r="J6044">
        <v>0</v>
      </c>
      <c r="K6044" s="31">
        <f>SUM(Tabela2[[#This Row],[Tributação federal para nacionais]:[Tributação municipal]])</f>
        <v>0.6048</v>
      </c>
      <c r="L6044" s="14">
        <f>Tabela2[[#This Row],[importadosFederal]]/100</f>
        <v>0.13449999999999998</v>
      </c>
      <c r="M6044" s="14">
        <f>Tabela2[[#This Row],[nacionalFederal]]/100</f>
        <v>0.30030000000000001</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2" t="s">
        <v>8486</v>
      </c>
      <c r="D6045"/>
      <c r="E6045">
        <v>0</v>
      </c>
      <c r="F6045" s="32" t="s">
        <v>17</v>
      </c>
      <c r="G6045">
        <v>13.45</v>
      </c>
      <c r="H6045">
        <v>30.03</v>
      </c>
      <c r="I6045">
        <v>17</v>
      </c>
      <c r="J6045">
        <v>0</v>
      </c>
      <c r="K6045" s="31">
        <f>SUM(Tabela2[[#This Row],[Tributação federal para nacionais]:[Tributação municipal]])</f>
        <v>0.6048</v>
      </c>
      <c r="L6045" s="14">
        <f>Tabela2[[#This Row],[importadosFederal]]/100</f>
        <v>0.13449999999999998</v>
      </c>
      <c r="M6045" s="14">
        <f>Tabela2[[#This Row],[nacionalFederal]]/100</f>
        <v>0.30030000000000001</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2" t="s">
        <v>8487</v>
      </c>
      <c r="D6046"/>
      <c r="E6046">
        <v>0</v>
      </c>
      <c r="F6046" s="32" t="s">
        <v>17</v>
      </c>
      <c r="G6046">
        <v>13.45</v>
      </c>
      <c r="H6046">
        <v>30.03</v>
      </c>
      <c r="I6046">
        <v>17</v>
      </c>
      <c r="J6046">
        <v>0</v>
      </c>
      <c r="K6046" s="31">
        <f>SUM(Tabela2[[#This Row],[Tributação federal para nacionais]:[Tributação municipal]])</f>
        <v>0.6048</v>
      </c>
      <c r="L6046" s="14">
        <f>Tabela2[[#This Row],[importadosFederal]]/100</f>
        <v>0.13449999999999998</v>
      </c>
      <c r="M6046" s="14">
        <f>Tabela2[[#This Row],[nacionalFederal]]/100</f>
        <v>0.30030000000000001</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2" t="s">
        <v>8488</v>
      </c>
      <c r="D6047"/>
      <c r="E6047">
        <v>0</v>
      </c>
      <c r="F6047" s="32" t="s">
        <v>8470</v>
      </c>
      <c r="G6047">
        <v>13.45</v>
      </c>
      <c r="H6047">
        <v>30.03</v>
      </c>
      <c r="I6047">
        <v>17</v>
      </c>
      <c r="J6047">
        <v>0</v>
      </c>
      <c r="K6047" s="31">
        <f>SUM(Tabela2[[#This Row],[Tributação federal para nacionais]:[Tributação municipal]])</f>
        <v>0.6048</v>
      </c>
      <c r="L6047" s="14">
        <f>Tabela2[[#This Row],[importadosFederal]]/100</f>
        <v>0.13449999999999998</v>
      </c>
      <c r="M6047" s="14">
        <f>Tabela2[[#This Row],[nacionalFederal]]/100</f>
        <v>0.30030000000000001</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2" t="s">
        <v>8489</v>
      </c>
      <c r="D6048"/>
      <c r="E6048">
        <v>0</v>
      </c>
      <c r="F6048" s="32" t="s">
        <v>8472</v>
      </c>
      <c r="G6048">
        <v>13.45</v>
      </c>
      <c r="H6048">
        <v>30.03</v>
      </c>
      <c r="I6048">
        <v>17</v>
      </c>
      <c r="J6048">
        <v>0</v>
      </c>
      <c r="K6048" s="31">
        <f>SUM(Tabela2[[#This Row],[Tributação federal para nacionais]:[Tributação municipal]])</f>
        <v>0.6048</v>
      </c>
      <c r="L6048" s="14">
        <f>Tabela2[[#This Row],[importadosFederal]]/100</f>
        <v>0.13449999999999998</v>
      </c>
      <c r="M6048" s="14">
        <f>Tabela2[[#This Row],[nacionalFederal]]/100</f>
        <v>0.30030000000000001</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2" t="s">
        <v>8490</v>
      </c>
      <c r="D6049"/>
      <c r="E6049">
        <v>0</v>
      </c>
      <c r="F6049" s="32" t="s">
        <v>8491</v>
      </c>
      <c r="G6049">
        <v>13.45</v>
      </c>
      <c r="H6049">
        <v>30.03</v>
      </c>
      <c r="I6049">
        <v>17</v>
      </c>
      <c r="J6049">
        <v>0</v>
      </c>
      <c r="K6049" s="31">
        <f>SUM(Tabela2[[#This Row],[Tributação federal para nacionais]:[Tributação municipal]])</f>
        <v>0.6048</v>
      </c>
      <c r="L6049" s="14">
        <f>Tabela2[[#This Row],[importadosFederal]]/100</f>
        <v>0.13449999999999998</v>
      </c>
      <c r="M6049" s="14">
        <f>Tabela2[[#This Row],[nacionalFederal]]/100</f>
        <v>0.30030000000000001</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2" t="s">
        <v>8492</v>
      </c>
      <c r="D6050"/>
      <c r="E6050">
        <v>0</v>
      </c>
      <c r="F6050" s="32" t="s">
        <v>17</v>
      </c>
      <c r="G6050">
        <v>13.45</v>
      </c>
      <c r="H6050">
        <v>30.03</v>
      </c>
      <c r="I6050">
        <v>17</v>
      </c>
      <c r="J6050">
        <v>0</v>
      </c>
      <c r="K6050" s="31">
        <f>SUM(Tabela2[[#This Row],[Tributação federal para nacionais]:[Tributação municipal]])</f>
        <v>0.6048</v>
      </c>
      <c r="L6050" s="14">
        <f>Tabela2[[#This Row],[importadosFederal]]/100</f>
        <v>0.13449999999999998</v>
      </c>
      <c r="M6050" s="14">
        <f>Tabela2[[#This Row],[nacionalFederal]]/100</f>
        <v>0.30030000000000001</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2" t="s">
        <v>8493</v>
      </c>
      <c r="D6051"/>
      <c r="E6051">
        <v>0</v>
      </c>
      <c r="F6051" s="32" t="s">
        <v>8470</v>
      </c>
      <c r="G6051">
        <v>13.45</v>
      </c>
      <c r="H6051">
        <v>30.03</v>
      </c>
      <c r="I6051">
        <v>17</v>
      </c>
      <c r="J6051">
        <v>0</v>
      </c>
      <c r="K6051" s="31">
        <f>SUM(Tabela2[[#This Row],[Tributação federal para nacionais]:[Tributação municipal]])</f>
        <v>0.6048</v>
      </c>
      <c r="L6051" s="14">
        <f>Tabela2[[#This Row],[importadosFederal]]/100</f>
        <v>0.13449999999999998</v>
      </c>
      <c r="M6051" s="14">
        <f>Tabela2[[#This Row],[nacionalFederal]]/100</f>
        <v>0.30030000000000001</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2" t="s">
        <v>8494</v>
      </c>
      <c r="D6052"/>
      <c r="E6052">
        <v>0</v>
      </c>
      <c r="F6052" s="32" t="s">
        <v>8472</v>
      </c>
      <c r="G6052">
        <v>13.45</v>
      </c>
      <c r="H6052">
        <v>30.03</v>
      </c>
      <c r="I6052">
        <v>17</v>
      </c>
      <c r="J6052">
        <v>0</v>
      </c>
      <c r="K6052" s="31">
        <f>SUM(Tabela2[[#This Row],[Tributação federal para nacionais]:[Tributação municipal]])</f>
        <v>0.6048</v>
      </c>
      <c r="L6052" s="14">
        <f>Tabela2[[#This Row],[importadosFederal]]/100</f>
        <v>0.13449999999999998</v>
      </c>
      <c r="M6052" s="14">
        <f>Tabela2[[#This Row],[nacionalFederal]]/100</f>
        <v>0.30030000000000001</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2" t="s">
        <v>8495</v>
      </c>
      <c r="D6053"/>
      <c r="E6053">
        <v>0</v>
      </c>
      <c r="F6053" s="32" t="s">
        <v>8474</v>
      </c>
      <c r="G6053">
        <v>13.45</v>
      </c>
      <c r="H6053">
        <v>30.03</v>
      </c>
      <c r="I6053">
        <v>17</v>
      </c>
      <c r="J6053">
        <v>0</v>
      </c>
      <c r="K6053" s="31">
        <f>SUM(Tabela2[[#This Row],[Tributação federal para nacionais]:[Tributação municipal]])</f>
        <v>0.6048</v>
      </c>
      <c r="L6053" s="14">
        <f>Tabela2[[#This Row],[importadosFederal]]/100</f>
        <v>0.13449999999999998</v>
      </c>
      <c r="M6053" s="14">
        <f>Tabela2[[#This Row],[nacionalFederal]]/100</f>
        <v>0.30030000000000001</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2" t="s">
        <v>8496</v>
      </c>
      <c r="D6054"/>
      <c r="E6054">
        <v>0</v>
      </c>
      <c r="F6054" s="32" t="s">
        <v>8124</v>
      </c>
      <c r="G6054">
        <v>13.45</v>
      </c>
      <c r="H6054">
        <v>30.03</v>
      </c>
      <c r="I6054">
        <v>17</v>
      </c>
      <c r="J6054">
        <v>0</v>
      </c>
      <c r="K6054" s="31">
        <f>SUM(Tabela2[[#This Row],[Tributação federal para nacionais]:[Tributação municipal]])</f>
        <v>0.6048</v>
      </c>
      <c r="L6054" s="14">
        <f>Tabela2[[#This Row],[importadosFederal]]/100</f>
        <v>0.13449999999999998</v>
      </c>
      <c r="M6054" s="14">
        <f>Tabela2[[#This Row],[nacionalFederal]]/100</f>
        <v>0.30030000000000001</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2" t="s">
        <v>8497</v>
      </c>
      <c r="D6055"/>
      <c r="E6055">
        <v>0</v>
      </c>
      <c r="F6055" s="32" t="s">
        <v>8181</v>
      </c>
      <c r="G6055">
        <v>13.45</v>
      </c>
      <c r="H6055">
        <v>30.03</v>
      </c>
      <c r="I6055">
        <v>17</v>
      </c>
      <c r="J6055">
        <v>0</v>
      </c>
      <c r="K6055" s="31">
        <f>SUM(Tabela2[[#This Row],[Tributação federal para nacionais]:[Tributação municipal]])</f>
        <v>0.6048</v>
      </c>
      <c r="L6055" s="14">
        <f>Tabela2[[#This Row],[importadosFederal]]/100</f>
        <v>0.13449999999999998</v>
      </c>
      <c r="M6055" s="14">
        <f>Tabela2[[#This Row],[nacionalFederal]]/100</f>
        <v>0.30030000000000001</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2" t="s">
        <v>8498</v>
      </c>
      <c r="D6056"/>
      <c r="E6056">
        <v>0</v>
      </c>
      <c r="F6056" s="32" t="s">
        <v>8140</v>
      </c>
      <c r="G6056">
        <v>13.45</v>
      </c>
      <c r="H6056">
        <v>30.03</v>
      </c>
      <c r="I6056">
        <v>17</v>
      </c>
      <c r="J6056">
        <v>0</v>
      </c>
      <c r="K6056" s="31">
        <f>SUM(Tabela2[[#This Row],[Tributação federal para nacionais]:[Tributação municipal]])</f>
        <v>0.6048</v>
      </c>
      <c r="L6056" s="14">
        <f>Tabela2[[#This Row],[importadosFederal]]/100</f>
        <v>0.13449999999999998</v>
      </c>
      <c r="M6056" s="14">
        <f>Tabela2[[#This Row],[nacionalFederal]]/100</f>
        <v>0.30030000000000001</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2" t="s">
        <v>8499</v>
      </c>
      <c r="D6057"/>
      <c r="E6057">
        <v>0</v>
      </c>
      <c r="F6057" s="32" t="s">
        <v>17</v>
      </c>
      <c r="G6057">
        <v>13.45</v>
      </c>
      <c r="H6057">
        <v>30.03</v>
      </c>
      <c r="I6057">
        <v>17</v>
      </c>
      <c r="J6057">
        <v>0</v>
      </c>
      <c r="K6057" s="31">
        <f>SUM(Tabela2[[#This Row],[Tributação federal para nacionais]:[Tributação municipal]])</f>
        <v>0.6048</v>
      </c>
      <c r="L6057" s="14">
        <f>Tabela2[[#This Row],[importadosFederal]]/100</f>
        <v>0.13449999999999998</v>
      </c>
      <c r="M6057" s="14">
        <f>Tabela2[[#This Row],[nacionalFederal]]/100</f>
        <v>0.30030000000000001</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2" t="s">
        <v>8500</v>
      </c>
      <c r="D6058"/>
      <c r="E6058">
        <v>0</v>
      </c>
      <c r="F6058" s="32" t="s">
        <v>17</v>
      </c>
      <c r="G6058">
        <v>13.45</v>
      </c>
      <c r="H6058">
        <v>30.03</v>
      </c>
      <c r="I6058">
        <v>17</v>
      </c>
      <c r="J6058">
        <v>0</v>
      </c>
      <c r="K6058" s="31">
        <f>SUM(Tabela2[[#This Row],[Tributação federal para nacionais]:[Tributação municipal]])</f>
        <v>0.6048</v>
      </c>
      <c r="L6058" s="14">
        <f>Tabela2[[#This Row],[importadosFederal]]/100</f>
        <v>0.13449999999999998</v>
      </c>
      <c r="M6058" s="14">
        <f>Tabela2[[#This Row],[nacionalFederal]]/100</f>
        <v>0.30030000000000001</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2" t="s">
        <v>8501</v>
      </c>
      <c r="D6059"/>
      <c r="E6059">
        <v>0</v>
      </c>
      <c r="F6059" s="32" t="s">
        <v>8470</v>
      </c>
      <c r="G6059">
        <v>13.45</v>
      </c>
      <c r="H6059">
        <v>30.03</v>
      </c>
      <c r="I6059">
        <v>17</v>
      </c>
      <c r="J6059">
        <v>0</v>
      </c>
      <c r="K6059" s="31">
        <f>SUM(Tabela2[[#This Row],[Tributação federal para nacionais]:[Tributação municipal]])</f>
        <v>0.6048</v>
      </c>
      <c r="L6059" s="14">
        <f>Tabela2[[#This Row],[importadosFederal]]/100</f>
        <v>0.13449999999999998</v>
      </c>
      <c r="M6059" s="14">
        <f>Tabela2[[#This Row],[nacionalFederal]]/100</f>
        <v>0.30030000000000001</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2" t="s">
        <v>8502</v>
      </c>
      <c r="D6060"/>
      <c r="E6060">
        <v>0</v>
      </c>
      <c r="F6060" s="32" t="s">
        <v>8472</v>
      </c>
      <c r="G6060">
        <v>13.45</v>
      </c>
      <c r="H6060">
        <v>30.03</v>
      </c>
      <c r="I6060">
        <v>17</v>
      </c>
      <c r="J6060">
        <v>0</v>
      </c>
      <c r="K6060" s="31">
        <f>SUM(Tabela2[[#This Row],[Tributação federal para nacionais]:[Tributação municipal]])</f>
        <v>0.6048</v>
      </c>
      <c r="L6060" s="14">
        <f>Tabela2[[#This Row],[importadosFederal]]/100</f>
        <v>0.13449999999999998</v>
      </c>
      <c r="M6060" s="14">
        <f>Tabela2[[#This Row],[nacionalFederal]]/100</f>
        <v>0.30030000000000001</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2" t="s">
        <v>8503</v>
      </c>
      <c r="D6061"/>
      <c r="E6061">
        <v>0</v>
      </c>
      <c r="F6061" s="32" t="s">
        <v>8474</v>
      </c>
      <c r="G6061">
        <v>13.45</v>
      </c>
      <c r="H6061">
        <v>30.03</v>
      </c>
      <c r="I6061">
        <v>17</v>
      </c>
      <c r="J6061">
        <v>0</v>
      </c>
      <c r="K6061" s="31">
        <f>SUM(Tabela2[[#This Row],[Tributação federal para nacionais]:[Tributação municipal]])</f>
        <v>0.6048</v>
      </c>
      <c r="L6061" s="14">
        <f>Tabela2[[#This Row],[importadosFederal]]/100</f>
        <v>0.13449999999999998</v>
      </c>
      <c r="M6061" s="14">
        <f>Tabela2[[#This Row],[nacionalFederal]]/100</f>
        <v>0.30030000000000001</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2" t="s">
        <v>8504</v>
      </c>
      <c r="D6062"/>
      <c r="E6062">
        <v>0</v>
      </c>
      <c r="F6062" s="32" t="s">
        <v>8124</v>
      </c>
      <c r="G6062">
        <v>13.45</v>
      </c>
      <c r="H6062">
        <v>30.03</v>
      </c>
      <c r="I6062">
        <v>17</v>
      </c>
      <c r="J6062">
        <v>0</v>
      </c>
      <c r="K6062" s="31">
        <f>SUM(Tabela2[[#This Row],[Tributação federal para nacionais]:[Tributação municipal]])</f>
        <v>0.6048</v>
      </c>
      <c r="L6062" s="14">
        <f>Tabela2[[#This Row],[importadosFederal]]/100</f>
        <v>0.13449999999999998</v>
      </c>
      <c r="M6062" s="14">
        <f>Tabela2[[#This Row],[nacionalFederal]]/100</f>
        <v>0.30030000000000001</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2" t="s">
        <v>8505</v>
      </c>
      <c r="D6063"/>
      <c r="E6063">
        <v>0</v>
      </c>
      <c r="F6063" s="32" t="s">
        <v>8506</v>
      </c>
      <c r="G6063">
        <v>13.45</v>
      </c>
      <c r="H6063">
        <v>30.03</v>
      </c>
      <c r="I6063">
        <v>17</v>
      </c>
      <c r="J6063">
        <v>0</v>
      </c>
      <c r="K6063" s="31">
        <f>SUM(Tabela2[[#This Row],[Tributação federal para nacionais]:[Tributação municipal]])</f>
        <v>0.6048</v>
      </c>
      <c r="L6063" s="14">
        <f>Tabela2[[#This Row],[importadosFederal]]/100</f>
        <v>0.13449999999999998</v>
      </c>
      <c r="M6063" s="14">
        <f>Tabela2[[#This Row],[nacionalFederal]]/100</f>
        <v>0.30030000000000001</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2" t="s">
        <v>8507</v>
      </c>
      <c r="D6064"/>
      <c r="E6064">
        <v>0</v>
      </c>
      <c r="F6064" s="32" t="s">
        <v>8508</v>
      </c>
      <c r="G6064">
        <v>13.45</v>
      </c>
      <c r="H6064">
        <v>30.03</v>
      </c>
      <c r="I6064">
        <v>17</v>
      </c>
      <c r="J6064">
        <v>0</v>
      </c>
      <c r="K6064" s="31">
        <f>SUM(Tabela2[[#This Row],[Tributação federal para nacionais]:[Tributação municipal]])</f>
        <v>0.6048</v>
      </c>
      <c r="L6064" s="14">
        <f>Tabela2[[#This Row],[importadosFederal]]/100</f>
        <v>0.13449999999999998</v>
      </c>
      <c r="M6064" s="14">
        <f>Tabela2[[#This Row],[nacionalFederal]]/100</f>
        <v>0.30030000000000001</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2" t="s">
        <v>8509</v>
      </c>
      <c r="D6065"/>
      <c r="E6065">
        <v>0</v>
      </c>
      <c r="F6065" s="32" t="s">
        <v>8436</v>
      </c>
      <c r="G6065">
        <v>13.45</v>
      </c>
      <c r="H6065">
        <v>30.03</v>
      </c>
      <c r="I6065">
        <v>17</v>
      </c>
      <c r="J6065">
        <v>0</v>
      </c>
      <c r="K6065" s="31">
        <f>SUM(Tabela2[[#This Row],[Tributação federal para nacionais]:[Tributação municipal]])</f>
        <v>0.6048</v>
      </c>
      <c r="L6065" s="14">
        <f>Tabela2[[#This Row],[importadosFederal]]/100</f>
        <v>0.13449999999999998</v>
      </c>
      <c r="M6065" s="14">
        <f>Tabela2[[#This Row],[nacionalFederal]]/100</f>
        <v>0.30030000000000001</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2" t="s">
        <v>8510</v>
      </c>
      <c r="D6066"/>
      <c r="E6066">
        <v>0</v>
      </c>
      <c r="F6066" s="32" t="s">
        <v>9</v>
      </c>
      <c r="G6066">
        <v>13.45</v>
      </c>
      <c r="H6066">
        <v>30.03</v>
      </c>
      <c r="I6066">
        <v>17</v>
      </c>
      <c r="J6066">
        <v>0</v>
      </c>
      <c r="K6066" s="31">
        <f>SUM(Tabela2[[#This Row],[Tributação federal para nacionais]:[Tributação municipal]])</f>
        <v>0.6048</v>
      </c>
      <c r="L6066" s="14">
        <f>Tabela2[[#This Row],[importadosFederal]]/100</f>
        <v>0.13449999999999998</v>
      </c>
      <c r="M6066" s="14">
        <f>Tabela2[[#This Row],[nacionalFederal]]/100</f>
        <v>0.30030000000000001</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2" t="s">
        <v>8511</v>
      </c>
      <c r="D6067"/>
      <c r="E6067">
        <v>0</v>
      </c>
      <c r="F6067" s="32" t="s">
        <v>8508</v>
      </c>
      <c r="G6067">
        <v>13.45</v>
      </c>
      <c r="H6067">
        <v>30.03</v>
      </c>
      <c r="I6067">
        <v>17</v>
      </c>
      <c r="J6067">
        <v>0</v>
      </c>
      <c r="K6067" s="31">
        <f>SUM(Tabela2[[#This Row],[Tributação federal para nacionais]:[Tributação municipal]])</f>
        <v>0.6048</v>
      </c>
      <c r="L6067" s="14">
        <f>Tabela2[[#This Row],[importadosFederal]]/100</f>
        <v>0.13449999999999998</v>
      </c>
      <c r="M6067" s="14">
        <f>Tabela2[[#This Row],[nacionalFederal]]/100</f>
        <v>0.30030000000000001</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2" t="s">
        <v>8512</v>
      </c>
      <c r="D6068"/>
      <c r="E6068">
        <v>0</v>
      </c>
      <c r="F6068" s="32" t="s">
        <v>8436</v>
      </c>
      <c r="G6068">
        <v>13.45</v>
      </c>
      <c r="H6068">
        <v>30.03</v>
      </c>
      <c r="I6068">
        <v>17</v>
      </c>
      <c r="J6068">
        <v>0</v>
      </c>
      <c r="K6068" s="31">
        <f>SUM(Tabela2[[#This Row],[Tributação federal para nacionais]:[Tributação municipal]])</f>
        <v>0.6048</v>
      </c>
      <c r="L6068" s="14">
        <f>Tabela2[[#This Row],[importadosFederal]]/100</f>
        <v>0.13449999999999998</v>
      </c>
      <c r="M6068" s="14">
        <f>Tabela2[[#This Row],[nacionalFederal]]/100</f>
        <v>0.30030000000000001</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2" t="s">
        <v>8513</v>
      </c>
      <c r="D6069"/>
      <c r="E6069">
        <v>0</v>
      </c>
      <c r="F6069" s="32" t="s">
        <v>9</v>
      </c>
      <c r="G6069">
        <v>13.45</v>
      </c>
      <c r="H6069">
        <v>30.03</v>
      </c>
      <c r="I6069">
        <v>17</v>
      </c>
      <c r="J6069">
        <v>0</v>
      </c>
      <c r="K6069" s="31">
        <f>SUM(Tabela2[[#This Row],[Tributação federal para nacionais]:[Tributação municipal]])</f>
        <v>0.6048</v>
      </c>
      <c r="L6069" s="14">
        <f>Tabela2[[#This Row],[importadosFederal]]/100</f>
        <v>0.13449999999999998</v>
      </c>
      <c r="M6069" s="14">
        <f>Tabela2[[#This Row],[nacionalFederal]]/100</f>
        <v>0.30030000000000001</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2" t="s">
        <v>8514</v>
      </c>
      <c r="D6070"/>
      <c r="E6070">
        <v>0</v>
      </c>
      <c r="F6070" s="32" t="s">
        <v>8515</v>
      </c>
      <c r="G6070">
        <v>13.45</v>
      </c>
      <c r="H6070">
        <v>30.03</v>
      </c>
      <c r="I6070">
        <v>17</v>
      </c>
      <c r="J6070">
        <v>0</v>
      </c>
      <c r="K6070" s="31">
        <f>SUM(Tabela2[[#This Row],[Tributação federal para nacionais]:[Tributação municipal]])</f>
        <v>0.6048</v>
      </c>
      <c r="L6070" s="14">
        <f>Tabela2[[#This Row],[importadosFederal]]/100</f>
        <v>0.13449999999999998</v>
      </c>
      <c r="M6070" s="14">
        <f>Tabela2[[#This Row],[nacionalFederal]]/100</f>
        <v>0.30030000000000001</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2" t="s">
        <v>8516</v>
      </c>
      <c r="D6071"/>
      <c r="E6071">
        <v>0</v>
      </c>
      <c r="F6071" s="32" t="s">
        <v>8517</v>
      </c>
      <c r="G6071">
        <v>13.45</v>
      </c>
      <c r="H6071">
        <v>30.03</v>
      </c>
      <c r="I6071">
        <v>17</v>
      </c>
      <c r="J6071">
        <v>0</v>
      </c>
      <c r="K6071" s="31">
        <f>SUM(Tabela2[[#This Row],[Tributação federal para nacionais]:[Tributação municipal]])</f>
        <v>0.6048</v>
      </c>
      <c r="L6071" s="14">
        <f>Tabela2[[#This Row],[importadosFederal]]/100</f>
        <v>0.13449999999999998</v>
      </c>
      <c r="M6071" s="14">
        <f>Tabela2[[#This Row],[nacionalFederal]]/100</f>
        <v>0.30030000000000001</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2" t="s">
        <v>8518</v>
      </c>
      <c r="D6072"/>
      <c r="E6072">
        <v>0</v>
      </c>
      <c r="F6072" s="32" t="s">
        <v>17</v>
      </c>
      <c r="G6072">
        <v>13.45</v>
      </c>
      <c r="H6072">
        <v>30.03</v>
      </c>
      <c r="I6072">
        <v>17</v>
      </c>
      <c r="J6072">
        <v>0</v>
      </c>
      <c r="K6072" s="31">
        <f>SUM(Tabela2[[#This Row],[Tributação federal para nacionais]:[Tributação municipal]])</f>
        <v>0.6048</v>
      </c>
      <c r="L6072" s="14">
        <f>Tabela2[[#This Row],[importadosFederal]]/100</f>
        <v>0.13449999999999998</v>
      </c>
      <c r="M6072" s="14">
        <f>Tabela2[[#This Row],[nacionalFederal]]/100</f>
        <v>0.30030000000000001</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2" t="s">
        <v>8519</v>
      </c>
      <c r="D6073"/>
      <c r="E6073">
        <v>0</v>
      </c>
      <c r="F6073" s="32" t="s">
        <v>8249</v>
      </c>
      <c r="G6073">
        <v>13.45</v>
      </c>
      <c r="H6073">
        <v>30.03</v>
      </c>
      <c r="I6073">
        <v>17</v>
      </c>
      <c r="J6073">
        <v>0</v>
      </c>
      <c r="K6073" s="31">
        <f>SUM(Tabela2[[#This Row],[Tributação federal para nacionais]:[Tributação municipal]])</f>
        <v>0.6048</v>
      </c>
      <c r="L6073" s="14">
        <f>Tabela2[[#This Row],[importadosFederal]]/100</f>
        <v>0.13449999999999998</v>
      </c>
      <c r="M6073" s="14">
        <f>Tabela2[[#This Row],[nacionalFederal]]/100</f>
        <v>0.30030000000000001</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2" t="s">
        <v>8520</v>
      </c>
      <c r="D6074"/>
      <c r="E6074">
        <v>0</v>
      </c>
      <c r="F6074" s="32" t="s">
        <v>8199</v>
      </c>
      <c r="G6074">
        <v>13.45</v>
      </c>
      <c r="H6074">
        <v>30.03</v>
      </c>
      <c r="I6074">
        <v>17</v>
      </c>
      <c r="J6074">
        <v>0</v>
      </c>
      <c r="K6074" s="31">
        <f>SUM(Tabela2[[#This Row],[Tributação federal para nacionais]:[Tributação municipal]])</f>
        <v>0.6048</v>
      </c>
      <c r="L6074" s="14">
        <f>Tabela2[[#This Row],[importadosFederal]]/100</f>
        <v>0.13449999999999998</v>
      </c>
      <c r="M6074" s="14">
        <f>Tabela2[[#This Row],[nacionalFederal]]/100</f>
        <v>0.30030000000000001</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2" t="s">
        <v>8521</v>
      </c>
      <c r="D6075"/>
      <c r="E6075">
        <v>0</v>
      </c>
      <c r="F6075" s="32" t="s">
        <v>8201</v>
      </c>
      <c r="G6075">
        <v>13.45</v>
      </c>
      <c r="H6075">
        <v>30.03</v>
      </c>
      <c r="I6075">
        <v>17</v>
      </c>
      <c r="J6075">
        <v>0</v>
      </c>
      <c r="K6075" s="31">
        <f>SUM(Tabela2[[#This Row],[Tributação federal para nacionais]:[Tributação municipal]])</f>
        <v>0.6048</v>
      </c>
      <c r="L6075" s="14">
        <f>Tabela2[[#This Row],[importadosFederal]]/100</f>
        <v>0.13449999999999998</v>
      </c>
      <c r="M6075" s="14">
        <f>Tabela2[[#This Row],[nacionalFederal]]/100</f>
        <v>0.30030000000000001</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2" t="s">
        <v>8522</v>
      </c>
      <c r="D6076"/>
      <c r="E6076">
        <v>0</v>
      </c>
      <c r="F6076" s="32" t="s">
        <v>8203</v>
      </c>
      <c r="G6076">
        <v>13.45</v>
      </c>
      <c r="H6076">
        <v>30.03</v>
      </c>
      <c r="I6076">
        <v>17</v>
      </c>
      <c r="J6076">
        <v>0</v>
      </c>
      <c r="K6076" s="31">
        <f>SUM(Tabela2[[#This Row],[Tributação federal para nacionais]:[Tributação municipal]])</f>
        <v>0.6048</v>
      </c>
      <c r="L6076" s="14">
        <f>Tabela2[[#This Row],[importadosFederal]]/100</f>
        <v>0.13449999999999998</v>
      </c>
      <c r="M6076" s="14">
        <f>Tabela2[[#This Row],[nacionalFederal]]/100</f>
        <v>0.30030000000000001</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2" t="s">
        <v>8523</v>
      </c>
      <c r="D6077"/>
      <c r="E6077">
        <v>0</v>
      </c>
      <c r="F6077" s="32" t="s">
        <v>8249</v>
      </c>
      <c r="G6077">
        <v>13.45</v>
      </c>
      <c r="H6077">
        <v>30.03</v>
      </c>
      <c r="I6077">
        <v>17</v>
      </c>
      <c r="J6077">
        <v>0</v>
      </c>
      <c r="K6077" s="31">
        <f>SUM(Tabela2[[#This Row],[Tributação federal para nacionais]:[Tributação municipal]])</f>
        <v>0.6048</v>
      </c>
      <c r="L6077" s="14">
        <f>Tabela2[[#This Row],[importadosFederal]]/100</f>
        <v>0.13449999999999998</v>
      </c>
      <c r="M6077" s="14">
        <f>Tabela2[[#This Row],[nacionalFederal]]/100</f>
        <v>0.30030000000000001</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2" t="s">
        <v>8524</v>
      </c>
      <c r="D6078"/>
      <c r="E6078">
        <v>0</v>
      </c>
      <c r="F6078" s="32" t="s">
        <v>8199</v>
      </c>
      <c r="G6078">
        <v>13.45</v>
      </c>
      <c r="H6078">
        <v>30.03</v>
      </c>
      <c r="I6078">
        <v>17</v>
      </c>
      <c r="J6078">
        <v>0</v>
      </c>
      <c r="K6078" s="31">
        <f>SUM(Tabela2[[#This Row],[Tributação federal para nacionais]:[Tributação municipal]])</f>
        <v>0.6048</v>
      </c>
      <c r="L6078" s="14">
        <f>Tabela2[[#This Row],[importadosFederal]]/100</f>
        <v>0.13449999999999998</v>
      </c>
      <c r="M6078" s="14">
        <f>Tabela2[[#This Row],[nacionalFederal]]/100</f>
        <v>0.30030000000000001</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2" t="s">
        <v>8525</v>
      </c>
      <c r="D6079"/>
      <c r="E6079">
        <v>0</v>
      </c>
      <c r="F6079" s="32" t="s">
        <v>8201</v>
      </c>
      <c r="G6079">
        <v>13.45</v>
      </c>
      <c r="H6079">
        <v>30.03</v>
      </c>
      <c r="I6079">
        <v>17</v>
      </c>
      <c r="J6079">
        <v>0</v>
      </c>
      <c r="K6079" s="31">
        <f>SUM(Tabela2[[#This Row],[Tributação federal para nacionais]:[Tributação municipal]])</f>
        <v>0.6048</v>
      </c>
      <c r="L6079" s="14">
        <f>Tabela2[[#This Row],[importadosFederal]]/100</f>
        <v>0.13449999999999998</v>
      </c>
      <c r="M6079" s="14">
        <f>Tabela2[[#This Row],[nacionalFederal]]/100</f>
        <v>0.30030000000000001</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2" t="s">
        <v>8526</v>
      </c>
      <c r="D6080"/>
      <c r="E6080">
        <v>0</v>
      </c>
      <c r="F6080" s="32" t="s">
        <v>8203</v>
      </c>
      <c r="G6080">
        <v>13.45</v>
      </c>
      <c r="H6080">
        <v>30.03</v>
      </c>
      <c r="I6080">
        <v>17</v>
      </c>
      <c r="J6080">
        <v>0</v>
      </c>
      <c r="K6080" s="31">
        <f>SUM(Tabela2[[#This Row],[Tributação federal para nacionais]:[Tributação municipal]])</f>
        <v>0.6048</v>
      </c>
      <c r="L6080" s="14">
        <f>Tabela2[[#This Row],[importadosFederal]]/100</f>
        <v>0.13449999999999998</v>
      </c>
      <c r="M6080" s="14">
        <f>Tabela2[[#This Row],[nacionalFederal]]/100</f>
        <v>0.30030000000000001</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2" t="s">
        <v>8527</v>
      </c>
      <c r="D6081"/>
      <c r="E6081">
        <v>0</v>
      </c>
      <c r="F6081" s="32" t="s">
        <v>8249</v>
      </c>
      <c r="G6081">
        <v>13.45</v>
      </c>
      <c r="H6081">
        <v>30.03</v>
      </c>
      <c r="I6081">
        <v>17</v>
      </c>
      <c r="J6081">
        <v>0</v>
      </c>
      <c r="K6081" s="31">
        <f>SUM(Tabela2[[#This Row],[Tributação federal para nacionais]:[Tributação municipal]])</f>
        <v>0.6048</v>
      </c>
      <c r="L6081" s="14">
        <f>Tabela2[[#This Row],[importadosFederal]]/100</f>
        <v>0.13449999999999998</v>
      </c>
      <c r="M6081" s="14">
        <f>Tabela2[[#This Row],[nacionalFederal]]/100</f>
        <v>0.30030000000000001</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2" t="s">
        <v>8528</v>
      </c>
      <c r="D6082"/>
      <c r="E6082">
        <v>0</v>
      </c>
      <c r="F6082" s="32" t="s">
        <v>8199</v>
      </c>
      <c r="G6082">
        <v>13.45</v>
      </c>
      <c r="H6082">
        <v>30.03</v>
      </c>
      <c r="I6082">
        <v>17</v>
      </c>
      <c r="J6082">
        <v>0</v>
      </c>
      <c r="K6082" s="31">
        <f>SUM(Tabela2[[#This Row],[Tributação federal para nacionais]:[Tributação municipal]])</f>
        <v>0.6048</v>
      </c>
      <c r="L6082" s="14">
        <f>Tabela2[[#This Row],[importadosFederal]]/100</f>
        <v>0.13449999999999998</v>
      </c>
      <c r="M6082" s="14">
        <f>Tabela2[[#This Row],[nacionalFederal]]/100</f>
        <v>0.30030000000000001</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2" t="s">
        <v>8529</v>
      </c>
      <c r="D6083"/>
      <c r="E6083">
        <v>0</v>
      </c>
      <c r="F6083" s="32" t="s">
        <v>8201</v>
      </c>
      <c r="G6083">
        <v>13.45</v>
      </c>
      <c r="H6083">
        <v>30.03</v>
      </c>
      <c r="I6083">
        <v>17</v>
      </c>
      <c r="J6083">
        <v>0</v>
      </c>
      <c r="K6083" s="31">
        <f>SUM(Tabela2[[#This Row],[Tributação federal para nacionais]:[Tributação municipal]])</f>
        <v>0.6048</v>
      </c>
      <c r="L6083" s="14">
        <f>Tabela2[[#This Row],[importadosFederal]]/100</f>
        <v>0.13449999999999998</v>
      </c>
      <c r="M6083" s="14">
        <f>Tabela2[[#This Row],[nacionalFederal]]/100</f>
        <v>0.30030000000000001</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2" t="s">
        <v>8530</v>
      </c>
      <c r="D6084"/>
      <c r="E6084">
        <v>0</v>
      </c>
      <c r="F6084" s="32" t="s">
        <v>8203</v>
      </c>
      <c r="G6084">
        <v>13.45</v>
      </c>
      <c r="H6084">
        <v>30.03</v>
      </c>
      <c r="I6084">
        <v>17</v>
      </c>
      <c r="J6084">
        <v>0</v>
      </c>
      <c r="K6084" s="31">
        <f>SUM(Tabela2[[#This Row],[Tributação federal para nacionais]:[Tributação municipal]])</f>
        <v>0.6048</v>
      </c>
      <c r="L6084" s="14">
        <f>Tabela2[[#This Row],[importadosFederal]]/100</f>
        <v>0.13449999999999998</v>
      </c>
      <c r="M6084" s="14">
        <f>Tabela2[[#This Row],[nacionalFederal]]/100</f>
        <v>0.30030000000000001</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2" t="s">
        <v>8531</v>
      </c>
      <c r="D6085"/>
      <c r="E6085">
        <v>0</v>
      </c>
      <c r="F6085" s="32" t="s">
        <v>8249</v>
      </c>
      <c r="G6085">
        <v>13.45</v>
      </c>
      <c r="H6085">
        <v>30.03</v>
      </c>
      <c r="I6085">
        <v>17</v>
      </c>
      <c r="J6085">
        <v>0</v>
      </c>
      <c r="K6085" s="31">
        <f>SUM(Tabela2[[#This Row],[Tributação federal para nacionais]:[Tributação municipal]])</f>
        <v>0.6048</v>
      </c>
      <c r="L6085" s="14">
        <f>Tabela2[[#This Row],[importadosFederal]]/100</f>
        <v>0.13449999999999998</v>
      </c>
      <c r="M6085" s="14">
        <f>Tabela2[[#This Row],[nacionalFederal]]/100</f>
        <v>0.30030000000000001</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2" t="s">
        <v>8532</v>
      </c>
      <c r="D6086"/>
      <c r="E6086">
        <v>0</v>
      </c>
      <c r="F6086" s="32" t="s">
        <v>8199</v>
      </c>
      <c r="G6086">
        <v>13.45</v>
      </c>
      <c r="H6086">
        <v>30.03</v>
      </c>
      <c r="I6086">
        <v>17</v>
      </c>
      <c r="J6086">
        <v>0</v>
      </c>
      <c r="K6086" s="31">
        <f>SUM(Tabela2[[#This Row],[Tributação federal para nacionais]:[Tributação municipal]])</f>
        <v>0.6048</v>
      </c>
      <c r="L6086" s="14">
        <f>Tabela2[[#This Row],[importadosFederal]]/100</f>
        <v>0.13449999999999998</v>
      </c>
      <c r="M6086" s="14">
        <f>Tabela2[[#This Row],[nacionalFederal]]/100</f>
        <v>0.30030000000000001</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2" t="s">
        <v>8533</v>
      </c>
      <c r="D6087"/>
      <c r="E6087">
        <v>0</v>
      </c>
      <c r="F6087" s="32" t="s">
        <v>8201</v>
      </c>
      <c r="G6087">
        <v>13.45</v>
      </c>
      <c r="H6087">
        <v>30.03</v>
      </c>
      <c r="I6087">
        <v>17</v>
      </c>
      <c r="J6087">
        <v>0</v>
      </c>
      <c r="K6087" s="31">
        <f>SUM(Tabela2[[#This Row],[Tributação federal para nacionais]:[Tributação municipal]])</f>
        <v>0.6048</v>
      </c>
      <c r="L6087" s="14">
        <f>Tabela2[[#This Row],[importadosFederal]]/100</f>
        <v>0.13449999999999998</v>
      </c>
      <c r="M6087" s="14">
        <f>Tabela2[[#This Row],[nacionalFederal]]/100</f>
        <v>0.30030000000000001</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2" t="s">
        <v>8534</v>
      </c>
      <c r="D6088"/>
      <c r="E6088">
        <v>0</v>
      </c>
      <c r="F6088" s="32" t="s">
        <v>8203</v>
      </c>
      <c r="G6088">
        <v>13.45</v>
      </c>
      <c r="H6088">
        <v>30.03</v>
      </c>
      <c r="I6088">
        <v>17</v>
      </c>
      <c r="J6088">
        <v>0</v>
      </c>
      <c r="K6088" s="31">
        <f>SUM(Tabela2[[#This Row],[Tributação federal para nacionais]:[Tributação municipal]])</f>
        <v>0.6048</v>
      </c>
      <c r="L6088" s="14">
        <f>Tabela2[[#This Row],[importadosFederal]]/100</f>
        <v>0.13449999999999998</v>
      </c>
      <c r="M6088" s="14">
        <f>Tabela2[[#This Row],[nacionalFederal]]/100</f>
        <v>0.30030000000000001</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2" t="s">
        <v>8535</v>
      </c>
      <c r="D6089"/>
      <c r="E6089">
        <v>0</v>
      </c>
      <c r="F6089" s="32" t="s">
        <v>8249</v>
      </c>
      <c r="G6089">
        <v>13.45</v>
      </c>
      <c r="H6089">
        <v>30.03</v>
      </c>
      <c r="I6089">
        <v>17</v>
      </c>
      <c r="J6089">
        <v>0</v>
      </c>
      <c r="K6089" s="31">
        <f>SUM(Tabela2[[#This Row],[Tributação federal para nacionais]:[Tributação municipal]])</f>
        <v>0.6048</v>
      </c>
      <c r="L6089" s="14">
        <f>Tabela2[[#This Row],[importadosFederal]]/100</f>
        <v>0.13449999999999998</v>
      </c>
      <c r="M6089" s="14">
        <f>Tabela2[[#This Row],[nacionalFederal]]/100</f>
        <v>0.30030000000000001</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2" t="s">
        <v>8536</v>
      </c>
      <c r="D6090"/>
      <c r="E6090">
        <v>0</v>
      </c>
      <c r="F6090" s="32" t="s">
        <v>8199</v>
      </c>
      <c r="G6090">
        <v>13.45</v>
      </c>
      <c r="H6090">
        <v>30.03</v>
      </c>
      <c r="I6090">
        <v>17</v>
      </c>
      <c r="J6090">
        <v>0</v>
      </c>
      <c r="K6090" s="31">
        <f>SUM(Tabela2[[#This Row],[Tributação federal para nacionais]:[Tributação municipal]])</f>
        <v>0.6048</v>
      </c>
      <c r="L6090" s="14">
        <f>Tabela2[[#This Row],[importadosFederal]]/100</f>
        <v>0.13449999999999998</v>
      </c>
      <c r="M6090" s="14">
        <f>Tabela2[[#This Row],[nacionalFederal]]/100</f>
        <v>0.30030000000000001</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2" t="s">
        <v>8537</v>
      </c>
      <c r="D6091"/>
      <c r="E6091">
        <v>0</v>
      </c>
      <c r="F6091" s="32" t="s">
        <v>8201</v>
      </c>
      <c r="G6091">
        <v>13.45</v>
      </c>
      <c r="H6091">
        <v>30.03</v>
      </c>
      <c r="I6091">
        <v>17</v>
      </c>
      <c r="J6091">
        <v>0</v>
      </c>
      <c r="K6091" s="31">
        <f>SUM(Tabela2[[#This Row],[Tributação federal para nacionais]:[Tributação municipal]])</f>
        <v>0.6048</v>
      </c>
      <c r="L6091" s="14">
        <f>Tabela2[[#This Row],[importadosFederal]]/100</f>
        <v>0.13449999999999998</v>
      </c>
      <c r="M6091" s="14">
        <f>Tabela2[[#This Row],[nacionalFederal]]/100</f>
        <v>0.30030000000000001</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2" t="s">
        <v>8538</v>
      </c>
      <c r="D6092"/>
      <c r="E6092">
        <v>0</v>
      </c>
      <c r="F6092" s="32" t="s">
        <v>8203</v>
      </c>
      <c r="G6092">
        <v>13.45</v>
      </c>
      <c r="H6092">
        <v>30.03</v>
      </c>
      <c r="I6092">
        <v>17</v>
      </c>
      <c r="J6092">
        <v>0</v>
      </c>
      <c r="K6092" s="31">
        <f>SUM(Tabela2[[#This Row],[Tributação federal para nacionais]:[Tributação municipal]])</f>
        <v>0.6048</v>
      </c>
      <c r="L6092" s="14">
        <f>Tabela2[[#This Row],[importadosFederal]]/100</f>
        <v>0.13449999999999998</v>
      </c>
      <c r="M6092" s="14">
        <f>Tabela2[[#This Row],[nacionalFederal]]/100</f>
        <v>0.30030000000000001</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2" t="s">
        <v>8539</v>
      </c>
      <c r="D6093"/>
      <c r="E6093">
        <v>0</v>
      </c>
      <c r="F6093" s="32" t="s">
        <v>17833</v>
      </c>
      <c r="G6093">
        <v>13.45</v>
      </c>
      <c r="H6093">
        <v>20.3</v>
      </c>
      <c r="I6093">
        <v>17</v>
      </c>
      <c r="J6093">
        <v>0</v>
      </c>
      <c r="K6093" s="31">
        <f>SUM(Tabela2[[#This Row],[Tributação federal para nacionais]:[Tributação municipal]])</f>
        <v>0.50750000000000006</v>
      </c>
      <c r="L6093" s="14">
        <f>Tabela2[[#This Row],[importadosFederal]]/100</f>
        <v>0.13449999999999998</v>
      </c>
      <c r="M6093" s="14">
        <f>Tabela2[[#This Row],[nacionalFederal]]/100</f>
        <v>0.20300000000000001</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2" t="s">
        <v>8540</v>
      </c>
      <c r="D6094"/>
      <c r="E6094">
        <v>0</v>
      </c>
      <c r="F6094" s="32" t="s">
        <v>17834</v>
      </c>
      <c r="G6094">
        <v>13.45</v>
      </c>
      <c r="H6094">
        <v>20.3</v>
      </c>
      <c r="I6094">
        <v>17</v>
      </c>
      <c r="J6094">
        <v>0</v>
      </c>
      <c r="K6094" s="31">
        <f>SUM(Tabela2[[#This Row],[Tributação federal para nacionais]:[Tributação municipal]])</f>
        <v>0.50750000000000006</v>
      </c>
      <c r="L6094" s="14">
        <f>Tabela2[[#This Row],[importadosFederal]]/100</f>
        <v>0.13449999999999998</v>
      </c>
      <c r="M6094" s="14">
        <f>Tabela2[[#This Row],[nacionalFederal]]/100</f>
        <v>0.20300000000000001</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2" t="s">
        <v>8541</v>
      </c>
      <c r="D6095"/>
      <c r="E6095">
        <v>0</v>
      </c>
      <c r="F6095" s="32" t="s">
        <v>8288</v>
      </c>
      <c r="G6095">
        <v>13.45</v>
      </c>
      <c r="H6095">
        <v>14.85</v>
      </c>
      <c r="I6095">
        <v>17</v>
      </c>
      <c r="J6095">
        <v>0</v>
      </c>
      <c r="K6095" s="31">
        <f>SUM(Tabela2[[#This Row],[Tributação federal para nacionais]:[Tributação municipal]])</f>
        <v>0.45299999999999996</v>
      </c>
      <c r="L6095" s="14">
        <f>Tabela2[[#This Row],[importadosFederal]]/100</f>
        <v>0.13449999999999998</v>
      </c>
      <c r="M6095" s="14">
        <f>Tabela2[[#This Row],[nacionalFederal]]/100</f>
        <v>0.14849999999999999</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2" t="s">
        <v>8542</v>
      </c>
      <c r="D6096"/>
      <c r="E6096">
        <v>0</v>
      </c>
      <c r="F6096" s="32" t="s">
        <v>78</v>
      </c>
      <c r="G6096">
        <v>13.45</v>
      </c>
      <c r="H6096">
        <v>20.21</v>
      </c>
      <c r="I6096">
        <v>17</v>
      </c>
      <c r="J6096">
        <v>0</v>
      </c>
      <c r="K6096" s="31">
        <f>SUM(Tabela2[[#This Row],[Tributação federal para nacionais]:[Tributação municipal]])</f>
        <v>0.50660000000000005</v>
      </c>
      <c r="L6096" s="14">
        <f>Tabela2[[#This Row],[importadosFederal]]/100</f>
        <v>0.13449999999999998</v>
      </c>
      <c r="M6096" s="14">
        <f>Tabela2[[#This Row],[nacionalFederal]]/100</f>
        <v>0.2021</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2" t="s">
        <v>8543</v>
      </c>
      <c r="D6097"/>
      <c r="E6097">
        <v>0</v>
      </c>
      <c r="F6097" s="32" t="s">
        <v>8544</v>
      </c>
      <c r="G6097">
        <v>22.91</v>
      </c>
      <c r="H6097">
        <v>29.76</v>
      </c>
      <c r="I6097">
        <v>17</v>
      </c>
      <c r="J6097">
        <v>0</v>
      </c>
      <c r="K6097" s="31">
        <f>SUM(Tabela2[[#This Row],[Tributação federal para nacionais]:[Tributação municipal]])</f>
        <v>0.6967000000000001</v>
      </c>
      <c r="L6097" s="14">
        <f>Tabela2[[#This Row],[importadosFederal]]/100</f>
        <v>0.2291</v>
      </c>
      <c r="M6097" s="14">
        <f>Tabela2[[#This Row],[nacionalFederal]]/100</f>
        <v>0.29760000000000003</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2" t="s">
        <v>8545</v>
      </c>
      <c r="D6098"/>
      <c r="E6098">
        <v>0</v>
      </c>
      <c r="F6098" s="32" t="s">
        <v>17</v>
      </c>
      <c r="G6098">
        <v>13.45</v>
      </c>
      <c r="H6098">
        <v>20.3</v>
      </c>
      <c r="I6098">
        <v>17</v>
      </c>
      <c r="J6098">
        <v>0</v>
      </c>
      <c r="K6098" s="31">
        <f>SUM(Tabela2[[#This Row],[Tributação federal para nacionais]:[Tributação municipal]])</f>
        <v>0.50750000000000006</v>
      </c>
      <c r="L6098" s="14">
        <f>Tabela2[[#This Row],[importadosFederal]]/100</f>
        <v>0.13449999999999998</v>
      </c>
      <c r="M6098" s="14">
        <f>Tabela2[[#This Row],[nacionalFederal]]/100</f>
        <v>0.20300000000000001</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2" t="s">
        <v>8546</v>
      </c>
      <c r="D6099"/>
      <c r="E6099">
        <v>0</v>
      </c>
      <c r="F6099" s="32" t="s">
        <v>9</v>
      </c>
      <c r="G6099">
        <v>13.45</v>
      </c>
      <c r="H6099">
        <v>20.3</v>
      </c>
      <c r="I6099">
        <v>17</v>
      </c>
      <c r="J6099">
        <v>0</v>
      </c>
      <c r="K6099" s="31">
        <f>SUM(Tabela2[[#This Row],[Tributação federal para nacionais]:[Tributação municipal]])</f>
        <v>0.50750000000000006</v>
      </c>
      <c r="L6099" s="14">
        <f>Tabela2[[#This Row],[importadosFederal]]/100</f>
        <v>0.13449999999999998</v>
      </c>
      <c r="M6099" s="14">
        <f>Tabela2[[#This Row],[nacionalFederal]]/100</f>
        <v>0.20300000000000001</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2" t="s">
        <v>8547</v>
      </c>
      <c r="D6100"/>
      <c r="E6100">
        <v>0</v>
      </c>
      <c r="F6100" s="32" t="s">
        <v>8288</v>
      </c>
      <c r="G6100">
        <v>13.45</v>
      </c>
      <c r="H6100">
        <v>14.85</v>
      </c>
      <c r="I6100">
        <v>17</v>
      </c>
      <c r="J6100">
        <v>0</v>
      </c>
      <c r="K6100" s="31">
        <f>SUM(Tabela2[[#This Row],[Tributação federal para nacionais]:[Tributação municipal]])</f>
        <v>0.45299999999999996</v>
      </c>
      <c r="L6100" s="14">
        <f>Tabela2[[#This Row],[importadosFederal]]/100</f>
        <v>0.13449999999999998</v>
      </c>
      <c r="M6100" s="14">
        <f>Tabela2[[#This Row],[nacionalFederal]]/100</f>
        <v>0.14849999999999999</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2" t="s">
        <v>8548</v>
      </c>
      <c r="D6101"/>
      <c r="E6101">
        <v>0</v>
      </c>
      <c r="F6101" s="32" t="s">
        <v>17</v>
      </c>
      <c r="G6101">
        <v>13.45</v>
      </c>
      <c r="H6101">
        <v>20.3</v>
      </c>
      <c r="I6101">
        <v>17</v>
      </c>
      <c r="J6101">
        <v>0</v>
      </c>
      <c r="K6101" s="31">
        <f>SUM(Tabela2[[#This Row],[Tributação federal para nacionais]:[Tributação municipal]])</f>
        <v>0.50750000000000006</v>
      </c>
      <c r="L6101" s="14">
        <f>Tabela2[[#This Row],[importadosFederal]]/100</f>
        <v>0.13449999999999998</v>
      </c>
      <c r="M6101" s="14">
        <f>Tabela2[[#This Row],[nacionalFederal]]/100</f>
        <v>0.20300000000000001</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2" t="s">
        <v>8549</v>
      </c>
      <c r="D6102"/>
      <c r="E6102">
        <v>0</v>
      </c>
      <c r="F6102" s="32" t="s">
        <v>17835</v>
      </c>
      <c r="G6102">
        <v>13.45</v>
      </c>
      <c r="H6102">
        <v>30.03</v>
      </c>
      <c r="I6102">
        <v>17</v>
      </c>
      <c r="J6102">
        <v>0</v>
      </c>
      <c r="K6102" s="31">
        <f>SUM(Tabela2[[#This Row],[Tributação federal para nacionais]:[Tributação municipal]])</f>
        <v>0.6048</v>
      </c>
      <c r="L6102" s="14">
        <f>Tabela2[[#This Row],[importadosFederal]]/100</f>
        <v>0.13449999999999998</v>
      </c>
      <c r="M6102" s="14">
        <f>Tabela2[[#This Row],[nacionalFederal]]/100</f>
        <v>0.30030000000000001</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2" t="s">
        <v>8550</v>
      </c>
      <c r="D6103"/>
      <c r="E6103">
        <v>0</v>
      </c>
      <c r="F6103" s="32" t="s">
        <v>8551</v>
      </c>
      <c r="G6103">
        <v>13.45</v>
      </c>
      <c r="H6103">
        <v>30.03</v>
      </c>
      <c r="I6103">
        <v>17</v>
      </c>
      <c r="J6103">
        <v>0</v>
      </c>
      <c r="K6103" s="31">
        <f>SUM(Tabela2[[#This Row],[Tributação federal para nacionais]:[Tributação municipal]])</f>
        <v>0.6048</v>
      </c>
      <c r="L6103" s="14">
        <f>Tabela2[[#This Row],[importadosFederal]]/100</f>
        <v>0.13449999999999998</v>
      </c>
      <c r="M6103" s="14">
        <f>Tabela2[[#This Row],[nacionalFederal]]/100</f>
        <v>0.30030000000000001</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2" t="s">
        <v>8552</v>
      </c>
      <c r="D6104"/>
      <c r="E6104">
        <v>0</v>
      </c>
      <c r="F6104" s="32" t="s">
        <v>8553</v>
      </c>
      <c r="G6104">
        <v>13.45</v>
      </c>
      <c r="H6104">
        <v>30.03</v>
      </c>
      <c r="I6104">
        <v>17</v>
      </c>
      <c r="J6104">
        <v>0</v>
      </c>
      <c r="K6104" s="31">
        <f>SUM(Tabela2[[#This Row],[Tributação federal para nacionais]:[Tributação municipal]])</f>
        <v>0.6048</v>
      </c>
      <c r="L6104" s="14">
        <f>Tabela2[[#This Row],[importadosFederal]]/100</f>
        <v>0.13449999999999998</v>
      </c>
      <c r="M6104" s="14">
        <f>Tabela2[[#This Row],[nacionalFederal]]/100</f>
        <v>0.30030000000000001</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2" t="s">
        <v>8554</v>
      </c>
      <c r="D6105"/>
      <c r="E6105">
        <v>0</v>
      </c>
      <c r="F6105" s="32" t="s">
        <v>13</v>
      </c>
      <c r="G6105">
        <v>13.45</v>
      </c>
      <c r="H6105">
        <v>30.03</v>
      </c>
      <c r="I6105">
        <v>17</v>
      </c>
      <c r="J6105">
        <v>0</v>
      </c>
      <c r="K6105" s="31">
        <f>SUM(Tabela2[[#This Row],[Tributação federal para nacionais]:[Tributação municipal]])</f>
        <v>0.6048</v>
      </c>
      <c r="L6105" s="14">
        <f>Tabela2[[#This Row],[importadosFederal]]/100</f>
        <v>0.13449999999999998</v>
      </c>
      <c r="M6105" s="14">
        <f>Tabela2[[#This Row],[nacionalFederal]]/100</f>
        <v>0.30030000000000001</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2" t="s">
        <v>8555</v>
      </c>
      <c r="D6106"/>
      <c r="E6106">
        <v>0</v>
      </c>
      <c r="F6106" s="32" t="s">
        <v>8288</v>
      </c>
      <c r="G6106">
        <v>13.45</v>
      </c>
      <c r="H6106">
        <v>15.57</v>
      </c>
      <c r="I6106">
        <v>17</v>
      </c>
      <c r="J6106">
        <v>0</v>
      </c>
      <c r="K6106" s="31">
        <f>SUM(Tabela2[[#This Row],[Tributação federal para nacionais]:[Tributação municipal]])</f>
        <v>0.46020000000000005</v>
      </c>
      <c r="L6106" s="14">
        <f>Tabela2[[#This Row],[importadosFederal]]/100</f>
        <v>0.13449999999999998</v>
      </c>
      <c r="M6106" s="14">
        <f>Tabela2[[#This Row],[nacionalFederal]]/100</f>
        <v>0.15570000000000001</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2" t="s">
        <v>8556</v>
      </c>
      <c r="D6107"/>
      <c r="E6107">
        <v>0</v>
      </c>
      <c r="F6107" s="32" t="s">
        <v>6202</v>
      </c>
      <c r="G6107">
        <v>13.45</v>
      </c>
      <c r="H6107">
        <v>30.03</v>
      </c>
      <c r="I6107">
        <v>17</v>
      </c>
      <c r="J6107">
        <v>0</v>
      </c>
      <c r="K6107" s="31">
        <f>SUM(Tabela2[[#This Row],[Tributação federal para nacionais]:[Tributação municipal]])</f>
        <v>0.6048</v>
      </c>
      <c r="L6107" s="14">
        <f>Tabela2[[#This Row],[importadosFederal]]/100</f>
        <v>0.13449999999999998</v>
      </c>
      <c r="M6107" s="14">
        <f>Tabela2[[#This Row],[nacionalFederal]]/100</f>
        <v>0.30030000000000001</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2" t="s">
        <v>8557</v>
      </c>
      <c r="D6108"/>
      <c r="E6108">
        <v>0</v>
      </c>
      <c r="F6108" s="32" t="s">
        <v>8558</v>
      </c>
      <c r="G6108">
        <v>13.45</v>
      </c>
      <c r="H6108">
        <v>30.03</v>
      </c>
      <c r="I6108">
        <v>17</v>
      </c>
      <c r="J6108">
        <v>0</v>
      </c>
      <c r="K6108" s="31">
        <f>SUM(Tabela2[[#This Row],[Tributação federal para nacionais]:[Tributação municipal]])</f>
        <v>0.6048</v>
      </c>
      <c r="L6108" s="14">
        <f>Tabela2[[#This Row],[importadosFederal]]/100</f>
        <v>0.13449999999999998</v>
      </c>
      <c r="M6108" s="14">
        <f>Tabela2[[#This Row],[nacionalFederal]]/100</f>
        <v>0.30030000000000001</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2" t="s">
        <v>8559</v>
      </c>
      <c r="D6109"/>
      <c r="E6109">
        <v>0</v>
      </c>
      <c r="F6109" s="32" t="s">
        <v>8389</v>
      </c>
      <c r="G6109">
        <v>13.45</v>
      </c>
      <c r="H6109">
        <v>30.03</v>
      </c>
      <c r="I6109">
        <v>17</v>
      </c>
      <c r="J6109">
        <v>0</v>
      </c>
      <c r="K6109" s="31">
        <f>SUM(Tabela2[[#This Row],[Tributação federal para nacionais]:[Tributação municipal]])</f>
        <v>0.6048</v>
      </c>
      <c r="L6109" s="14">
        <f>Tabela2[[#This Row],[importadosFederal]]/100</f>
        <v>0.13449999999999998</v>
      </c>
      <c r="M6109" s="14">
        <f>Tabela2[[#This Row],[nacionalFederal]]/100</f>
        <v>0.30030000000000001</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2" t="s">
        <v>8560</v>
      </c>
      <c r="D6110"/>
      <c r="E6110">
        <v>0</v>
      </c>
      <c r="F6110" s="32" t="s">
        <v>17</v>
      </c>
      <c r="G6110">
        <v>13.45</v>
      </c>
      <c r="H6110">
        <v>30.03</v>
      </c>
      <c r="I6110">
        <v>17</v>
      </c>
      <c r="J6110">
        <v>0</v>
      </c>
      <c r="K6110" s="31">
        <f>SUM(Tabela2[[#This Row],[Tributação federal para nacionais]:[Tributação municipal]])</f>
        <v>0.6048</v>
      </c>
      <c r="L6110" s="14">
        <f>Tabela2[[#This Row],[importadosFederal]]/100</f>
        <v>0.13449999999999998</v>
      </c>
      <c r="M6110" s="14">
        <f>Tabela2[[#This Row],[nacionalFederal]]/100</f>
        <v>0.30030000000000001</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2" t="s">
        <v>8561</v>
      </c>
      <c r="D6111"/>
      <c r="E6111">
        <v>0</v>
      </c>
      <c r="F6111" s="32" t="s">
        <v>8562</v>
      </c>
      <c r="G6111">
        <v>13.45</v>
      </c>
      <c r="H6111">
        <v>30.03</v>
      </c>
      <c r="I6111">
        <v>17</v>
      </c>
      <c r="J6111">
        <v>0</v>
      </c>
      <c r="K6111" s="31">
        <f>SUM(Tabela2[[#This Row],[Tributação federal para nacionais]:[Tributação municipal]])</f>
        <v>0.6048</v>
      </c>
      <c r="L6111" s="14">
        <f>Tabela2[[#This Row],[importadosFederal]]/100</f>
        <v>0.13449999999999998</v>
      </c>
      <c r="M6111" s="14">
        <f>Tabela2[[#This Row],[nacionalFederal]]/100</f>
        <v>0.30030000000000001</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2" t="s">
        <v>8563</v>
      </c>
      <c r="D6112"/>
      <c r="E6112">
        <v>0</v>
      </c>
      <c r="F6112" s="32" t="s">
        <v>8288</v>
      </c>
      <c r="G6112">
        <v>13.45</v>
      </c>
      <c r="H6112">
        <v>15.57</v>
      </c>
      <c r="I6112">
        <v>17</v>
      </c>
      <c r="J6112">
        <v>0</v>
      </c>
      <c r="K6112" s="31">
        <f>SUM(Tabela2[[#This Row],[Tributação federal para nacionais]:[Tributação municipal]])</f>
        <v>0.46020000000000005</v>
      </c>
      <c r="L6112" s="14">
        <f>Tabela2[[#This Row],[importadosFederal]]/100</f>
        <v>0.13449999999999998</v>
      </c>
      <c r="M6112" s="14">
        <f>Tabela2[[#This Row],[nacionalFederal]]/100</f>
        <v>0.15570000000000001</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2" t="s">
        <v>8564</v>
      </c>
      <c r="D6113"/>
      <c r="E6113">
        <v>0</v>
      </c>
      <c r="F6113" s="32" t="s">
        <v>6202</v>
      </c>
      <c r="G6113">
        <v>13.45</v>
      </c>
      <c r="H6113">
        <v>30.03</v>
      </c>
      <c r="I6113">
        <v>17</v>
      </c>
      <c r="J6113">
        <v>0</v>
      </c>
      <c r="K6113" s="31">
        <f>SUM(Tabela2[[#This Row],[Tributação federal para nacionais]:[Tributação municipal]])</f>
        <v>0.6048</v>
      </c>
      <c r="L6113" s="14">
        <f>Tabela2[[#This Row],[importadosFederal]]/100</f>
        <v>0.13449999999999998</v>
      </c>
      <c r="M6113" s="14">
        <f>Tabela2[[#This Row],[nacionalFederal]]/100</f>
        <v>0.30030000000000001</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2" t="s">
        <v>8565</v>
      </c>
      <c r="D6114"/>
      <c r="E6114">
        <v>0</v>
      </c>
      <c r="F6114" s="32" t="s">
        <v>8558</v>
      </c>
      <c r="G6114">
        <v>13.45</v>
      </c>
      <c r="H6114">
        <v>30.03</v>
      </c>
      <c r="I6114">
        <v>17</v>
      </c>
      <c r="J6114">
        <v>0</v>
      </c>
      <c r="K6114" s="31">
        <f>SUM(Tabela2[[#This Row],[Tributação federal para nacionais]:[Tributação municipal]])</f>
        <v>0.6048</v>
      </c>
      <c r="L6114" s="14">
        <f>Tabela2[[#This Row],[importadosFederal]]/100</f>
        <v>0.13449999999999998</v>
      </c>
      <c r="M6114" s="14">
        <f>Tabela2[[#This Row],[nacionalFederal]]/100</f>
        <v>0.30030000000000001</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2" t="s">
        <v>8566</v>
      </c>
      <c r="D6115"/>
      <c r="E6115">
        <v>0</v>
      </c>
      <c r="F6115" s="32" t="s">
        <v>8389</v>
      </c>
      <c r="G6115">
        <v>13.45</v>
      </c>
      <c r="H6115">
        <v>30.03</v>
      </c>
      <c r="I6115">
        <v>17</v>
      </c>
      <c r="J6115">
        <v>0</v>
      </c>
      <c r="K6115" s="31">
        <f>SUM(Tabela2[[#This Row],[Tributação federal para nacionais]:[Tributação municipal]])</f>
        <v>0.6048</v>
      </c>
      <c r="L6115" s="14">
        <f>Tabela2[[#This Row],[importadosFederal]]/100</f>
        <v>0.13449999999999998</v>
      </c>
      <c r="M6115" s="14">
        <f>Tabela2[[#This Row],[nacionalFederal]]/100</f>
        <v>0.30030000000000001</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2" t="s">
        <v>8567</v>
      </c>
      <c r="D6116"/>
      <c r="E6116">
        <v>0</v>
      </c>
      <c r="F6116" s="32" t="s">
        <v>17</v>
      </c>
      <c r="G6116">
        <v>13.45</v>
      </c>
      <c r="H6116">
        <v>30.03</v>
      </c>
      <c r="I6116">
        <v>17</v>
      </c>
      <c r="J6116">
        <v>0</v>
      </c>
      <c r="K6116" s="31">
        <f>SUM(Tabela2[[#This Row],[Tributação federal para nacionais]:[Tributação municipal]])</f>
        <v>0.6048</v>
      </c>
      <c r="L6116" s="14">
        <f>Tabela2[[#This Row],[importadosFederal]]/100</f>
        <v>0.13449999999999998</v>
      </c>
      <c r="M6116" s="14">
        <f>Tabela2[[#This Row],[nacionalFederal]]/100</f>
        <v>0.30030000000000001</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2" t="s">
        <v>8568</v>
      </c>
      <c r="D6117"/>
      <c r="E6117">
        <v>0</v>
      </c>
      <c r="F6117" s="32" t="s">
        <v>8562</v>
      </c>
      <c r="G6117">
        <v>13.45</v>
      </c>
      <c r="H6117">
        <v>30.03</v>
      </c>
      <c r="I6117">
        <v>17</v>
      </c>
      <c r="J6117">
        <v>0</v>
      </c>
      <c r="K6117" s="31">
        <f>SUM(Tabela2[[#This Row],[Tributação federal para nacionais]:[Tributação municipal]])</f>
        <v>0.6048</v>
      </c>
      <c r="L6117" s="14">
        <f>Tabela2[[#This Row],[importadosFederal]]/100</f>
        <v>0.13449999999999998</v>
      </c>
      <c r="M6117" s="14">
        <f>Tabela2[[#This Row],[nacionalFederal]]/100</f>
        <v>0.30030000000000001</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2" t="s">
        <v>8569</v>
      </c>
      <c r="D6118"/>
      <c r="E6118">
        <v>0</v>
      </c>
      <c r="F6118" s="32" t="s">
        <v>8288</v>
      </c>
      <c r="G6118">
        <v>13.45</v>
      </c>
      <c r="H6118">
        <v>15.57</v>
      </c>
      <c r="I6118">
        <v>17</v>
      </c>
      <c r="J6118">
        <v>0</v>
      </c>
      <c r="K6118" s="31">
        <f>SUM(Tabela2[[#This Row],[Tributação federal para nacionais]:[Tributação municipal]])</f>
        <v>0.46020000000000005</v>
      </c>
      <c r="L6118" s="14">
        <f>Tabela2[[#This Row],[importadosFederal]]/100</f>
        <v>0.13449999999999998</v>
      </c>
      <c r="M6118" s="14">
        <f>Tabela2[[#This Row],[nacionalFederal]]/100</f>
        <v>0.15570000000000001</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2" t="s">
        <v>8570</v>
      </c>
      <c r="D6119"/>
      <c r="E6119">
        <v>0</v>
      </c>
      <c r="F6119" s="32" t="s">
        <v>6202</v>
      </c>
      <c r="G6119">
        <v>13.45</v>
      </c>
      <c r="H6119">
        <v>30.03</v>
      </c>
      <c r="I6119">
        <v>17</v>
      </c>
      <c r="J6119">
        <v>0</v>
      </c>
      <c r="K6119" s="31">
        <f>SUM(Tabela2[[#This Row],[Tributação federal para nacionais]:[Tributação municipal]])</f>
        <v>0.6048</v>
      </c>
      <c r="L6119" s="14">
        <f>Tabela2[[#This Row],[importadosFederal]]/100</f>
        <v>0.13449999999999998</v>
      </c>
      <c r="M6119" s="14">
        <f>Tabela2[[#This Row],[nacionalFederal]]/100</f>
        <v>0.30030000000000001</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2" t="s">
        <v>8571</v>
      </c>
      <c r="D6120"/>
      <c r="E6120">
        <v>0</v>
      </c>
      <c r="F6120" s="32" t="s">
        <v>8558</v>
      </c>
      <c r="G6120">
        <v>13.45</v>
      </c>
      <c r="H6120">
        <v>30.03</v>
      </c>
      <c r="I6120">
        <v>17</v>
      </c>
      <c r="J6120">
        <v>0</v>
      </c>
      <c r="K6120" s="31">
        <f>SUM(Tabela2[[#This Row],[Tributação federal para nacionais]:[Tributação municipal]])</f>
        <v>0.6048</v>
      </c>
      <c r="L6120" s="14">
        <f>Tabela2[[#This Row],[importadosFederal]]/100</f>
        <v>0.13449999999999998</v>
      </c>
      <c r="M6120" s="14">
        <f>Tabela2[[#This Row],[nacionalFederal]]/100</f>
        <v>0.30030000000000001</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2" t="s">
        <v>8572</v>
      </c>
      <c r="D6121"/>
      <c r="E6121">
        <v>0</v>
      </c>
      <c r="F6121" s="32" t="s">
        <v>8389</v>
      </c>
      <c r="G6121">
        <v>13.45</v>
      </c>
      <c r="H6121">
        <v>30.03</v>
      </c>
      <c r="I6121">
        <v>17</v>
      </c>
      <c r="J6121">
        <v>0</v>
      </c>
      <c r="K6121" s="31">
        <f>SUM(Tabela2[[#This Row],[Tributação federal para nacionais]:[Tributação municipal]])</f>
        <v>0.6048</v>
      </c>
      <c r="L6121" s="14">
        <f>Tabela2[[#This Row],[importadosFederal]]/100</f>
        <v>0.13449999999999998</v>
      </c>
      <c r="M6121" s="14">
        <f>Tabela2[[#This Row],[nacionalFederal]]/100</f>
        <v>0.30030000000000001</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2" t="s">
        <v>8573</v>
      </c>
      <c r="D6122"/>
      <c r="E6122">
        <v>0</v>
      </c>
      <c r="F6122" s="32" t="s">
        <v>17</v>
      </c>
      <c r="G6122">
        <v>13.45</v>
      </c>
      <c r="H6122">
        <v>30.03</v>
      </c>
      <c r="I6122">
        <v>17</v>
      </c>
      <c r="J6122">
        <v>0</v>
      </c>
      <c r="K6122" s="31">
        <f>SUM(Tabela2[[#This Row],[Tributação federal para nacionais]:[Tributação municipal]])</f>
        <v>0.6048</v>
      </c>
      <c r="L6122" s="14">
        <f>Tabela2[[#This Row],[importadosFederal]]/100</f>
        <v>0.13449999999999998</v>
      </c>
      <c r="M6122" s="14">
        <f>Tabela2[[#This Row],[nacionalFederal]]/100</f>
        <v>0.30030000000000001</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2" t="s">
        <v>8574</v>
      </c>
      <c r="D6123"/>
      <c r="E6123">
        <v>0</v>
      </c>
      <c r="F6123" s="32" t="s">
        <v>8288</v>
      </c>
      <c r="G6123">
        <v>13.45</v>
      </c>
      <c r="H6123">
        <v>15.57</v>
      </c>
      <c r="I6123">
        <v>17</v>
      </c>
      <c r="J6123">
        <v>0</v>
      </c>
      <c r="K6123" s="31">
        <f>SUM(Tabela2[[#This Row],[Tributação federal para nacionais]:[Tributação municipal]])</f>
        <v>0.46020000000000005</v>
      </c>
      <c r="L6123" s="14">
        <f>Tabela2[[#This Row],[importadosFederal]]/100</f>
        <v>0.13449999999999998</v>
      </c>
      <c r="M6123" s="14">
        <f>Tabela2[[#This Row],[nacionalFederal]]/100</f>
        <v>0.15570000000000001</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2" t="s">
        <v>8575</v>
      </c>
      <c r="D6124"/>
      <c r="E6124">
        <v>0</v>
      </c>
      <c r="F6124" s="32" t="s">
        <v>6202</v>
      </c>
      <c r="G6124">
        <v>13.45</v>
      </c>
      <c r="H6124">
        <v>30.03</v>
      </c>
      <c r="I6124">
        <v>17</v>
      </c>
      <c r="J6124">
        <v>0</v>
      </c>
      <c r="K6124" s="31">
        <f>SUM(Tabela2[[#This Row],[Tributação federal para nacionais]:[Tributação municipal]])</f>
        <v>0.6048</v>
      </c>
      <c r="L6124" s="14">
        <f>Tabela2[[#This Row],[importadosFederal]]/100</f>
        <v>0.13449999999999998</v>
      </c>
      <c r="M6124" s="14">
        <f>Tabela2[[#This Row],[nacionalFederal]]/100</f>
        <v>0.30030000000000001</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2" t="s">
        <v>8576</v>
      </c>
      <c r="D6125"/>
      <c r="E6125">
        <v>0</v>
      </c>
      <c r="F6125" s="32" t="s">
        <v>8558</v>
      </c>
      <c r="G6125">
        <v>13.45</v>
      </c>
      <c r="H6125">
        <v>30.03</v>
      </c>
      <c r="I6125">
        <v>17</v>
      </c>
      <c r="J6125">
        <v>0</v>
      </c>
      <c r="K6125" s="31">
        <f>SUM(Tabela2[[#This Row],[Tributação federal para nacionais]:[Tributação municipal]])</f>
        <v>0.6048</v>
      </c>
      <c r="L6125" s="14">
        <f>Tabela2[[#This Row],[importadosFederal]]/100</f>
        <v>0.13449999999999998</v>
      </c>
      <c r="M6125" s="14">
        <f>Tabela2[[#This Row],[nacionalFederal]]/100</f>
        <v>0.30030000000000001</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2" t="s">
        <v>8577</v>
      </c>
      <c r="D6126"/>
      <c r="E6126">
        <v>0</v>
      </c>
      <c r="F6126" s="32" t="s">
        <v>8389</v>
      </c>
      <c r="G6126">
        <v>13.45</v>
      </c>
      <c r="H6126">
        <v>30.03</v>
      </c>
      <c r="I6126">
        <v>17</v>
      </c>
      <c r="J6126">
        <v>0</v>
      </c>
      <c r="K6126" s="31">
        <f>SUM(Tabela2[[#This Row],[Tributação federal para nacionais]:[Tributação municipal]])</f>
        <v>0.6048</v>
      </c>
      <c r="L6126" s="14">
        <f>Tabela2[[#This Row],[importadosFederal]]/100</f>
        <v>0.13449999999999998</v>
      </c>
      <c r="M6126" s="14">
        <f>Tabela2[[#This Row],[nacionalFederal]]/100</f>
        <v>0.30030000000000001</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2" t="s">
        <v>8578</v>
      </c>
      <c r="D6127"/>
      <c r="E6127">
        <v>0</v>
      </c>
      <c r="F6127" s="32" t="s">
        <v>17</v>
      </c>
      <c r="G6127">
        <v>13.45</v>
      </c>
      <c r="H6127">
        <v>30.03</v>
      </c>
      <c r="I6127">
        <v>17</v>
      </c>
      <c r="J6127">
        <v>0</v>
      </c>
      <c r="K6127" s="31">
        <f>SUM(Tabela2[[#This Row],[Tributação federal para nacionais]:[Tributação municipal]])</f>
        <v>0.6048</v>
      </c>
      <c r="L6127" s="14">
        <f>Tabela2[[#This Row],[importadosFederal]]/100</f>
        <v>0.13449999999999998</v>
      </c>
      <c r="M6127" s="14">
        <f>Tabela2[[#This Row],[nacionalFederal]]/100</f>
        <v>0.30030000000000001</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2" t="s">
        <v>8579</v>
      </c>
      <c r="D6128"/>
      <c r="E6128">
        <v>0</v>
      </c>
      <c r="F6128" s="32" t="s">
        <v>6202</v>
      </c>
      <c r="G6128">
        <v>13.45</v>
      </c>
      <c r="H6128">
        <v>30.03</v>
      </c>
      <c r="I6128">
        <v>17</v>
      </c>
      <c r="J6128">
        <v>0</v>
      </c>
      <c r="K6128" s="31">
        <f>SUM(Tabela2[[#This Row],[Tributação federal para nacionais]:[Tributação municipal]])</f>
        <v>0.6048</v>
      </c>
      <c r="L6128" s="14">
        <f>Tabela2[[#This Row],[importadosFederal]]/100</f>
        <v>0.13449999999999998</v>
      </c>
      <c r="M6128" s="14">
        <f>Tabela2[[#This Row],[nacionalFederal]]/100</f>
        <v>0.30030000000000001</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2" t="s">
        <v>8580</v>
      </c>
      <c r="D6129"/>
      <c r="E6129">
        <v>0</v>
      </c>
      <c r="F6129" s="32" t="s">
        <v>8558</v>
      </c>
      <c r="G6129">
        <v>13.45</v>
      </c>
      <c r="H6129">
        <v>30.03</v>
      </c>
      <c r="I6129">
        <v>17</v>
      </c>
      <c r="J6129">
        <v>0</v>
      </c>
      <c r="K6129" s="31">
        <f>SUM(Tabela2[[#This Row],[Tributação federal para nacionais]:[Tributação municipal]])</f>
        <v>0.6048</v>
      </c>
      <c r="L6129" s="14">
        <f>Tabela2[[#This Row],[importadosFederal]]/100</f>
        <v>0.13449999999999998</v>
      </c>
      <c r="M6129" s="14">
        <f>Tabela2[[#This Row],[nacionalFederal]]/100</f>
        <v>0.30030000000000001</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2" t="s">
        <v>8581</v>
      </c>
      <c r="D6130"/>
      <c r="E6130">
        <v>0</v>
      </c>
      <c r="F6130" s="32" t="s">
        <v>8389</v>
      </c>
      <c r="G6130">
        <v>13.45</v>
      </c>
      <c r="H6130">
        <v>30.03</v>
      </c>
      <c r="I6130">
        <v>17</v>
      </c>
      <c r="J6130">
        <v>0</v>
      </c>
      <c r="K6130" s="31">
        <f>SUM(Tabela2[[#This Row],[Tributação federal para nacionais]:[Tributação municipal]])</f>
        <v>0.6048</v>
      </c>
      <c r="L6130" s="14">
        <f>Tabela2[[#This Row],[importadosFederal]]/100</f>
        <v>0.13449999999999998</v>
      </c>
      <c r="M6130" s="14">
        <f>Tabela2[[#This Row],[nacionalFederal]]/100</f>
        <v>0.30030000000000001</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2" t="s">
        <v>8582</v>
      </c>
      <c r="D6131"/>
      <c r="E6131">
        <v>0</v>
      </c>
      <c r="F6131" s="32" t="s">
        <v>17</v>
      </c>
      <c r="G6131">
        <v>13.45</v>
      </c>
      <c r="H6131">
        <v>30.03</v>
      </c>
      <c r="I6131">
        <v>17</v>
      </c>
      <c r="J6131">
        <v>0</v>
      </c>
      <c r="K6131" s="31">
        <f>SUM(Tabela2[[#This Row],[Tributação federal para nacionais]:[Tributação municipal]])</f>
        <v>0.6048</v>
      </c>
      <c r="L6131" s="14">
        <f>Tabela2[[#This Row],[importadosFederal]]/100</f>
        <v>0.13449999999999998</v>
      </c>
      <c r="M6131" s="14">
        <f>Tabela2[[#This Row],[nacionalFederal]]/100</f>
        <v>0.30030000000000001</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2" t="s">
        <v>8583</v>
      </c>
      <c r="D6132"/>
      <c r="E6132">
        <v>0</v>
      </c>
      <c r="F6132" s="32" t="s">
        <v>8562</v>
      </c>
      <c r="G6132">
        <v>13.45</v>
      </c>
      <c r="H6132">
        <v>30.03</v>
      </c>
      <c r="I6132">
        <v>17</v>
      </c>
      <c r="J6132">
        <v>0</v>
      </c>
      <c r="K6132" s="31">
        <f>SUM(Tabela2[[#This Row],[Tributação federal para nacionais]:[Tributação municipal]])</f>
        <v>0.6048</v>
      </c>
      <c r="L6132" s="14">
        <f>Tabela2[[#This Row],[importadosFederal]]/100</f>
        <v>0.13449999999999998</v>
      </c>
      <c r="M6132" s="14">
        <f>Tabela2[[#This Row],[nacionalFederal]]/100</f>
        <v>0.30030000000000001</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2" t="s">
        <v>8584</v>
      </c>
      <c r="D6133"/>
      <c r="E6133">
        <v>0</v>
      </c>
      <c r="F6133" s="32" t="s">
        <v>6202</v>
      </c>
      <c r="G6133">
        <v>13.45</v>
      </c>
      <c r="H6133">
        <v>30.03</v>
      </c>
      <c r="I6133">
        <v>17</v>
      </c>
      <c r="J6133">
        <v>0</v>
      </c>
      <c r="K6133" s="31">
        <f>SUM(Tabela2[[#This Row],[Tributação federal para nacionais]:[Tributação municipal]])</f>
        <v>0.6048</v>
      </c>
      <c r="L6133" s="14">
        <f>Tabela2[[#This Row],[importadosFederal]]/100</f>
        <v>0.13449999999999998</v>
      </c>
      <c r="M6133" s="14">
        <f>Tabela2[[#This Row],[nacionalFederal]]/100</f>
        <v>0.30030000000000001</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2" t="s">
        <v>8585</v>
      </c>
      <c r="D6134"/>
      <c r="E6134">
        <v>0</v>
      </c>
      <c r="F6134" s="32" t="s">
        <v>8558</v>
      </c>
      <c r="G6134">
        <v>13.45</v>
      </c>
      <c r="H6134">
        <v>30.03</v>
      </c>
      <c r="I6134">
        <v>17</v>
      </c>
      <c r="J6134">
        <v>0</v>
      </c>
      <c r="K6134" s="31">
        <f>SUM(Tabela2[[#This Row],[Tributação federal para nacionais]:[Tributação municipal]])</f>
        <v>0.6048</v>
      </c>
      <c r="L6134" s="14">
        <f>Tabela2[[#This Row],[importadosFederal]]/100</f>
        <v>0.13449999999999998</v>
      </c>
      <c r="M6134" s="14">
        <f>Tabela2[[#This Row],[nacionalFederal]]/100</f>
        <v>0.30030000000000001</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2" t="s">
        <v>8586</v>
      </c>
      <c r="D6135"/>
      <c r="E6135">
        <v>0</v>
      </c>
      <c r="F6135" s="32" t="s">
        <v>8389</v>
      </c>
      <c r="G6135">
        <v>13.45</v>
      </c>
      <c r="H6135">
        <v>30.03</v>
      </c>
      <c r="I6135">
        <v>17</v>
      </c>
      <c r="J6135">
        <v>0</v>
      </c>
      <c r="K6135" s="31">
        <f>SUM(Tabela2[[#This Row],[Tributação federal para nacionais]:[Tributação municipal]])</f>
        <v>0.6048</v>
      </c>
      <c r="L6135" s="14">
        <f>Tabela2[[#This Row],[importadosFederal]]/100</f>
        <v>0.13449999999999998</v>
      </c>
      <c r="M6135" s="14">
        <f>Tabela2[[#This Row],[nacionalFederal]]/100</f>
        <v>0.30030000000000001</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2" t="s">
        <v>8587</v>
      </c>
      <c r="D6136"/>
      <c r="E6136">
        <v>0</v>
      </c>
      <c r="F6136" s="32" t="s">
        <v>17</v>
      </c>
      <c r="G6136">
        <v>13.45</v>
      </c>
      <c r="H6136">
        <v>30.03</v>
      </c>
      <c r="I6136">
        <v>17</v>
      </c>
      <c r="J6136">
        <v>0</v>
      </c>
      <c r="K6136" s="31">
        <f>SUM(Tabela2[[#This Row],[Tributação federal para nacionais]:[Tributação municipal]])</f>
        <v>0.6048</v>
      </c>
      <c r="L6136" s="14">
        <f>Tabela2[[#This Row],[importadosFederal]]/100</f>
        <v>0.13449999999999998</v>
      </c>
      <c r="M6136" s="14">
        <f>Tabela2[[#This Row],[nacionalFederal]]/100</f>
        <v>0.30030000000000001</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2" t="s">
        <v>8588</v>
      </c>
      <c r="D6137"/>
      <c r="E6137">
        <v>0</v>
      </c>
      <c r="F6137" s="32" t="s">
        <v>8562</v>
      </c>
      <c r="G6137">
        <v>13.45</v>
      </c>
      <c r="H6137">
        <v>30.03</v>
      </c>
      <c r="I6137">
        <v>17</v>
      </c>
      <c r="J6137">
        <v>0</v>
      </c>
      <c r="K6137" s="31">
        <f>SUM(Tabela2[[#This Row],[Tributação federal para nacionais]:[Tributação municipal]])</f>
        <v>0.6048</v>
      </c>
      <c r="L6137" s="14">
        <f>Tabela2[[#This Row],[importadosFederal]]/100</f>
        <v>0.13449999999999998</v>
      </c>
      <c r="M6137" s="14">
        <f>Tabela2[[#This Row],[nacionalFederal]]/100</f>
        <v>0.30030000000000001</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2" t="s">
        <v>8589</v>
      </c>
      <c r="D6138"/>
      <c r="E6138">
        <v>0</v>
      </c>
      <c r="F6138" s="32" t="s">
        <v>6202</v>
      </c>
      <c r="G6138">
        <v>13.45</v>
      </c>
      <c r="H6138">
        <v>30.03</v>
      </c>
      <c r="I6138">
        <v>17</v>
      </c>
      <c r="J6138">
        <v>0</v>
      </c>
      <c r="K6138" s="31">
        <f>SUM(Tabela2[[#This Row],[Tributação federal para nacionais]:[Tributação municipal]])</f>
        <v>0.6048</v>
      </c>
      <c r="L6138" s="14">
        <f>Tabela2[[#This Row],[importadosFederal]]/100</f>
        <v>0.13449999999999998</v>
      </c>
      <c r="M6138" s="14">
        <f>Tabela2[[#This Row],[nacionalFederal]]/100</f>
        <v>0.30030000000000001</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2" t="s">
        <v>8590</v>
      </c>
      <c r="D6139"/>
      <c r="E6139">
        <v>0</v>
      </c>
      <c r="F6139" s="32" t="s">
        <v>8558</v>
      </c>
      <c r="G6139">
        <v>13.45</v>
      </c>
      <c r="H6139">
        <v>30.03</v>
      </c>
      <c r="I6139">
        <v>17</v>
      </c>
      <c r="J6139">
        <v>0</v>
      </c>
      <c r="K6139" s="31">
        <f>SUM(Tabela2[[#This Row],[Tributação federal para nacionais]:[Tributação municipal]])</f>
        <v>0.6048</v>
      </c>
      <c r="L6139" s="14">
        <f>Tabela2[[#This Row],[importadosFederal]]/100</f>
        <v>0.13449999999999998</v>
      </c>
      <c r="M6139" s="14">
        <f>Tabela2[[#This Row],[nacionalFederal]]/100</f>
        <v>0.30030000000000001</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2" t="s">
        <v>8591</v>
      </c>
      <c r="D6140"/>
      <c r="E6140">
        <v>0</v>
      </c>
      <c r="F6140" s="32" t="s">
        <v>8389</v>
      </c>
      <c r="G6140">
        <v>13.45</v>
      </c>
      <c r="H6140">
        <v>30.03</v>
      </c>
      <c r="I6140">
        <v>17</v>
      </c>
      <c r="J6140">
        <v>0</v>
      </c>
      <c r="K6140" s="31">
        <f>SUM(Tabela2[[#This Row],[Tributação federal para nacionais]:[Tributação municipal]])</f>
        <v>0.6048</v>
      </c>
      <c r="L6140" s="14">
        <f>Tabela2[[#This Row],[importadosFederal]]/100</f>
        <v>0.13449999999999998</v>
      </c>
      <c r="M6140" s="14">
        <f>Tabela2[[#This Row],[nacionalFederal]]/100</f>
        <v>0.30030000000000001</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2" t="s">
        <v>8592</v>
      </c>
      <c r="D6141"/>
      <c r="E6141">
        <v>0</v>
      </c>
      <c r="F6141" s="32" t="s">
        <v>17</v>
      </c>
      <c r="G6141">
        <v>13.45</v>
      </c>
      <c r="H6141">
        <v>30.03</v>
      </c>
      <c r="I6141">
        <v>17</v>
      </c>
      <c r="J6141">
        <v>0</v>
      </c>
      <c r="K6141" s="31">
        <f>SUM(Tabela2[[#This Row],[Tributação federal para nacionais]:[Tributação municipal]])</f>
        <v>0.6048</v>
      </c>
      <c r="L6141" s="14">
        <f>Tabela2[[#This Row],[importadosFederal]]/100</f>
        <v>0.13449999999999998</v>
      </c>
      <c r="M6141" s="14">
        <f>Tabela2[[#This Row],[nacionalFederal]]/100</f>
        <v>0.30030000000000001</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2" t="s">
        <v>8593</v>
      </c>
      <c r="D6142"/>
      <c r="E6142">
        <v>0</v>
      </c>
      <c r="F6142" s="32" t="s">
        <v>6202</v>
      </c>
      <c r="G6142">
        <v>13.45</v>
      </c>
      <c r="H6142">
        <v>30.03</v>
      </c>
      <c r="I6142">
        <v>17</v>
      </c>
      <c r="J6142">
        <v>0</v>
      </c>
      <c r="K6142" s="31">
        <f>SUM(Tabela2[[#This Row],[Tributação federal para nacionais]:[Tributação municipal]])</f>
        <v>0.6048</v>
      </c>
      <c r="L6142" s="14">
        <f>Tabela2[[#This Row],[importadosFederal]]/100</f>
        <v>0.13449999999999998</v>
      </c>
      <c r="M6142" s="14">
        <f>Tabela2[[#This Row],[nacionalFederal]]/100</f>
        <v>0.30030000000000001</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2" t="s">
        <v>8594</v>
      </c>
      <c r="D6143"/>
      <c r="E6143">
        <v>0</v>
      </c>
      <c r="F6143" s="32" t="s">
        <v>8558</v>
      </c>
      <c r="G6143">
        <v>13.45</v>
      </c>
      <c r="H6143">
        <v>30.03</v>
      </c>
      <c r="I6143">
        <v>17</v>
      </c>
      <c r="J6143">
        <v>0</v>
      </c>
      <c r="K6143" s="31">
        <f>SUM(Tabela2[[#This Row],[Tributação federal para nacionais]:[Tributação municipal]])</f>
        <v>0.6048</v>
      </c>
      <c r="L6143" s="14">
        <f>Tabela2[[#This Row],[importadosFederal]]/100</f>
        <v>0.13449999999999998</v>
      </c>
      <c r="M6143" s="14">
        <f>Tabela2[[#This Row],[nacionalFederal]]/100</f>
        <v>0.30030000000000001</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2" t="s">
        <v>8595</v>
      </c>
      <c r="D6144"/>
      <c r="E6144">
        <v>0</v>
      </c>
      <c r="F6144" s="32" t="s">
        <v>8389</v>
      </c>
      <c r="G6144">
        <v>13.45</v>
      </c>
      <c r="H6144">
        <v>30.03</v>
      </c>
      <c r="I6144">
        <v>17</v>
      </c>
      <c r="J6144">
        <v>0</v>
      </c>
      <c r="K6144" s="31">
        <f>SUM(Tabela2[[#This Row],[Tributação federal para nacionais]:[Tributação municipal]])</f>
        <v>0.6048</v>
      </c>
      <c r="L6144" s="14">
        <f>Tabela2[[#This Row],[importadosFederal]]/100</f>
        <v>0.13449999999999998</v>
      </c>
      <c r="M6144" s="14">
        <f>Tabela2[[#This Row],[nacionalFederal]]/100</f>
        <v>0.30030000000000001</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2" t="s">
        <v>8596</v>
      </c>
      <c r="D6145"/>
      <c r="E6145">
        <v>0</v>
      </c>
      <c r="F6145" s="32" t="s">
        <v>17</v>
      </c>
      <c r="G6145">
        <v>13.45</v>
      </c>
      <c r="H6145">
        <v>30.03</v>
      </c>
      <c r="I6145">
        <v>17</v>
      </c>
      <c r="J6145">
        <v>0</v>
      </c>
      <c r="K6145" s="31">
        <f>SUM(Tabela2[[#This Row],[Tributação federal para nacionais]:[Tributação municipal]])</f>
        <v>0.6048</v>
      </c>
      <c r="L6145" s="14">
        <f>Tabela2[[#This Row],[importadosFederal]]/100</f>
        <v>0.13449999999999998</v>
      </c>
      <c r="M6145" s="14">
        <f>Tabela2[[#This Row],[nacionalFederal]]/100</f>
        <v>0.30030000000000001</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2" t="s">
        <v>8597</v>
      </c>
      <c r="D6146"/>
      <c r="E6146">
        <v>0</v>
      </c>
      <c r="F6146" s="32" t="s">
        <v>8598</v>
      </c>
      <c r="G6146">
        <v>13.45</v>
      </c>
      <c r="H6146">
        <v>25.86</v>
      </c>
      <c r="I6146">
        <v>17</v>
      </c>
      <c r="J6146">
        <v>0</v>
      </c>
      <c r="K6146" s="31">
        <f>SUM(Tabela2[[#This Row],[Tributação federal para nacionais]:[Tributação municipal]])</f>
        <v>0.56310000000000004</v>
      </c>
      <c r="L6146" s="14">
        <f>Tabela2[[#This Row],[importadosFederal]]/100</f>
        <v>0.13449999999999998</v>
      </c>
      <c r="M6146" s="14">
        <f>Tabela2[[#This Row],[nacionalFederal]]/100</f>
        <v>0.2586</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2" t="s">
        <v>8599</v>
      </c>
      <c r="D6147"/>
      <c r="E6147">
        <v>0</v>
      </c>
      <c r="F6147" s="32" t="s">
        <v>8600</v>
      </c>
      <c r="G6147">
        <v>13.45</v>
      </c>
      <c r="H6147">
        <v>15.57</v>
      </c>
      <c r="I6147">
        <v>17</v>
      </c>
      <c r="J6147">
        <v>0</v>
      </c>
      <c r="K6147" s="31">
        <f>SUM(Tabela2[[#This Row],[Tributação federal para nacionais]:[Tributação municipal]])</f>
        <v>0.46020000000000005</v>
      </c>
      <c r="L6147" s="14">
        <f>Tabela2[[#This Row],[importadosFederal]]/100</f>
        <v>0.13449999999999998</v>
      </c>
      <c r="M6147" s="14">
        <f>Tabela2[[#This Row],[nacionalFederal]]/100</f>
        <v>0.15570000000000001</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2" t="s">
        <v>8601</v>
      </c>
      <c r="D6148"/>
      <c r="E6148">
        <v>0</v>
      </c>
      <c r="F6148" s="32" t="s">
        <v>8602</v>
      </c>
      <c r="G6148">
        <v>13.45</v>
      </c>
      <c r="H6148">
        <v>25.86</v>
      </c>
      <c r="I6148">
        <v>17</v>
      </c>
      <c r="J6148">
        <v>0</v>
      </c>
      <c r="K6148" s="31">
        <f>SUM(Tabela2[[#This Row],[Tributação federal para nacionais]:[Tributação municipal]])</f>
        <v>0.56310000000000004</v>
      </c>
      <c r="L6148" s="14">
        <f>Tabela2[[#This Row],[importadosFederal]]/100</f>
        <v>0.13449999999999998</v>
      </c>
      <c r="M6148" s="14">
        <f>Tabela2[[#This Row],[nacionalFederal]]/100</f>
        <v>0.2586</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2" t="s">
        <v>8603</v>
      </c>
      <c r="D6149"/>
      <c r="E6149">
        <v>0</v>
      </c>
      <c r="F6149" s="32" t="s">
        <v>8604</v>
      </c>
      <c r="G6149">
        <v>13.45</v>
      </c>
      <c r="H6149">
        <v>25.86</v>
      </c>
      <c r="I6149">
        <v>17</v>
      </c>
      <c r="J6149">
        <v>0</v>
      </c>
      <c r="K6149" s="31">
        <f>SUM(Tabela2[[#This Row],[Tributação federal para nacionais]:[Tributação municipal]])</f>
        <v>0.56310000000000004</v>
      </c>
      <c r="L6149" s="14">
        <f>Tabela2[[#This Row],[importadosFederal]]/100</f>
        <v>0.13449999999999998</v>
      </c>
      <c r="M6149" s="14">
        <f>Tabela2[[#This Row],[nacionalFederal]]/100</f>
        <v>0.2586</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2" t="s">
        <v>8605</v>
      </c>
      <c r="D6150"/>
      <c r="E6150">
        <v>0</v>
      </c>
      <c r="F6150" s="32" t="s">
        <v>17</v>
      </c>
      <c r="G6150">
        <v>13.45</v>
      </c>
      <c r="H6150">
        <v>25.86</v>
      </c>
      <c r="I6150">
        <v>17</v>
      </c>
      <c r="J6150">
        <v>0</v>
      </c>
      <c r="K6150" s="31">
        <f>SUM(Tabela2[[#This Row],[Tributação federal para nacionais]:[Tributação municipal]])</f>
        <v>0.56310000000000004</v>
      </c>
      <c r="L6150" s="14">
        <f>Tabela2[[#This Row],[importadosFederal]]/100</f>
        <v>0.13449999999999998</v>
      </c>
      <c r="M6150" s="14">
        <f>Tabela2[[#This Row],[nacionalFederal]]/100</f>
        <v>0.2586</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2" t="s">
        <v>8606</v>
      </c>
      <c r="D6151"/>
      <c r="E6151">
        <v>0</v>
      </c>
      <c r="F6151" s="32" t="s">
        <v>8607</v>
      </c>
      <c r="G6151">
        <v>13.45</v>
      </c>
      <c r="H6151">
        <v>25.86</v>
      </c>
      <c r="I6151">
        <v>17</v>
      </c>
      <c r="J6151">
        <v>0</v>
      </c>
      <c r="K6151" s="31">
        <f>SUM(Tabela2[[#This Row],[Tributação federal para nacionais]:[Tributação municipal]])</f>
        <v>0.56310000000000004</v>
      </c>
      <c r="L6151" s="14">
        <f>Tabela2[[#This Row],[importadosFederal]]/100</f>
        <v>0.13449999999999998</v>
      </c>
      <c r="M6151" s="14">
        <f>Tabela2[[#This Row],[nacionalFederal]]/100</f>
        <v>0.2586</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2" t="s">
        <v>8608</v>
      </c>
      <c r="D6152"/>
      <c r="E6152">
        <v>0</v>
      </c>
      <c r="F6152" s="32" t="s">
        <v>8609</v>
      </c>
      <c r="G6152">
        <v>13.45</v>
      </c>
      <c r="H6152">
        <v>25.86</v>
      </c>
      <c r="I6152">
        <v>17</v>
      </c>
      <c r="J6152">
        <v>0</v>
      </c>
      <c r="K6152" s="31">
        <f>SUM(Tabela2[[#This Row],[Tributação federal para nacionais]:[Tributação municipal]])</f>
        <v>0.56310000000000004</v>
      </c>
      <c r="L6152" s="14">
        <f>Tabela2[[#This Row],[importadosFederal]]/100</f>
        <v>0.13449999999999998</v>
      </c>
      <c r="M6152" s="14">
        <f>Tabela2[[#This Row],[nacionalFederal]]/100</f>
        <v>0.2586</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2" t="s">
        <v>8610</v>
      </c>
      <c r="D6153"/>
      <c r="E6153">
        <v>0</v>
      </c>
      <c r="F6153" s="32" t="s">
        <v>17</v>
      </c>
      <c r="G6153">
        <v>13.45</v>
      </c>
      <c r="H6153">
        <v>25.86</v>
      </c>
      <c r="I6153">
        <v>17</v>
      </c>
      <c r="J6153">
        <v>0</v>
      </c>
      <c r="K6153" s="31">
        <f>SUM(Tabela2[[#This Row],[Tributação federal para nacionais]:[Tributação municipal]])</f>
        <v>0.56310000000000004</v>
      </c>
      <c r="L6153" s="14">
        <f>Tabela2[[#This Row],[importadosFederal]]/100</f>
        <v>0.13449999999999998</v>
      </c>
      <c r="M6153" s="14">
        <f>Tabela2[[#This Row],[nacionalFederal]]/100</f>
        <v>0.2586</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2" t="s">
        <v>8611</v>
      </c>
      <c r="D6154"/>
      <c r="E6154">
        <v>0</v>
      </c>
      <c r="F6154" s="32" t="s">
        <v>17836</v>
      </c>
      <c r="G6154">
        <v>13.45</v>
      </c>
      <c r="H6154">
        <v>25.86</v>
      </c>
      <c r="I6154">
        <v>17</v>
      </c>
      <c r="J6154">
        <v>0</v>
      </c>
      <c r="K6154" s="31">
        <f>SUM(Tabela2[[#This Row],[Tributação federal para nacionais]:[Tributação municipal]])</f>
        <v>0.56310000000000004</v>
      </c>
      <c r="L6154" s="14">
        <f>Tabela2[[#This Row],[importadosFederal]]/100</f>
        <v>0.13449999999999998</v>
      </c>
      <c r="M6154" s="14">
        <f>Tabela2[[#This Row],[nacionalFederal]]/100</f>
        <v>0.2586</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2" t="s">
        <v>8612</v>
      </c>
      <c r="D6155"/>
      <c r="E6155">
        <v>0</v>
      </c>
      <c r="F6155" s="32" t="s">
        <v>8613</v>
      </c>
      <c r="G6155">
        <v>13.45</v>
      </c>
      <c r="H6155">
        <v>25.86</v>
      </c>
      <c r="I6155">
        <v>17</v>
      </c>
      <c r="J6155">
        <v>0</v>
      </c>
      <c r="K6155" s="31">
        <f>SUM(Tabela2[[#This Row],[Tributação federal para nacionais]:[Tributação municipal]])</f>
        <v>0.56310000000000004</v>
      </c>
      <c r="L6155" s="14">
        <f>Tabela2[[#This Row],[importadosFederal]]/100</f>
        <v>0.13449999999999998</v>
      </c>
      <c r="M6155" s="14">
        <f>Tabela2[[#This Row],[nacionalFederal]]/100</f>
        <v>0.2586</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2" t="s">
        <v>8614</v>
      </c>
      <c r="D6156"/>
      <c r="E6156">
        <v>0</v>
      </c>
      <c r="F6156" s="32" t="s">
        <v>9</v>
      </c>
      <c r="G6156">
        <v>13.45</v>
      </c>
      <c r="H6156">
        <v>25.86</v>
      </c>
      <c r="I6156">
        <v>17</v>
      </c>
      <c r="J6156">
        <v>0</v>
      </c>
      <c r="K6156" s="31">
        <f>SUM(Tabela2[[#This Row],[Tributação federal para nacionais]:[Tributação municipal]])</f>
        <v>0.56310000000000004</v>
      </c>
      <c r="L6156" s="14">
        <f>Tabela2[[#This Row],[importadosFederal]]/100</f>
        <v>0.13449999999999998</v>
      </c>
      <c r="M6156" s="14">
        <f>Tabela2[[#This Row],[nacionalFederal]]/100</f>
        <v>0.2586</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2" t="s">
        <v>8615</v>
      </c>
      <c r="D6157"/>
      <c r="E6157">
        <v>0</v>
      </c>
      <c r="F6157" s="32" t="s">
        <v>8613</v>
      </c>
      <c r="G6157">
        <v>13.45</v>
      </c>
      <c r="H6157">
        <v>25.86</v>
      </c>
      <c r="I6157">
        <v>17</v>
      </c>
      <c r="J6157">
        <v>0</v>
      </c>
      <c r="K6157" s="31">
        <f>SUM(Tabela2[[#This Row],[Tributação federal para nacionais]:[Tributação municipal]])</f>
        <v>0.56310000000000004</v>
      </c>
      <c r="L6157" s="14">
        <f>Tabela2[[#This Row],[importadosFederal]]/100</f>
        <v>0.13449999999999998</v>
      </c>
      <c r="M6157" s="14">
        <f>Tabela2[[#This Row],[nacionalFederal]]/100</f>
        <v>0.2586</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2" t="s">
        <v>8616</v>
      </c>
      <c r="D6158"/>
      <c r="E6158">
        <v>0</v>
      </c>
      <c r="F6158" s="32" t="s">
        <v>9</v>
      </c>
      <c r="G6158">
        <v>13.45</v>
      </c>
      <c r="H6158">
        <v>25.86</v>
      </c>
      <c r="I6158">
        <v>17</v>
      </c>
      <c r="J6158">
        <v>0</v>
      </c>
      <c r="K6158" s="31">
        <f>SUM(Tabela2[[#This Row],[Tributação federal para nacionais]:[Tributação municipal]])</f>
        <v>0.56310000000000004</v>
      </c>
      <c r="L6158" s="14">
        <f>Tabela2[[#This Row],[importadosFederal]]/100</f>
        <v>0.13449999999999998</v>
      </c>
      <c r="M6158" s="14">
        <f>Tabela2[[#This Row],[nacionalFederal]]/100</f>
        <v>0.2586</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2" t="s">
        <v>8617</v>
      </c>
      <c r="D6159"/>
      <c r="E6159">
        <v>0</v>
      </c>
      <c r="F6159" s="32" t="s">
        <v>8269</v>
      </c>
      <c r="G6159">
        <v>13.45</v>
      </c>
      <c r="H6159">
        <v>25.86</v>
      </c>
      <c r="I6159">
        <v>17</v>
      </c>
      <c r="J6159">
        <v>0</v>
      </c>
      <c r="K6159" s="31">
        <f>SUM(Tabela2[[#This Row],[Tributação federal para nacionais]:[Tributação municipal]])</f>
        <v>0.56310000000000004</v>
      </c>
      <c r="L6159" s="14">
        <f>Tabela2[[#This Row],[importadosFederal]]/100</f>
        <v>0.13449999999999998</v>
      </c>
      <c r="M6159" s="14">
        <f>Tabela2[[#This Row],[nacionalFederal]]/100</f>
        <v>0.2586</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2" t="s">
        <v>8618</v>
      </c>
      <c r="D6160"/>
      <c r="E6160">
        <v>0</v>
      </c>
      <c r="F6160" s="32" t="s">
        <v>17</v>
      </c>
      <c r="G6160">
        <v>13.45</v>
      </c>
      <c r="H6160">
        <v>25.86</v>
      </c>
      <c r="I6160">
        <v>17</v>
      </c>
      <c r="J6160">
        <v>0</v>
      </c>
      <c r="K6160" s="31">
        <f>SUM(Tabela2[[#This Row],[Tributação federal para nacionais]:[Tributação municipal]])</f>
        <v>0.56310000000000004</v>
      </c>
      <c r="L6160" s="14">
        <f>Tabela2[[#This Row],[importadosFederal]]/100</f>
        <v>0.13449999999999998</v>
      </c>
      <c r="M6160" s="14">
        <f>Tabela2[[#This Row],[nacionalFederal]]/100</f>
        <v>0.2586</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2" t="s">
        <v>8619</v>
      </c>
      <c r="D6161"/>
      <c r="E6161">
        <v>0</v>
      </c>
      <c r="F6161" s="32" t="s">
        <v>17</v>
      </c>
      <c r="G6161">
        <v>13.45</v>
      </c>
      <c r="H6161">
        <v>25.86</v>
      </c>
      <c r="I6161">
        <v>17</v>
      </c>
      <c r="J6161">
        <v>0</v>
      </c>
      <c r="K6161" s="31">
        <f>SUM(Tabela2[[#This Row],[Tributação federal para nacionais]:[Tributação municipal]])</f>
        <v>0.56310000000000004</v>
      </c>
      <c r="L6161" s="14">
        <f>Tabela2[[#This Row],[importadosFederal]]/100</f>
        <v>0.13449999999999998</v>
      </c>
      <c r="M6161" s="14">
        <f>Tabela2[[#This Row],[nacionalFederal]]/100</f>
        <v>0.2586</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2" t="s">
        <v>8620</v>
      </c>
      <c r="D6162"/>
      <c r="E6162">
        <v>0</v>
      </c>
      <c r="F6162" s="32" t="s">
        <v>8621</v>
      </c>
      <c r="G6162">
        <v>13.45</v>
      </c>
      <c r="H6162">
        <v>25.86</v>
      </c>
      <c r="I6162">
        <v>17</v>
      </c>
      <c r="J6162">
        <v>0</v>
      </c>
      <c r="K6162" s="31">
        <f>SUM(Tabela2[[#This Row],[Tributação federal para nacionais]:[Tributação municipal]])</f>
        <v>0.56310000000000004</v>
      </c>
      <c r="L6162" s="14">
        <f>Tabela2[[#This Row],[importadosFederal]]/100</f>
        <v>0.13449999999999998</v>
      </c>
      <c r="M6162" s="14">
        <f>Tabela2[[#This Row],[nacionalFederal]]/100</f>
        <v>0.2586</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2" t="s">
        <v>8622</v>
      </c>
      <c r="D6163"/>
      <c r="E6163">
        <v>0</v>
      </c>
      <c r="F6163" s="32" t="s">
        <v>8623</v>
      </c>
      <c r="G6163">
        <v>13.45</v>
      </c>
      <c r="H6163">
        <v>15.57</v>
      </c>
      <c r="I6163">
        <v>17</v>
      </c>
      <c r="J6163">
        <v>0</v>
      </c>
      <c r="K6163" s="31">
        <f>SUM(Tabela2[[#This Row],[Tributação federal para nacionais]:[Tributação municipal]])</f>
        <v>0.46020000000000005</v>
      </c>
      <c r="L6163" s="14">
        <f>Tabela2[[#This Row],[importadosFederal]]/100</f>
        <v>0.13449999999999998</v>
      </c>
      <c r="M6163" s="14">
        <f>Tabela2[[#This Row],[nacionalFederal]]/100</f>
        <v>0.15570000000000001</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2" t="s">
        <v>8624</v>
      </c>
      <c r="D6164"/>
      <c r="E6164">
        <v>0</v>
      </c>
      <c r="F6164" s="32" t="s">
        <v>17</v>
      </c>
      <c r="G6164">
        <v>13.45</v>
      </c>
      <c r="H6164">
        <v>25.86</v>
      </c>
      <c r="I6164">
        <v>17</v>
      </c>
      <c r="J6164">
        <v>0</v>
      </c>
      <c r="K6164" s="31">
        <f>SUM(Tabela2[[#This Row],[Tributação federal para nacionais]:[Tributação municipal]])</f>
        <v>0.56310000000000004</v>
      </c>
      <c r="L6164" s="14">
        <f>Tabela2[[#This Row],[importadosFederal]]/100</f>
        <v>0.13449999999999998</v>
      </c>
      <c r="M6164" s="14">
        <f>Tabela2[[#This Row],[nacionalFederal]]/100</f>
        <v>0.2586</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2" t="s">
        <v>8625</v>
      </c>
      <c r="D6165"/>
      <c r="E6165">
        <v>0</v>
      </c>
      <c r="F6165" s="32" t="s">
        <v>8626</v>
      </c>
      <c r="G6165">
        <v>13.45</v>
      </c>
      <c r="H6165">
        <v>25.86</v>
      </c>
      <c r="I6165">
        <v>17</v>
      </c>
      <c r="J6165">
        <v>0</v>
      </c>
      <c r="K6165" s="31">
        <f>SUM(Tabela2[[#This Row],[Tributação federal para nacionais]:[Tributação municipal]])</f>
        <v>0.56310000000000004</v>
      </c>
      <c r="L6165" s="14">
        <f>Tabela2[[#This Row],[importadosFederal]]/100</f>
        <v>0.13449999999999998</v>
      </c>
      <c r="M6165" s="14">
        <f>Tabela2[[#This Row],[nacionalFederal]]/100</f>
        <v>0.2586</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2" t="s">
        <v>8627</v>
      </c>
      <c r="D6166"/>
      <c r="E6166">
        <v>0</v>
      </c>
      <c r="F6166" s="32" t="s">
        <v>66</v>
      </c>
      <c r="G6166">
        <v>13.45</v>
      </c>
      <c r="H6166">
        <v>25.86</v>
      </c>
      <c r="I6166">
        <v>17</v>
      </c>
      <c r="J6166">
        <v>0</v>
      </c>
      <c r="K6166" s="31">
        <f>SUM(Tabela2[[#This Row],[Tributação federal para nacionais]:[Tributação municipal]])</f>
        <v>0.56310000000000004</v>
      </c>
      <c r="L6166" s="14">
        <f>Tabela2[[#This Row],[importadosFederal]]/100</f>
        <v>0.13449999999999998</v>
      </c>
      <c r="M6166" s="14">
        <f>Tabela2[[#This Row],[nacionalFederal]]/100</f>
        <v>0.2586</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2" t="s">
        <v>8628</v>
      </c>
      <c r="D6167"/>
      <c r="E6167">
        <v>0</v>
      </c>
      <c r="F6167" s="32" t="s">
        <v>160</v>
      </c>
      <c r="G6167">
        <v>13.45</v>
      </c>
      <c r="H6167">
        <v>25.86</v>
      </c>
      <c r="I6167">
        <v>17</v>
      </c>
      <c r="J6167">
        <v>0</v>
      </c>
      <c r="K6167" s="31">
        <f>SUM(Tabela2[[#This Row],[Tributação federal para nacionais]:[Tributação municipal]])</f>
        <v>0.56310000000000004</v>
      </c>
      <c r="L6167" s="14">
        <f>Tabela2[[#This Row],[importadosFederal]]/100</f>
        <v>0.13449999999999998</v>
      </c>
      <c r="M6167" s="14">
        <f>Tabela2[[#This Row],[nacionalFederal]]/100</f>
        <v>0.2586</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2" t="s">
        <v>8629</v>
      </c>
      <c r="D6168"/>
      <c r="E6168">
        <v>0</v>
      </c>
      <c r="F6168" s="32" t="s">
        <v>8621</v>
      </c>
      <c r="G6168">
        <v>13.45</v>
      </c>
      <c r="H6168">
        <v>25.86</v>
      </c>
      <c r="I6168">
        <v>17</v>
      </c>
      <c r="J6168">
        <v>0</v>
      </c>
      <c r="K6168" s="31">
        <f>SUM(Tabela2[[#This Row],[Tributação federal para nacionais]:[Tributação municipal]])</f>
        <v>0.56310000000000004</v>
      </c>
      <c r="L6168" s="14">
        <f>Tabela2[[#This Row],[importadosFederal]]/100</f>
        <v>0.13449999999999998</v>
      </c>
      <c r="M6168" s="14">
        <f>Tabela2[[#This Row],[nacionalFederal]]/100</f>
        <v>0.2586</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2" t="s">
        <v>8630</v>
      </c>
      <c r="D6169"/>
      <c r="E6169">
        <v>0</v>
      </c>
      <c r="F6169" s="32" t="s">
        <v>17</v>
      </c>
      <c r="G6169">
        <v>13.45</v>
      </c>
      <c r="H6169">
        <v>25.86</v>
      </c>
      <c r="I6169">
        <v>17</v>
      </c>
      <c r="J6169">
        <v>0</v>
      </c>
      <c r="K6169" s="31">
        <f>SUM(Tabela2[[#This Row],[Tributação federal para nacionais]:[Tributação municipal]])</f>
        <v>0.56310000000000004</v>
      </c>
      <c r="L6169" s="14">
        <f>Tabela2[[#This Row],[importadosFederal]]/100</f>
        <v>0.13449999999999998</v>
      </c>
      <c r="M6169" s="14">
        <f>Tabela2[[#This Row],[nacionalFederal]]/100</f>
        <v>0.2586</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2" t="s">
        <v>8631</v>
      </c>
      <c r="D6170"/>
      <c r="E6170">
        <v>0</v>
      </c>
      <c r="F6170" s="32" t="s">
        <v>8632</v>
      </c>
      <c r="G6170">
        <v>16.18</v>
      </c>
      <c r="H6170">
        <v>24.56</v>
      </c>
      <c r="I6170">
        <v>17</v>
      </c>
      <c r="J6170">
        <v>0</v>
      </c>
      <c r="K6170" s="31">
        <f>SUM(Tabela2[[#This Row],[Tributação federal para nacionais]:[Tributação municipal]])</f>
        <v>0.57740000000000002</v>
      </c>
      <c r="L6170" s="14">
        <f>Tabela2[[#This Row],[importadosFederal]]/100</f>
        <v>0.1618</v>
      </c>
      <c r="M6170" s="14">
        <f>Tabela2[[#This Row],[nacionalFederal]]/100</f>
        <v>0.24559999999999998</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2" t="s">
        <v>8633</v>
      </c>
      <c r="D6171"/>
      <c r="E6171">
        <v>0</v>
      </c>
      <c r="F6171" s="32" t="s">
        <v>8634</v>
      </c>
      <c r="G6171">
        <v>16.18</v>
      </c>
      <c r="H6171">
        <v>24.56</v>
      </c>
      <c r="I6171">
        <v>17</v>
      </c>
      <c r="J6171">
        <v>0</v>
      </c>
      <c r="K6171" s="31">
        <f>SUM(Tabela2[[#This Row],[Tributação federal para nacionais]:[Tributação municipal]])</f>
        <v>0.57740000000000002</v>
      </c>
      <c r="L6171" s="14">
        <f>Tabela2[[#This Row],[importadosFederal]]/100</f>
        <v>0.1618</v>
      </c>
      <c r="M6171" s="14">
        <f>Tabela2[[#This Row],[nacionalFederal]]/100</f>
        <v>0.24559999999999998</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2" t="s">
        <v>8635</v>
      </c>
      <c r="D6172"/>
      <c r="E6172">
        <v>0</v>
      </c>
      <c r="F6172" s="32" t="s">
        <v>8012</v>
      </c>
      <c r="G6172">
        <v>16.18</v>
      </c>
      <c r="H6172">
        <v>24.56</v>
      </c>
      <c r="I6172">
        <v>17</v>
      </c>
      <c r="J6172">
        <v>0</v>
      </c>
      <c r="K6172" s="31">
        <f>SUM(Tabela2[[#This Row],[Tributação federal para nacionais]:[Tributação municipal]])</f>
        <v>0.57740000000000002</v>
      </c>
      <c r="L6172" s="14">
        <f>Tabela2[[#This Row],[importadosFederal]]/100</f>
        <v>0.1618</v>
      </c>
      <c r="M6172" s="14">
        <f>Tabela2[[#This Row],[nacionalFederal]]/100</f>
        <v>0.24559999999999998</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2" t="s">
        <v>8636</v>
      </c>
      <c r="D6173"/>
      <c r="E6173">
        <v>0</v>
      </c>
      <c r="F6173" s="32" t="s">
        <v>8637</v>
      </c>
      <c r="G6173">
        <v>16.18</v>
      </c>
      <c r="H6173">
        <v>24.56</v>
      </c>
      <c r="I6173">
        <v>17</v>
      </c>
      <c r="J6173">
        <v>0</v>
      </c>
      <c r="K6173" s="31">
        <f>SUM(Tabela2[[#This Row],[Tributação federal para nacionais]:[Tributação municipal]])</f>
        <v>0.57740000000000002</v>
      </c>
      <c r="L6173" s="14">
        <f>Tabela2[[#This Row],[importadosFederal]]/100</f>
        <v>0.1618</v>
      </c>
      <c r="M6173" s="14">
        <f>Tabela2[[#This Row],[nacionalFederal]]/100</f>
        <v>0.24559999999999998</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2" t="s">
        <v>8638</v>
      </c>
      <c r="D6174"/>
      <c r="E6174">
        <v>0</v>
      </c>
      <c r="F6174" s="32" t="s">
        <v>8639</v>
      </c>
      <c r="G6174">
        <v>16.18</v>
      </c>
      <c r="H6174">
        <v>24.56</v>
      </c>
      <c r="I6174">
        <v>17</v>
      </c>
      <c r="J6174">
        <v>0</v>
      </c>
      <c r="K6174" s="31">
        <f>SUM(Tabela2[[#This Row],[Tributação federal para nacionais]:[Tributação municipal]])</f>
        <v>0.57740000000000002</v>
      </c>
      <c r="L6174" s="14">
        <f>Tabela2[[#This Row],[importadosFederal]]/100</f>
        <v>0.1618</v>
      </c>
      <c r="M6174" s="14">
        <f>Tabela2[[#This Row],[nacionalFederal]]/100</f>
        <v>0.24559999999999998</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2" t="s">
        <v>8640</v>
      </c>
      <c r="D6175"/>
      <c r="E6175">
        <v>0</v>
      </c>
      <c r="F6175" s="32" t="s">
        <v>17837</v>
      </c>
      <c r="G6175">
        <v>16.18</v>
      </c>
      <c r="H6175">
        <v>24.56</v>
      </c>
      <c r="I6175">
        <v>17</v>
      </c>
      <c r="J6175">
        <v>0</v>
      </c>
      <c r="K6175" s="31">
        <f>SUM(Tabela2[[#This Row],[Tributação federal para nacionais]:[Tributação municipal]])</f>
        <v>0.57740000000000002</v>
      </c>
      <c r="L6175" s="14">
        <f>Tabela2[[#This Row],[importadosFederal]]/100</f>
        <v>0.1618</v>
      </c>
      <c r="M6175" s="14">
        <f>Tabela2[[#This Row],[nacionalFederal]]/100</f>
        <v>0.24559999999999998</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2" t="s">
        <v>8641</v>
      </c>
      <c r="D6176"/>
      <c r="E6176">
        <v>0</v>
      </c>
      <c r="F6176" s="32" t="s">
        <v>8551</v>
      </c>
      <c r="G6176">
        <v>16.18</v>
      </c>
      <c r="H6176">
        <v>24.56</v>
      </c>
      <c r="I6176">
        <v>17</v>
      </c>
      <c r="J6176">
        <v>0</v>
      </c>
      <c r="K6176" s="31">
        <f>SUM(Tabela2[[#This Row],[Tributação federal para nacionais]:[Tributação municipal]])</f>
        <v>0.57740000000000002</v>
      </c>
      <c r="L6176" s="14">
        <f>Tabela2[[#This Row],[importadosFederal]]/100</f>
        <v>0.1618</v>
      </c>
      <c r="M6176" s="14">
        <f>Tabela2[[#This Row],[nacionalFederal]]/100</f>
        <v>0.24559999999999998</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2" t="s">
        <v>8642</v>
      </c>
      <c r="D6177"/>
      <c r="E6177">
        <v>0</v>
      </c>
      <c r="F6177" s="32" t="s">
        <v>8643</v>
      </c>
      <c r="G6177">
        <v>16.18</v>
      </c>
      <c r="H6177">
        <v>24.56</v>
      </c>
      <c r="I6177">
        <v>17</v>
      </c>
      <c r="J6177">
        <v>0</v>
      </c>
      <c r="K6177" s="31">
        <f>SUM(Tabela2[[#This Row],[Tributação federal para nacionais]:[Tributação municipal]])</f>
        <v>0.57740000000000002</v>
      </c>
      <c r="L6177" s="14">
        <f>Tabela2[[#This Row],[importadosFederal]]/100</f>
        <v>0.1618</v>
      </c>
      <c r="M6177" s="14">
        <f>Tabela2[[#This Row],[nacionalFederal]]/100</f>
        <v>0.24559999999999998</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2" t="s">
        <v>8644</v>
      </c>
      <c r="D6178"/>
      <c r="E6178">
        <v>0</v>
      </c>
      <c r="F6178" s="32" t="s">
        <v>8553</v>
      </c>
      <c r="G6178">
        <v>16.18</v>
      </c>
      <c r="H6178">
        <v>24.56</v>
      </c>
      <c r="I6178">
        <v>17</v>
      </c>
      <c r="J6178">
        <v>0</v>
      </c>
      <c r="K6178" s="31">
        <f>SUM(Tabela2[[#This Row],[Tributação federal para nacionais]:[Tributação municipal]])</f>
        <v>0.57740000000000002</v>
      </c>
      <c r="L6178" s="14">
        <f>Tabela2[[#This Row],[importadosFederal]]/100</f>
        <v>0.1618</v>
      </c>
      <c r="M6178" s="14">
        <f>Tabela2[[#This Row],[nacionalFederal]]/100</f>
        <v>0.24559999999999998</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2" t="s">
        <v>8645</v>
      </c>
      <c r="D6179"/>
      <c r="E6179">
        <v>0</v>
      </c>
      <c r="F6179" s="32" t="s">
        <v>8551</v>
      </c>
      <c r="G6179">
        <v>16.18</v>
      </c>
      <c r="H6179">
        <v>24.56</v>
      </c>
      <c r="I6179">
        <v>17</v>
      </c>
      <c r="J6179">
        <v>0</v>
      </c>
      <c r="K6179" s="31">
        <f>SUM(Tabela2[[#This Row],[Tributação federal para nacionais]:[Tributação municipal]])</f>
        <v>0.57740000000000002</v>
      </c>
      <c r="L6179" s="14">
        <f>Tabela2[[#This Row],[importadosFederal]]/100</f>
        <v>0.1618</v>
      </c>
      <c r="M6179" s="14">
        <f>Tabela2[[#This Row],[nacionalFederal]]/100</f>
        <v>0.24559999999999998</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2" t="s">
        <v>8646</v>
      </c>
      <c r="D6180"/>
      <c r="E6180">
        <v>0</v>
      </c>
      <c r="F6180" s="32" t="s">
        <v>8643</v>
      </c>
      <c r="G6180">
        <v>16.18</v>
      </c>
      <c r="H6180">
        <v>24.56</v>
      </c>
      <c r="I6180">
        <v>17</v>
      </c>
      <c r="J6180">
        <v>0</v>
      </c>
      <c r="K6180" s="31">
        <f>SUM(Tabela2[[#This Row],[Tributação federal para nacionais]:[Tributação municipal]])</f>
        <v>0.57740000000000002</v>
      </c>
      <c r="L6180" s="14">
        <f>Tabela2[[#This Row],[importadosFederal]]/100</f>
        <v>0.1618</v>
      </c>
      <c r="M6180" s="14">
        <f>Tabela2[[#This Row],[nacionalFederal]]/100</f>
        <v>0.24559999999999998</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2" t="s">
        <v>8647</v>
      </c>
      <c r="D6181"/>
      <c r="E6181">
        <v>0</v>
      </c>
      <c r="F6181" s="32" t="s">
        <v>8553</v>
      </c>
      <c r="G6181">
        <v>16.18</v>
      </c>
      <c r="H6181">
        <v>24.56</v>
      </c>
      <c r="I6181">
        <v>17</v>
      </c>
      <c r="J6181">
        <v>0</v>
      </c>
      <c r="K6181" s="31">
        <f>SUM(Tabela2[[#This Row],[Tributação federal para nacionais]:[Tributação municipal]])</f>
        <v>0.57740000000000002</v>
      </c>
      <c r="L6181" s="14">
        <f>Tabela2[[#This Row],[importadosFederal]]/100</f>
        <v>0.1618</v>
      </c>
      <c r="M6181" s="14">
        <f>Tabela2[[#This Row],[nacionalFederal]]/100</f>
        <v>0.24559999999999998</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2" t="s">
        <v>8648</v>
      </c>
      <c r="D6182"/>
      <c r="E6182">
        <v>0</v>
      </c>
      <c r="F6182" s="32" t="s">
        <v>8649</v>
      </c>
      <c r="G6182">
        <v>16.18</v>
      </c>
      <c r="H6182">
        <v>24.56</v>
      </c>
      <c r="I6182">
        <v>17</v>
      </c>
      <c r="J6182">
        <v>0</v>
      </c>
      <c r="K6182" s="31">
        <f>SUM(Tabela2[[#This Row],[Tributação federal para nacionais]:[Tributação municipal]])</f>
        <v>0.57740000000000002</v>
      </c>
      <c r="L6182" s="14">
        <f>Tabela2[[#This Row],[importadosFederal]]/100</f>
        <v>0.1618</v>
      </c>
      <c r="M6182" s="14">
        <f>Tabela2[[#This Row],[nacionalFederal]]/100</f>
        <v>0.24559999999999998</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2" t="s">
        <v>8650</v>
      </c>
      <c r="D6183"/>
      <c r="E6183">
        <v>0</v>
      </c>
      <c r="F6183" s="32" t="s">
        <v>8651</v>
      </c>
      <c r="G6183">
        <v>16.18</v>
      </c>
      <c r="H6183">
        <v>24.56</v>
      </c>
      <c r="I6183">
        <v>17</v>
      </c>
      <c r="J6183">
        <v>0</v>
      </c>
      <c r="K6183" s="31">
        <f>SUM(Tabela2[[#This Row],[Tributação federal para nacionais]:[Tributação municipal]])</f>
        <v>0.57740000000000002</v>
      </c>
      <c r="L6183" s="14">
        <f>Tabela2[[#This Row],[importadosFederal]]/100</f>
        <v>0.1618</v>
      </c>
      <c r="M6183" s="14">
        <f>Tabela2[[#This Row],[nacionalFederal]]/100</f>
        <v>0.24559999999999998</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2" t="s">
        <v>8652</v>
      </c>
      <c r="D6184"/>
      <c r="E6184">
        <v>0</v>
      </c>
      <c r="F6184" s="32" t="s">
        <v>17</v>
      </c>
      <c r="G6184">
        <v>16.18</v>
      </c>
      <c r="H6184">
        <v>24.56</v>
      </c>
      <c r="I6184">
        <v>17</v>
      </c>
      <c r="J6184">
        <v>0</v>
      </c>
      <c r="K6184" s="31">
        <f>SUM(Tabela2[[#This Row],[Tributação federal para nacionais]:[Tributação municipal]])</f>
        <v>0.57740000000000002</v>
      </c>
      <c r="L6184" s="14">
        <f>Tabela2[[#This Row],[importadosFederal]]/100</f>
        <v>0.1618</v>
      </c>
      <c r="M6184" s="14">
        <f>Tabela2[[#This Row],[nacionalFederal]]/100</f>
        <v>0.24559999999999998</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2" t="s">
        <v>8653</v>
      </c>
      <c r="D6185"/>
      <c r="E6185">
        <v>0</v>
      </c>
      <c r="F6185" s="32" t="s">
        <v>8551</v>
      </c>
      <c r="G6185">
        <v>16.18</v>
      </c>
      <c r="H6185">
        <v>24.56</v>
      </c>
      <c r="I6185">
        <v>17</v>
      </c>
      <c r="J6185">
        <v>0</v>
      </c>
      <c r="K6185" s="31">
        <f>SUM(Tabela2[[#This Row],[Tributação federal para nacionais]:[Tributação municipal]])</f>
        <v>0.57740000000000002</v>
      </c>
      <c r="L6185" s="14">
        <f>Tabela2[[#This Row],[importadosFederal]]/100</f>
        <v>0.1618</v>
      </c>
      <c r="M6185" s="14">
        <f>Tabela2[[#This Row],[nacionalFederal]]/100</f>
        <v>0.24559999999999998</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2" t="s">
        <v>8654</v>
      </c>
      <c r="D6186"/>
      <c r="E6186">
        <v>0</v>
      </c>
      <c r="F6186" s="32" t="s">
        <v>8643</v>
      </c>
      <c r="G6186">
        <v>16.18</v>
      </c>
      <c r="H6186">
        <v>24.56</v>
      </c>
      <c r="I6186">
        <v>17</v>
      </c>
      <c r="J6186">
        <v>0</v>
      </c>
      <c r="K6186" s="31">
        <f>SUM(Tabela2[[#This Row],[Tributação federal para nacionais]:[Tributação municipal]])</f>
        <v>0.57740000000000002</v>
      </c>
      <c r="L6186" s="14">
        <f>Tabela2[[#This Row],[importadosFederal]]/100</f>
        <v>0.1618</v>
      </c>
      <c r="M6186" s="14">
        <f>Tabela2[[#This Row],[nacionalFederal]]/100</f>
        <v>0.24559999999999998</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2" t="s">
        <v>8655</v>
      </c>
      <c r="D6187"/>
      <c r="E6187">
        <v>0</v>
      </c>
      <c r="F6187" s="32" t="s">
        <v>8553</v>
      </c>
      <c r="G6187">
        <v>16.18</v>
      </c>
      <c r="H6187">
        <v>24.56</v>
      </c>
      <c r="I6187">
        <v>17</v>
      </c>
      <c r="J6187">
        <v>0</v>
      </c>
      <c r="K6187" s="31">
        <f>SUM(Tabela2[[#This Row],[Tributação federal para nacionais]:[Tributação municipal]])</f>
        <v>0.57740000000000002</v>
      </c>
      <c r="L6187" s="14">
        <f>Tabela2[[#This Row],[importadosFederal]]/100</f>
        <v>0.1618</v>
      </c>
      <c r="M6187" s="14">
        <f>Tabela2[[#This Row],[nacionalFederal]]/100</f>
        <v>0.24559999999999998</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2" t="s">
        <v>8656</v>
      </c>
      <c r="D6188"/>
      <c r="E6188">
        <v>0</v>
      </c>
      <c r="F6188" s="32" t="s">
        <v>8657</v>
      </c>
      <c r="G6188">
        <v>16.18</v>
      </c>
      <c r="H6188">
        <v>24.56</v>
      </c>
      <c r="I6188">
        <v>17</v>
      </c>
      <c r="J6188">
        <v>0</v>
      </c>
      <c r="K6188" s="31">
        <f>SUM(Tabela2[[#This Row],[Tributação federal para nacionais]:[Tributação municipal]])</f>
        <v>0.57740000000000002</v>
      </c>
      <c r="L6188" s="14">
        <f>Tabela2[[#This Row],[importadosFederal]]/100</f>
        <v>0.1618</v>
      </c>
      <c r="M6188" s="14">
        <f>Tabela2[[#This Row],[nacionalFederal]]/100</f>
        <v>0.24559999999999998</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2" t="s">
        <v>8658</v>
      </c>
      <c r="D6189"/>
      <c r="E6189">
        <v>0</v>
      </c>
      <c r="F6189" s="32" t="s">
        <v>8378</v>
      </c>
      <c r="G6189">
        <v>16.18</v>
      </c>
      <c r="H6189">
        <v>24.56</v>
      </c>
      <c r="I6189">
        <v>17</v>
      </c>
      <c r="J6189">
        <v>0</v>
      </c>
      <c r="K6189" s="31">
        <f>SUM(Tabela2[[#This Row],[Tributação federal para nacionais]:[Tributação municipal]])</f>
        <v>0.57740000000000002</v>
      </c>
      <c r="L6189" s="14">
        <f>Tabela2[[#This Row],[importadosFederal]]/100</f>
        <v>0.1618</v>
      </c>
      <c r="M6189" s="14">
        <f>Tabela2[[#This Row],[nacionalFederal]]/100</f>
        <v>0.24559999999999998</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2" t="s">
        <v>8659</v>
      </c>
      <c r="D6190"/>
      <c r="E6190">
        <v>0</v>
      </c>
      <c r="F6190" s="32" t="s">
        <v>8660</v>
      </c>
      <c r="G6190">
        <v>16.18</v>
      </c>
      <c r="H6190">
        <v>24.56</v>
      </c>
      <c r="I6190">
        <v>17</v>
      </c>
      <c r="J6190">
        <v>0</v>
      </c>
      <c r="K6190" s="31">
        <f>SUM(Tabela2[[#This Row],[Tributação federal para nacionais]:[Tributação municipal]])</f>
        <v>0.57740000000000002</v>
      </c>
      <c r="L6190" s="14">
        <f>Tabela2[[#This Row],[importadosFederal]]/100</f>
        <v>0.1618</v>
      </c>
      <c r="M6190" s="14">
        <f>Tabela2[[#This Row],[nacionalFederal]]/100</f>
        <v>0.24559999999999998</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2" t="s">
        <v>8661</v>
      </c>
      <c r="D6191"/>
      <c r="E6191">
        <v>0</v>
      </c>
      <c r="F6191" s="32" t="s">
        <v>8637</v>
      </c>
      <c r="G6191">
        <v>16.18</v>
      </c>
      <c r="H6191">
        <v>24.56</v>
      </c>
      <c r="I6191">
        <v>17</v>
      </c>
      <c r="J6191">
        <v>0</v>
      </c>
      <c r="K6191" s="31">
        <f>SUM(Tabela2[[#This Row],[Tributação federal para nacionais]:[Tributação municipal]])</f>
        <v>0.57740000000000002</v>
      </c>
      <c r="L6191" s="14">
        <f>Tabela2[[#This Row],[importadosFederal]]/100</f>
        <v>0.1618</v>
      </c>
      <c r="M6191" s="14">
        <f>Tabela2[[#This Row],[nacionalFederal]]/100</f>
        <v>0.24559999999999998</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2" t="s">
        <v>8662</v>
      </c>
      <c r="D6192"/>
      <c r="E6192">
        <v>0</v>
      </c>
      <c r="F6192" s="32" t="s">
        <v>8663</v>
      </c>
      <c r="G6192">
        <v>16.18</v>
      </c>
      <c r="H6192">
        <v>24.56</v>
      </c>
      <c r="I6192">
        <v>17</v>
      </c>
      <c r="J6192">
        <v>0</v>
      </c>
      <c r="K6192" s="31">
        <f>SUM(Tabela2[[#This Row],[Tributação federal para nacionais]:[Tributação municipal]])</f>
        <v>0.57740000000000002</v>
      </c>
      <c r="L6192" s="14">
        <f>Tabela2[[#This Row],[importadosFederal]]/100</f>
        <v>0.1618</v>
      </c>
      <c r="M6192" s="14">
        <f>Tabela2[[#This Row],[nacionalFederal]]/100</f>
        <v>0.24559999999999998</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2" t="s">
        <v>8664</v>
      </c>
      <c r="D6193"/>
      <c r="E6193">
        <v>0</v>
      </c>
      <c r="F6193" s="32" t="s">
        <v>13</v>
      </c>
      <c r="G6193">
        <v>16.18</v>
      </c>
      <c r="H6193">
        <v>24.56</v>
      </c>
      <c r="I6193">
        <v>17</v>
      </c>
      <c r="J6193">
        <v>0</v>
      </c>
      <c r="K6193" s="31">
        <f>SUM(Tabela2[[#This Row],[Tributação federal para nacionais]:[Tributação municipal]])</f>
        <v>0.57740000000000002</v>
      </c>
      <c r="L6193" s="14">
        <f>Tabela2[[#This Row],[importadosFederal]]/100</f>
        <v>0.1618</v>
      </c>
      <c r="M6193" s="14">
        <f>Tabela2[[#This Row],[nacionalFederal]]/100</f>
        <v>0.24559999999999998</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2" t="s">
        <v>8665</v>
      </c>
      <c r="D6194"/>
      <c r="E6194">
        <v>0</v>
      </c>
      <c r="F6194" s="32" t="s">
        <v>17838</v>
      </c>
      <c r="G6194">
        <v>17.12</v>
      </c>
      <c r="H6194">
        <v>28.19</v>
      </c>
      <c r="I6194">
        <v>17</v>
      </c>
      <c r="J6194">
        <v>0</v>
      </c>
      <c r="K6194" s="31">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2" t="s">
        <v>8666</v>
      </c>
      <c r="D6195"/>
      <c r="E6195">
        <v>0</v>
      </c>
      <c r="F6195" s="32" t="s">
        <v>8657</v>
      </c>
      <c r="G6195">
        <v>13.45</v>
      </c>
      <c r="H6195">
        <v>30.03</v>
      </c>
      <c r="I6195">
        <v>17</v>
      </c>
      <c r="J6195">
        <v>0</v>
      </c>
      <c r="K6195" s="31">
        <f>SUM(Tabela2[[#This Row],[Tributação federal para nacionais]:[Tributação municipal]])</f>
        <v>0.6048</v>
      </c>
      <c r="L6195" s="14">
        <f>Tabela2[[#This Row],[importadosFederal]]/100</f>
        <v>0.13449999999999998</v>
      </c>
      <c r="M6195" s="14">
        <f>Tabela2[[#This Row],[nacionalFederal]]/100</f>
        <v>0.30030000000000001</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2" t="s">
        <v>8667</v>
      </c>
      <c r="D6196"/>
      <c r="E6196">
        <v>0</v>
      </c>
      <c r="F6196" s="32" t="s">
        <v>8668</v>
      </c>
      <c r="G6196">
        <v>13.45</v>
      </c>
      <c r="H6196">
        <v>30.03</v>
      </c>
      <c r="I6196">
        <v>17</v>
      </c>
      <c r="J6196">
        <v>0</v>
      </c>
      <c r="K6196" s="31">
        <f>SUM(Tabela2[[#This Row],[Tributação federal para nacionais]:[Tributação municipal]])</f>
        <v>0.6048</v>
      </c>
      <c r="L6196" s="14">
        <f>Tabela2[[#This Row],[importadosFederal]]/100</f>
        <v>0.13449999999999998</v>
      </c>
      <c r="M6196" s="14">
        <f>Tabela2[[#This Row],[nacionalFederal]]/100</f>
        <v>0.30030000000000001</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2" t="s">
        <v>8669</v>
      </c>
      <c r="D6197"/>
      <c r="E6197">
        <v>0</v>
      </c>
      <c r="F6197" s="32" t="s">
        <v>17839</v>
      </c>
      <c r="G6197">
        <v>13.45</v>
      </c>
      <c r="H6197">
        <v>30.03</v>
      </c>
      <c r="I6197">
        <v>17</v>
      </c>
      <c r="J6197">
        <v>0</v>
      </c>
      <c r="K6197" s="31">
        <f>SUM(Tabela2[[#This Row],[Tributação federal para nacionais]:[Tributação municipal]])</f>
        <v>0.6048</v>
      </c>
      <c r="L6197" s="14">
        <f>Tabela2[[#This Row],[importadosFederal]]/100</f>
        <v>0.13449999999999998</v>
      </c>
      <c r="M6197" s="14">
        <f>Tabela2[[#This Row],[nacionalFederal]]/100</f>
        <v>0.30030000000000001</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2" t="s">
        <v>8670</v>
      </c>
      <c r="D6198"/>
      <c r="E6198">
        <v>0</v>
      </c>
      <c r="F6198" s="32" t="s">
        <v>8671</v>
      </c>
      <c r="G6198">
        <v>13.45</v>
      </c>
      <c r="H6198">
        <v>30.03</v>
      </c>
      <c r="I6198">
        <v>17</v>
      </c>
      <c r="J6198">
        <v>0</v>
      </c>
      <c r="K6198" s="31">
        <f>SUM(Tabela2[[#This Row],[Tributação federal para nacionais]:[Tributação municipal]])</f>
        <v>0.6048</v>
      </c>
      <c r="L6198" s="14">
        <f>Tabela2[[#This Row],[importadosFederal]]/100</f>
        <v>0.13449999999999998</v>
      </c>
      <c r="M6198" s="14">
        <f>Tabela2[[#This Row],[nacionalFederal]]/100</f>
        <v>0.30030000000000001</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2" t="s">
        <v>8672</v>
      </c>
      <c r="D6199"/>
      <c r="E6199">
        <v>0</v>
      </c>
      <c r="F6199" s="32" t="s">
        <v>17840</v>
      </c>
      <c r="G6199">
        <v>13.45</v>
      </c>
      <c r="H6199">
        <v>30.03</v>
      </c>
      <c r="I6199">
        <v>17</v>
      </c>
      <c r="J6199">
        <v>0</v>
      </c>
      <c r="K6199" s="31">
        <f>SUM(Tabela2[[#This Row],[Tributação federal para nacionais]:[Tributação municipal]])</f>
        <v>0.6048</v>
      </c>
      <c r="L6199" s="14">
        <f>Tabela2[[#This Row],[importadosFederal]]/100</f>
        <v>0.13449999999999998</v>
      </c>
      <c r="M6199" s="14">
        <f>Tabela2[[#This Row],[nacionalFederal]]/100</f>
        <v>0.30030000000000001</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2" t="s">
        <v>8673</v>
      </c>
      <c r="D6200"/>
      <c r="E6200">
        <v>0</v>
      </c>
      <c r="F6200" s="32" t="s">
        <v>8674</v>
      </c>
      <c r="G6200">
        <v>13.45</v>
      </c>
      <c r="H6200">
        <v>30.03</v>
      </c>
      <c r="I6200">
        <v>17</v>
      </c>
      <c r="J6200">
        <v>0</v>
      </c>
      <c r="K6200" s="31">
        <f>SUM(Tabela2[[#This Row],[Tributação federal para nacionais]:[Tributação municipal]])</f>
        <v>0.6048</v>
      </c>
      <c r="L6200" s="14">
        <f>Tabela2[[#This Row],[importadosFederal]]/100</f>
        <v>0.13449999999999998</v>
      </c>
      <c r="M6200" s="14">
        <f>Tabela2[[#This Row],[nacionalFederal]]/100</f>
        <v>0.30030000000000001</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2" t="s">
        <v>8675</v>
      </c>
      <c r="D6201"/>
      <c r="E6201">
        <v>0</v>
      </c>
      <c r="F6201" s="32" t="s">
        <v>8668</v>
      </c>
      <c r="G6201">
        <v>13.45</v>
      </c>
      <c r="H6201">
        <v>30.03</v>
      </c>
      <c r="I6201">
        <v>17</v>
      </c>
      <c r="J6201">
        <v>0</v>
      </c>
      <c r="K6201" s="31">
        <f>SUM(Tabela2[[#This Row],[Tributação federal para nacionais]:[Tributação municipal]])</f>
        <v>0.6048</v>
      </c>
      <c r="L6201" s="14">
        <f>Tabela2[[#This Row],[importadosFederal]]/100</f>
        <v>0.13449999999999998</v>
      </c>
      <c r="M6201" s="14">
        <f>Tabela2[[#This Row],[nacionalFederal]]/100</f>
        <v>0.30030000000000001</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2" t="s">
        <v>8676</v>
      </c>
      <c r="D6202"/>
      <c r="E6202">
        <v>0</v>
      </c>
      <c r="F6202" s="32" t="s">
        <v>17839</v>
      </c>
      <c r="G6202">
        <v>13.45</v>
      </c>
      <c r="H6202">
        <v>30.03</v>
      </c>
      <c r="I6202">
        <v>17</v>
      </c>
      <c r="J6202">
        <v>0</v>
      </c>
      <c r="K6202" s="31">
        <f>SUM(Tabela2[[#This Row],[Tributação federal para nacionais]:[Tributação municipal]])</f>
        <v>0.6048</v>
      </c>
      <c r="L6202" s="14">
        <f>Tabela2[[#This Row],[importadosFederal]]/100</f>
        <v>0.13449999999999998</v>
      </c>
      <c r="M6202" s="14">
        <f>Tabela2[[#This Row],[nacionalFederal]]/100</f>
        <v>0.30030000000000001</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2" t="s">
        <v>8677</v>
      </c>
      <c r="D6203"/>
      <c r="E6203">
        <v>0</v>
      </c>
      <c r="F6203" s="32" t="s">
        <v>8671</v>
      </c>
      <c r="G6203">
        <v>13.45</v>
      </c>
      <c r="H6203">
        <v>30.03</v>
      </c>
      <c r="I6203">
        <v>17</v>
      </c>
      <c r="J6203">
        <v>0</v>
      </c>
      <c r="K6203" s="31">
        <f>SUM(Tabela2[[#This Row],[Tributação federal para nacionais]:[Tributação municipal]])</f>
        <v>0.6048</v>
      </c>
      <c r="L6203" s="14">
        <f>Tabela2[[#This Row],[importadosFederal]]/100</f>
        <v>0.13449999999999998</v>
      </c>
      <c r="M6203" s="14">
        <f>Tabela2[[#This Row],[nacionalFederal]]/100</f>
        <v>0.30030000000000001</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2" t="s">
        <v>8678</v>
      </c>
      <c r="D6204"/>
      <c r="E6204">
        <v>0</v>
      </c>
      <c r="F6204" s="32" t="s">
        <v>17840</v>
      </c>
      <c r="G6204">
        <v>13.45</v>
      </c>
      <c r="H6204">
        <v>30.03</v>
      </c>
      <c r="I6204">
        <v>17</v>
      </c>
      <c r="J6204">
        <v>0</v>
      </c>
      <c r="K6204" s="31">
        <f>SUM(Tabela2[[#This Row],[Tributação federal para nacionais]:[Tributação municipal]])</f>
        <v>0.6048</v>
      </c>
      <c r="L6204" s="14">
        <f>Tabela2[[#This Row],[importadosFederal]]/100</f>
        <v>0.13449999999999998</v>
      </c>
      <c r="M6204" s="14">
        <f>Tabela2[[#This Row],[nacionalFederal]]/100</f>
        <v>0.30030000000000001</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2" t="s">
        <v>8679</v>
      </c>
      <c r="D6205"/>
      <c r="E6205">
        <v>0</v>
      </c>
      <c r="F6205" s="32" t="s">
        <v>8674</v>
      </c>
      <c r="G6205">
        <v>13.45</v>
      </c>
      <c r="H6205">
        <v>30.03</v>
      </c>
      <c r="I6205">
        <v>17</v>
      </c>
      <c r="J6205">
        <v>0</v>
      </c>
      <c r="K6205" s="31">
        <f>SUM(Tabela2[[#This Row],[Tributação federal para nacionais]:[Tributação municipal]])</f>
        <v>0.6048</v>
      </c>
      <c r="L6205" s="14">
        <f>Tabela2[[#This Row],[importadosFederal]]/100</f>
        <v>0.13449999999999998</v>
      </c>
      <c r="M6205" s="14">
        <f>Tabela2[[#This Row],[nacionalFederal]]/100</f>
        <v>0.30030000000000001</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2" t="s">
        <v>8680</v>
      </c>
      <c r="D6206"/>
      <c r="E6206">
        <v>0</v>
      </c>
      <c r="F6206" s="32" t="s">
        <v>8637</v>
      </c>
      <c r="G6206">
        <v>13.45</v>
      </c>
      <c r="H6206">
        <v>30.03</v>
      </c>
      <c r="I6206">
        <v>17</v>
      </c>
      <c r="J6206">
        <v>0</v>
      </c>
      <c r="K6206" s="31">
        <f>SUM(Tabela2[[#This Row],[Tributação federal para nacionais]:[Tributação municipal]])</f>
        <v>0.6048</v>
      </c>
      <c r="L6206" s="14">
        <f>Tabela2[[#This Row],[importadosFederal]]/100</f>
        <v>0.13449999999999998</v>
      </c>
      <c r="M6206" s="14">
        <f>Tabela2[[#This Row],[nacionalFederal]]/100</f>
        <v>0.30030000000000001</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2" t="s">
        <v>8681</v>
      </c>
      <c r="D6207"/>
      <c r="E6207">
        <v>0</v>
      </c>
      <c r="F6207" s="32" t="s">
        <v>7717</v>
      </c>
      <c r="G6207">
        <v>13.45</v>
      </c>
      <c r="H6207">
        <v>30.03</v>
      </c>
      <c r="I6207">
        <v>17</v>
      </c>
      <c r="J6207">
        <v>0</v>
      </c>
      <c r="K6207" s="31">
        <f>SUM(Tabela2[[#This Row],[Tributação federal para nacionais]:[Tributação municipal]])</f>
        <v>0.6048</v>
      </c>
      <c r="L6207" s="14">
        <f>Tabela2[[#This Row],[importadosFederal]]/100</f>
        <v>0.13449999999999998</v>
      </c>
      <c r="M6207" s="14">
        <f>Tabela2[[#This Row],[nacionalFederal]]/100</f>
        <v>0.30030000000000001</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2" t="s">
        <v>8682</v>
      </c>
      <c r="D6208"/>
      <c r="E6208">
        <v>0</v>
      </c>
      <c r="F6208" s="32" t="s">
        <v>9</v>
      </c>
      <c r="G6208">
        <v>13.45</v>
      </c>
      <c r="H6208">
        <v>30.03</v>
      </c>
      <c r="I6208">
        <v>17</v>
      </c>
      <c r="J6208">
        <v>0</v>
      </c>
      <c r="K6208" s="31">
        <f>SUM(Tabela2[[#This Row],[Tributação federal para nacionais]:[Tributação municipal]])</f>
        <v>0.6048</v>
      </c>
      <c r="L6208" s="14">
        <f>Tabela2[[#This Row],[importadosFederal]]/100</f>
        <v>0.13449999999999998</v>
      </c>
      <c r="M6208" s="14">
        <f>Tabela2[[#This Row],[nacionalFederal]]/100</f>
        <v>0.30030000000000001</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2" t="s">
        <v>8683</v>
      </c>
      <c r="D6209"/>
      <c r="E6209">
        <v>0</v>
      </c>
      <c r="F6209" s="32" t="s">
        <v>8684</v>
      </c>
      <c r="G6209">
        <v>13.45</v>
      </c>
      <c r="H6209">
        <v>30.03</v>
      </c>
      <c r="I6209">
        <v>17</v>
      </c>
      <c r="J6209">
        <v>0</v>
      </c>
      <c r="K6209" s="31">
        <f>SUM(Tabela2[[#This Row],[Tributação federal para nacionais]:[Tributação municipal]])</f>
        <v>0.6048</v>
      </c>
      <c r="L6209" s="14">
        <f>Tabela2[[#This Row],[importadosFederal]]/100</f>
        <v>0.13449999999999998</v>
      </c>
      <c r="M6209" s="14">
        <f>Tabela2[[#This Row],[nacionalFederal]]/100</f>
        <v>0.30030000000000001</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2" t="s">
        <v>8685</v>
      </c>
      <c r="D6210"/>
      <c r="E6210">
        <v>0</v>
      </c>
      <c r="F6210" s="32" t="s">
        <v>8686</v>
      </c>
      <c r="G6210">
        <v>13.45</v>
      </c>
      <c r="H6210">
        <v>30.03</v>
      </c>
      <c r="I6210">
        <v>17</v>
      </c>
      <c r="J6210">
        <v>0</v>
      </c>
      <c r="K6210" s="31">
        <f>SUM(Tabela2[[#This Row],[Tributação federal para nacionais]:[Tributação municipal]])</f>
        <v>0.6048</v>
      </c>
      <c r="L6210" s="14">
        <f>Tabela2[[#This Row],[importadosFederal]]/100</f>
        <v>0.13449999999999998</v>
      </c>
      <c r="M6210" s="14">
        <f>Tabela2[[#This Row],[nacionalFederal]]/100</f>
        <v>0.30030000000000001</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2" t="s">
        <v>8687</v>
      </c>
      <c r="D6211"/>
      <c r="E6211">
        <v>0</v>
      </c>
      <c r="F6211" s="32" t="s">
        <v>8621</v>
      </c>
      <c r="G6211">
        <v>13.45</v>
      </c>
      <c r="H6211">
        <v>30.03</v>
      </c>
      <c r="I6211">
        <v>17</v>
      </c>
      <c r="J6211">
        <v>0</v>
      </c>
      <c r="K6211" s="31">
        <f>SUM(Tabela2[[#This Row],[Tributação federal para nacionais]:[Tributação municipal]])</f>
        <v>0.6048</v>
      </c>
      <c r="L6211" s="14">
        <f>Tabela2[[#This Row],[importadosFederal]]/100</f>
        <v>0.13449999999999998</v>
      </c>
      <c r="M6211" s="14">
        <f>Tabela2[[#This Row],[nacionalFederal]]/100</f>
        <v>0.30030000000000001</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2" t="s">
        <v>8688</v>
      </c>
      <c r="D6212"/>
      <c r="E6212">
        <v>0</v>
      </c>
      <c r="F6212" s="32" t="s">
        <v>17</v>
      </c>
      <c r="G6212">
        <v>13.45</v>
      </c>
      <c r="H6212">
        <v>30.03</v>
      </c>
      <c r="I6212">
        <v>17</v>
      </c>
      <c r="J6212">
        <v>0</v>
      </c>
      <c r="K6212" s="31">
        <f>SUM(Tabela2[[#This Row],[Tributação federal para nacionais]:[Tributação municipal]])</f>
        <v>0.6048</v>
      </c>
      <c r="L6212" s="14">
        <f>Tabela2[[#This Row],[importadosFederal]]/100</f>
        <v>0.13449999999999998</v>
      </c>
      <c r="M6212" s="14">
        <f>Tabela2[[#This Row],[nacionalFederal]]/100</f>
        <v>0.30030000000000001</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2" t="s">
        <v>8689</v>
      </c>
      <c r="D6213"/>
      <c r="E6213">
        <v>0</v>
      </c>
      <c r="F6213" s="32" t="s">
        <v>8621</v>
      </c>
      <c r="G6213">
        <v>13.45</v>
      </c>
      <c r="H6213">
        <v>30.03</v>
      </c>
      <c r="I6213">
        <v>17</v>
      </c>
      <c r="J6213">
        <v>0</v>
      </c>
      <c r="K6213" s="31">
        <f>SUM(Tabela2[[#This Row],[Tributação federal para nacionais]:[Tributação municipal]])</f>
        <v>0.6048</v>
      </c>
      <c r="L6213" s="14">
        <f>Tabela2[[#This Row],[importadosFederal]]/100</f>
        <v>0.13449999999999998</v>
      </c>
      <c r="M6213" s="14">
        <f>Tabela2[[#This Row],[nacionalFederal]]/100</f>
        <v>0.30030000000000001</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2" t="s">
        <v>8690</v>
      </c>
      <c r="D6214"/>
      <c r="E6214">
        <v>0</v>
      </c>
      <c r="F6214" s="32" t="s">
        <v>17</v>
      </c>
      <c r="G6214">
        <v>13.45</v>
      </c>
      <c r="H6214">
        <v>30.03</v>
      </c>
      <c r="I6214">
        <v>17</v>
      </c>
      <c r="J6214">
        <v>0</v>
      </c>
      <c r="K6214" s="31">
        <f>SUM(Tabela2[[#This Row],[Tributação federal para nacionais]:[Tributação municipal]])</f>
        <v>0.6048</v>
      </c>
      <c r="L6214" s="14">
        <f>Tabela2[[#This Row],[importadosFederal]]/100</f>
        <v>0.13449999999999998</v>
      </c>
      <c r="M6214" s="14">
        <f>Tabela2[[#This Row],[nacionalFederal]]/100</f>
        <v>0.30030000000000001</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2" t="s">
        <v>8691</v>
      </c>
      <c r="D6215"/>
      <c r="E6215">
        <v>0</v>
      </c>
      <c r="F6215" s="32" t="s">
        <v>8692</v>
      </c>
      <c r="G6215">
        <v>13.45</v>
      </c>
      <c r="H6215">
        <v>30.03</v>
      </c>
      <c r="I6215">
        <v>17</v>
      </c>
      <c r="J6215">
        <v>0</v>
      </c>
      <c r="K6215" s="31">
        <f>SUM(Tabela2[[#This Row],[Tributação federal para nacionais]:[Tributação municipal]])</f>
        <v>0.6048</v>
      </c>
      <c r="L6215" s="14">
        <f>Tabela2[[#This Row],[importadosFederal]]/100</f>
        <v>0.13449999999999998</v>
      </c>
      <c r="M6215" s="14">
        <f>Tabela2[[#This Row],[nacionalFederal]]/100</f>
        <v>0.30030000000000001</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2" t="s">
        <v>8693</v>
      </c>
      <c r="D6216"/>
      <c r="E6216">
        <v>0</v>
      </c>
      <c r="F6216" s="32" t="s">
        <v>8621</v>
      </c>
      <c r="G6216">
        <v>13.45</v>
      </c>
      <c r="H6216">
        <v>30.03</v>
      </c>
      <c r="I6216">
        <v>17</v>
      </c>
      <c r="J6216">
        <v>0</v>
      </c>
      <c r="K6216" s="31">
        <f>SUM(Tabela2[[#This Row],[Tributação federal para nacionais]:[Tributação municipal]])</f>
        <v>0.6048</v>
      </c>
      <c r="L6216" s="14">
        <f>Tabela2[[#This Row],[importadosFederal]]/100</f>
        <v>0.13449999999999998</v>
      </c>
      <c r="M6216" s="14">
        <f>Tabela2[[#This Row],[nacionalFederal]]/100</f>
        <v>0.30030000000000001</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2" t="s">
        <v>8694</v>
      </c>
      <c r="D6217"/>
      <c r="E6217">
        <v>0</v>
      </c>
      <c r="F6217" s="32" t="s">
        <v>78</v>
      </c>
      <c r="G6217">
        <v>13.45</v>
      </c>
      <c r="H6217">
        <v>30.03</v>
      </c>
      <c r="I6217">
        <v>17</v>
      </c>
      <c r="J6217">
        <v>0</v>
      </c>
      <c r="K6217" s="31">
        <f>SUM(Tabela2[[#This Row],[Tributação federal para nacionais]:[Tributação municipal]])</f>
        <v>0.6048</v>
      </c>
      <c r="L6217" s="14">
        <f>Tabela2[[#This Row],[importadosFederal]]/100</f>
        <v>0.13449999999999998</v>
      </c>
      <c r="M6217" s="14">
        <f>Tabela2[[#This Row],[nacionalFederal]]/100</f>
        <v>0.30030000000000001</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2" t="s">
        <v>8695</v>
      </c>
      <c r="D6218"/>
      <c r="E6218">
        <v>0</v>
      </c>
      <c r="F6218" s="32" t="s">
        <v>8621</v>
      </c>
      <c r="G6218">
        <v>13.45</v>
      </c>
      <c r="H6218">
        <v>30.03</v>
      </c>
      <c r="I6218">
        <v>17</v>
      </c>
      <c r="J6218">
        <v>0</v>
      </c>
      <c r="K6218" s="31">
        <f>SUM(Tabela2[[#This Row],[Tributação federal para nacionais]:[Tributação municipal]])</f>
        <v>0.6048</v>
      </c>
      <c r="L6218" s="14">
        <f>Tabela2[[#This Row],[importadosFederal]]/100</f>
        <v>0.13449999999999998</v>
      </c>
      <c r="M6218" s="14">
        <f>Tabela2[[#This Row],[nacionalFederal]]/100</f>
        <v>0.30030000000000001</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2" t="s">
        <v>8696</v>
      </c>
      <c r="D6219"/>
      <c r="E6219">
        <v>0</v>
      </c>
      <c r="F6219" s="32" t="s">
        <v>78</v>
      </c>
      <c r="G6219">
        <v>13.45</v>
      </c>
      <c r="H6219">
        <v>30.03</v>
      </c>
      <c r="I6219">
        <v>17</v>
      </c>
      <c r="J6219">
        <v>0</v>
      </c>
      <c r="K6219" s="31">
        <f>SUM(Tabela2[[#This Row],[Tributação federal para nacionais]:[Tributação municipal]])</f>
        <v>0.6048</v>
      </c>
      <c r="L6219" s="14">
        <f>Tabela2[[#This Row],[importadosFederal]]/100</f>
        <v>0.13449999999999998</v>
      </c>
      <c r="M6219" s="14">
        <f>Tabela2[[#This Row],[nacionalFederal]]/100</f>
        <v>0.30030000000000001</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2" t="s">
        <v>8697</v>
      </c>
      <c r="D6220"/>
      <c r="E6220">
        <v>0</v>
      </c>
      <c r="F6220" s="32" t="s">
        <v>8621</v>
      </c>
      <c r="G6220">
        <v>17.14</v>
      </c>
      <c r="H6220">
        <v>33.72</v>
      </c>
      <c r="I6220">
        <v>17</v>
      </c>
      <c r="J6220">
        <v>0</v>
      </c>
      <c r="K6220" s="31">
        <f>SUM(Tabela2[[#This Row],[Tributação federal para nacionais]:[Tributação municipal]])</f>
        <v>0.67859999999999998</v>
      </c>
      <c r="L6220" s="14">
        <f>Tabela2[[#This Row],[importadosFederal]]/100</f>
        <v>0.1714</v>
      </c>
      <c r="M6220" s="14">
        <f>Tabela2[[#This Row],[nacionalFederal]]/100</f>
        <v>0.3372</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2" t="s">
        <v>8698</v>
      </c>
      <c r="D6221"/>
      <c r="E6221">
        <v>0</v>
      </c>
      <c r="F6221" s="32" t="s">
        <v>8699</v>
      </c>
      <c r="G6221">
        <v>17.14</v>
      </c>
      <c r="H6221">
        <v>33.72</v>
      </c>
      <c r="I6221">
        <v>17</v>
      </c>
      <c r="J6221">
        <v>0</v>
      </c>
      <c r="K6221" s="31">
        <f>SUM(Tabela2[[#This Row],[Tributação federal para nacionais]:[Tributação municipal]])</f>
        <v>0.67859999999999998</v>
      </c>
      <c r="L6221" s="14">
        <f>Tabela2[[#This Row],[importadosFederal]]/100</f>
        <v>0.1714</v>
      </c>
      <c r="M6221" s="14">
        <f>Tabela2[[#This Row],[nacionalFederal]]/100</f>
        <v>0.3372</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2" t="s">
        <v>8700</v>
      </c>
      <c r="D6222"/>
      <c r="E6222">
        <v>0</v>
      </c>
      <c r="F6222" s="32" t="s">
        <v>8701</v>
      </c>
      <c r="G6222">
        <v>17.14</v>
      </c>
      <c r="H6222">
        <v>33.72</v>
      </c>
      <c r="I6222">
        <v>17</v>
      </c>
      <c r="J6222">
        <v>0</v>
      </c>
      <c r="K6222" s="31">
        <f>SUM(Tabela2[[#This Row],[Tributação federal para nacionais]:[Tributação municipal]])</f>
        <v>0.67859999999999998</v>
      </c>
      <c r="L6222" s="14">
        <f>Tabela2[[#This Row],[importadosFederal]]/100</f>
        <v>0.1714</v>
      </c>
      <c r="M6222" s="14">
        <f>Tabela2[[#This Row],[nacionalFederal]]/100</f>
        <v>0.3372</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2" t="s">
        <v>8702</v>
      </c>
      <c r="D6223"/>
      <c r="E6223">
        <v>0</v>
      </c>
      <c r="F6223" s="32" t="s">
        <v>17841</v>
      </c>
      <c r="G6223">
        <v>13.45</v>
      </c>
      <c r="H6223">
        <v>30.03</v>
      </c>
      <c r="I6223">
        <v>17</v>
      </c>
      <c r="J6223">
        <v>0</v>
      </c>
      <c r="K6223" s="31">
        <f>SUM(Tabela2[[#This Row],[Tributação federal para nacionais]:[Tributação municipal]])</f>
        <v>0.6048</v>
      </c>
      <c r="L6223" s="14">
        <f>Tabela2[[#This Row],[importadosFederal]]/100</f>
        <v>0.13449999999999998</v>
      </c>
      <c r="M6223" s="14">
        <f>Tabela2[[#This Row],[nacionalFederal]]/100</f>
        <v>0.30030000000000001</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2" t="s">
        <v>8703</v>
      </c>
      <c r="D6224"/>
      <c r="E6224">
        <v>0</v>
      </c>
      <c r="F6224" s="32" t="s">
        <v>8704</v>
      </c>
      <c r="G6224">
        <v>13.45</v>
      </c>
      <c r="H6224">
        <v>30.03</v>
      </c>
      <c r="I6224">
        <v>17</v>
      </c>
      <c r="J6224">
        <v>0</v>
      </c>
      <c r="K6224" s="31">
        <f>SUM(Tabela2[[#This Row],[Tributação federal para nacionais]:[Tributação municipal]])</f>
        <v>0.6048</v>
      </c>
      <c r="L6224" s="14">
        <f>Tabela2[[#This Row],[importadosFederal]]/100</f>
        <v>0.13449999999999998</v>
      </c>
      <c r="M6224" s="14">
        <f>Tabela2[[#This Row],[nacionalFederal]]/100</f>
        <v>0.30030000000000001</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2" t="s">
        <v>8705</v>
      </c>
      <c r="D6225"/>
      <c r="E6225">
        <v>0</v>
      </c>
      <c r="F6225" s="32" t="s">
        <v>8706</v>
      </c>
      <c r="G6225">
        <v>13.45</v>
      </c>
      <c r="H6225">
        <v>30.03</v>
      </c>
      <c r="I6225">
        <v>17</v>
      </c>
      <c r="J6225">
        <v>0</v>
      </c>
      <c r="K6225" s="31">
        <f>SUM(Tabela2[[#This Row],[Tributação federal para nacionais]:[Tributação municipal]])</f>
        <v>0.6048</v>
      </c>
      <c r="L6225" s="14">
        <f>Tabela2[[#This Row],[importadosFederal]]/100</f>
        <v>0.13449999999999998</v>
      </c>
      <c r="M6225" s="14">
        <f>Tabela2[[#This Row],[nacionalFederal]]/100</f>
        <v>0.30030000000000001</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2" t="s">
        <v>8707</v>
      </c>
      <c r="D6226"/>
      <c r="E6226">
        <v>0</v>
      </c>
      <c r="F6226" s="32" t="s">
        <v>8692</v>
      </c>
      <c r="G6226">
        <v>13.45</v>
      </c>
      <c r="H6226">
        <v>30.03</v>
      </c>
      <c r="I6226">
        <v>17</v>
      </c>
      <c r="J6226">
        <v>0</v>
      </c>
      <c r="K6226" s="31">
        <f>SUM(Tabela2[[#This Row],[Tributação federal para nacionais]:[Tributação municipal]])</f>
        <v>0.6048</v>
      </c>
      <c r="L6226" s="14">
        <f>Tabela2[[#This Row],[importadosFederal]]/100</f>
        <v>0.13449999999999998</v>
      </c>
      <c r="M6226" s="14">
        <f>Tabela2[[#This Row],[nacionalFederal]]/100</f>
        <v>0.30030000000000001</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2" t="s">
        <v>8708</v>
      </c>
      <c r="D6227"/>
      <c r="E6227">
        <v>0</v>
      </c>
      <c r="F6227" s="32" t="s">
        <v>8553</v>
      </c>
      <c r="G6227">
        <v>13.45</v>
      </c>
      <c r="H6227">
        <v>30.03</v>
      </c>
      <c r="I6227">
        <v>17</v>
      </c>
      <c r="J6227">
        <v>0</v>
      </c>
      <c r="K6227" s="31">
        <f>SUM(Tabela2[[#This Row],[Tributação federal para nacionais]:[Tributação municipal]])</f>
        <v>0.6048</v>
      </c>
      <c r="L6227" s="14">
        <f>Tabela2[[#This Row],[importadosFederal]]/100</f>
        <v>0.13449999999999998</v>
      </c>
      <c r="M6227" s="14">
        <f>Tabela2[[#This Row],[nacionalFederal]]/100</f>
        <v>0.30030000000000001</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2" t="s">
        <v>8709</v>
      </c>
      <c r="D6228"/>
      <c r="E6228">
        <v>0</v>
      </c>
      <c r="F6228" s="32" t="s">
        <v>17842</v>
      </c>
      <c r="G6228">
        <v>13.45</v>
      </c>
      <c r="H6228">
        <v>30.03</v>
      </c>
      <c r="I6228">
        <v>17</v>
      </c>
      <c r="J6228">
        <v>0</v>
      </c>
      <c r="K6228" s="31">
        <f>SUM(Tabela2[[#This Row],[Tributação federal para nacionais]:[Tributação municipal]])</f>
        <v>0.6048</v>
      </c>
      <c r="L6228" s="14">
        <f>Tabela2[[#This Row],[importadosFederal]]/100</f>
        <v>0.13449999999999998</v>
      </c>
      <c r="M6228" s="14">
        <f>Tabela2[[#This Row],[nacionalFederal]]/100</f>
        <v>0.30030000000000001</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2" t="s">
        <v>8710</v>
      </c>
      <c r="D6229"/>
      <c r="E6229">
        <v>0</v>
      </c>
      <c r="F6229" s="32" t="s">
        <v>8711</v>
      </c>
      <c r="G6229">
        <v>13.45</v>
      </c>
      <c r="H6229">
        <v>30.03</v>
      </c>
      <c r="I6229">
        <v>17</v>
      </c>
      <c r="J6229">
        <v>0</v>
      </c>
      <c r="K6229" s="31">
        <f>SUM(Tabela2[[#This Row],[Tributação federal para nacionais]:[Tributação municipal]])</f>
        <v>0.6048</v>
      </c>
      <c r="L6229" s="14">
        <f>Tabela2[[#This Row],[importadosFederal]]/100</f>
        <v>0.13449999999999998</v>
      </c>
      <c r="M6229" s="14">
        <f>Tabela2[[#This Row],[nacionalFederal]]/100</f>
        <v>0.30030000000000001</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2" t="s">
        <v>8712</v>
      </c>
      <c r="D6230"/>
      <c r="E6230">
        <v>0</v>
      </c>
      <c r="F6230" s="32" t="s">
        <v>13</v>
      </c>
      <c r="G6230">
        <v>13.45</v>
      </c>
      <c r="H6230">
        <v>30.03</v>
      </c>
      <c r="I6230">
        <v>17</v>
      </c>
      <c r="J6230">
        <v>0</v>
      </c>
      <c r="K6230" s="31">
        <f>SUM(Tabela2[[#This Row],[Tributação federal para nacionais]:[Tributação municipal]])</f>
        <v>0.6048</v>
      </c>
      <c r="L6230" s="14">
        <f>Tabela2[[#This Row],[importadosFederal]]/100</f>
        <v>0.13449999999999998</v>
      </c>
      <c r="M6230" s="14">
        <f>Tabela2[[#This Row],[nacionalFederal]]/100</f>
        <v>0.30030000000000001</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2" t="s">
        <v>8713</v>
      </c>
      <c r="D6231"/>
      <c r="E6231">
        <v>0</v>
      </c>
      <c r="F6231" s="32" t="s">
        <v>8714</v>
      </c>
      <c r="G6231">
        <v>13.45</v>
      </c>
      <c r="H6231">
        <v>30.03</v>
      </c>
      <c r="I6231">
        <v>17</v>
      </c>
      <c r="J6231">
        <v>0</v>
      </c>
      <c r="K6231" s="31">
        <f>SUM(Tabela2[[#This Row],[Tributação federal para nacionais]:[Tributação municipal]])</f>
        <v>0.6048</v>
      </c>
      <c r="L6231" s="14">
        <f>Tabela2[[#This Row],[importadosFederal]]/100</f>
        <v>0.13449999999999998</v>
      </c>
      <c r="M6231" s="14">
        <f>Tabela2[[#This Row],[nacionalFederal]]/100</f>
        <v>0.30030000000000001</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2" t="s">
        <v>8715</v>
      </c>
      <c r="D6232"/>
      <c r="E6232">
        <v>0</v>
      </c>
      <c r="F6232" s="32" t="s">
        <v>13</v>
      </c>
      <c r="G6232">
        <v>13.45</v>
      </c>
      <c r="H6232">
        <v>30.03</v>
      </c>
      <c r="I6232">
        <v>17</v>
      </c>
      <c r="J6232">
        <v>0</v>
      </c>
      <c r="K6232" s="31">
        <f>SUM(Tabela2[[#This Row],[Tributação federal para nacionais]:[Tributação municipal]])</f>
        <v>0.6048</v>
      </c>
      <c r="L6232" s="14">
        <f>Tabela2[[#This Row],[importadosFederal]]/100</f>
        <v>0.13449999999999998</v>
      </c>
      <c r="M6232" s="14">
        <f>Tabela2[[#This Row],[nacionalFederal]]/100</f>
        <v>0.30030000000000001</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2" t="s">
        <v>8716</v>
      </c>
      <c r="D6233"/>
      <c r="E6233">
        <v>0</v>
      </c>
      <c r="F6233" s="32" t="s">
        <v>8717</v>
      </c>
      <c r="G6233">
        <v>13.45</v>
      </c>
      <c r="H6233">
        <v>30.03</v>
      </c>
      <c r="I6233">
        <v>17</v>
      </c>
      <c r="J6233">
        <v>0</v>
      </c>
      <c r="K6233" s="31">
        <f>SUM(Tabela2[[#This Row],[Tributação federal para nacionais]:[Tributação municipal]])</f>
        <v>0.6048</v>
      </c>
      <c r="L6233" s="14">
        <f>Tabela2[[#This Row],[importadosFederal]]/100</f>
        <v>0.13449999999999998</v>
      </c>
      <c r="M6233" s="14">
        <f>Tabela2[[#This Row],[nacionalFederal]]/100</f>
        <v>0.30030000000000001</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2" t="s">
        <v>8718</v>
      </c>
      <c r="D6234"/>
      <c r="E6234">
        <v>0</v>
      </c>
      <c r="F6234" s="32" t="s">
        <v>8719</v>
      </c>
      <c r="G6234">
        <v>13.45</v>
      </c>
      <c r="H6234">
        <v>30.03</v>
      </c>
      <c r="I6234">
        <v>17</v>
      </c>
      <c r="J6234">
        <v>0</v>
      </c>
      <c r="K6234" s="31">
        <f>SUM(Tabela2[[#This Row],[Tributação federal para nacionais]:[Tributação municipal]])</f>
        <v>0.6048</v>
      </c>
      <c r="L6234" s="14">
        <f>Tabela2[[#This Row],[importadosFederal]]/100</f>
        <v>0.13449999999999998</v>
      </c>
      <c r="M6234" s="14">
        <f>Tabela2[[#This Row],[nacionalFederal]]/100</f>
        <v>0.30030000000000001</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2" t="s">
        <v>8720</v>
      </c>
      <c r="D6235"/>
      <c r="E6235">
        <v>0</v>
      </c>
      <c r="F6235" s="32" t="s">
        <v>8706</v>
      </c>
      <c r="G6235">
        <v>13.45</v>
      </c>
      <c r="H6235">
        <v>30.03</v>
      </c>
      <c r="I6235">
        <v>17</v>
      </c>
      <c r="J6235">
        <v>0</v>
      </c>
      <c r="K6235" s="31">
        <f>SUM(Tabela2[[#This Row],[Tributação federal para nacionais]:[Tributação municipal]])</f>
        <v>0.6048</v>
      </c>
      <c r="L6235" s="14">
        <f>Tabela2[[#This Row],[importadosFederal]]/100</f>
        <v>0.13449999999999998</v>
      </c>
      <c r="M6235" s="14">
        <f>Tabela2[[#This Row],[nacionalFederal]]/100</f>
        <v>0.30030000000000001</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2" t="s">
        <v>8721</v>
      </c>
      <c r="D6236"/>
      <c r="E6236">
        <v>0</v>
      </c>
      <c r="F6236" s="32" t="s">
        <v>8692</v>
      </c>
      <c r="G6236">
        <v>13.45</v>
      </c>
      <c r="H6236">
        <v>30.03</v>
      </c>
      <c r="I6236">
        <v>17</v>
      </c>
      <c r="J6236">
        <v>0</v>
      </c>
      <c r="K6236" s="31">
        <f>SUM(Tabela2[[#This Row],[Tributação federal para nacionais]:[Tributação municipal]])</f>
        <v>0.6048</v>
      </c>
      <c r="L6236" s="14">
        <f>Tabela2[[#This Row],[importadosFederal]]/100</f>
        <v>0.13449999999999998</v>
      </c>
      <c r="M6236" s="14">
        <f>Tabela2[[#This Row],[nacionalFederal]]/100</f>
        <v>0.30030000000000001</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2" t="s">
        <v>8722</v>
      </c>
      <c r="D6237"/>
      <c r="E6237">
        <v>0</v>
      </c>
      <c r="F6237" s="32" t="s">
        <v>8553</v>
      </c>
      <c r="G6237">
        <v>13.45</v>
      </c>
      <c r="H6237">
        <v>30.03</v>
      </c>
      <c r="I6237">
        <v>17</v>
      </c>
      <c r="J6237">
        <v>0</v>
      </c>
      <c r="K6237" s="31">
        <f>SUM(Tabela2[[#This Row],[Tributação federal para nacionais]:[Tributação municipal]])</f>
        <v>0.6048</v>
      </c>
      <c r="L6237" s="14">
        <f>Tabela2[[#This Row],[importadosFederal]]/100</f>
        <v>0.13449999999999998</v>
      </c>
      <c r="M6237" s="14">
        <f>Tabela2[[#This Row],[nacionalFederal]]/100</f>
        <v>0.30030000000000001</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2" t="s">
        <v>8723</v>
      </c>
      <c r="D6238"/>
      <c r="E6238">
        <v>0</v>
      </c>
      <c r="F6238" s="32" t="s">
        <v>8724</v>
      </c>
      <c r="G6238">
        <v>13.45</v>
      </c>
      <c r="H6238">
        <v>30.03</v>
      </c>
      <c r="I6238">
        <v>17</v>
      </c>
      <c r="J6238">
        <v>0</v>
      </c>
      <c r="K6238" s="31">
        <f>SUM(Tabela2[[#This Row],[Tributação federal para nacionais]:[Tributação municipal]])</f>
        <v>0.6048</v>
      </c>
      <c r="L6238" s="14">
        <f>Tabela2[[#This Row],[importadosFederal]]/100</f>
        <v>0.13449999999999998</v>
      </c>
      <c r="M6238" s="14">
        <f>Tabela2[[#This Row],[nacionalFederal]]/100</f>
        <v>0.30030000000000001</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2" t="s">
        <v>8725</v>
      </c>
      <c r="D6239"/>
      <c r="E6239">
        <v>0</v>
      </c>
      <c r="F6239" s="32" t="s">
        <v>8726</v>
      </c>
      <c r="G6239">
        <v>15.37</v>
      </c>
      <c r="H6239">
        <v>21.54</v>
      </c>
      <c r="I6239">
        <v>17</v>
      </c>
      <c r="J6239">
        <v>0</v>
      </c>
      <c r="K6239" s="31">
        <f>SUM(Tabela2[[#This Row],[Tributação federal para nacionais]:[Tributação municipal]])</f>
        <v>0.53910000000000002</v>
      </c>
      <c r="L6239" s="14">
        <f>Tabela2[[#This Row],[importadosFederal]]/100</f>
        <v>0.1537</v>
      </c>
      <c r="M6239" s="14">
        <f>Tabela2[[#This Row],[nacionalFederal]]/100</f>
        <v>0.21539999999999998</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2" t="s">
        <v>8727</v>
      </c>
      <c r="D6240"/>
      <c r="E6240">
        <v>0</v>
      </c>
      <c r="F6240" s="32" t="s">
        <v>13</v>
      </c>
      <c r="G6240">
        <v>15.37</v>
      </c>
      <c r="H6240">
        <v>21.54</v>
      </c>
      <c r="I6240">
        <v>17</v>
      </c>
      <c r="J6240">
        <v>0</v>
      </c>
      <c r="K6240" s="31">
        <f>SUM(Tabela2[[#This Row],[Tributação federal para nacionais]:[Tributação municipal]])</f>
        <v>0.53910000000000002</v>
      </c>
      <c r="L6240" s="14">
        <f>Tabela2[[#This Row],[importadosFederal]]/100</f>
        <v>0.1537</v>
      </c>
      <c r="M6240" s="14">
        <f>Tabela2[[#This Row],[nacionalFederal]]/100</f>
        <v>0.21539999999999998</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2" t="s">
        <v>8728</v>
      </c>
      <c r="D6241"/>
      <c r="E6241">
        <v>0</v>
      </c>
      <c r="F6241" s="32" t="s">
        <v>8729</v>
      </c>
      <c r="G6241">
        <v>15.37</v>
      </c>
      <c r="H6241">
        <v>21.54</v>
      </c>
      <c r="I6241">
        <v>17</v>
      </c>
      <c r="J6241">
        <v>0</v>
      </c>
      <c r="K6241" s="31">
        <f>SUM(Tabela2[[#This Row],[Tributação federal para nacionais]:[Tributação municipal]])</f>
        <v>0.53910000000000002</v>
      </c>
      <c r="L6241" s="14">
        <f>Tabela2[[#This Row],[importadosFederal]]/100</f>
        <v>0.1537</v>
      </c>
      <c r="M6241" s="14">
        <f>Tabela2[[#This Row],[nacionalFederal]]/100</f>
        <v>0.21539999999999998</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2" t="s">
        <v>8730</v>
      </c>
      <c r="D6242"/>
      <c r="E6242">
        <v>0</v>
      </c>
      <c r="F6242" s="32" t="s">
        <v>78</v>
      </c>
      <c r="G6242">
        <v>15.37</v>
      </c>
      <c r="H6242">
        <v>20.93</v>
      </c>
      <c r="I6242">
        <v>17</v>
      </c>
      <c r="J6242">
        <v>0</v>
      </c>
      <c r="K6242" s="31">
        <f>SUM(Tabela2[[#This Row],[Tributação federal para nacionais]:[Tributação municipal]])</f>
        <v>0.53300000000000003</v>
      </c>
      <c r="L6242" s="14">
        <f>Tabela2[[#This Row],[importadosFederal]]/100</f>
        <v>0.1537</v>
      </c>
      <c r="M6242" s="14">
        <f>Tabela2[[#This Row],[nacionalFederal]]/100</f>
        <v>0.20929999999999999</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2" t="s">
        <v>8731</v>
      </c>
      <c r="D6243"/>
      <c r="E6243">
        <v>0</v>
      </c>
      <c r="F6243" s="32" t="s">
        <v>8380</v>
      </c>
      <c r="G6243">
        <v>15.37</v>
      </c>
      <c r="H6243">
        <v>21.54</v>
      </c>
      <c r="I6243">
        <v>17</v>
      </c>
      <c r="J6243">
        <v>0</v>
      </c>
      <c r="K6243" s="31">
        <f>SUM(Tabela2[[#This Row],[Tributação federal para nacionais]:[Tributação municipal]])</f>
        <v>0.53910000000000002</v>
      </c>
      <c r="L6243" s="14">
        <f>Tabela2[[#This Row],[importadosFederal]]/100</f>
        <v>0.1537</v>
      </c>
      <c r="M6243" s="14">
        <f>Tabela2[[#This Row],[nacionalFederal]]/100</f>
        <v>0.21539999999999998</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2" t="s">
        <v>8732</v>
      </c>
      <c r="D6244"/>
      <c r="E6244">
        <v>0</v>
      </c>
      <c r="F6244" s="32" t="s">
        <v>160</v>
      </c>
      <c r="G6244">
        <v>15.37</v>
      </c>
      <c r="H6244">
        <v>20.93</v>
      </c>
      <c r="I6244">
        <v>17</v>
      </c>
      <c r="J6244">
        <v>0</v>
      </c>
      <c r="K6244" s="31">
        <f>SUM(Tabela2[[#This Row],[Tributação federal para nacionais]:[Tributação municipal]])</f>
        <v>0.53300000000000003</v>
      </c>
      <c r="L6244" s="14">
        <f>Tabela2[[#This Row],[importadosFederal]]/100</f>
        <v>0.1537</v>
      </c>
      <c r="M6244" s="14">
        <f>Tabela2[[#This Row],[nacionalFederal]]/100</f>
        <v>0.20929999999999999</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2" t="s">
        <v>8733</v>
      </c>
      <c r="D6245"/>
      <c r="E6245">
        <v>0</v>
      </c>
      <c r="F6245" s="32" t="s">
        <v>17843</v>
      </c>
      <c r="G6245">
        <v>15.37</v>
      </c>
      <c r="H6245">
        <v>24.31</v>
      </c>
      <c r="I6245">
        <v>17</v>
      </c>
      <c r="J6245">
        <v>0</v>
      </c>
      <c r="K6245" s="31">
        <f>SUM(Tabela2[[#This Row],[Tributação federal para nacionais]:[Tributação municipal]])</f>
        <v>0.56679999999999997</v>
      </c>
      <c r="L6245" s="14">
        <f>Tabela2[[#This Row],[importadosFederal]]/100</f>
        <v>0.1537</v>
      </c>
      <c r="M6245" s="14">
        <f>Tabela2[[#This Row],[nacionalFederal]]/100</f>
        <v>0.24309999999999998</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2" t="s">
        <v>8734</v>
      </c>
      <c r="D6246"/>
      <c r="E6246">
        <v>0</v>
      </c>
      <c r="F6246" s="32" t="s">
        <v>8735</v>
      </c>
      <c r="G6246">
        <v>15.37</v>
      </c>
      <c r="H6246">
        <v>24.31</v>
      </c>
      <c r="I6246">
        <v>17</v>
      </c>
      <c r="J6246">
        <v>0</v>
      </c>
      <c r="K6246" s="31">
        <f>SUM(Tabela2[[#This Row],[Tributação federal para nacionais]:[Tributação municipal]])</f>
        <v>0.56679999999999997</v>
      </c>
      <c r="L6246" s="14">
        <f>Tabela2[[#This Row],[importadosFederal]]/100</f>
        <v>0.1537</v>
      </c>
      <c r="M6246" s="14">
        <f>Tabela2[[#This Row],[nacionalFederal]]/100</f>
        <v>0.24309999999999998</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2" t="s">
        <v>8736</v>
      </c>
      <c r="D6247"/>
      <c r="E6247">
        <v>0</v>
      </c>
      <c r="F6247" s="32" t="s">
        <v>13</v>
      </c>
      <c r="G6247">
        <v>15.37</v>
      </c>
      <c r="H6247">
        <v>24.31</v>
      </c>
      <c r="I6247">
        <v>17</v>
      </c>
      <c r="J6247">
        <v>0</v>
      </c>
      <c r="K6247" s="31">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2" t="s">
        <v>8737</v>
      </c>
      <c r="D6248"/>
      <c r="E6248">
        <v>0</v>
      </c>
      <c r="F6248" s="32" t="s">
        <v>8738</v>
      </c>
      <c r="G6248">
        <v>17.12</v>
      </c>
      <c r="H6248">
        <v>23.29</v>
      </c>
      <c r="I6248">
        <v>17</v>
      </c>
      <c r="J6248">
        <v>0</v>
      </c>
      <c r="K6248" s="31">
        <f>SUM(Tabela2[[#This Row],[Tributação federal para nacionais]:[Tributação municipal]])</f>
        <v>0.57410000000000005</v>
      </c>
      <c r="L6248" s="14">
        <f>Tabela2[[#This Row],[importadosFederal]]/100</f>
        <v>0.17120000000000002</v>
      </c>
      <c r="M6248" s="14">
        <f>Tabela2[[#This Row],[nacionalFederal]]/100</f>
        <v>0.2329</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2" t="s">
        <v>8739</v>
      </c>
      <c r="D6249"/>
      <c r="E6249">
        <v>0</v>
      </c>
      <c r="F6249" s="32" t="s">
        <v>13</v>
      </c>
      <c r="G6249">
        <v>17.12</v>
      </c>
      <c r="H6249">
        <v>23.29</v>
      </c>
      <c r="I6249">
        <v>17</v>
      </c>
      <c r="J6249">
        <v>0</v>
      </c>
      <c r="K6249" s="31">
        <f>SUM(Tabela2[[#This Row],[Tributação federal para nacionais]:[Tributação municipal]])</f>
        <v>0.57410000000000005</v>
      </c>
      <c r="L6249" s="14">
        <f>Tabela2[[#This Row],[importadosFederal]]/100</f>
        <v>0.17120000000000002</v>
      </c>
      <c r="M6249" s="14">
        <f>Tabela2[[#This Row],[nacionalFederal]]/100</f>
        <v>0.2329</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2" t="s">
        <v>8740</v>
      </c>
      <c r="D6250"/>
      <c r="E6250">
        <v>0</v>
      </c>
      <c r="F6250" s="32" t="s">
        <v>8741</v>
      </c>
      <c r="G6250">
        <v>17.12</v>
      </c>
      <c r="H6250">
        <v>23.29</v>
      </c>
      <c r="I6250">
        <v>17</v>
      </c>
      <c r="J6250">
        <v>0</v>
      </c>
      <c r="K6250" s="31">
        <f>SUM(Tabela2[[#This Row],[Tributação federal para nacionais]:[Tributação municipal]])</f>
        <v>0.57410000000000005</v>
      </c>
      <c r="L6250" s="14">
        <f>Tabela2[[#This Row],[importadosFederal]]/100</f>
        <v>0.17120000000000002</v>
      </c>
      <c r="M6250" s="14">
        <f>Tabela2[[#This Row],[nacionalFederal]]/100</f>
        <v>0.2329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2" t="s">
        <v>8742</v>
      </c>
      <c r="D6251"/>
      <c r="E6251">
        <v>0</v>
      </c>
      <c r="F6251" s="32" t="s">
        <v>8743</v>
      </c>
      <c r="G6251">
        <v>15.37</v>
      </c>
      <c r="H6251">
        <v>21.54</v>
      </c>
      <c r="I6251">
        <v>17</v>
      </c>
      <c r="J6251">
        <v>0</v>
      </c>
      <c r="K6251" s="31">
        <f>SUM(Tabela2[[#This Row],[Tributação federal para nacionais]:[Tributação municipal]])</f>
        <v>0.53910000000000002</v>
      </c>
      <c r="L6251" s="14">
        <f>Tabela2[[#This Row],[importadosFederal]]/100</f>
        <v>0.1537</v>
      </c>
      <c r="M6251" s="14">
        <f>Tabela2[[#This Row],[nacionalFederal]]/100</f>
        <v>0.21539999999999998</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2" t="s">
        <v>8744</v>
      </c>
      <c r="D6252"/>
      <c r="E6252">
        <v>0</v>
      </c>
      <c r="F6252" s="32" t="s">
        <v>8745</v>
      </c>
      <c r="G6252">
        <v>15.37</v>
      </c>
      <c r="H6252">
        <v>21.54</v>
      </c>
      <c r="I6252">
        <v>17</v>
      </c>
      <c r="J6252">
        <v>0</v>
      </c>
      <c r="K6252" s="31">
        <f>SUM(Tabela2[[#This Row],[Tributação federal para nacionais]:[Tributação municipal]])</f>
        <v>0.53910000000000002</v>
      </c>
      <c r="L6252" s="14">
        <f>Tabela2[[#This Row],[importadosFederal]]/100</f>
        <v>0.1537</v>
      </c>
      <c r="M6252" s="14">
        <f>Tabela2[[#This Row],[nacionalFederal]]/100</f>
        <v>0.21539999999999998</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2" t="s">
        <v>8746</v>
      </c>
      <c r="D6253"/>
      <c r="E6253">
        <v>0</v>
      </c>
      <c r="F6253" s="32" t="s">
        <v>9</v>
      </c>
      <c r="G6253">
        <v>15.37</v>
      </c>
      <c r="H6253">
        <v>21.54</v>
      </c>
      <c r="I6253">
        <v>17</v>
      </c>
      <c r="J6253">
        <v>0</v>
      </c>
      <c r="K6253" s="31">
        <f>SUM(Tabela2[[#This Row],[Tributação federal para nacionais]:[Tributação municipal]])</f>
        <v>0.53910000000000002</v>
      </c>
      <c r="L6253" s="14">
        <f>Tabela2[[#This Row],[importadosFederal]]/100</f>
        <v>0.1537</v>
      </c>
      <c r="M6253" s="14">
        <f>Tabela2[[#This Row],[nacionalFederal]]/100</f>
        <v>0.21539999999999998</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2" t="s">
        <v>8747</v>
      </c>
      <c r="D6254"/>
      <c r="E6254">
        <v>0</v>
      </c>
      <c r="F6254" s="32" t="s">
        <v>17844</v>
      </c>
      <c r="G6254">
        <v>15.37</v>
      </c>
      <c r="H6254">
        <v>21.54</v>
      </c>
      <c r="I6254">
        <v>17</v>
      </c>
      <c r="J6254">
        <v>0</v>
      </c>
      <c r="K6254" s="31">
        <f>SUM(Tabela2[[#This Row],[Tributação federal para nacionais]:[Tributação municipal]])</f>
        <v>0.53910000000000002</v>
      </c>
      <c r="L6254" s="14">
        <f>Tabela2[[#This Row],[importadosFederal]]/100</f>
        <v>0.1537</v>
      </c>
      <c r="M6254" s="14">
        <f>Tabela2[[#This Row],[nacionalFederal]]/100</f>
        <v>0.21539999999999998</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2" t="s">
        <v>8748</v>
      </c>
      <c r="D6255"/>
      <c r="E6255">
        <v>0</v>
      </c>
      <c r="F6255" s="32" t="s">
        <v>17845</v>
      </c>
      <c r="G6255">
        <v>15.37</v>
      </c>
      <c r="H6255">
        <v>21.54</v>
      </c>
      <c r="I6255">
        <v>17</v>
      </c>
      <c r="J6255">
        <v>0</v>
      </c>
      <c r="K6255" s="31">
        <f>SUM(Tabela2[[#This Row],[Tributação federal para nacionais]:[Tributação municipal]])</f>
        <v>0.53910000000000002</v>
      </c>
      <c r="L6255" s="14">
        <f>Tabela2[[#This Row],[importadosFederal]]/100</f>
        <v>0.1537</v>
      </c>
      <c r="M6255" s="14">
        <f>Tabela2[[#This Row],[nacionalFederal]]/100</f>
        <v>0.21539999999999998</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2" t="s">
        <v>8749</v>
      </c>
      <c r="D6256"/>
      <c r="E6256">
        <v>0</v>
      </c>
      <c r="F6256" s="32" t="s">
        <v>8750</v>
      </c>
      <c r="G6256">
        <v>15.37</v>
      </c>
      <c r="H6256">
        <v>21.54</v>
      </c>
      <c r="I6256">
        <v>17</v>
      </c>
      <c r="J6256">
        <v>0</v>
      </c>
      <c r="K6256" s="31">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2" t="s">
        <v>8751</v>
      </c>
      <c r="D6257"/>
      <c r="E6257">
        <v>0</v>
      </c>
      <c r="F6257" s="32" t="s">
        <v>8752</v>
      </c>
      <c r="G6257">
        <v>17.12</v>
      </c>
      <c r="H6257">
        <v>23.29</v>
      </c>
      <c r="I6257">
        <v>17</v>
      </c>
      <c r="J6257">
        <v>0</v>
      </c>
      <c r="K6257" s="31">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2" t="s">
        <v>8753</v>
      </c>
      <c r="D6258"/>
      <c r="E6258">
        <v>0</v>
      </c>
      <c r="F6258" s="32" t="s">
        <v>8754</v>
      </c>
      <c r="G6258">
        <v>15.37</v>
      </c>
      <c r="H6258">
        <v>21.54</v>
      </c>
      <c r="I6258">
        <v>17</v>
      </c>
      <c r="J6258">
        <v>0</v>
      </c>
      <c r="K6258" s="31">
        <f>SUM(Tabela2[[#This Row],[Tributação federal para nacionais]:[Tributação municipal]])</f>
        <v>0.53910000000000002</v>
      </c>
      <c r="L6258" s="14">
        <f>Tabela2[[#This Row],[importadosFederal]]/100</f>
        <v>0.1537</v>
      </c>
      <c r="M6258" s="14">
        <f>Tabela2[[#This Row],[nacionalFederal]]/100</f>
        <v>0.21539999999999998</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2" t="s">
        <v>8755</v>
      </c>
      <c r="D6259"/>
      <c r="E6259">
        <v>0</v>
      </c>
      <c r="F6259" s="32" t="s">
        <v>8756</v>
      </c>
      <c r="G6259">
        <v>15.37</v>
      </c>
      <c r="H6259">
        <v>21.54</v>
      </c>
      <c r="I6259">
        <v>17</v>
      </c>
      <c r="J6259">
        <v>0</v>
      </c>
      <c r="K6259" s="31">
        <f>SUM(Tabela2[[#This Row],[Tributação federal para nacionais]:[Tributação municipal]])</f>
        <v>0.53910000000000002</v>
      </c>
      <c r="L6259" s="14">
        <f>Tabela2[[#This Row],[importadosFederal]]/100</f>
        <v>0.1537</v>
      </c>
      <c r="M6259" s="14">
        <f>Tabela2[[#This Row],[nacionalFederal]]/100</f>
        <v>0.21539999999999998</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2" t="s">
        <v>8757</v>
      </c>
      <c r="D6260"/>
      <c r="E6260">
        <v>0</v>
      </c>
      <c r="F6260" s="32" t="s">
        <v>78</v>
      </c>
      <c r="G6260">
        <v>15.37</v>
      </c>
      <c r="H6260">
        <v>21.54</v>
      </c>
      <c r="I6260">
        <v>17</v>
      </c>
      <c r="J6260">
        <v>0</v>
      </c>
      <c r="K6260" s="31">
        <f>SUM(Tabela2[[#This Row],[Tributação federal para nacionais]:[Tributação municipal]])</f>
        <v>0.53910000000000002</v>
      </c>
      <c r="L6260" s="14">
        <f>Tabela2[[#This Row],[importadosFederal]]/100</f>
        <v>0.1537</v>
      </c>
      <c r="M6260" s="14">
        <f>Tabela2[[#This Row],[nacionalFederal]]/100</f>
        <v>0.21539999999999998</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2" t="s">
        <v>8758</v>
      </c>
      <c r="D6261"/>
      <c r="E6261">
        <v>0</v>
      </c>
      <c r="F6261" s="32" t="s">
        <v>8759</v>
      </c>
      <c r="G6261">
        <v>15.37</v>
      </c>
      <c r="H6261">
        <v>24.31</v>
      </c>
      <c r="I6261">
        <v>17</v>
      </c>
      <c r="J6261">
        <v>0</v>
      </c>
      <c r="K6261" s="31">
        <f>SUM(Tabela2[[#This Row],[Tributação federal para nacionais]:[Tributação municipal]])</f>
        <v>0.56679999999999997</v>
      </c>
      <c r="L6261" s="14">
        <f>Tabela2[[#This Row],[importadosFederal]]/100</f>
        <v>0.1537</v>
      </c>
      <c r="M6261" s="14">
        <f>Tabela2[[#This Row],[nacionalFederal]]/100</f>
        <v>0.24309999999999998</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2" t="s">
        <v>8760</v>
      </c>
      <c r="D6262"/>
      <c r="E6262">
        <v>0</v>
      </c>
      <c r="F6262" s="32" t="s">
        <v>8761</v>
      </c>
      <c r="G6262">
        <v>15.37</v>
      </c>
      <c r="H6262">
        <v>24.31</v>
      </c>
      <c r="I6262">
        <v>17</v>
      </c>
      <c r="J6262">
        <v>0</v>
      </c>
      <c r="K6262" s="31">
        <f>SUM(Tabela2[[#This Row],[Tributação federal para nacionais]:[Tributação municipal]])</f>
        <v>0.56679999999999997</v>
      </c>
      <c r="L6262" s="14">
        <f>Tabela2[[#This Row],[importadosFederal]]/100</f>
        <v>0.1537</v>
      </c>
      <c r="M6262" s="14">
        <f>Tabela2[[#This Row],[nacionalFederal]]/100</f>
        <v>0.24309999999999998</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2" t="s">
        <v>8762</v>
      </c>
      <c r="D6263"/>
      <c r="E6263">
        <v>0</v>
      </c>
      <c r="F6263" s="32" t="s">
        <v>8763</v>
      </c>
      <c r="G6263">
        <v>15.37</v>
      </c>
      <c r="H6263">
        <v>24.31</v>
      </c>
      <c r="I6263">
        <v>17</v>
      </c>
      <c r="J6263">
        <v>0</v>
      </c>
      <c r="K6263" s="31">
        <f>SUM(Tabela2[[#This Row],[Tributação federal para nacionais]:[Tributação municipal]])</f>
        <v>0.56679999999999997</v>
      </c>
      <c r="L6263" s="14">
        <f>Tabela2[[#This Row],[importadosFederal]]/100</f>
        <v>0.1537</v>
      </c>
      <c r="M6263" s="14">
        <f>Tabela2[[#This Row],[nacionalFederal]]/100</f>
        <v>0.24309999999999998</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2" t="s">
        <v>8764</v>
      </c>
      <c r="D6264"/>
      <c r="E6264">
        <v>0</v>
      </c>
      <c r="F6264" s="32" t="s">
        <v>13</v>
      </c>
      <c r="G6264">
        <v>15.37</v>
      </c>
      <c r="H6264">
        <v>24.31</v>
      </c>
      <c r="I6264">
        <v>17</v>
      </c>
      <c r="J6264">
        <v>0</v>
      </c>
      <c r="K6264" s="31">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2" t="s">
        <v>8765</v>
      </c>
      <c r="D6265"/>
      <c r="E6265">
        <v>0</v>
      </c>
      <c r="F6265" s="32" t="s">
        <v>8621</v>
      </c>
      <c r="G6265">
        <v>13.45</v>
      </c>
      <c r="H6265">
        <v>30.03</v>
      </c>
      <c r="I6265">
        <v>17</v>
      </c>
      <c r="J6265">
        <v>0</v>
      </c>
      <c r="K6265" s="31">
        <f>SUM(Tabela2[[#This Row],[Tributação federal para nacionais]:[Tributação municipal]])</f>
        <v>0.6048</v>
      </c>
      <c r="L6265" s="14">
        <f>Tabela2[[#This Row],[importadosFederal]]/100</f>
        <v>0.13449999999999998</v>
      </c>
      <c r="M6265" s="14">
        <f>Tabela2[[#This Row],[nacionalFederal]]/100</f>
        <v>0.30030000000000001</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2" t="s">
        <v>8766</v>
      </c>
      <c r="D6266"/>
      <c r="E6266">
        <v>0</v>
      </c>
      <c r="F6266" s="32" t="s">
        <v>8699</v>
      </c>
      <c r="G6266">
        <v>13.45</v>
      </c>
      <c r="H6266">
        <v>30.03</v>
      </c>
      <c r="I6266">
        <v>17</v>
      </c>
      <c r="J6266">
        <v>0</v>
      </c>
      <c r="K6266" s="31">
        <f>SUM(Tabela2[[#This Row],[Tributação federal para nacionais]:[Tributação municipal]])</f>
        <v>0.6048</v>
      </c>
      <c r="L6266" s="14">
        <f>Tabela2[[#This Row],[importadosFederal]]/100</f>
        <v>0.13449999999999998</v>
      </c>
      <c r="M6266" s="14">
        <f>Tabela2[[#This Row],[nacionalFederal]]/100</f>
        <v>0.30030000000000001</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2" t="s">
        <v>8767</v>
      </c>
      <c r="D6267"/>
      <c r="E6267">
        <v>0</v>
      </c>
      <c r="F6267" s="32" t="s">
        <v>8701</v>
      </c>
      <c r="G6267">
        <v>13.45</v>
      </c>
      <c r="H6267">
        <v>30.03</v>
      </c>
      <c r="I6267">
        <v>17</v>
      </c>
      <c r="J6267">
        <v>0</v>
      </c>
      <c r="K6267" s="31">
        <f>SUM(Tabela2[[#This Row],[Tributação federal para nacionais]:[Tributação municipal]])</f>
        <v>0.6048</v>
      </c>
      <c r="L6267" s="14">
        <f>Tabela2[[#This Row],[importadosFederal]]/100</f>
        <v>0.13449999999999998</v>
      </c>
      <c r="M6267" s="14">
        <f>Tabela2[[#This Row],[nacionalFederal]]/100</f>
        <v>0.30030000000000001</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2" t="s">
        <v>8768</v>
      </c>
      <c r="D6268"/>
      <c r="E6268">
        <v>0</v>
      </c>
      <c r="F6268" s="32" t="s">
        <v>8706</v>
      </c>
      <c r="G6268">
        <v>13.45</v>
      </c>
      <c r="H6268">
        <v>30.03</v>
      </c>
      <c r="I6268">
        <v>17</v>
      </c>
      <c r="J6268">
        <v>0</v>
      </c>
      <c r="K6268" s="31">
        <f>SUM(Tabela2[[#This Row],[Tributação federal para nacionais]:[Tributação municipal]])</f>
        <v>0.6048</v>
      </c>
      <c r="L6268" s="14">
        <f>Tabela2[[#This Row],[importadosFederal]]/100</f>
        <v>0.13449999999999998</v>
      </c>
      <c r="M6268" s="14">
        <f>Tabela2[[#This Row],[nacionalFederal]]/100</f>
        <v>0.30030000000000001</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2" t="s">
        <v>8769</v>
      </c>
      <c r="D6269"/>
      <c r="E6269">
        <v>0</v>
      </c>
      <c r="F6269" s="32" t="s">
        <v>8692</v>
      </c>
      <c r="G6269">
        <v>13.45</v>
      </c>
      <c r="H6269">
        <v>30.03</v>
      </c>
      <c r="I6269">
        <v>17</v>
      </c>
      <c r="J6269">
        <v>0</v>
      </c>
      <c r="K6269" s="31">
        <f>SUM(Tabela2[[#This Row],[Tributação federal para nacionais]:[Tributação municipal]])</f>
        <v>0.6048</v>
      </c>
      <c r="L6269" s="14">
        <f>Tabela2[[#This Row],[importadosFederal]]/100</f>
        <v>0.13449999999999998</v>
      </c>
      <c r="M6269" s="14">
        <f>Tabela2[[#This Row],[nacionalFederal]]/100</f>
        <v>0.30030000000000001</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2" t="s">
        <v>8770</v>
      </c>
      <c r="D6270"/>
      <c r="E6270">
        <v>0</v>
      </c>
      <c r="F6270" s="32" t="s">
        <v>8553</v>
      </c>
      <c r="G6270">
        <v>13.45</v>
      </c>
      <c r="H6270">
        <v>30.03</v>
      </c>
      <c r="I6270">
        <v>17</v>
      </c>
      <c r="J6270">
        <v>0</v>
      </c>
      <c r="K6270" s="31">
        <f>SUM(Tabela2[[#This Row],[Tributação federal para nacionais]:[Tributação municipal]])</f>
        <v>0.6048</v>
      </c>
      <c r="L6270" s="14">
        <f>Tabela2[[#This Row],[importadosFederal]]/100</f>
        <v>0.13449999999999998</v>
      </c>
      <c r="M6270" s="14">
        <f>Tabela2[[#This Row],[nacionalFederal]]/100</f>
        <v>0.30030000000000001</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2" t="s">
        <v>8771</v>
      </c>
      <c r="D6271"/>
      <c r="E6271">
        <v>0</v>
      </c>
      <c r="F6271" s="32" t="s">
        <v>8706</v>
      </c>
      <c r="G6271">
        <v>13.45</v>
      </c>
      <c r="H6271">
        <v>30.03</v>
      </c>
      <c r="I6271">
        <v>17</v>
      </c>
      <c r="J6271">
        <v>0</v>
      </c>
      <c r="K6271" s="31">
        <f>SUM(Tabela2[[#This Row],[Tributação federal para nacionais]:[Tributação municipal]])</f>
        <v>0.6048</v>
      </c>
      <c r="L6271" s="14">
        <f>Tabela2[[#This Row],[importadosFederal]]/100</f>
        <v>0.13449999999999998</v>
      </c>
      <c r="M6271" s="14">
        <f>Tabela2[[#This Row],[nacionalFederal]]/100</f>
        <v>0.30030000000000001</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2" t="s">
        <v>8772</v>
      </c>
      <c r="D6272"/>
      <c r="E6272">
        <v>0</v>
      </c>
      <c r="F6272" s="32" t="s">
        <v>8692</v>
      </c>
      <c r="G6272">
        <v>13.45</v>
      </c>
      <c r="H6272">
        <v>30.03</v>
      </c>
      <c r="I6272">
        <v>17</v>
      </c>
      <c r="J6272">
        <v>0</v>
      </c>
      <c r="K6272" s="31">
        <f>SUM(Tabela2[[#This Row],[Tributação federal para nacionais]:[Tributação municipal]])</f>
        <v>0.6048</v>
      </c>
      <c r="L6272" s="14">
        <f>Tabela2[[#This Row],[importadosFederal]]/100</f>
        <v>0.13449999999999998</v>
      </c>
      <c r="M6272" s="14">
        <f>Tabela2[[#This Row],[nacionalFederal]]/100</f>
        <v>0.30030000000000001</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2" t="s">
        <v>8773</v>
      </c>
      <c r="D6273"/>
      <c r="E6273">
        <v>0</v>
      </c>
      <c r="F6273" s="32" t="s">
        <v>8553</v>
      </c>
      <c r="G6273">
        <v>13.45</v>
      </c>
      <c r="H6273">
        <v>30.03</v>
      </c>
      <c r="I6273">
        <v>17</v>
      </c>
      <c r="J6273">
        <v>0</v>
      </c>
      <c r="K6273" s="31">
        <f>SUM(Tabela2[[#This Row],[Tributação federal para nacionais]:[Tributação municipal]])</f>
        <v>0.6048</v>
      </c>
      <c r="L6273" s="14">
        <f>Tabela2[[#This Row],[importadosFederal]]/100</f>
        <v>0.13449999999999998</v>
      </c>
      <c r="M6273" s="14">
        <f>Tabela2[[#This Row],[nacionalFederal]]/100</f>
        <v>0.30030000000000001</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2" t="s">
        <v>8774</v>
      </c>
      <c r="D6274"/>
      <c r="E6274">
        <v>0</v>
      </c>
      <c r="F6274" s="32" t="s">
        <v>8621</v>
      </c>
      <c r="G6274">
        <v>13.45</v>
      </c>
      <c r="H6274">
        <v>30.03</v>
      </c>
      <c r="I6274">
        <v>17</v>
      </c>
      <c r="J6274">
        <v>0</v>
      </c>
      <c r="K6274" s="31">
        <f>SUM(Tabela2[[#This Row],[Tributação federal para nacionais]:[Tributação municipal]])</f>
        <v>0.6048</v>
      </c>
      <c r="L6274" s="14">
        <f>Tabela2[[#This Row],[importadosFederal]]/100</f>
        <v>0.13449999999999998</v>
      </c>
      <c r="M6274" s="14">
        <f>Tabela2[[#This Row],[nacionalFederal]]/100</f>
        <v>0.30030000000000001</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2" t="s">
        <v>8775</v>
      </c>
      <c r="D6275"/>
      <c r="E6275">
        <v>0</v>
      </c>
      <c r="F6275" s="32" t="s">
        <v>8699</v>
      </c>
      <c r="G6275">
        <v>13.45</v>
      </c>
      <c r="H6275">
        <v>30.03</v>
      </c>
      <c r="I6275">
        <v>17</v>
      </c>
      <c r="J6275">
        <v>0</v>
      </c>
      <c r="K6275" s="31">
        <f>SUM(Tabela2[[#This Row],[Tributação federal para nacionais]:[Tributação municipal]])</f>
        <v>0.6048</v>
      </c>
      <c r="L6275" s="14">
        <f>Tabela2[[#This Row],[importadosFederal]]/100</f>
        <v>0.13449999999999998</v>
      </c>
      <c r="M6275" s="14">
        <f>Tabela2[[#This Row],[nacionalFederal]]/100</f>
        <v>0.30030000000000001</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2" t="s">
        <v>8776</v>
      </c>
      <c r="D6276"/>
      <c r="E6276">
        <v>0</v>
      </c>
      <c r="F6276" s="32" t="s">
        <v>8701</v>
      </c>
      <c r="G6276">
        <v>13.45</v>
      </c>
      <c r="H6276">
        <v>30.03</v>
      </c>
      <c r="I6276">
        <v>17</v>
      </c>
      <c r="J6276">
        <v>0</v>
      </c>
      <c r="K6276" s="31">
        <f>SUM(Tabela2[[#This Row],[Tributação federal para nacionais]:[Tributação municipal]])</f>
        <v>0.6048</v>
      </c>
      <c r="L6276" s="14">
        <f>Tabela2[[#This Row],[importadosFederal]]/100</f>
        <v>0.13449999999999998</v>
      </c>
      <c r="M6276" s="14">
        <f>Tabela2[[#This Row],[nacionalFederal]]/100</f>
        <v>0.30030000000000001</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2" t="s">
        <v>8777</v>
      </c>
      <c r="D6277"/>
      <c r="E6277">
        <v>0</v>
      </c>
      <c r="F6277" s="32" t="s">
        <v>8621</v>
      </c>
      <c r="G6277">
        <v>13.45</v>
      </c>
      <c r="H6277">
        <v>30.03</v>
      </c>
      <c r="I6277">
        <v>17</v>
      </c>
      <c r="J6277">
        <v>0</v>
      </c>
      <c r="K6277" s="31">
        <f>SUM(Tabela2[[#This Row],[Tributação federal para nacionais]:[Tributação municipal]])</f>
        <v>0.6048</v>
      </c>
      <c r="L6277" s="14">
        <f>Tabela2[[#This Row],[importadosFederal]]/100</f>
        <v>0.13449999999999998</v>
      </c>
      <c r="M6277" s="14">
        <f>Tabela2[[#This Row],[nacionalFederal]]/100</f>
        <v>0.30030000000000001</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2" t="s">
        <v>8778</v>
      </c>
      <c r="D6278"/>
      <c r="E6278">
        <v>0</v>
      </c>
      <c r="F6278" s="32" t="s">
        <v>8699</v>
      </c>
      <c r="G6278">
        <v>13.45</v>
      </c>
      <c r="H6278">
        <v>30.03</v>
      </c>
      <c r="I6278">
        <v>17</v>
      </c>
      <c r="J6278">
        <v>0</v>
      </c>
      <c r="K6278" s="31">
        <f>SUM(Tabela2[[#This Row],[Tributação federal para nacionais]:[Tributação municipal]])</f>
        <v>0.6048</v>
      </c>
      <c r="L6278" s="14">
        <f>Tabela2[[#This Row],[importadosFederal]]/100</f>
        <v>0.13449999999999998</v>
      </c>
      <c r="M6278" s="14">
        <f>Tabela2[[#This Row],[nacionalFederal]]/100</f>
        <v>0.30030000000000001</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2" t="s">
        <v>8779</v>
      </c>
      <c r="D6279"/>
      <c r="E6279">
        <v>0</v>
      </c>
      <c r="F6279" s="32" t="s">
        <v>8701</v>
      </c>
      <c r="G6279">
        <v>13.45</v>
      </c>
      <c r="H6279">
        <v>30.03</v>
      </c>
      <c r="I6279">
        <v>17</v>
      </c>
      <c r="J6279">
        <v>0</v>
      </c>
      <c r="K6279" s="31">
        <f>SUM(Tabela2[[#This Row],[Tributação federal para nacionais]:[Tributação municipal]])</f>
        <v>0.6048</v>
      </c>
      <c r="L6279" s="14">
        <f>Tabela2[[#This Row],[importadosFederal]]/100</f>
        <v>0.13449999999999998</v>
      </c>
      <c r="M6279" s="14">
        <f>Tabela2[[#This Row],[nacionalFederal]]/100</f>
        <v>0.30030000000000001</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2" t="s">
        <v>8780</v>
      </c>
      <c r="D6280"/>
      <c r="E6280">
        <v>0</v>
      </c>
      <c r="F6280" s="32" t="s">
        <v>8657</v>
      </c>
      <c r="G6280">
        <v>13.45</v>
      </c>
      <c r="H6280">
        <v>30.03</v>
      </c>
      <c r="I6280">
        <v>17</v>
      </c>
      <c r="J6280">
        <v>0</v>
      </c>
      <c r="K6280" s="31">
        <f>SUM(Tabela2[[#This Row],[Tributação federal para nacionais]:[Tributação municipal]])</f>
        <v>0.6048</v>
      </c>
      <c r="L6280" s="14">
        <f>Tabela2[[#This Row],[importadosFederal]]/100</f>
        <v>0.13449999999999998</v>
      </c>
      <c r="M6280" s="14">
        <f>Tabela2[[#This Row],[nacionalFederal]]/100</f>
        <v>0.30030000000000001</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2" t="s">
        <v>8781</v>
      </c>
      <c r="D6281"/>
      <c r="E6281">
        <v>0</v>
      </c>
      <c r="F6281" s="32" t="s">
        <v>8782</v>
      </c>
      <c r="G6281">
        <v>13.45</v>
      </c>
      <c r="H6281">
        <v>30.03</v>
      </c>
      <c r="I6281">
        <v>17</v>
      </c>
      <c r="J6281">
        <v>0</v>
      </c>
      <c r="K6281" s="31">
        <f>SUM(Tabela2[[#This Row],[Tributação federal para nacionais]:[Tributação municipal]])</f>
        <v>0.6048</v>
      </c>
      <c r="L6281" s="14">
        <f>Tabela2[[#This Row],[importadosFederal]]/100</f>
        <v>0.13449999999999998</v>
      </c>
      <c r="M6281" s="14">
        <f>Tabela2[[#This Row],[nacionalFederal]]/100</f>
        <v>0.30030000000000001</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2" t="s">
        <v>8783</v>
      </c>
      <c r="D6282"/>
      <c r="E6282">
        <v>0</v>
      </c>
      <c r="F6282" s="32" t="s">
        <v>8409</v>
      </c>
      <c r="G6282">
        <v>13.45</v>
      </c>
      <c r="H6282">
        <v>30.03</v>
      </c>
      <c r="I6282">
        <v>17</v>
      </c>
      <c r="J6282">
        <v>0</v>
      </c>
      <c r="K6282" s="31">
        <f>SUM(Tabela2[[#This Row],[Tributação federal para nacionais]:[Tributação municipal]])</f>
        <v>0.6048</v>
      </c>
      <c r="L6282" s="14">
        <f>Tabela2[[#This Row],[importadosFederal]]/100</f>
        <v>0.13449999999999998</v>
      </c>
      <c r="M6282" s="14">
        <f>Tabela2[[#This Row],[nacionalFederal]]/100</f>
        <v>0.30030000000000001</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2" t="s">
        <v>8784</v>
      </c>
      <c r="D6283"/>
      <c r="E6283">
        <v>0</v>
      </c>
      <c r="F6283" s="32" t="s">
        <v>8411</v>
      </c>
      <c r="G6283">
        <v>13.45</v>
      </c>
      <c r="H6283">
        <v>30.03</v>
      </c>
      <c r="I6283">
        <v>17</v>
      </c>
      <c r="J6283">
        <v>0</v>
      </c>
      <c r="K6283" s="31">
        <f>SUM(Tabela2[[#This Row],[Tributação federal para nacionais]:[Tributação municipal]])</f>
        <v>0.6048</v>
      </c>
      <c r="L6283" s="14">
        <f>Tabela2[[#This Row],[importadosFederal]]/100</f>
        <v>0.13449999999999998</v>
      </c>
      <c r="M6283" s="14">
        <f>Tabela2[[#This Row],[nacionalFederal]]/100</f>
        <v>0.30030000000000001</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2" t="s">
        <v>8785</v>
      </c>
      <c r="D6284"/>
      <c r="E6284">
        <v>0</v>
      </c>
      <c r="F6284" s="32" t="s">
        <v>13</v>
      </c>
      <c r="G6284">
        <v>13.45</v>
      </c>
      <c r="H6284">
        <v>30.03</v>
      </c>
      <c r="I6284">
        <v>17</v>
      </c>
      <c r="J6284">
        <v>0</v>
      </c>
      <c r="K6284" s="31">
        <f>SUM(Tabela2[[#This Row],[Tributação federal para nacionais]:[Tributação municipal]])</f>
        <v>0.6048</v>
      </c>
      <c r="L6284" s="14">
        <f>Tabela2[[#This Row],[importadosFederal]]/100</f>
        <v>0.13449999999999998</v>
      </c>
      <c r="M6284" s="14">
        <f>Tabela2[[#This Row],[nacionalFederal]]/100</f>
        <v>0.30030000000000001</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2" t="s">
        <v>8786</v>
      </c>
      <c r="D6285"/>
      <c r="E6285">
        <v>0</v>
      </c>
      <c r="F6285" s="32" t="s">
        <v>8787</v>
      </c>
      <c r="G6285">
        <v>13.45</v>
      </c>
      <c r="H6285">
        <v>30.03</v>
      </c>
      <c r="I6285">
        <v>17</v>
      </c>
      <c r="J6285">
        <v>0</v>
      </c>
      <c r="K6285" s="31">
        <f>SUM(Tabela2[[#This Row],[Tributação federal para nacionais]:[Tributação municipal]])</f>
        <v>0.6048</v>
      </c>
      <c r="L6285" s="14">
        <f>Tabela2[[#This Row],[importadosFederal]]/100</f>
        <v>0.13449999999999998</v>
      </c>
      <c r="M6285" s="14">
        <f>Tabela2[[#This Row],[nacionalFederal]]/100</f>
        <v>0.30030000000000001</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2" t="s">
        <v>8788</v>
      </c>
      <c r="D6286"/>
      <c r="E6286">
        <v>0</v>
      </c>
      <c r="F6286" s="32" t="s">
        <v>8274</v>
      </c>
      <c r="G6286">
        <v>13.45</v>
      </c>
      <c r="H6286">
        <v>30.03</v>
      </c>
      <c r="I6286">
        <v>17</v>
      </c>
      <c r="J6286">
        <v>0</v>
      </c>
      <c r="K6286" s="31">
        <f>SUM(Tabela2[[#This Row],[Tributação federal para nacionais]:[Tributação municipal]])</f>
        <v>0.6048</v>
      </c>
      <c r="L6286" s="14">
        <f>Tabela2[[#This Row],[importadosFederal]]/100</f>
        <v>0.13449999999999998</v>
      </c>
      <c r="M6286" s="14">
        <f>Tabela2[[#This Row],[nacionalFederal]]/100</f>
        <v>0.30030000000000001</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2" t="s">
        <v>8789</v>
      </c>
      <c r="D6287"/>
      <c r="E6287">
        <v>0</v>
      </c>
      <c r="F6287" s="32" t="s">
        <v>8790</v>
      </c>
      <c r="G6287">
        <v>13.45</v>
      </c>
      <c r="H6287">
        <v>30.03</v>
      </c>
      <c r="I6287">
        <v>17</v>
      </c>
      <c r="J6287">
        <v>0</v>
      </c>
      <c r="K6287" s="31">
        <f>SUM(Tabela2[[#This Row],[Tributação federal para nacionais]:[Tributação municipal]])</f>
        <v>0.6048</v>
      </c>
      <c r="L6287" s="14">
        <f>Tabela2[[#This Row],[importadosFederal]]/100</f>
        <v>0.13449999999999998</v>
      </c>
      <c r="M6287" s="14">
        <f>Tabela2[[#This Row],[nacionalFederal]]/100</f>
        <v>0.30030000000000001</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2" t="s">
        <v>8791</v>
      </c>
      <c r="D6288"/>
      <c r="E6288">
        <v>0</v>
      </c>
      <c r="F6288" s="32" t="s">
        <v>8792</v>
      </c>
      <c r="G6288">
        <v>13.45</v>
      </c>
      <c r="H6288">
        <v>30.03</v>
      </c>
      <c r="I6288">
        <v>17</v>
      </c>
      <c r="J6288">
        <v>0</v>
      </c>
      <c r="K6288" s="31">
        <f>SUM(Tabela2[[#This Row],[Tributação federal para nacionais]:[Tributação municipal]])</f>
        <v>0.6048</v>
      </c>
      <c r="L6288" s="14">
        <f>Tabela2[[#This Row],[importadosFederal]]/100</f>
        <v>0.13449999999999998</v>
      </c>
      <c r="M6288" s="14">
        <f>Tabela2[[#This Row],[nacionalFederal]]/100</f>
        <v>0.30030000000000001</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2" t="s">
        <v>8793</v>
      </c>
      <c r="D6289"/>
      <c r="E6289">
        <v>0</v>
      </c>
      <c r="F6289" s="32" t="s">
        <v>8787</v>
      </c>
      <c r="G6289">
        <v>13.45</v>
      </c>
      <c r="H6289">
        <v>30.03</v>
      </c>
      <c r="I6289">
        <v>17</v>
      </c>
      <c r="J6289">
        <v>0</v>
      </c>
      <c r="K6289" s="31">
        <f>SUM(Tabela2[[#This Row],[Tributação federal para nacionais]:[Tributação municipal]])</f>
        <v>0.6048</v>
      </c>
      <c r="L6289" s="14">
        <f>Tabela2[[#This Row],[importadosFederal]]/100</f>
        <v>0.13449999999999998</v>
      </c>
      <c r="M6289" s="14">
        <f>Tabela2[[#This Row],[nacionalFederal]]/100</f>
        <v>0.30030000000000001</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2" t="s">
        <v>8794</v>
      </c>
      <c r="D6290"/>
      <c r="E6290">
        <v>0</v>
      </c>
      <c r="F6290" s="32" t="s">
        <v>8274</v>
      </c>
      <c r="G6290">
        <v>13.45</v>
      </c>
      <c r="H6290">
        <v>30.03</v>
      </c>
      <c r="I6290">
        <v>17</v>
      </c>
      <c r="J6290">
        <v>0</v>
      </c>
      <c r="K6290" s="31">
        <f>SUM(Tabela2[[#This Row],[Tributação federal para nacionais]:[Tributação municipal]])</f>
        <v>0.6048</v>
      </c>
      <c r="L6290" s="14">
        <f>Tabela2[[#This Row],[importadosFederal]]/100</f>
        <v>0.13449999999999998</v>
      </c>
      <c r="M6290" s="14">
        <f>Tabela2[[#This Row],[nacionalFederal]]/100</f>
        <v>0.30030000000000001</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2" t="s">
        <v>8795</v>
      </c>
      <c r="D6291"/>
      <c r="E6291">
        <v>0</v>
      </c>
      <c r="F6291" s="32" t="s">
        <v>8790</v>
      </c>
      <c r="G6291">
        <v>13.45</v>
      </c>
      <c r="H6291">
        <v>30.03</v>
      </c>
      <c r="I6291">
        <v>17</v>
      </c>
      <c r="J6291">
        <v>0</v>
      </c>
      <c r="K6291" s="31">
        <f>SUM(Tabela2[[#This Row],[Tributação federal para nacionais]:[Tributação municipal]])</f>
        <v>0.6048</v>
      </c>
      <c r="L6291" s="14">
        <f>Tabela2[[#This Row],[importadosFederal]]/100</f>
        <v>0.13449999999999998</v>
      </c>
      <c r="M6291" s="14">
        <f>Tabela2[[#This Row],[nacionalFederal]]/100</f>
        <v>0.30030000000000001</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2" t="s">
        <v>8796</v>
      </c>
      <c r="D6292"/>
      <c r="E6292">
        <v>0</v>
      </c>
      <c r="F6292" s="32" t="s">
        <v>8792</v>
      </c>
      <c r="G6292">
        <v>13.45</v>
      </c>
      <c r="H6292">
        <v>30.03</v>
      </c>
      <c r="I6292">
        <v>17</v>
      </c>
      <c r="J6292">
        <v>0</v>
      </c>
      <c r="K6292" s="31">
        <f>SUM(Tabela2[[#This Row],[Tributação federal para nacionais]:[Tributação municipal]])</f>
        <v>0.6048</v>
      </c>
      <c r="L6292" s="14">
        <f>Tabela2[[#This Row],[importadosFederal]]/100</f>
        <v>0.13449999999999998</v>
      </c>
      <c r="M6292" s="14">
        <f>Tabela2[[#This Row],[nacionalFederal]]/100</f>
        <v>0.30030000000000001</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2" t="s">
        <v>8797</v>
      </c>
      <c r="D6293"/>
      <c r="E6293">
        <v>0</v>
      </c>
      <c r="F6293" s="32" t="s">
        <v>8787</v>
      </c>
      <c r="G6293">
        <v>13.45</v>
      </c>
      <c r="H6293">
        <v>30.03</v>
      </c>
      <c r="I6293">
        <v>17</v>
      </c>
      <c r="J6293">
        <v>0</v>
      </c>
      <c r="K6293" s="31">
        <f>SUM(Tabela2[[#This Row],[Tributação federal para nacionais]:[Tributação municipal]])</f>
        <v>0.6048</v>
      </c>
      <c r="L6293" s="14">
        <f>Tabela2[[#This Row],[importadosFederal]]/100</f>
        <v>0.13449999999999998</v>
      </c>
      <c r="M6293" s="14">
        <f>Tabela2[[#This Row],[nacionalFederal]]/100</f>
        <v>0.30030000000000001</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2" t="s">
        <v>8798</v>
      </c>
      <c r="D6294"/>
      <c r="E6294">
        <v>0</v>
      </c>
      <c r="F6294" s="32" t="s">
        <v>8274</v>
      </c>
      <c r="G6294">
        <v>13.45</v>
      </c>
      <c r="H6294">
        <v>30.03</v>
      </c>
      <c r="I6294">
        <v>17</v>
      </c>
      <c r="J6294">
        <v>0</v>
      </c>
      <c r="K6294" s="31">
        <f>SUM(Tabela2[[#This Row],[Tributação federal para nacionais]:[Tributação municipal]])</f>
        <v>0.6048</v>
      </c>
      <c r="L6294" s="14">
        <f>Tabela2[[#This Row],[importadosFederal]]/100</f>
        <v>0.13449999999999998</v>
      </c>
      <c r="M6294" s="14">
        <f>Tabela2[[#This Row],[nacionalFederal]]/100</f>
        <v>0.30030000000000001</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2" t="s">
        <v>8799</v>
      </c>
      <c r="D6295"/>
      <c r="E6295">
        <v>0</v>
      </c>
      <c r="F6295" s="32" t="s">
        <v>8790</v>
      </c>
      <c r="G6295">
        <v>13.45</v>
      </c>
      <c r="H6295">
        <v>30.03</v>
      </c>
      <c r="I6295">
        <v>17</v>
      </c>
      <c r="J6295">
        <v>0</v>
      </c>
      <c r="K6295" s="31">
        <f>SUM(Tabela2[[#This Row],[Tributação federal para nacionais]:[Tributação municipal]])</f>
        <v>0.6048</v>
      </c>
      <c r="L6295" s="14">
        <f>Tabela2[[#This Row],[importadosFederal]]/100</f>
        <v>0.13449999999999998</v>
      </c>
      <c r="M6295" s="14">
        <f>Tabela2[[#This Row],[nacionalFederal]]/100</f>
        <v>0.30030000000000001</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2" t="s">
        <v>8800</v>
      </c>
      <c r="D6296"/>
      <c r="E6296">
        <v>0</v>
      </c>
      <c r="F6296" s="32" t="s">
        <v>8792</v>
      </c>
      <c r="G6296">
        <v>13.45</v>
      </c>
      <c r="H6296">
        <v>30.03</v>
      </c>
      <c r="I6296">
        <v>17</v>
      </c>
      <c r="J6296">
        <v>0</v>
      </c>
      <c r="K6296" s="31">
        <f>SUM(Tabela2[[#This Row],[Tributação federal para nacionais]:[Tributação municipal]])</f>
        <v>0.6048</v>
      </c>
      <c r="L6296" s="14">
        <f>Tabela2[[#This Row],[importadosFederal]]/100</f>
        <v>0.13449999999999998</v>
      </c>
      <c r="M6296" s="14">
        <f>Tabela2[[#This Row],[nacionalFederal]]/100</f>
        <v>0.30030000000000001</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2" t="s">
        <v>8801</v>
      </c>
      <c r="D6297"/>
      <c r="E6297">
        <v>0</v>
      </c>
      <c r="F6297" s="32" t="s">
        <v>8787</v>
      </c>
      <c r="G6297">
        <v>13.45</v>
      </c>
      <c r="H6297">
        <v>30.03</v>
      </c>
      <c r="I6297">
        <v>17</v>
      </c>
      <c r="J6297">
        <v>0</v>
      </c>
      <c r="K6297" s="31">
        <f>SUM(Tabela2[[#This Row],[Tributação federal para nacionais]:[Tributação municipal]])</f>
        <v>0.6048</v>
      </c>
      <c r="L6297" s="14">
        <f>Tabela2[[#This Row],[importadosFederal]]/100</f>
        <v>0.13449999999999998</v>
      </c>
      <c r="M6297" s="14">
        <f>Tabela2[[#This Row],[nacionalFederal]]/100</f>
        <v>0.30030000000000001</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2" t="s">
        <v>8802</v>
      </c>
      <c r="D6298"/>
      <c r="E6298">
        <v>0</v>
      </c>
      <c r="F6298" s="32" t="s">
        <v>8274</v>
      </c>
      <c r="G6298">
        <v>13.45</v>
      </c>
      <c r="H6298">
        <v>30.03</v>
      </c>
      <c r="I6298">
        <v>17</v>
      </c>
      <c r="J6298">
        <v>0</v>
      </c>
      <c r="K6298" s="31">
        <f>SUM(Tabela2[[#This Row],[Tributação federal para nacionais]:[Tributação municipal]])</f>
        <v>0.6048</v>
      </c>
      <c r="L6298" s="14">
        <f>Tabela2[[#This Row],[importadosFederal]]/100</f>
        <v>0.13449999999999998</v>
      </c>
      <c r="M6298" s="14">
        <f>Tabela2[[#This Row],[nacionalFederal]]/100</f>
        <v>0.30030000000000001</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2" t="s">
        <v>8803</v>
      </c>
      <c r="D6299"/>
      <c r="E6299">
        <v>0</v>
      </c>
      <c r="F6299" s="32" t="s">
        <v>8790</v>
      </c>
      <c r="G6299">
        <v>13.45</v>
      </c>
      <c r="H6299">
        <v>30.03</v>
      </c>
      <c r="I6299">
        <v>17</v>
      </c>
      <c r="J6299">
        <v>0</v>
      </c>
      <c r="K6299" s="31">
        <f>SUM(Tabela2[[#This Row],[Tributação federal para nacionais]:[Tributação municipal]])</f>
        <v>0.6048</v>
      </c>
      <c r="L6299" s="14">
        <f>Tabela2[[#This Row],[importadosFederal]]/100</f>
        <v>0.13449999999999998</v>
      </c>
      <c r="M6299" s="14">
        <f>Tabela2[[#This Row],[nacionalFederal]]/100</f>
        <v>0.30030000000000001</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2" t="s">
        <v>8804</v>
      </c>
      <c r="D6300"/>
      <c r="E6300">
        <v>0</v>
      </c>
      <c r="F6300" s="32" t="s">
        <v>8792</v>
      </c>
      <c r="G6300">
        <v>13.45</v>
      </c>
      <c r="H6300">
        <v>30.03</v>
      </c>
      <c r="I6300">
        <v>17</v>
      </c>
      <c r="J6300">
        <v>0</v>
      </c>
      <c r="K6300" s="31">
        <f>SUM(Tabela2[[#This Row],[Tributação federal para nacionais]:[Tributação municipal]])</f>
        <v>0.6048</v>
      </c>
      <c r="L6300" s="14">
        <f>Tabela2[[#This Row],[importadosFederal]]/100</f>
        <v>0.13449999999999998</v>
      </c>
      <c r="M6300" s="14">
        <f>Tabela2[[#This Row],[nacionalFederal]]/100</f>
        <v>0.30030000000000001</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2" t="s">
        <v>8805</v>
      </c>
      <c r="D6301"/>
      <c r="E6301">
        <v>0</v>
      </c>
      <c r="F6301" s="32" t="s">
        <v>8621</v>
      </c>
      <c r="G6301">
        <v>13.45</v>
      </c>
      <c r="H6301">
        <v>30.03</v>
      </c>
      <c r="I6301">
        <v>17</v>
      </c>
      <c r="J6301">
        <v>0</v>
      </c>
      <c r="K6301" s="31">
        <f>SUM(Tabela2[[#This Row],[Tributação federal para nacionais]:[Tributação municipal]])</f>
        <v>0.6048</v>
      </c>
      <c r="L6301" s="14">
        <f>Tabela2[[#This Row],[importadosFederal]]/100</f>
        <v>0.13449999999999998</v>
      </c>
      <c r="M6301" s="14">
        <f>Tabela2[[#This Row],[nacionalFederal]]/100</f>
        <v>0.30030000000000001</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2" t="s">
        <v>8806</v>
      </c>
      <c r="D6302"/>
      <c r="E6302">
        <v>0</v>
      </c>
      <c r="F6302" s="32" t="s">
        <v>8807</v>
      </c>
      <c r="G6302">
        <v>13.45</v>
      </c>
      <c r="H6302">
        <v>30.03</v>
      </c>
      <c r="I6302">
        <v>17</v>
      </c>
      <c r="J6302">
        <v>0</v>
      </c>
      <c r="K6302" s="31">
        <f>SUM(Tabela2[[#This Row],[Tributação federal para nacionais]:[Tributação municipal]])</f>
        <v>0.6048</v>
      </c>
      <c r="L6302" s="14">
        <f>Tabela2[[#This Row],[importadosFederal]]/100</f>
        <v>0.13449999999999998</v>
      </c>
      <c r="M6302" s="14">
        <f>Tabela2[[#This Row],[nacionalFederal]]/100</f>
        <v>0.30030000000000001</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2" t="s">
        <v>8808</v>
      </c>
      <c r="D6303"/>
      <c r="E6303">
        <v>0</v>
      </c>
      <c r="F6303" s="32" t="s">
        <v>8809</v>
      </c>
      <c r="G6303">
        <v>13.45</v>
      </c>
      <c r="H6303">
        <v>30.03</v>
      </c>
      <c r="I6303">
        <v>17</v>
      </c>
      <c r="J6303">
        <v>0</v>
      </c>
      <c r="K6303" s="31">
        <f>SUM(Tabela2[[#This Row],[Tributação federal para nacionais]:[Tributação municipal]])</f>
        <v>0.6048</v>
      </c>
      <c r="L6303" s="14">
        <f>Tabela2[[#This Row],[importadosFederal]]/100</f>
        <v>0.13449999999999998</v>
      </c>
      <c r="M6303" s="14">
        <f>Tabela2[[#This Row],[nacionalFederal]]/100</f>
        <v>0.30030000000000001</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2" t="s">
        <v>8810</v>
      </c>
      <c r="D6304"/>
      <c r="E6304">
        <v>0</v>
      </c>
      <c r="F6304" s="32" t="s">
        <v>8701</v>
      </c>
      <c r="G6304">
        <v>13.45</v>
      </c>
      <c r="H6304">
        <v>30.03</v>
      </c>
      <c r="I6304">
        <v>17</v>
      </c>
      <c r="J6304">
        <v>0</v>
      </c>
      <c r="K6304" s="31">
        <f>SUM(Tabela2[[#This Row],[Tributação federal para nacionais]:[Tributação municipal]])</f>
        <v>0.6048</v>
      </c>
      <c r="L6304" s="14">
        <f>Tabela2[[#This Row],[importadosFederal]]/100</f>
        <v>0.13449999999999998</v>
      </c>
      <c r="M6304" s="14">
        <f>Tabela2[[#This Row],[nacionalFederal]]/100</f>
        <v>0.30030000000000001</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2" t="s">
        <v>8811</v>
      </c>
      <c r="D6305"/>
      <c r="E6305">
        <v>0</v>
      </c>
      <c r="F6305" s="32" t="s">
        <v>8249</v>
      </c>
      <c r="G6305">
        <v>13.45</v>
      </c>
      <c r="H6305">
        <v>30.03</v>
      </c>
      <c r="I6305">
        <v>17</v>
      </c>
      <c r="J6305">
        <v>0</v>
      </c>
      <c r="K6305" s="31">
        <f>SUM(Tabela2[[#This Row],[Tributação federal para nacionais]:[Tributação municipal]])</f>
        <v>0.6048</v>
      </c>
      <c r="L6305" s="14">
        <f>Tabela2[[#This Row],[importadosFederal]]/100</f>
        <v>0.13449999999999998</v>
      </c>
      <c r="M6305" s="14">
        <f>Tabela2[[#This Row],[nacionalFederal]]/100</f>
        <v>0.30030000000000001</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2" t="s">
        <v>8812</v>
      </c>
      <c r="D6306"/>
      <c r="E6306">
        <v>0</v>
      </c>
      <c r="F6306" s="32" t="s">
        <v>8199</v>
      </c>
      <c r="G6306">
        <v>13.45</v>
      </c>
      <c r="H6306">
        <v>30.03</v>
      </c>
      <c r="I6306">
        <v>17</v>
      </c>
      <c r="J6306">
        <v>0</v>
      </c>
      <c r="K6306" s="31">
        <f>SUM(Tabela2[[#This Row],[Tributação federal para nacionais]:[Tributação municipal]])</f>
        <v>0.6048</v>
      </c>
      <c r="L6306" s="14">
        <f>Tabela2[[#This Row],[importadosFederal]]/100</f>
        <v>0.13449999999999998</v>
      </c>
      <c r="M6306" s="14">
        <f>Tabela2[[#This Row],[nacionalFederal]]/100</f>
        <v>0.30030000000000001</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2" t="s">
        <v>8813</v>
      </c>
      <c r="D6307"/>
      <c r="E6307">
        <v>0</v>
      </c>
      <c r="F6307" s="32" t="s">
        <v>8201</v>
      </c>
      <c r="G6307">
        <v>13.45</v>
      </c>
      <c r="H6307">
        <v>30.03</v>
      </c>
      <c r="I6307">
        <v>17</v>
      </c>
      <c r="J6307">
        <v>0</v>
      </c>
      <c r="K6307" s="31">
        <f>SUM(Tabela2[[#This Row],[Tributação federal para nacionais]:[Tributação municipal]])</f>
        <v>0.6048</v>
      </c>
      <c r="L6307" s="14">
        <f>Tabela2[[#This Row],[importadosFederal]]/100</f>
        <v>0.13449999999999998</v>
      </c>
      <c r="M6307" s="14">
        <f>Tabela2[[#This Row],[nacionalFederal]]/100</f>
        <v>0.30030000000000001</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2" t="s">
        <v>8814</v>
      </c>
      <c r="D6308"/>
      <c r="E6308">
        <v>0</v>
      </c>
      <c r="F6308" s="32" t="s">
        <v>8203</v>
      </c>
      <c r="G6308">
        <v>13.45</v>
      </c>
      <c r="H6308">
        <v>30.03</v>
      </c>
      <c r="I6308">
        <v>17</v>
      </c>
      <c r="J6308">
        <v>0</v>
      </c>
      <c r="K6308" s="31">
        <f>SUM(Tabela2[[#This Row],[Tributação federal para nacionais]:[Tributação municipal]])</f>
        <v>0.6048</v>
      </c>
      <c r="L6308" s="14">
        <f>Tabela2[[#This Row],[importadosFederal]]/100</f>
        <v>0.13449999999999998</v>
      </c>
      <c r="M6308" s="14">
        <f>Tabela2[[#This Row],[nacionalFederal]]/100</f>
        <v>0.30030000000000001</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2" t="s">
        <v>8815</v>
      </c>
      <c r="D6309"/>
      <c r="E6309">
        <v>0</v>
      </c>
      <c r="F6309" s="32" t="s">
        <v>8249</v>
      </c>
      <c r="G6309">
        <v>13.45</v>
      </c>
      <c r="H6309">
        <v>30.03</v>
      </c>
      <c r="I6309">
        <v>17</v>
      </c>
      <c r="J6309">
        <v>0</v>
      </c>
      <c r="K6309" s="31">
        <f>SUM(Tabela2[[#This Row],[Tributação federal para nacionais]:[Tributação municipal]])</f>
        <v>0.6048</v>
      </c>
      <c r="L6309" s="14">
        <f>Tabela2[[#This Row],[importadosFederal]]/100</f>
        <v>0.13449999999999998</v>
      </c>
      <c r="M6309" s="14">
        <f>Tabela2[[#This Row],[nacionalFederal]]/100</f>
        <v>0.30030000000000001</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2" t="s">
        <v>8816</v>
      </c>
      <c r="D6310"/>
      <c r="E6310">
        <v>0</v>
      </c>
      <c r="F6310" s="32" t="s">
        <v>8199</v>
      </c>
      <c r="G6310">
        <v>13.45</v>
      </c>
      <c r="H6310">
        <v>30.03</v>
      </c>
      <c r="I6310">
        <v>17</v>
      </c>
      <c r="J6310">
        <v>0</v>
      </c>
      <c r="K6310" s="31">
        <f>SUM(Tabela2[[#This Row],[Tributação federal para nacionais]:[Tributação municipal]])</f>
        <v>0.6048</v>
      </c>
      <c r="L6310" s="14">
        <f>Tabela2[[#This Row],[importadosFederal]]/100</f>
        <v>0.13449999999999998</v>
      </c>
      <c r="M6310" s="14">
        <f>Tabela2[[#This Row],[nacionalFederal]]/100</f>
        <v>0.30030000000000001</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2" t="s">
        <v>8817</v>
      </c>
      <c r="D6311"/>
      <c r="E6311">
        <v>0</v>
      </c>
      <c r="F6311" s="32" t="s">
        <v>8201</v>
      </c>
      <c r="G6311">
        <v>13.45</v>
      </c>
      <c r="H6311">
        <v>30.03</v>
      </c>
      <c r="I6311">
        <v>17</v>
      </c>
      <c r="J6311">
        <v>0</v>
      </c>
      <c r="K6311" s="31">
        <f>SUM(Tabela2[[#This Row],[Tributação federal para nacionais]:[Tributação municipal]])</f>
        <v>0.6048</v>
      </c>
      <c r="L6311" s="14">
        <f>Tabela2[[#This Row],[importadosFederal]]/100</f>
        <v>0.13449999999999998</v>
      </c>
      <c r="M6311" s="14">
        <f>Tabela2[[#This Row],[nacionalFederal]]/100</f>
        <v>0.30030000000000001</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2" t="s">
        <v>8818</v>
      </c>
      <c r="D6312"/>
      <c r="E6312">
        <v>0</v>
      </c>
      <c r="F6312" s="32" t="s">
        <v>8203</v>
      </c>
      <c r="G6312">
        <v>13.45</v>
      </c>
      <c r="H6312">
        <v>30.03</v>
      </c>
      <c r="I6312">
        <v>17</v>
      </c>
      <c r="J6312">
        <v>0</v>
      </c>
      <c r="K6312" s="31">
        <f>SUM(Tabela2[[#This Row],[Tributação federal para nacionais]:[Tributação municipal]])</f>
        <v>0.6048</v>
      </c>
      <c r="L6312" s="14">
        <f>Tabela2[[#This Row],[importadosFederal]]/100</f>
        <v>0.13449999999999998</v>
      </c>
      <c r="M6312" s="14">
        <f>Tabela2[[#This Row],[nacionalFederal]]/100</f>
        <v>0.30030000000000001</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2" t="s">
        <v>8819</v>
      </c>
      <c r="D6313"/>
      <c r="E6313">
        <v>0</v>
      </c>
      <c r="F6313" s="32" t="s">
        <v>8249</v>
      </c>
      <c r="G6313">
        <v>13.45</v>
      </c>
      <c r="H6313">
        <v>30.03</v>
      </c>
      <c r="I6313">
        <v>17</v>
      </c>
      <c r="J6313">
        <v>0</v>
      </c>
      <c r="K6313" s="31">
        <f>SUM(Tabela2[[#This Row],[Tributação federal para nacionais]:[Tributação municipal]])</f>
        <v>0.6048</v>
      </c>
      <c r="L6313" s="14">
        <f>Tabela2[[#This Row],[importadosFederal]]/100</f>
        <v>0.13449999999999998</v>
      </c>
      <c r="M6313" s="14">
        <f>Tabela2[[#This Row],[nacionalFederal]]/100</f>
        <v>0.30030000000000001</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2" t="s">
        <v>8820</v>
      </c>
      <c r="D6314"/>
      <c r="E6314">
        <v>0</v>
      </c>
      <c r="F6314" s="32" t="s">
        <v>8199</v>
      </c>
      <c r="G6314">
        <v>13.45</v>
      </c>
      <c r="H6314">
        <v>30.03</v>
      </c>
      <c r="I6314">
        <v>17</v>
      </c>
      <c r="J6314">
        <v>0</v>
      </c>
      <c r="K6314" s="31">
        <f>SUM(Tabela2[[#This Row],[Tributação federal para nacionais]:[Tributação municipal]])</f>
        <v>0.6048</v>
      </c>
      <c r="L6314" s="14">
        <f>Tabela2[[#This Row],[importadosFederal]]/100</f>
        <v>0.13449999999999998</v>
      </c>
      <c r="M6314" s="14">
        <f>Tabela2[[#This Row],[nacionalFederal]]/100</f>
        <v>0.30030000000000001</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2" t="s">
        <v>8821</v>
      </c>
      <c r="D6315"/>
      <c r="E6315">
        <v>0</v>
      </c>
      <c r="F6315" s="32" t="s">
        <v>8201</v>
      </c>
      <c r="G6315">
        <v>13.45</v>
      </c>
      <c r="H6315">
        <v>30.03</v>
      </c>
      <c r="I6315">
        <v>17</v>
      </c>
      <c r="J6315">
        <v>0</v>
      </c>
      <c r="K6315" s="31">
        <f>SUM(Tabela2[[#This Row],[Tributação federal para nacionais]:[Tributação municipal]])</f>
        <v>0.6048</v>
      </c>
      <c r="L6315" s="14">
        <f>Tabela2[[#This Row],[importadosFederal]]/100</f>
        <v>0.13449999999999998</v>
      </c>
      <c r="M6315" s="14">
        <f>Tabela2[[#This Row],[nacionalFederal]]/100</f>
        <v>0.30030000000000001</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2" t="s">
        <v>8822</v>
      </c>
      <c r="D6316"/>
      <c r="E6316">
        <v>0</v>
      </c>
      <c r="F6316" s="32" t="s">
        <v>8203</v>
      </c>
      <c r="G6316">
        <v>13.45</v>
      </c>
      <c r="H6316">
        <v>30.03</v>
      </c>
      <c r="I6316">
        <v>17</v>
      </c>
      <c r="J6316">
        <v>0</v>
      </c>
      <c r="K6316" s="31">
        <f>SUM(Tabela2[[#This Row],[Tributação federal para nacionais]:[Tributação municipal]])</f>
        <v>0.6048</v>
      </c>
      <c r="L6316" s="14">
        <f>Tabela2[[#This Row],[importadosFederal]]/100</f>
        <v>0.13449999999999998</v>
      </c>
      <c r="M6316" s="14">
        <f>Tabela2[[#This Row],[nacionalFederal]]/100</f>
        <v>0.30030000000000001</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2" t="s">
        <v>8823</v>
      </c>
      <c r="D6317"/>
      <c r="E6317">
        <v>0</v>
      </c>
      <c r="F6317" s="32" t="s">
        <v>8649</v>
      </c>
      <c r="G6317">
        <v>13.45</v>
      </c>
      <c r="H6317">
        <v>30.03</v>
      </c>
      <c r="I6317">
        <v>17</v>
      </c>
      <c r="J6317">
        <v>0</v>
      </c>
      <c r="K6317" s="31">
        <f>SUM(Tabela2[[#This Row],[Tributação federal para nacionais]:[Tributação municipal]])</f>
        <v>0.6048</v>
      </c>
      <c r="L6317" s="14">
        <f>Tabela2[[#This Row],[importadosFederal]]/100</f>
        <v>0.13449999999999998</v>
      </c>
      <c r="M6317" s="14">
        <f>Tabela2[[#This Row],[nacionalFederal]]/100</f>
        <v>0.30030000000000001</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2" t="s">
        <v>8824</v>
      </c>
      <c r="D6318"/>
      <c r="E6318">
        <v>0</v>
      </c>
      <c r="F6318" s="32" t="s">
        <v>17</v>
      </c>
      <c r="G6318">
        <v>13.45</v>
      </c>
      <c r="H6318">
        <v>30.03</v>
      </c>
      <c r="I6318">
        <v>17</v>
      </c>
      <c r="J6318">
        <v>0</v>
      </c>
      <c r="K6318" s="31">
        <f>SUM(Tabela2[[#This Row],[Tributação federal para nacionais]:[Tributação municipal]])</f>
        <v>0.6048</v>
      </c>
      <c r="L6318" s="14">
        <f>Tabela2[[#This Row],[importadosFederal]]/100</f>
        <v>0.13449999999999998</v>
      </c>
      <c r="M6318" s="14">
        <f>Tabela2[[#This Row],[nacionalFederal]]/100</f>
        <v>0.30030000000000001</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2" t="s">
        <v>8825</v>
      </c>
      <c r="D6319"/>
      <c r="E6319">
        <v>0</v>
      </c>
      <c r="F6319" s="32" t="s">
        <v>8657</v>
      </c>
      <c r="G6319">
        <v>13.45</v>
      </c>
      <c r="H6319">
        <v>30.03</v>
      </c>
      <c r="I6319">
        <v>17</v>
      </c>
      <c r="J6319">
        <v>0</v>
      </c>
      <c r="K6319" s="31">
        <f>SUM(Tabela2[[#This Row],[Tributação federal para nacionais]:[Tributação municipal]])</f>
        <v>0.6048</v>
      </c>
      <c r="L6319" s="14">
        <f>Tabela2[[#This Row],[importadosFederal]]/100</f>
        <v>0.13449999999999998</v>
      </c>
      <c r="M6319" s="14">
        <f>Tabela2[[#This Row],[nacionalFederal]]/100</f>
        <v>0.30030000000000001</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2" t="s">
        <v>8826</v>
      </c>
      <c r="D6320"/>
      <c r="E6320">
        <v>0</v>
      </c>
      <c r="F6320" s="32" t="s">
        <v>8249</v>
      </c>
      <c r="G6320">
        <v>13.45</v>
      </c>
      <c r="H6320">
        <v>30.03</v>
      </c>
      <c r="I6320">
        <v>17</v>
      </c>
      <c r="J6320">
        <v>0</v>
      </c>
      <c r="K6320" s="31">
        <f>SUM(Tabela2[[#This Row],[Tributação federal para nacionais]:[Tributação municipal]])</f>
        <v>0.6048</v>
      </c>
      <c r="L6320" s="14">
        <f>Tabela2[[#This Row],[importadosFederal]]/100</f>
        <v>0.13449999999999998</v>
      </c>
      <c r="M6320" s="14">
        <f>Tabela2[[#This Row],[nacionalFederal]]/100</f>
        <v>0.30030000000000001</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2" t="s">
        <v>8827</v>
      </c>
      <c r="D6321"/>
      <c r="E6321">
        <v>0</v>
      </c>
      <c r="F6321" s="32" t="s">
        <v>8199</v>
      </c>
      <c r="G6321">
        <v>13.45</v>
      </c>
      <c r="H6321">
        <v>30.03</v>
      </c>
      <c r="I6321">
        <v>17</v>
      </c>
      <c r="J6321">
        <v>0</v>
      </c>
      <c r="K6321" s="31">
        <f>SUM(Tabela2[[#This Row],[Tributação federal para nacionais]:[Tributação municipal]])</f>
        <v>0.6048</v>
      </c>
      <c r="L6321" s="14">
        <f>Tabela2[[#This Row],[importadosFederal]]/100</f>
        <v>0.13449999999999998</v>
      </c>
      <c r="M6321" s="14">
        <f>Tabela2[[#This Row],[nacionalFederal]]/100</f>
        <v>0.30030000000000001</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2" t="s">
        <v>8828</v>
      </c>
      <c r="D6322"/>
      <c r="E6322">
        <v>0</v>
      </c>
      <c r="F6322" s="32" t="s">
        <v>8201</v>
      </c>
      <c r="G6322">
        <v>13.45</v>
      </c>
      <c r="H6322">
        <v>30.03</v>
      </c>
      <c r="I6322">
        <v>17</v>
      </c>
      <c r="J6322">
        <v>0</v>
      </c>
      <c r="K6322" s="31">
        <f>SUM(Tabela2[[#This Row],[Tributação federal para nacionais]:[Tributação municipal]])</f>
        <v>0.6048</v>
      </c>
      <c r="L6322" s="14">
        <f>Tabela2[[#This Row],[importadosFederal]]/100</f>
        <v>0.13449999999999998</v>
      </c>
      <c r="M6322" s="14">
        <f>Tabela2[[#This Row],[nacionalFederal]]/100</f>
        <v>0.30030000000000001</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2" t="s">
        <v>8829</v>
      </c>
      <c r="D6323"/>
      <c r="E6323">
        <v>0</v>
      </c>
      <c r="F6323" s="32" t="s">
        <v>8203</v>
      </c>
      <c r="G6323">
        <v>13.45</v>
      </c>
      <c r="H6323">
        <v>30.03</v>
      </c>
      <c r="I6323">
        <v>17</v>
      </c>
      <c r="J6323">
        <v>0</v>
      </c>
      <c r="K6323" s="31">
        <f>SUM(Tabela2[[#This Row],[Tributação federal para nacionais]:[Tributação municipal]])</f>
        <v>0.6048</v>
      </c>
      <c r="L6323" s="14">
        <f>Tabela2[[#This Row],[importadosFederal]]/100</f>
        <v>0.13449999999999998</v>
      </c>
      <c r="M6323" s="14">
        <f>Tabela2[[#This Row],[nacionalFederal]]/100</f>
        <v>0.30030000000000001</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2" t="s">
        <v>8830</v>
      </c>
      <c r="D6324"/>
      <c r="E6324">
        <v>0</v>
      </c>
      <c r="F6324" s="32" t="s">
        <v>8249</v>
      </c>
      <c r="G6324">
        <v>13.45</v>
      </c>
      <c r="H6324">
        <v>30.03</v>
      </c>
      <c r="I6324">
        <v>17</v>
      </c>
      <c r="J6324">
        <v>0</v>
      </c>
      <c r="K6324" s="31">
        <f>SUM(Tabela2[[#This Row],[Tributação federal para nacionais]:[Tributação municipal]])</f>
        <v>0.6048</v>
      </c>
      <c r="L6324" s="14">
        <f>Tabela2[[#This Row],[importadosFederal]]/100</f>
        <v>0.13449999999999998</v>
      </c>
      <c r="M6324" s="14">
        <f>Tabela2[[#This Row],[nacionalFederal]]/100</f>
        <v>0.30030000000000001</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2" t="s">
        <v>8831</v>
      </c>
      <c r="D6325"/>
      <c r="E6325">
        <v>0</v>
      </c>
      <c r="F6325" s="32" t="s">
        <v>8199</v>
      </c>
      <c r="G6325">
        <v>13.45</v>
      </c>
      <c r="H6325">
        <v>30.03</v>
      </c>
      <c r="I6325">
        <v>17</v>
      </c>
      <c r="J6325">
        <v>0</v>
      </c>
      <c r="K6325" s="31">
        <f>SUM(Tabela2[[#This Row],[Tributação federal para nacionais]:[Tributação municipal]])</f>
        <v>0.6048</v>
      </c>
      <c r="L6325" s="14">
        <f>Tabela2[[#This Row],[importadosFederal]]/100</f>
        <v>0.13449999999999998</v>
      </c>
      <c r="M6325" s="14">
        <f>Tabela2[[#This Row],[nacionalFederal]]/100</f>
        <v>0.30030000000000001</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2" t="s">
        <v>8832</v>
      </c>
      <c r="D6326"/>
      <c r="E6326">
        <v>0</v>
      </c>
      <c r="F6326" s="32" t="s">
        <v>8201</v>
      </c>
      <c r="G6326">
        <v>13.45</v>
      </c>
      <c r="H6326">
        <v>30.03</v>
      </c>
      <c r="I6326">
        <v>17</v>
      </c>
      <c r="J6326">
        <v>0</v>
      </c>
      <c r="K6326" s="31">
        <f>SUM(Tabela2[[#This Row],[Tributação federal para nacionais]:[Tributação municipal]])</f>
        <v>0.6048</v>
      </c>
      <c r="L6326" s="14">
        <f>Tabela2[[#This Row],[importadosFederal]]/100</f>
        <v>0.13449999999999998</v>
      </c>
      <c r="M6326" s="14">
        <f>Tabela2[[#This Row],[nacionalFederal]]/100</f>
        <v>0.30030000000000001</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2" t="s">
        <v>8833</v>
      </c>
      <c r="D6327"/>
      <c r="E6327">
        <v>0</v>
      </c>
      <c r="F6327" s="32" t="s">
        <v>8203</v>
      </c>
      <c r="G6327">
        <v>13.45</v>
      </c>
      <c r="H6327">
        <v>30.03</v>
      </c>
      <c r="I6327">
        <v>17</v>
      </c>
      <c r="J6327">
        <v>0</v>
      </c>
      <c r="K6327" s="31">
        <f>SUM(Tabela2[[#This Row],[Tributação federal para nacionais]:[Tributação municipal]])</f>
        <v>0.6048</v>
      </c>
      <c r="L6327" s="14">
        <f>Tabela2[[#This Row],[importadosFederal]]/100</f>
        <v>0.13449999999999998</v>
      </c>
      <c r="M6327" s="14">
        <f>Tabela2[[#This Row],[nacionalFederal]]/100</f>
        <v>0.30030000000000001</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2" t="s">
        <v>8834</v>
      </c>
      <c r="D6328"/>
      <c r="E6328">
        <v>0</v>
      </c>
      <c r="F6328" s="32" t="s">
        <v>8249</v>
      </c>
      <c r="G6328">
        <v>13.45</v>
      </c>
      <c r="H6328">
        <v>30.03</v>
      </c>
      <c r="I6328">
        <v>17</v>
      </c>
      <c r="J6328">
        <v>0</v>
      </c>
      <c r="K6328" s="31">
        <f>SUM(Tabela2[[#This Row],[Tributação federal para nacionais]:[Tributação municipal]])</f>
        <v>0.6048</v>
      </c>
      <c r="L6328" s="14">
        <f>Tabela2[[#This Row],[importadosFederal]]/100</f>
        <v>0.13449999999999998</v>
      </c>
      <c r="M6328" s="14">
        <f>Tabela2[[#This Row],[nacionalFederal]]/100</f>
        <v>0.30030000000000001</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2" t="s">
        <v>8835</v>
      </c>
      <c r="D6329"/>
      <c r="E6329">
        <v>0</v>
      </c>
      <c r="F6329" s="32" t="s">
        <v>8199</v>
      </c>
      <c r="G6329">
        <v>13.45</v>
      </c>
      <c r="H6329">
        <v>30.03</v>
      </c>
      <c r="I6329">
        <v>17</v>
      </c>
      <c r="J6329">
        <v>0</v>
      </c>
      <c r="K6329" s="31">
        <f>SUM(Tabela2[[#This Row],[Tributação federal para nacionais]:[Tributação municipal]])</f>
        <v>0.6048</v>
      </c>
      <c r="L6329" s="14">
        <f>Tabela2[[#This Row],[importadosFederal]]/100</f>
        <v>0.13449999999999998</v>
      </c>
      <c r="M6329" s="14">
        <f>Tabela2[[#This Row],[nacionalFederal]]/100</f>
        <v>0.30030000000000001</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2" t="s">
        <v>8836</v>
      </c>
      <c r="D6330"/>
      <c r="E6330">
        <v>0</v>
      </c>
      <c r="F6330" s="32" t="s">
        <v>8201</v>
      </c>
      <c r="G6330">
        <v>13.45</v>
      </c>
      <c r="H6330">
        <v>30.03</v>
      </c>
      <c r="I6330">
        <v>17</v>
      </c>
      <c r="J6330">
        <v>0</v>
      </c>
      <c r="K6330" s="31">
        <f>SUM(Tabela2[[#This Row],[Tributação federal para nacionais]:[Tributação municipal]])</f>
        <v>0.6048</v>
      </c>
      <c r="L6330" s="14">
        <f>Tabela2[[#This Row],[importadosFederal]]/100</f>
        <v>0.13449999999999998</v>
      </c>
      <c r="M6330" s="14">
        <f>Tabela2[[#This Row],[nacionalFederal]]/100</f>
        <v>0.30030000000000001</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2" t="s">
        <v>8837</v>
      </c>
      <c r="D6331"/>
      <c r="E6331">
        <v>0</v>
      </c>
      <c r="F6331" s="32" t="s">
        <v>8203</v>
      </c>
      <c r="G6331">
        <v>13.45</v>
      </c>
      <c r="H6331">
        <v>30.03</v>
      </c>
      <c r="I6331">
        <v>17</v>
      </c>
      <c r="J6331">
        <v>0</v>
      </c>
      <c r="K6331" s="31">
        <f>SUM(Tabela2[[#This Row],[Tributação federal para nacionais]:[Tributação municipal]])</f>
        <v>0.6048</v>
      </c>
      <c r="L6331" s="14">
        <f>Tabela2[[#This Row],[importadosFederal]]/100</f>
        <v>0.13449999999999998</v>
      </c>
      <c r="M6331" s="14">
        <f>Tabela2[[#This Row],[nacionalFederal]]/100</f>
        <v>0.30030000000000001</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2" t="s">
        <v>8838</v>
      </c>
      <c r="D6332"/>
      <c r="E6332">
        <v>0</v>
      </c>
      <c r="F6332" s="32" t="s">
        <v>13</v>
      </c>
      <c r="G6332">
        <v>13.45</v>
      </c>
      <c r="H6332">
        <v>30.03</v>
      </c>
      <c r="I6332">
        <v>17</v>
      </c>
      <c r="J6332">
        <v>0</v>
      </c>
      <c r="K6332" s="31">
        <f>SUM(Tabela2[[#This Row],[Tributação federal para nacionais]:[Tributação municipal]])</f>
        <v>0.6048</v>
      </c>
      <c r="L6332" s="14">
        <f>Tabela2[[#This Row],[importadosFederal]]/100</f>
        <v>0.13449999999999998</v>
      </c>
      <c r="M6332" s="14">
        <f>Tabela2[[#This Row],[nacionalFederal]]/100</f>
        <v>0.30030000000000001</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2" t="s">
        <v>8839</v>
      </c>
      <c r="D6333"/>
      <c r="E6333">
        <v>0</v>
      </c>
      <c r="F6333" s="32" t="s">
        <v>8782</v>
      </c>
      <c r="G6333">
        <v>13.45</v>
      </c>
      <c r="H6333">
        <v>34.130000000000003</v>
      </c>
      <c r="I6333">
        <v>17</v>
      </c>
      <c r="J6333">
        <v>0</v>
      </c>
      <c r="K6333" s="31">
        <f>SUM(Tabela2[[#This Row],[Tributação federal para nacionais]:[Tributação municipal]])</f>
        <v>0.64580000000000004</v>
      </c>
      <c r="L6333" s="14">
        <f>Tabela2[[#This Row],[importadosFederal]]/100</f>
        <v>0.13449999999999998</v>
      </c>
      <c r="M6333" s="14">
        <f>Tabela2[[#This Row],[nacionalFederal]]/100</f>
        <v>0.34130000000000005</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2" t="s">
        <v>8840</v>
      </c>
      <c r="D6334"/>
      <c r="E6334">
        <v>0</v>
      </c>
      <c r="F6334" s="32" t="s">
        <v>8841</v>
      </c>
      <c r="G6334">
        <v>13.45</v>
      </c>
      <c r="H6334">
        <v>34.130000000000003</v>
      </c>
      <c r="I6334">
        <v>17</v>
      </c>
      <c r="J6334">
        <v>0</v>
      </c>
      <c r="K6334" s="31">
        <f>SUM(Tabela2[[#This Row],[Tributação federal para nacionais]:[Tributação municipal]])</f>
        <v>0.64580000000000004</v>
      </c>
      <c r="L6334" s="14">
        <f>Tabela2[[#This Row],[importadosFederal]]/100</f>
        <v>0.13449999999999998</v>
      </c>
      <c r="M6334" s="14">
        <f>Tabela2[[#This Row],[nacionalFederal]]/100</f>
        <v>0.34130000000000005</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2" t="s">
        <v>8842</v>
      </c>
      <c r="D6335"/>
      <c r="E6335">
        <v>0</v>
      </c>
      <c r="F6335" s="32" t="s">
        <v>8649</v>
      </c>
      <c r="G6335">
        <v>13.45</v>
      </c>
      <c r="H6335">
        <v>34.130000000000003</v>
      </c>
      <c r="I6335">
        <v>17</v>
      </c>
      <c r="J6335">
        <v>0</v>
      </c>
      <c r="K6335" s="31">
        <f>SUM(Tabela2[[#This Row],[Tributação federal para nacionais]:[Tributação municipal]])</f>
        <v>0.64580000000000004</v>
      </c>
      <c r="L6335" s="14">
        <f>Tabela2[[#This Row],[importadosFederal]]/100</f>
        <v>0.13449999999999998</v>
      </c>
      <c r="M6335" s="14">
        <f>Tabela2[[#This Row],[nacionalFederal]]/100</f>
        <v>0.34130000000000005</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2" t="s">
        <v>8843</v>
      </c>
      <c r="D6336"/>
      <c r="E6336">
        <v>0</v>
      </c>
      <c r="F6336" s="32" t="s">
        <v>17</v>
      </c>
      <c r="G6336">
        <v>13.45</v>
      </c>
      <c r="H6336">
        <v>34.130000000000003</v>
      </c>
      <c r="I6336">
        <v>17</v>
      </c>
      <c r="J6336">
        <v>0</v>
      </c>
      <c r="K6336" s="31">
        <f>SUM(Tabela2[[#This Row],[Tributação federal para nacionais]:[Tributação municipal]])</f>
        <v>0.64580000000000004</v>
      </c>
      <c r="L6336" s="14">
        <f>Tabela2[[#This Row],[importadosFederal]]/100</f>
        <v>0.13449999999999998</v>
      </c>
      <c r="M6336" s="14">
        <f>Tabela2[[#This Row],[nacionalFederal]]/100</f>
        <v>0.34130000000000005</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2" t="s">
        <v>8844</v>
      </c>
      <c r="D6337"/>
      <c r="E6337">
        <v>0</v>
      </c>
      <c r="F6337" s="32" t="s">
        <v>8657</v>
      </c>
      <c r="G6337">
        <v>13.45</v>
      </c>
      <c r="H6337">
        <v>34.130000000000003</v>
      </c>
      <c r="I6337">
        <v>17</v>
      </c>
      <c r="J6337">
        <v>0</v>
      </c>
      <c r="K6337" s="31">
        <f>SUM(Tabela2[[#This Row],[Tributação federal para nacionais]:[Tributação municipal]])</f>
        <v>0.64580000000000004</v>
      </c>
      <c r="L6337" s="14">
        <f>Tabela2[[#This Row],[importadosFederal]]/100</f>
        <v>0.13449999999999998</v>
      </c>
      <c r="M6337" s="14">
        <f>Tabela2[[#This Row],[nacionalFederal]]/100</f>
        <v>0.34130000000000005</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2" t="s">
        <v>8845</v>
      </c>
      <c r="D6338"/>
      <c r="E6338">
        <v>0</v>
      </c>
      <c r="F6338" s="32" t="s">
        <v>8782</v>
      </c>
      <c r="G6338">
        <v>13.45</v>
      </c>
      <c r="H6338">
        <v>34.130000000000003</v>
      </c>
      <c r="I6338">
        <v>17</v>
      </c>
      <c r="J6338">
        <v>0</v>
      </c>
      <c r="K6338" s="31">
        <f>SUM(Tabela2[[#This Row],[Tributação federal para nacionais]:[Tributação municipal]])</f>
        <v>0.64580000000000004</v>
      </c>
      <c r="L6338" s="14">
        <f>Tabela2[[#This Row],[importadosFederal]]/100</f>
        <v>0.13449999999999998</v>
      </c>
      <c r="M6338" s="14">
        <f>Tabela2[[#This Row],[nacionalFederal]]/100</f>
        <v>0.34130000000000005</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2" t="s">
        <v>8846</v>
      </c>
      <c r="D6339"/>
      <c r="E6339">
        <v>0</v>
      </c>
      <c r="F6339" s="32" t="s">
        <v>8841</v>
      </c>
      <c r="G6339">
        <v>13.45</v>
      </c>
      <c r="H6339">
        <v>34.130000000000003</v>
      </c>
      <c r="I6339">
        <v>17</v>
      </c>
      <c r="J6339">
        <v>0</v>
      </c>
      <c r="K6339" s="31">
        <f>SUM(Tabela2[[#This Row],[Tributação federal para nacionais]:[Tributação municipal]])</f>
        <v>0.64580000000000004</v>
      </c>
      <c r="L6339" s="14">
        <f>Tabela2[[#This Row],[importadosFederal]]/100</f>
        <v>0.13449999999999998</v>
      </c>
      <c r="M6339" s="14">
        <f>Tabela2[[#This Row],[nacionalFederal]]/100</f>
        <v>0.34130000000000005</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2" t="s">
        <v>8847</v>
      </c>
      <c r="D6340"/>
      <c r="E6340">
        <v>0</v>
      </c>
      <c r="F6340" s="32" t="s">
        <v>8637</v>
      </c>
      <c r="G6340">
        <v>13.45</v>
      </c>
      <c r="H6340">
        <v>34.130000000000003</v>
      </c>
      <c r="I6340">
        <v>17</v>
      </c>
      <c r="J6340">
        <v>0</v>
      </c>
      <c r="K6340" s="31">
        <f>SUM(Tabela2[[#This Row],[Tributação federal para nacionais]:[Tributação municipal]])</f>
        <v>0.64580000000000004</v>
      </c>
      <c r="L6340" s="14">
        <f>Tabela2[[#This Row],[importadosFederal]]/100</f>
        <v>0.13449999999999998</v>
      </c>
      <c r="M6340" s="14">
        <f>Tabela2[[#This Row],[nacionalFederal]]/100</f>
        <v>0.34130000000000005</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2" t="s">
        <v>8848</v>
      </c>
      <c r="D6341"/>
      <c r="E6341">
        <v>0</v>
      </c>
      <c r="F6341" s="32" t="s">
        <v>8649</v>
      </c>
      <c r="G6341">
        <v>13.45</v>
      </c>
      <c r="H6341">
        <v>34.130000000000003</v>
      </c>
      <c r="I6341">
        <v>17</v>
      </c>
      <c r="J6341">
        <v>0</v>
      </c>
      <c r="K6341" s="31">
        <f>SUM(Tabela2[[#This Row],[Tributação federal para nacionais]:[Tributação municipal]])</f>
        <v>0.64580000000000004</v>
      </c>
      <c r="L6341" s="14">
        <f>Tabela2[[#This Row],[importadosFederal]]/100</f>
        <v>0.13449999999999998</v>
      </c>
      <c r="M6341" s="14">
        <f>Tabela2[[#This Row],[nacionalFederal]]/100</f>
        <v>0.34130000000000005</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2" t="s">
        <v>8849</v>
      </c>
      <c r="D6342"/>
      <c r="E6342">
        <v>0</v>
      </c>
      <c r="F6342" s="32" t="s">
        <v>8807</v>
      </c>
      <c r="G6342">
        <v>13.45</v>
      </c>
      <c r="H6342">
        <v>34.130000000000003</v>
      </c>
      <c r="I6342">
        <v>17</v>
      </c>
      <c r="J6342">
        <v>0</v>
      </c>
      <c r="K6342" s="31">
        <f>SUM(Tabela2[[#This Row],[Tributação federal para nacionais]:[Tributação municipal]])</f>
        <v>0.64580000000000004</v>
      </c>
      <c r="L6342" s="14">
        <f>Tabela2[[#This Row],[importadosFederal]]/100</f>
        <v>0.13449999999999998</v>
      </c>
      <c r="M6342" s="14">
        <f>Tabela2[[#This Row],[nacionalFederal]]/100</f>
        <v>0.34130000000000005</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2" t="s">
        <v>8850</v>
      </c>
      <c r="D6343"/>
      <c r="E6343">
        <v>0</v>
      </c>
      <c r="F6343" s="32" t="s">
        <v>8701</v>
      </c>
      <c r="G6343">
        <v>13.45</v>
      </c>
      <c r="H6343">
        <v>34.130000000000003</v>
      </c>
      <c r="I6343">
        <v>17</v>
      </c>
      <c r="J6343">
        <v>0</v>
      </c>
      <c r="K6343" s="31">
        <f>SUM(Tabela2[[#This Row],[Tributação federal para nacionais]:[Tributação municipal]])</f>
        <v>0.64580000000000004</v>
      </c>
      <c r="L6343" s="14">
        <f>Tabela2[[#This Row],[importadosFederal]]/100</f>
        <v>0.13449999999999998</v>
      </c>
      <c r="M6343" s="14">
        <f>Tabela2[[#This Row],[nacionalFederal]]/100</f>
        <v>0.34130000000000005</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2" t="s">
        <v>8851</v>
      </c>
      <c r="D6344"/>
      <c r="E6344">
        <v>0</v>
      </c>
      <c r="F6344" s="32" t="s">
        <v>8706</v>
      </c>
      <c r="G6344">
        <v>13.45</v>
      </c>
      <c r="H6344">
        <v>34.130000000000003</v>
      </c>
      <c r="I6344">
        <v>17</v>
      </c>
      <c r="J6344">
        <v>0</v>
      </c>
      <c r="K6344" s="31">
        <f>SUM(Tabela2[[#This Row],[Tributação federal para nacionais]:[Tributação municipal]])</f>
        <v>0.64580000000000004</v>
      </c>
      <c r="L6344" s="14">
        <f>Tabela2[[#This Row],[importadosFederal]]/100</f>
        <v>0.13449999999999998</v>
      </c>
      <c r="M6344" s="14">
        <f>Tabela2[[#This Row],[nacionalFederal]]/100</f>
        <v>0.34130000000000005</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2" t="s">
        <v>8852</v>
      </c>
      <c r="D6345"/>
      <c r="E6345">
        <v>0</v>
      </c>
      <c r="F6345" s="32" t="s">
        <v>8853</v>
      </c>
      <c r="G6345">
        <v>13.45</v>
      </c>
      <c r="H6345">
        <v>34.130000000000003</v>
      </c>
      <c r="I6345">
        <v>17</v>
      </c>
      <c r="J6345">
        <v>0</v>
      </c>
      <c r="K6345" s="31">
        <f>SUM(Tabela2[[#This Row],[Tributação federal para nacionais]:[Tributação municipal]])</f>
        <v>0.64580000000000004</v>
      </c>
      <c r="L6345" s="14">
        <f>Tabela2[[#This Row],[importadosFederal]]/100</f>
        <v>0.13449999999999998</v>
      </c>
      <c r="M6345" s="14">
        <f>Tabela2[[#This Row],[nacionalFederal]]/100</f>
        <v>0.34130000000000005</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2" t="s">
        <v>8854</v>
      </c>
      <c r="D6346"/>
      <c r="E6346">
        <v>0</v>
      </c>
      <c r="F6346" s="32" t="s">
        <v>8649</v>
      </c>
      <c r="G6346">
        <v>13.45</v>
      </c>
      <c r="H6346">
        <v>34.130000000000003</v>
      </c>
      <c r="I6346">
        <v>17</v>
      </c>
      <c r="J6346">
        <v>0</v>
      </c>
      <c r="K6346" s="31">
        <f>SUM(Tabela2[[#This Row],[Tributação federal para nacionais]:[Tributação municipal]])</f>
        <v>0.64580000000000004</v>
      </c>
      <c r="L6346" s="14">
        <f>Tabela2[[#This Row],[importadosFederal]]/100</f>
        <v>0.13449999999999998</v>
      </c>
      <c r="M6346" s="14">
        <f>Tabela2[[#This Row],[nacionalFederal]]/100</f>
        <v>0.34130000000000005</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2" t="s">
        <v>8855</v>
      </c>
      <c r="D6347"/>
      <c r="E6347">
        <v>0</v>
      </c>
      <c r="F6347" s="32" t="s">
        <v>17</v>
      </c>
      <c r="G6347">
        <v>13.45</v>
      </c>
      <c r="H6347">
        <v>34.130000000000003</v>
      </c>
      <c r="I6347">
        <v>17</v>
      </c>
      <c r="J6347">
        <v>0</v>
      </c>
      <c r="K6347" s="31">
        <f>SUM(Tabela2[[#This Row],[Tributação federal para nacionais]:[Tributação municipal]])</f>
        <v>0.64580000000000004</v>
      </c>
      <c r="L6347" s="14">
        <f>Tabela2[[#This Row],[importadosFederal]]/100</f>
        <v>0.13449999999999998</v>
      </c>
      <c r="M6347" s="14">
        <f>Tabela2[[#This Row],[nacionalFederal]]/100</f>
        <v>0.34130000000000005</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2" t="s">
        <v>8856</v>
      </c>
      <c r="D6348"/>
      <c r="E6348">
        <v>0</v>
      </c>
      <c r="F6348" s="32" t="s">
        <v>8551</v>
      </c>
      <c r="G6348">
        <v>13.45</v>
      </c>
      <c r="H6348">
        <v>34.130000000000003</v>
      </c>
      <c r="I6348">
        <v>17</v>
      </c>
      <c r="J6348">
        <v>0</v>
      </c>
      <c r="K6348" s="31">
        <f>SUM(Tabela2[[#This Row],[Tributação federal para nacionais]:[Tributação municipal]])</f>
        <v>0.64580000000000004</v>
      </c>
      <c r="L6348" s="14">
        <f>Tabela2[[#This Row],[importadosFederal]]/100</f>
        <v>0.13449999999999998</v>
      </c>
      <c r="M6348" s="14">
        <f>Tabela2[[#This Row],[nacionalFederal]]/100</f>
        <v>0.34130000000000005</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2" t="s">
        <v>8857</v>
      </c>
      <c r="D6349"/>
      <c r="E6349">
        <v>0</v>
      </c>
      <c r="F6349" s="32" t="s">
        <v>8706</v>
      </c>
      <c r="G6349">
        <v>13.45</v>
      </c>
      <c r="H6349">
        <v>34.130000000000003</v>
      </c>
      <c r="I6349">
        <v>17</v>
      </c>
      <c r="J6349">
        <v>0</v>
      </c>
      <c r="K6349" s="31">
        <f>SUM(Tabela2[[#This Row],[Tributação federal para nacionais]:[Tributação municipal]])</f>
        <v>0.64580000000000004</v>
      </c>
      <c r="L6349" s="14">
        <f>Tabela2[[#This Row],[importadosFederal]]/100</f>
        <v>0.13449999999999998</v>
      </c>
      <c r="M6349" s="14">
        <f>Tabela2[[#This Row],[nacionalFederal]]/100</f>
        <v>0.34130000000000005</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2" t="s">
        <v>8858</v>
      </c>
      <c r="D6350"/>
      <c r="E6350">
        <v>0</v>
      </c>
      <c r="F6350" s="32" t="s">
        <v>8853</v>
      </c>
      <c r="G6350">
        <v>13.45</v>
      </c>
      <c r="H6350">
        <v>34.130000000000003</v>
      </c>
      <c r="I6350">
        <v>17</v>
      </c>
      <c r="J6350">
        <v>0</v>
      </c>
      <c r="K6350" s="31">
        <f>SUM(Tabela2[[#This Row],[Tributação federal para nacionais]:[Tributação municipal]])</f>
        <v>0.64580000000000004</v>
      </c>
      <c r="L6350" s="14">
        <f>Tabela2[[#This Row],[importadosFederal]]/100</f>
        <v>0.13449999999999998</v>
      </c>
      <c r="M6350" s="14">
        <f>Tabela2[[#This Row],[nacionalFederal]]/100</f>
        <v>0.34130000000000005</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2" t="s">
        <v>8859</v>
      </c>
      <c r="D6351"/>
      <c r="E6351">
        <v>0</v>
      </c>
      <c r="F6351" s="32" t="s">
        <v>8553</v>
      </c>
      <c r="G6351">
        <v>13.45</v>
      </c>
      <c r="H6351">
        <v>34.130000000000003</v>
      </c>
      <c r="I6351">
        <v>17</v>
      </c>
      <c r="J6351">
        <v>0</v>
      </c>
      <c r="K6351" s="31">
        <f>SUM(Tabela2[[#This Row],[Tributação federal para nacionais]:[Tributação municipal]])</f>
        <v>0.64580000000000004</v>
      </c>
      <c r="L6351" s="14">
        <f>Tabela2[[#This Row],[importadosFederal]]/100</f>
        <v>0.13449999999999998</v>
      </c>
      <c r="M6351" s="14">
        <f>Tabela2[[#This Row],[nacionalFederal]]/100</f>
        <v>0.34130000000000005</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2" t="s">
        <v>8860</v>
      </c>
      <c r="D6352"/>
      <c r="E6352">
        <v>0</v>
      </c>
      <c r="F6352" s="32" t="s">
        <v>8551</v>
      </c>
      <c r="G6352">
        <v>13.45</v>
      </c>
      <c r="H6352">
        <v>34.130000000000003</v>
      </c>
      <c r="I6352">
        <v>17</v>
      </c>
      <c r="J6352">
        <v>0</v>
      </c>
      <c r="K6352" s="31">
        <f>SUM(Tabela2[[#This Row],[Tributação federal para nacionais]:[Tributação municipal]])</f>
        <v>0.64580000000000004</v>
      </c>
      <c r="L6352" s="14">
        <f>Tabela2[[#This Row],[importadosFederal]]/100</f>
        <v>0.13449999999999998</v>
      </c>
      <c r="M6352" s="14">
        <f>Tabela2[[#This Row],[nacionalFederal]]/100</f>
        <v>0.34130000000000005</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2" t="s">
        <v>8861</v>
      </c>
      <c r="D6353"/>
      <c r="E6353">
        <v>0</v>
      </c>
      <c r="F6353" s="32" t="s">
        <v>8706</v>
      </c>
      <c r="G6353">
        <v>13.45</v>
      </c>
      <c r="H6353">
        <v>34.130000000000003</v>
      </c>
      <c r="I6353">
        <v>17</v>
      </c>
      <c r="J6353">
        <v>0</v>
      </c>
      <c r="K6353" s="31">
        <f>SUM(Tabela2[[#This Row],[Tributação federal para nacionais]:[Tributação municipal]])</f>
        <v>0.64580000000000004</v>
      </c>
      <c r="L6353" s="14">
        <f>Tabela2[[#This Row],[importadosFederal]]/100</f>
        <v>0.13449999999999998</v>
      </c>
      <c r="M6353" s="14">
        <f>Tabela2[[#This Row],[nacionalFederal]]/100</f>
        <v>0.34130000000000005</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2" t="s">
        <v>8862</v>
      </c>
      <c r="D6354"/>
      <c r="E6354">
        <v>0</v>
      </c>
      <c r="F6354" s="32" t="s">
        <v>8853</v>
      </c>
      <c r="G6354">
        <v>13.45</v>
      </c>
      <c r="H6354">
        <v>34.130000000000003</v>
      </c>
      <c r="I6354">
        <v>17</v>
      </c>
      <c r="J6354">
        <v>0</v>
      </c>
      <c r="K6354" s="31">
        <f>SUM(Tabela2[[#This Row],[Tributação federal para nacionais]:[Tributação municipal]])</f>
        <v>0.64580000000000004</v>
      </c>
      <c r="L6354" s="14">
        <f>Tabela2[[#This Row],[importadosFederal]]/100</f>
        <v>0.13449999999999998</v>
      </c>
      <c r="M6354" s="14">
        <f>Tabela2[[#This Row],[nacionalFederal]]/100</f>
        <v>0.34130000000000005</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2" t="s">
        <v>8863</v>
      </c>
      <c r="D6355"/>
      <c r="E6355">
        <v>0</v>
      </c>
      <c r="F6355" s="32" t="s">
        <v>8553</v>
      </c>
      <c r="G6355">
        <v>13.45</v>
      </c>
      <c r="H6355">
        <v>34.130000000000003</v>
      </c>
      <c r="I6355">
        <v>17</v>
      </c>
      <c r="J6355">
        <v>0</v>
      </c>
      <c r="K6355" s="31">
        <f>SUM(Tabela2[[#This Row],[Tributação federal para nacionais]:[Tributação municipal]])</f>
        <v>0.64580000000000004</v>
      </c>
      <c r="L6355" s="14">
        <f>Tabela2[[#This Row],[importadosFederal]]/100</f>
        <v>0.13449999999999998</v>
      </c>
      <c r="M6355" s="14">
        <f>Tabela2[[#This Row],[nacionalFederal]]/100</f>
        <v>0.34130000000000005</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2" t="s">
        <v>8864</v>
      </c>
      <c r="D6356"/>
      <c r="E6356">
        <v>0</v>
      </c>
      <c r="F6356" s="32" t="s">
        <v>8853</v>
      </c>
      <c r="G6356">
        <v>13.45</v>
      </c>
      <c r="H6356">
        <v>34.130000000000003</v>
      </c>
      <c r="I6356">
        <v>17</v>
      </c>
      <c r="J6356">
        <v>0</v>
      </c>
      <c r="K6356" s="31">
        <f>SUM(Tabela2[[#This Row],[Tributação federal para nacionais]:[Tributação municipal]])</f>
        <v>0.64580000000000004</v>
      </c>
      <c r="L6356" s="14">
        <f>Tabela2[[#This Row],[importadosFederal]]/100</f>
        <v>0.13449999999999998</v>
      </c>
      <c r="M6356" s="14">
        <f>Tabela2[[#This Row],[nacionalFederal]]/100</f>
        <v>0.34130000000000005</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2" t="s">
        <v>8865</v>
      </c>
      <c r="D6357"/>
      <c r="E6357">
        <v>0</v>
      </c>
      <c r="F6357" s="32" t="s">
        <v>8649</v>
      </c>
      <c r="G6357">
        <v>13.45</v>
      </c>
      <c r="H6357">
        <v>34.130000000000003</v>
      </c>
      <c r="I6357">
        <v>17</v>
      </c>
      <c r="J6357">
        <v>0</v>
      </c>
      <c r="K6357" s="31">
        <f>SUM(Tabela2[[#This Row],[Tributação federal para nacionais]:[Tributação municipal]])</f>
        <v>0.64580000000000004</v>
      </c>
      <c r="L6357" s="14">
        <f>Tabela2[[#This Row],[importadosFederal]]/100</f>
        <v>0.13449999999999998</v>
      </c>
      <c r="M6357" s="14">
        <f>Tabela2[[#This Row],[nacionalFederal]]/100</f>
        <v>0.34130000000000005</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2" t="s">
        <v>8866</v>
      </c>
      <c r="D6358"/>
      <c r="E6358">
        <v>0</v>
      </c>
      <c r="F6358" s="32" t="s">
        <v>8621</v>
      </c>
      <c r="G6358">
        <v>13.45</v>
      </c>
      <c r="H6358">
        <v>34.130000000000003</v>
      </c>
      <c r="I6358">
        <v>17</v>
      </c>
      <c r="J6358">
        <v>0</v>
      </c>
      <c r="K6358" s="31">
        <f>SUM(Tabela2[[#This Row],[Tributação federal para nacionais]:[Tributação municipal]])</f>
        <v>0.64580000000000004</v>
      </c>
      <c r="L6358" s="14">
        <f>Tabela2[[#This Row],[importadosFederal]]/100</f>
        <v>0.13449999999999998</v>
      </c>
      <c r="M6358" s="14">
        <f>Tabela2[[#This Row],[nacionalFederal]]/100</f>
        <v>0.34130000000000005</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2" t="s">
        <v>8867</v>
      </c>
      <c r="D6359"/>
      <c r="E6359">
        <v>0</v>
      </c>
      <c r="F6359" s="32" t="s">
        <v>8701</v>
      </c>
      <c r="G6359">
        <v>13.45</v>
      </c>
      <c r="H6359">
        <v>34.130000000000003</v>
      </c>
      <c r="I6359">
        <v>17</v>
      </c>
      <c r="J6359">
        <v>0</v>
      </c>
      <c r="K6359" s="31">
        <f>SUM(Tabela2[[#This Row],[Tributação federal para nacionais]:[Tributação municipal]])</f>
        <v>0.64580000000000004</v>
      </c>
      <c r="L6359" s="14">
        <f>Tabela2[[#This Row],[importadosFederal]]/100</f>
        <v>0.13449999999999998</v>
      </c>
      <c r="M6359" s="14">
        <f>Tabela2[[#This Row],[nacionalFederal]]/100</f>
        <v>0.34130000000000005</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2" t="s">
        <v>8868</v>
      </c>
      <c r="D6360"/>
      <c r="E6360">
        <v>0</v>
      </c>
      <c r="F6360" s="32" t="s">
        <v>8706</v>
      </c>
      <c r="G6360">
        <v>13.45</v>
      </c>
      <c r="H6360">
        <v>34.130000000000003</v>
      </c>
      <c r="I6360">
        <v>17</v>
      </c>
      <c r="J6360">
        <v>0</v>
      </c>
      <c r="K6360" s="31">
        <f>SUM(Tabela2[[#This Row],[Tributação federal para nacionais]:[Tributação municipal]])</f>
        <v>0.64580000000000004</v>
      </c>
      <c r="L6360" s="14">
        <f>Tabela2[[#This Row],[importadosFederal]]/100</f>
        <v>0.13449999999999998</v>
      </c>
      <c r="M6360" s="14">
        <f>Tabela2[[#This Row],[nacionalFederal]]/100</f>
        <v>0.34130000000000005</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2" t="s">
        <v>8869</v>
      </c>
      <c r="D6361"/>
      <c r="E6361">
        <v>0</v>
      </c>
      <c r="F6361" s="32" t="s">
        <v>8853</v>
      </c>
      <c r="G6361">
        <v>13.45</v>
      </c>
      <c r="H6361">
        <v>34.130000000000003</v>
      </c>
      <c r="I6361">
        <v>17</v>
      </c>
      <c r="J6361">
        <v>0</v>
      </c>
      <c r="K6361" s="31">
        <f>SUM(Tabela2[[#This Row],[Tributação federal para nacionais]:[Tributação municipal]])</f>
        <v>0.64580000000000004</v>
      </c>
      <c r="L6361" s="14">
        <f>Tabela2[[#This Row],[importadosFederal]]/100</f>
        <v>0.13449999999999998</v>
      </c>
      <c r="M6361" s="14">
        <f>Tabela2[[#This Row],[nacionalFederal]]/100</f>
        <v>0.34130000000000005</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2" t="s">
        <v>8870</v>
      </c>
      <c r="D6362"/>
      <c r="E6362">
        <v>0</v>
      </c>
      <c r="F6362" s="32" t="s">
        <v>8649</v>
      </c>
      <c r="G6362">
        <v>13.45</v>
      </c>
      <c r="H6362">
        <v>34.130000000000003</v>
      </c>
      <c r="I6362">
        <v>17</v>
      </c>
      <c r="J6362">
        <v>0</v>
      </c>
      <c r="K6362" s="31">
        <f>SUM(Tabela2[[#This Row],[Tributação federal para nacionais]:[Tributação municipal]])</f>
        <v>0.64580000000000004</v>
      </c>
      <c r="L6362" s="14">
        <f>Tabela2[[#This Row],[importadosFederal]]/100</f>
        <v>0.13449999999999998</v>
      </c>
      <c r="M6362" s="14">
        <f>Tabela2[[#This Row],[nacionalFederal]]/100</f>
        <v>0.34130000000000005</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2" t="s">
        <v>8871</v>
      </c>
      <c r="D6363"/>
      <c r="E6363">
        <v>0</v>
      </c>
      <c r="F6363" s="32" t="s">
        <v>17</v>
      </c>
      <c r="G6363">
        <v>13.45</v>
      </c>
      <c r="H6363">
        <v>34.130000000000003</v>
      </c>
      <c r="I6363">
        <v>17</v>
      </c>
      <c r="J6363">
        <v>0</v>
      </c>
      <c r="K6363" s="31">
        <f>SUM(Tabela2[[#This Row],[Tributação federal para nacionais]:[Tributação municipal]])</f>
        <v>0.64580000000000004</v>
      </c>
      <c r="L6363" s="14">
        <f>Tabela2[[#This Row],[importadosFederal]]/100</f>
        <v>0.13449999999999998</v>
      </c>
      <c r="M6363" s="14">
        <f>Tabela2[[#This Row],[nacionalFederal]]/100</f>
        <v>0.34130000000000005</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2" t="s">
        <v>8872</v>
      </c>
      <c r="D6364"/>
      <c r="E6364">
        <v>0</v>
      </c>
      <c r="F6364" s="32" t="s">
        <v>8551</v>
      </c>
      <c r="G6364">
        <v>13.45</v>
      </c>
      <c r="H6364">
        <v>34.130000000000003</v>
      </c>
      <c r="I6364">
        <v>17</v>
      </c>
      <c r="J6364">
        <v>0</v>
      </c>
      <c r="K6364" s="31">
        <f>SUM(Tabela2[[#This Row],[Tributação federal para nacionais]:[Tributação municipal]])</f>
        <v>0.64580000000000004</v>
      </c>
      <c r="L6364" s="14">
        <f>Tabela2[[#This Row],[importadosFederal]]/100</f>
        <v>0.13449999999999998</v>
      </c>
      <c r="M6364" s="14">
        <f>Tabela2[[#This Row],[nacionalFederal]]/100</f>
        <v>0.34130000000000005</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2" t="s">
        <v>8873</v>
      </c>
      <c r="D6365"/>
      <c r="E6365">
        <v>0</v>
      </c>
      <c r="F6365" s="32" t="s">
        <v>8706</v>
      </c>
      <c r="G6365">
        <v>13.45</v>
      </c>
      <c r="H6365">
        <v>34.130000000000003</v>
      </c>
      <c r="I6365">
        <v>17</v>
      </c>
      <c r="J6365">
        <v>0</v>
      </c>
      <c r="K6365" s="31">
        <f>SUM(Tabela2[[#This Row],[Tributação federal para nacionais]:[Tributação municipal]])</f>
        <v>0.64580000000000004</v>
      </c>
      <c r="L6365" s="14">
        <f>Tabela2[[#This Row],[importadosFederal]]/100</f>
        <v>0.13449999999999998</v>
      </c>
      <c r="M6365" s="14">
        <f>Tabela2[[#This Row],[nacionalFederal]]/100</f>
        <v>0.34130000000000005</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2" t="s">
        <v>8874</v>
      </c>
      <c r="D6366"/>
      <c r="E6366">
        <v>0</v>
      </c>
      <c r="F6366" s="32" t="s">
        <v>8853</v>
      </c>
      <c r="G6366">
        <v>13.45</v>
      </c>
      <c r="H6366">
        <v>34.130000000000003</v>
      </c>
      <c r="I6366">
        <v>17</v>
      </c>
      <c r="J6366">
        <v>0</v>
      </c>
      <c r="K6366" s="31">
        <f>SUM(Tabela2[[#This Row],[Tributação federal para nacionais]:[Tributação municipal]])</f>
        <v>0.64580000000000004</v>
      </c>
      <c r="L6366" s="14">
        <f>Tabela2[[#This Row],[importadosFederal]]/100</f>
        <v>0.13449999999999998</v>
      </c>
      <c r="M6366" s="14">
        <f>Tabela2[[#This Row],[nacionalFederal]]/100</f>
        <v>0.34130000000000005</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2" t="s">
        <v>8875</v>
      </c>
      <c r="D6367"/>
      <c r="E6367">
        <v>0</v>
      </c>
      <c r="F6367" s="32" t="s">
        <v>8553</v>
      </c>
      <c r="G6367">
        <v>13.45</v>
      </c>
      <c r="H6367">
        <v>34.130000000000003</v>
      </c>
      <c r="I6367">
        <v>17</v>
      </c>
      <c r="J6367">
        <v>0</v>
      </c>
      <c r="K6367" s="31">
        <f>SUM(Tabela2[[#This Row],[Tributação federal para nacionais]:[Tributação municipal]])</f>
        <v>0.64580000000000004</v>
      </c>
      <c r="L6367" s="14">
        <f>Tabela2[[#This Row],[importadosFederal]]/100</f>
        <v>0.13449999999999998</v>
      </c>
      <c r="M6367" s="14">
        <f>Tabela2[[#This Row],[nacionalFederal]]/100</f>
        <v>0.34130000000000005</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2" t="s">
        <v>8876</v>
      </c>
      <c r="D6368"/>
      <c r="E6368">
        <v>0</v>
      </c>
      <c r="F6368" s="32" t="s">
        <v>8551</v>
      </c>
      <c r="G6368">
        <v>13.45</v>
      </c>
      <c r="H6368">
        <v>34.130000000000003</v>
      </c>
      <c r="I6368">
        <v>17</v>
      </c>
      <c r="J6368">
        <v>0</v>
      </c>
      <c r="K6368" s="31">
        <f>SUM(Tabela2[[#This Row],[Tributação federal para nacionais]:[Tributação municipal]])</f>
        <v>0.64580000000000004</v>
      </c>
      <c r="L6368" s="14">
        <f>Tabela2[[#This Row],[importadosFederal]]/100</f>
        <v>0.13449999999999998</v>
      </c>
      <c r="M6368" s="14">
        <f>Tabela2[[#This Row],[nacionalFederal]]/100</f>
        <v>0.34130000000000005</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2" t="s">
        <v>8877</v>
      </c>
      <c r="D6369"/>
      <c r="E6369">
        <v>0</v>
      </c>
      <c r="F6369" s="32" t="s">
        <v>8706</v>
      </c>
      <c r="G6369">
        <v>13.45</v>
      </c>
      <c r="H6369">
        <v>34.130000000000003</v>
      </c>
      <c r="I6369">
        <v>17</v>
      </c>
      <c r="J6369">
        <v>0</v>
      </c>
      <c r="K6369" s="31">
        <f>SUM(Tabela2[[#This Row],[Tributação federal para nacionais]:[Tributação municipal]])</f>
        <v>0.64580000000000004</v>
      </c>
      <c r="L6369" s="14">
        <f>Tabela2[[#This Row],[importadosFederal]]/100</f>
        <v>0.13449999999999998</v>
      </c>
      <c r="M6369" s="14">
        <f>Tabela2[[#This Row],[nacionalFederal]]/100</f>
        <v>0.34130000000000005</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2" t="s">
        <v>8878</v>
      </c>
      <c r="D6370"/>
      <c r="E6370">
        <v>0</v>
      </c>
      <c r="F6370" s="32" t="s">
        <v>8853</v>
      </c>
      <c r="G6370">
        <v>13.45</v>
      </c>
      <c r="H6370">
        <v>34.130000000000003</v>
      </c>
      <c r="I6370">
        <v>17</v>
      </c>
      <c r="J6370">
        <v>0</v>
      </c>
      <c r="K6370" s="31">
        <f>SUM(Tabela2[[#This Row],[Tributação federal para nacionais]:[Tributação municipal]])</f>
        <v>0.64580000000000004</v>
      </c>
      <c r="L6370" s="14">
        <f>Tabela2[[#This Row],[importadosFederal]]/100</f>
        <v>0.13449999999999998</v>
      </c>
      <c r="M6370" s="14">
        <f>Tabela2[[#This Row],[nacionalFederal]]/100</f>
        <v>0.34130000000000005</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2" t="s">
        <v>8879</v>
      </c>
      <c r="D6371"/>
      <c r="E6371">
        <v>0</v>
      </c>
      <c r="F6371" s="32" t="s">
        <v>8880</v>
      </c>
      <c r="G6371">
        <v>13.45</v>
      </c>
      <c r="H6371">
        <v>34.130000000000003</v>
      </c>
      <c r="I6371">
        <v>17</v>
      </c>
      <c r="J6371">
        <v>0</v>
      </c>
      <c r="K6371" s="31">
        <f>SUM(Tabela2[[#This Row],[Tributação federal para nacionais]:[Tributação municipal]])</f>
        <v>0.64580000000000004</v>
      </c>
      <c r="L6371" s="14">
        <f>Tabela2[[#This Row],[importadosFederal]]/100</f>
        <v>0.13449999999999998</v>
      </c>
      <c r="M6371" s="14">
        <f>Tabela2[[#This Row],[nacionalFederal]]/100</f>
        <v>0.34130000000000005</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2" t="s">
        <v>8881</v>
      </c>
      <c r="D6372"/>
      <c r="E6372">
        <v>0</v>
      </c>
      <c r="F6372" s="32" t="s">
        <v>8553</v>
      </c>
      <c r="G6372">
        <v>13.45</v>
      </c>
      <c r="H6372">
        <v>34.130000000000003</v>
      </c>
      <c r="I6372">
        <v>17</v>
      </c>
      <c r="J6372">
        <v>0</v>
      </c>
      <c r="K6372" s="31">
        <f>SUM(Tabela2[[#This Row],[Tributação federal para nacionais]:[Tributação municipal]])</f>
        <v>0.64580000000000004</v>
      </c>
      <c r="L6372" s="14">
        <f>Tabela2[[#This Row],[importadosFederal]]/100</f>
        <v>0.13449999999999998</v>
      </c>
      <c r="M6372" s="14">
        <f>Tabela2[[#This Row],[nacionalFederal]]/100</f>
        <v>0.34130000000000005</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2" t="s">
        <v>8882</v>
      </c>
      <c r="D6373"/>
      <c r="E6373">
        <v>0</v>
      </c>
      <c r="F6373" s="32" t="s">
        <v>8551</v>
      </c>
      <c r="G6373">
        <v>13.45</v>
      </c>
      <c r="H6373">
        <v>34.130000000000003</v>
      </c>
      <c r="I6373">
        <v>17</v>
      </c>
      <c r="J6373">
        <v>0</v>
      </c>
      <c r="K6373" s="31">
        <f>SUM(Tabela2[[#This Row],[Tributação federal para nacionais]:[Tributação municipal]])</f>
        <v>0.64580000000000004</v>
      </c>
      <c r="L6373" s="14">
        <f>Tabela2[[#This Row],[importadosFederal]]/100</f>
        <v>0.13449999999999998</v>
      </c>
      <c r="M6373" s="14">
        <f>Tabela2[[#This Row],[nacionalFederal]]/100</f>
        <v>0.34130000000000005</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2" t="s">
        <v>8883</v>
      </c>
      <c r="D6374"/>
      <c r="E6374">
        <v>0</v>
      </c>
      <c r="F6374" s="32" t="s">
        <v>8706</v>
      </c>
      <c r="G6374">
        <v>13.45</v>
      </c>
      <c r="H6374">
        <v>34.130000000000003</v>
      </c>
      <c r="I6374">
        <v>17</v>
      </c>
      <c r="J6374">
        <v>0</v>
      </c>
      <c r="K6374" s="31">
        <f>SUM(Tabela2[[#This Row],[Tributação federal para nacionais]:[Tributação municipal]])</f>
        <v>0.64580000000000004</v>
      </c>
      <c r="L6374" s="14">
        <f>Tabela2[[#This Row],[importadosFederal]]/100</f>
        <v>0.13449999999999998</v>
      </c>
      <c r="M6374" s="14">
        <f>Tabela2[[#This Row],[nacionalFederal]]/100</f>
        <v>0.34130000000000005</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2" t="s">
        <v>8884</v>
      </c>
      <c r="D6375"/>
      <c r="E6375">
        <v>0</v>
      </c>
      <c r="F6375" s="32" t="s">
        <v>8853</v>
      </c>
      <c r="G6375">
        <v>13.45</v>
      </c>
      <c r="H6375">
        <v>34.130000000000003</v>
      </c>
      <c r="I6375">
        <v>17</v>
      </c>
      <c r="J6375">
        <v>0</v>
      </c>
      <c r="K6375" s="31">
        <f>SUM(Tabela2[[#This Row],[Tributação federal para nacionais]:[Tributação municipal]])</f>
        <v>0.64580000000000004</v>
      </c>
      <c r="L6375" s="14">
        <f>Tabela2[[#This Row],[importadosFederal]]/100</f>
        <v>0.13449999999999998</v>
      </c>
      <c r="M6375" s="14">
        <f>Tabela2[[#This Row],[nacionalFederal]]/100</f>
        <v>0.34130000000000005</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2" t="s">
        <v>8885</v>
      </c>
      <c r="D6376"/>
      <c r="E6376">
        <v>0</v>
      </c>
      <c r="F6376" s="32" t="s">
        <v>8553</v>
      </c>
      <c r="G6376">
        <v>13.45</v>
      </c>
      <c r="H6376">
        <v>34.130000000000003</v>
      </c>
      <c r="I6376">
        <v>17</v>
      </c>
      <c r="J6376">
        <v>0</v>
      </c>
      <c r="K6376" s="31">
        <f>SUM(Tabela2[[#This Row],[Tributação federal para nacionais]:[Tributação municipal]])</f>
        <v>0.64580000000000004</v>
      </c>
      <c r="L6376" s="14">
        <f>Tabela2[[#This Row],[importadosFederal]]/100</f>
        <v>0.13449999999999998</v>
      </c>
      <c r="M6376" s="14">
        <f>Tabela2[[#This Row],[nacionalFederal]]/100</f>
        <v>0.34130000000000005</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2" t="s">
        <v>8886</v>
      </c>
      <c r="D6377"/>
      <c r="E6377">
        <v>0</v>
      </c>
      <c r="F6377" s="32" t="s">
        <v>8551</v>
      </c>
      <c r="G6377">
        <v>13.45</v>
      </c>
      <c r="H6377">
        <v>34.130000000000003</v>
      </c>
      <c r="I6377">
        <v>17</v>
      </c>
      <c r="J6377">
        <v>0</v>
      </c>
      <c r="K6377" s="31">
        <f>SUM(Tabela2[[#This Row],[Tributação federal para nacionais]:[Tributação municipal]])</f>
        <v>0.64580000000000004</v>
      </c>
      <c r="L6377" s="14">
        <f>Tabela2[[#This Row],[importadosFederal]]/100</f>
        <v>0.13449999999999998</v>
      </c>
      <c r="M6377" s="14">
        <f>Tabela2[[#This Row],[nacionalFederal]]/100</f>
        <v>0.34130000000000005</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2" t="s">
        <v>8887</v>
      </c>
      <c r="D6378"/>
      <c r="E6378">
        <v>0</v>
      </c>
      <c r="F6378" s="32" t="s">
        <v>8706</v>
      </c>
      <c r="G6378">
        <v>13.45</v>
      </c>
      <c r="H6378">
        <v>34.130000000000003</v>
      </c>
      <c r="I6378">
        <v>17</v>
      </c>
      <c r="J6378">
        <v>0</v>
      </c>
      <c r="K6378" s="31">
        <f>SUM(Tabela2[[#This Row],[Tributação federal para nacionais]:[Tributação municipal]])</f>
        <v>0.64580000000000004</v>
      </c>
      <c r="L6378" s="14">
        <f>Tabela2[[#This Row],[importadosFederal]]/100</f>
        <v>0.13449999999999998</v>
      </c>
      <c r="M6378" s="14">
        <f>Tabela2[[#This Row],[nacionalFederal]]/100</f>
        <v>0.34130000000000005</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2" t="s">
        <v>8888</v>
      </c>
      <c r="D6379"/>
      <c r="E6379">
        <v>0</v>
      </c>
      <c r="F6379" s="32" t="s">
        <v>8853</v>
      </c>
      <c r="G6379">
        <v>13.45</v>
      </c>
      <c r="H6379">
        <v>34.130000000000003</v>
      </c>
      <c r="I6379">
        <v>17</v>
      </c>
      <c r="J6379">
        <v>0</v>
      </c>
      <c r="K6379" s="31">
        <f>SUM(Tabela2[[#This Row],[Tributação federal para nacionais]:[Tributação municipal]])</f>
        <v>0.64580000000000004</v>
      </c>
      <c r="L6379" s="14">
        <f>Tabela2[[#This Row],[importadosFederal]]/100</f>
        <v>0.13449999999999998</v>
      </c>
      <c r="M6379" s="14">
        <f>Tabela2[[#This Row],[nacionalFederal]]/100</f>
        <v>0.34130000000000005</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2" t="s">
        <v>8889</v>
      </c>
      <c r="D6380"/>
      <c r="E6380">
        <v>0</v>
      </c>
      <c r="F6380" s="32" t="s">
        <v>8553</v>
      </c>
      <c r="G6380">
        <v>13.45</v>
      </c>
      <c r="H6380">
        <v>34.130000000000003</v>
      </c>
      <c r="I6380">
        <v>17</v>
      </c>
      <c r="J6380">
        <v>0</v>
      </c>
      <c r="K6380" s="31">
        <f>SUM(Tabela2[[#This Row],[Tributação federal para nacionais]:[Tributação municipal]])</f>
        <v>0.64580000000000004</v>
      </c>
      <c r="L6380" s="14">
        <f>Tabela2[[#This Row],[importadosFederal]]/100</f>
        <v>0.13449999999999998</v>
      </c>
      <c r="M6380" s="14">
        <f>Tabela2[[#This Row],[nacionalFederal]]/100</f>
        <v>0.34130000000000005</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2" t="s">
        <v>8890</v>
      </c>
      <c r="D6381"/>
      <c r="E6381">
        <v>0</v>
      </c>
      <c r="F6381" s="32" t="s">
        <v>8782</v>
      </c>
      <c r="G6381">
        <v>13.45</v>
      </c>
      <c r="H6381">
        <v>34.130000000000003</v>
      </c>
      <c r="I6381">
        <v>17</v>
      </c>
      <c r="J6381">
        <v>0</v>
      </c>
      <c r="K6381" s="31">
        <f>SUM(Tabela2[[#This Row],[Tributação federal para nacionais]:[Tributação municipal]])</f>
        <v>0.64580000000000004</v>
      </c>
      <c r="L6381" s="14">
        <f>Tabela2[[#This Row],[importadosFederal]]/100</f>
        <v>0.13449999999999998</v>
      </c>
      <c r="M6381" s="14">
        <f>Tabela2[[#This Row],[nacionalFederal]]/100</f>
        <v>0.34130000000000005</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2" t="s">
        <v>8891</v>
      </c>
      <c r="D6382"/>
      <c r="E6382">
        <v>0</v>
      </c>
      <c r="F6382" s="32" t="s">
        <v>8841</v>
      </c>
      <c r="G6382">
        <v>13.45</v>
      </c>
      <c r="H6382">
        <v>34.130000000000003</v>
      </c>
      <c r="I6382">
        <v>17</v>
      </c>
      <c r="J6382">
        <v>0</v>
      </c>
      <c r="K6382" s="31">
        <f>SUM(Tabela2[[#This Row],[Tributação federal para nacionais]:[Tributação municipal]])</f>
        <v>0.64580000000000004</v>
      </c>
      <c r="L6382" s="14">
        <f>Tabela2[[#This Row],[importadosFederal]]/100</f>
        <v>0.13449999999999998</v>
      </c>
      <c r="M6382" s="14">
        <f>Tabela2[[#This Row],[nacionalFederal]]/100</f>
        <v>0.34130000000000005</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2" t="s">
        <v>8892</v>
      </c>
      <c r="D6383"/>
      <c r="E6383">
        <v>0</v>
      </c>
      <c r="F6383" s="32" t="s">
        <v>8637</v>
      </c>
      <c r="G6383">
        <v>13.45</v>
      </c>
      <c r="H6383">
        <v>34.130000000000003</v>
      </c>
      <c r="I6383">
        <v>17</v>
      </c>
      <c r="J6383">
        <v>0</v>
      </c>
      <c r="K6383" s="31">
        <f>SUM(Tabela2[[#This Row],[Tributação federal para nacionais]:[Tributação municipal]])</f>
        <v>0.64580000000000004</v>
      </c>
      <c r="L6383" s="14">
        <f>Tabela2[[#This Row],[importadosFederal]]/100</f>
        <v>0.13449999999999998</v>
      </c>
      <c r="M6383" s="14">
        <f>Tabela2[[#This Row],[nacionalFederal]]/100</f>
        <v>0.34130000000000005</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2" t="s">
        <v>8893</v>
      </c>
      <c r="D6384"/>
      <c r="E6384">
        <v>0</v>
      </c>
      <c r="F6384" s="32" t="s">
        <v>8782</v>
      </c>
      <c r="G6384">
        <v>13.45</v>
      </c>
      <c r="H6384">
        <v>34.130000000000003</v>
      </c>
      <c r="I6384">
        <v>17</v>
      </c>
      <c r="J6384">
        <v>0</v>
      </c>
      <c r="K6384" s="31">
        <f>SUM(Tabela2[[#This Row],[Tributação federal para nacionais]:[Tributação municipal]])</f>
        <v>0.64580000000000004</v>
      </c>
      <c r="L6384" s="14">
        <f>Tabela2[[#This Row],[importadosFederal]]/100</f>
        <v>0.13449999999999998</v>
      </c>
      <c r="M6384" s="14">
        <f>Tabela2[[#This Row],[nacionalFederal]]/100</f>
        <v>0.34130000000000005</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2" t="s">
        <v>8894</v>
      </c>
      <c r="D6385"/>
      <c r="E6385">
        <v>0</v>
      </c>
      <c r="F6385" s="32" t="s">
        <v>8841</v>
      </c>
      <c r="G6385">
        <v>13.45</v>
      </c>
      <c r="H6385">
        <v>34.130000000000003</v>
      </c>
      <c r="I6385">
        <v>17</v>
      </c>
      <c r="J6385">
        <v>0</v>
      </c>
      <c r="K6385" s="31">
        <f>SUM(Tabela2[[#This Row],[Tributação federal para nacionais]:[Tributação municipal]])</f>
        <v>0.64580000000000004</v>
      </c>
      <c r="L6385" s="14">
        <f>Tabela2[[#This Row],[importadosFederal]]/100</f>
        <v>0.13449999999999998</v>
      </c>
      <c r="M6385" s="14">
        <f>Tabela2[[#This Row],[nacionalFederal]]/100</f>
        <v>0.34130000000000005</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2" t="s">
        <v>8895</v>
      </c>
      <c r="D6386"/>
      <c r="E6386">
        <v>0</v>
      </c>
      <c r="F6386" s="32" t="s">
        <v>8637</v>
      </c>
      <c r="G6386">
        <v>13.45</v>
      </c>
      <c r="H6386">
        <v>34.130000000000003</v>
      </c>
      <c r="I6386">
        <v>17</v>
      </c>
      <c r="J6386">
        <v>0</v>
      </c>
      <c r="K6386" s="31">
        <f>SUM(Tabela2[[#This Row],[Tributação federal para nacionais]:[Tributação municipal]])</f>
        <v>0.64580000000000004</v>
      </c>
      <c r="L6386" s="14">
        <f>Tabela2[[#This Row],[importadosFederal]]/100</f>
        <v>0.13449999999999998</v>
      </c>
      <c r="M6386" s="14">
        <f>Tabela2[[#This Row],[nacionalFederal]]/100</f>
        <v>0.34130000000000005</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2" t="s">
        <v>8896</v>
      </c>
      <c r="D6387"/>
      <c r="E6387">
        <v>0</v>
      </c>
      <c r="F6387" s="32" t="s">
        <v>8706</v>
      </c>
      <c r="G6387">
        <v>13.45</v>
      </c>
      <c r="H6387">
        <v>34.130000000000003</v>
      </c>
      <c r="I6387">
        <v>17</v>
      </c>
      <c r="J6387">
        <v>0</v>
      </c>
      <c r="K6387" s="31">
        <f>SUM(Tabela2[[#This Row],[Tributação federal para nacionais]:[Tributação municipal]])</f>
        <v>0.64580000000000004</v>
      </c>
      <c r="L6387" s="14">
        <f>Tabela2[[#This Row],[importadosFederal]]/100</f>
        <v>0.13449999999999998</v>
      </c>
      <c r="M6387" s="14">
        <f>Tabela2[[#This Row],[nacionalFederal]]/100</f>
        <v>0.34130000000000005</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2" t="s">
        <v>8897</v>
      </c>
      <c r="D6388"/>
      <c r="E6388">
        <v>0</v>
      </c>
      <c r="F6388" s="32" t="s">
        <v>8692</v>
      </c>
      <c r="G6388">
        <v>13.45</v>
      </c>
      <c r="H6388">
        <v>34.130000000000003</v>
      </c>
      <c r="I6388">
        <v>17</v>
      </c>
      <c r="J6388">
        <v>0</v>
      </c>
      <c r="K6388" s="31">
        <f>SUM(Tabela2[[#This Row],[Tributação federal para nacionais]:[Tributação municipal]])</f>
        <v>0.64580000000000004</v>
      </c>
      <c r="L6388" s="14">
        <f>Tabela2[[#This Row],[importadosFederal]]/100</f>
        <v>0.13449999999999998</v>
      </c>
      <c r="M6388" s="14">
        <f>Tabela2[[#This Row],[nacionalFederal]]/100</f>
        <v>0.34130000000000005</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2" t="s">
        <v>8898</v>
      </c>
      <c r="D6389"/>
      <c r="E6389">
        <v>0</v>
      </c>
      <c r="F6389" s="32" t="s">
        <v>8553</v>
      </c>
      <c r="G6389">
        <v>13.45</v>
      </c>
      <c r="H6389">
        <v>34.130000000000003</v>
      </c>
      <c r="I6389">
        <v>17</v>
      </c>
      <c r="J6389">
        <v>0</v>
      </c>
      <c r="K6389" s="31">
        <f>SUM(Tabela2[[#This Row],[Tributação federal para nacionais]:[Tributação municipal]])</f>
        <v>0.64580000000000004</v>
      </c>
      <c r="L6389" s="14">
        <f>Tabela2[[#This Row],[importadosFederal]]/100</f>
        <v>0.13449999999999998</v>
      </c>
      <c r="M6389" s="14">
        <f>Tabela2[[#This Row],[nacionalFederal]]/100</f>
        <v>0.34130000000000005</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2" t="s">
        <v>8899</v>
      </c>
      <c r="D6390"/>
      <c r="E6390">
        <v>0</v>
      </c>
      <c r="F6390" s="32" t="s">
        <v>8706</v>
      </c>
      <c r="G6390">
        <v>13.45</v>
      </c>
      <c r="H6390">
        <v>34.130000000000003</v>
      </c>
      <c r="I6390">
        <v>17</v>
      </c>
      <c r="J6390">
        <v>0</v>
      </c>
      <c r="K6390" s="31">
        <f>SUM(Tabela2[[#This Row],[Tributação federal para nacionais]:[Tributação municipal]])</f>
        <v>0.64580000000000004</v>
      </c>
      <c r="L6390" s="14">
        <f>Tabela2[[#This Row],[importadosFederal]]/100</f>
        <v>0.13449999999999998</v>
      </c>
      <c r="M6390" s="14">
        <f>Tabela2[[#This Row],[nacionalFederal]]/100</f>
        <v>0.34130000000000005</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2" t="s">
        <v>8900</v>
      </c>
      <c r="D6391"/>
      <c r="E6391">
        <v>0</v>
      </c>
      <c r="F6391" s="32" t="s">
        <v>8692</v>
      </c>
      <c r="G6391">
        <v>13.45</v>
      </c>
      <c r="H6391">
        <v>34.130000000000003</v>
      </c>
      <c r="I6391">
        <v>17</v>
      </c>
      <c r="J6391">
        <v>0</v>
      </c>
      <c r="K6391" s="31">
        <f>SUM(Tabela2[[#This Row],[Tributação federal para nacionais]:[Tributação municipal]])</f>
        <v>0.64580000000000004</v>
      </c>
      <c r="L6391" s="14">
        <f>Tabela2[[#This Row],[importadosFederal]]/100</f>
        <v>0.13449999999999998</v>
      </c>
      <c r="M6391" s="14">
        <f>Tabela2[[#This Row],[nacionalFederal]]/100</f>
        <v>0.34130000000000005</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2" t="s">
        <v>8901</v>
      </c>
      <c r="D6392"/>
      <c r="E6392">
        <v>0</v>
      </c>
      <c r="F6392" s="32" t="s">
        <v>8553</v>
      </c>
      <c r="G6392">
        <v>13.45</v>
      </c>
      <c r="H6392">
        <v>34.130000000000003</v>
      </c>
      <c r="I6392">
        <v>17</v>
      </c>
      <c r="J6392">
        <v>0</v>
      </c>
      <c r="K6392" s="31">
        <f>SUM(Tabela2[[#This Row],[Tributação federal para nacionais]:[Tributação municipal]])</f>
        <v>0.64580000000000004</v>
      </c>
      <c r="L6392" s="14">
        <f>Tabela2[[#This Row],[importadosFederal]]/100</f>
        <v>0.13449999999999998</v>
      </c>
      <c r="M6392" s="14">
        <f>Tabela2[[#This Row],[nacionalFederal]]/100</f>
        <v>0.34130000000000005</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2" t="s">
        <v>8902</v>
      </c>
      <c r="D6393"/>
      <c r="E6393">
        <v>0</v>
      </c>
      <c r="F6393" s="32" t="s">
        <v>8706</v>
      </c>
      <c r="G6393">
        <v>13.45</v>
      </c>
      <c r="H6393">
        <v>34.130000000000003</v>
      </c>
      <c r="I6393">
        <v>17</v>
      </c>
      <c r="J6393">
        <v>0</v>
      </c>
      <c r="K6393" s="31">
        <f>SUM(Tabela2[[#This Row],[Tributação federal para nacionais]:[Tributação municipal]])</f>
        <v>0.64580000000000004</v>
      </c>
      <c r="L6393" s="14">
        <f>Tabela2[[#This Row],[importadosFederal]]/100</f>
        <v>0.13449999999999998</v>
      </c>
      <c r="M6393" s="14">
        <f>Tabela2[[#This Row],[nacionalFederal]]/100</f>
        <v>0.34130000000000005</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2" t="s">
        <v>8903</v>
      </c>
      <c r="D6394"/>
      <c r="E6394">
        <v>0</v>
      </c>
      <c r="F6394" s="32" t="s">
        <v>8699</v>
      </c>
      <c r="G6394">
        <v>13.45</v>
      </c>
      <c r="H6394">
        <v>34.130000000000003</v>
      </c>
      <c r="I6394">
        <v>17</v>
      </c>
      <c r="J6394">
        <v>0</v>
      </c>
      <c r="K6394" s="31">
        <f>SUM(Tabela2[[#This Row],[Tributação federal para nacionais]:[Tributação municipal]])</f>
        <v>0.64580000000000004</v>
      </c>
      <c r="L6394" s="14">
        <f>Tabela2[[#This Row],[importadosFederal]]/100</f>
        <v>0.13449999999999998</v>
      </c>
      <c r="M6394" s="14">
        <f>Tabela2[[#This Row],[nacionalFederal]]/100</f>
        <v>0.34130000000000005</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2" t="s">
        <v>8904</v>
      </c>
      <c r="D6395"/>
      <c r="E6395">
        <v>0</v>
      </c>
      <c r="F6395" s="32" t="s">
        <v>17</v>
      </c>
      <c r="G6395">
        <v>13.45</v>
      </c>
      <c r="H6395">
        <v>34.130000000000003</v>
      </c>
      <c r="I6395">
        <v>17</v>
      </c>
      <c r="J6395">
        <v>0</v>
      </c>
      <c r="K6395" s="31">
        <f>SUM(Tabela2[[#This Row],[Tributação federal para nacionais]:[Tributação municipal]])</f>
        <v>0.64580000000000004</v>
      </c>
      <c r="L6395" s="14">
        <f>Tabela2[[#This Row],[importadosFederal]]/100</f>
        <v>0.13449999999999998</v>
      </c>
      <c r="M6395" s="14">
        <f>Tabela2[[#This Row],[nacionalFederal]]/100</f>
        <v>0.34130000000000005</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2" t="s">
        <v>8905</v>
      </c>
      <c r="D6396"/>
      <c r="E6396">
        <v>0</v>
      </c>
      <c r="F6396" s="32" t="s">
        <v>8692</v>
      </c>
      <c r="G6396">
        <v>13.45</v>
      </c>
      <c r="H6396">
        <v>34.130000000000003</v>
      </c>
      <c r="I6396">
        <v>17</v>
      </c>
      <c r="J6396">
        <v>0</v>
      </c>
      <c r="K6396" s="31">
        <f>SUM(Tabela2[[#This Row],[Tributação federal para nacionais]:[Tributação municipal]])</f>
        <v>0.64580000000000004</v>
      </c>
      <c r="L6396" s="14">
        <f>Tabela2[[#This Row],[importadosFederal]]/100</f>
        <v>0.13449999999999998</v>
      </c>
      <c r="M6396" s="14">
        <f>Tabela2[[#This Row],[nacionalFederal]]/100</f>
        <v>0.34130000000000005</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2" t="s">
        <v>8906</v>
      </c>
      <c r="D6397"/>
      <c r="E6397">
        <v>0</v>
      </c>
      <c r="F6397" s="32" t="s">
        <v>8553</v>
      </c>
      <c r="G6397">
        <v>13.45</v>
      </c>
      <c r="H6397">
        <v>34.130000000000003</v>
      </c>
      <c r="I6397">
        <v>17</v>
      </c>
      <c r="J6397">
        <v>0</v>
      </c>
      <c r="K6397" s="31">
        <f>SUM(Tabela2[[#This Row],[Tributação federal para nacionais]:[Tributação municipal]])</f>
        <v>0.64580000000000004</v>
      </c>
      <c r="L6397" s="14">
        <f>Tabela2[[#This Row],[importadosFederal]]/100</f>
        <v>0.13449999999999998</v>
      </c>
      <c r="M6397" s="14">
        <f>Tabela2[[#This Row],[nacionalFederal]]/100</f>
        <v>0.34130000000000005</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2" t="s">
        <v>8907</v>
      </c>
      <c r="D6398"/>
      <c r="E6398">
        <v>0</v>
      </c>
      <c r="F6398" s="32" t="s">
        <v>8706</v>
      </c>
      <c r="G6398">
        <v>13.45</v>
      </c>
      <c r="H6398">
        <v>34.130000000000003</v>
      </c>
      <c r="I6398">
        <v>17</v>
      </c>
      <c r="J6398">
        <v>0</v>
      </c>
      <c r="K6398" s="31">
        <f>SUM(Tabela2[[#This Row],[Tributação federal para nacionais]:[Tributação municipal]])</f>
        <v>0.64580000000000004</v>
      </c>
      <c r="L6398" s="14">
        <f>Tabela2[[#This Row],[importadosFederal]]/100</f>
        <v>0.13449999999999998</v>
      </c>
      <c r="M6398" s="14">
        <f>Tabela2[[#This Row],[nacionalFederal]]/100</f>
        <v>0.34130000000000005</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2" t="s">
        <v>8908</v>
      </c>
      <c r="D6399"/>
      <c r="E6399">
        <v>0</v>
      </c>
      <c r="F6399" s="32" t="s">
        <v>8692</v>
      </c>
      <c r="G6399">
        <v>13.45</v>
      </c>
      <c r="H6399">
        <v>34.130000000000003</v>
      </c>
      <c r="I6399">
        <v>17</v>
      </c>
      <c r="J6399">
        <v>0</v>
      </c>
      <c r="K6399" s="31">
        <f>SUM(Tabela2[[#This Row],[Tributação federal para nacionais]:[Tributação municipal]])</f>
        <v>0.64580000000000004</v>
      </c>
      <c r="L6399" s="14">
        <f>Tabela2[[#This Row],[importadosFederal]]/100</f>
        <v>0.13449999999999998</v>
      </c>
      <c r="M6399" s="14">
        <f>Tabela2[[#This Row],[nacionalFederal]]/100</f>
        <v>0.34130000000000005</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2" t="s">
        <v>8909</v>
      </c>
      <c r="D6400"/>
      <c r="E6400">
        <v>0</v>
      </c>
      <c r="F6400" s="32" t="s">
        <v>8553</v>
      </c>
      <c r="G6400">
        <v>13.45</v>
      </c>
      <c r="H6400">
        <v>34.130000000000003</v>
      </c>
      <c r="I6400">
        <v>17</v>
      </c>
      <c r="J6400">
        <v>0</v>
      </c>
      <c r="K6400" s="31">
        <f>SUM(Tabela2[[#This Row],[Tributação federal para nacionais]:[Tributação municipal]])</f>
        <v>0.64580000000000004</v>
      </c>
      <c r="L6400" s="14">
        <f>Tabela2[[#This Row],[importadosFederal]]/100</f>
        <v>0.13449999999999998</v>
      </c>
      <c r="M6400" s="14">
        <f>Tabela2[[#This Row],[nacionalFederal]]/100</f>
        <v>0.34130000000000005</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2" t="s">
        <v>8910</v>
      </c>
      <c r="D6401"/>
      <c r="E6401">
        <v>0</v>
      </c>
      <c r="F6401" s="32" t="s">
        <v>8706</v>
      </c>
      <c r="G6401">
        <v>13.45</v>
      </c>
      <c r="H6401">
        <v>34.130000000000003</v>
      </c>
      <c r="I6401">
        <v>17</v>
      </c>
      <c r="J6401">
        <v>0</v>
      </c>
      <c r="K6401" s="31">
        <f>SUM(Tabela2[[#This Row],[Tributação federal para nacionais]:[Tributação municipal]])</f>
        <v>0.64580000000000004</v>
      </c>
      <c r="L6401" s="14">
        <f>Tabela2[[#This Row],[importadosFederal]]/100</f>
        <v>0.13449999999999998</v>
      </c>
      <c r="M6401" s="14">
        <f>Tabela2[[#This Row],[nacionalFederal]]/100</f>
        <v>0.34130000000000005</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2" t="s">
        <v>8911</v>
      </c>
      <c r="D6402"/>
      <c r="E6402">
        <v>0</v>
      </c>
      <c r="F6402" s="32" t="s">
        <v>8692</v>
      </c>
      <c r="G6402">
        <v>13.45</v>
      </c>
      <c r="H6402">
        <v>34.130000000000003</v>
      </c>
      <c r="I6402">
        <v>17</v>
      </c>
      <c r="J6402">
        <v>0</v>
      </c>
      <c r="K6402" s="31">
        <f>SUM(Tabela2[[#This Row],[Tributação federal para nacionais]:[Tributação municipal]])</f>
        <v>0.64580000000000004</v>
      </c>
      <c r="L6402" s="14">
        <f>Tabela2[[#This Row],[importadosFederal]]/100</f>
        <v>0.13449999999999998</v>
      </c>
      <c r="M6402" s="14">
        <f>Tabela2[[#This Row],[nacionalFederal]]/100</f>
        <v>0.34130000000000005</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2" t="s">
        <v>8912</v>
      </c>
      <c r="D6403"/>
      <c r="E6403">
        <v>0</v>
      </c>
      <c r="F6403" s="32" t="s">
        <v>8553</v>
      </c>
      <c r="G6403">
        <v>13.45</v>
      </c>
      <c r="H6403">
        <v>34.130000000000003</v>
      </c>
      <c r="I6403">
        <v>17</v>
      </c>
      <c r="J6403">
        <v>0</v>
      </c>
      <c r="K6403" s="31">
        <f>SUM(Tabela2[[#This Row],[Tributação federal para nacionais]:[Tributação municipal]])</f>
        <v>0.64580000000000004</v>
      </c>
      <c r="L6403" s="14">
        <f>Tabela2[[#This Row],[importadosFederal]]/100</f>
        <v>0.13449999999999998</v>
      </c>
      <c r="M6403" s="14">
        <f>Tabela2[[#This Row],[nacionalFederal]]/100</f>
        <v>0.34130000000000005</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2" t="s">
        <v>8913</v>
      </c>
      <c r="D6404"/>
      <c r="E6404">
        <v>0</v>
      </c>
      <c r="F6404" s="32" t="s">
        <v>8706</v>
      </c>
      <c r="G6404">
        <v>13.45</v>
      </c>
      <c r="H6404">
        <v>34.130000000000003</v>
      </c>
      <c r="I6404">
        <v>17</v>
      </c>
      <c r="J6404">
        <v>0</v>
      </c>
      <c r="K6404" s="31">
        <f>SUM(Tabela2[[#This Row],[Tributação federal para nacionais]:[Tributação municipal]])</f>
        <v>0.64580000000000004</v>
      </c>
      <c r="L6404" s="14">
        <f>Tabela2[[#This Row],[importadosFederal]]/100</f>
        <v>0.13449999999999998</v>
      </c>
      <c r="M6404" s="14">
        <f>Tabela2[[#This Row],[nacionalFederal]]/100</f>
        <v>0.34130000000000005</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2" t="s">
        <v>8914</v>
      </c>
      <c r="D6405"/>
      <c r="E6405">
        <v>0</v>
      </c>
      <c r="F6405" s="32" t="s">
        <v>8692</v>
      </c>
      <c r="G6405">
        <v>13.45</v>
      </c>
      <c r="H6405">
        <v>34.130000000000003</v>
      </c>
      <c r="I6405">
        <v>17</v>
      </c>
      <c r="J6405">
        <v>0</v>
      </c>
      <c r="K6405" s="31">
        <f>SUM(Tabela2[[#This Row],[Tributação federal para nacionais]:[Tributação municipal]])</f>
        <v>0.64580000000000004</v>
      </c>
      <c r="L6405" s="14">
        <f>Tabela2[[#This Row],[importadosFederal]]/100</f>
        <v>0.13449999999999998</v>
      </c>
      <c r="M6405" s="14">
        <f>Tabela2[[#This Row],[nacionalFederal]]/100</f>
        <v>0.34130000000000005</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2" t="s">
        <v>8915</v>
      </c>
      <c r="D6406"/>
      <c r="E6406">
        <v>0</v>
      </c>
      <c r="F6406" s="32" t="s">
        <v>8553</v>
      </c>
      <c r="G6406">
        <v>13.45</v>
      </c>
      <c r="H6406">
        <v>34.130000000000003</v>
      </c>
      <c r="I6406">
        <v>17</v>
      </c>
      <c r="J6406">
        <v>0</v>
      </c>
      <c r="K6406" s="31">
        <f>SUM(Tabela2[[#This Row],[Tributação federal para nacionais]:[Tributação municipal]])</f>
        <v>0.64580000000000004</v>
      </c>
      <c r="L6406" s="14">
        <f>Tabela2[[#This Row],[importadosFederal]]/100</f>
        <v>0.13449999999999998</v>
      </c>
      <c r="M6406" s="14">
        <f>Tabela2[[#This Row],[nacionalFederal]]/100</f>
        <v>0.34130000000000005</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2" t="s">
        <v>8916</v>
      </c>
      <c r="D6407"/>
      <c r="E6407">
        <v>0</v>
      </c>
      <c r="F6407" s="32" t="s">
        <v>8782</v>
      </c>
      <c r="G6407">
        <v>13.45</v>
      </c>
      <c r="H6407">
        <v>34.130000000000003</v>
      </c>
      <c r="I6407">
        <v>17</v>
      </c>
      <c r="J6407">
        <v>0</v>
      </c>
      <c r="K6407" s="31">
        <f>SUM(Tabela2[[#This Row],[Tributação federal para nacionais]:[Tributação municipal]])</f>
        <v>0.64580000000000004</v>
      </c>
      <c r="L6407" s="14">
        <f>Tabela2[[#This Row],[importadosFederal]]/100</f>
        <v>0.13449999999999998</v>
      </c>
      <c r="M6407" s="14">
        <f>Tabela2[[#This Row],[nacionalFederal]]/100</f>
        <v>0.34130000000000005</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2" t="s">
        <v>8917</v>
      </c>
      <c r="D6408"/>
      <c r="E6408">
        <v>0</v>
      </c>
      <c r="F6408" s="32" t="s">
        <v>8637</v>
      </c>
      <c r="G6408">
        <v>13.45</v>
      </c>
      <c r="H6408">
        <v>34.130000000000003</v>
      </c>
      <c r="I6408">
        <v>17</v>
      </c>
      <c r="J6408">
        <v>0</v>
      </c>
      <c r="K6408" s="31">
        <f>SUM(Tabela2[[#This Row],[Tributação federal para nacionais]:[Tributação municipal]])</f>
        <v>0.64580000000000004</v>
      </c>
      <c r="L6408" s="14">
        <f>Tabela2[[#This Row],[importadosFederal]]/100</f>
        <v>0.13449999999999998</v>
      </c>
      <c r="M6408" s="14">
        <f>Tabela2[[#This Row],[nacionalFederal]]/100</f>
        <v>0.34130000000000005</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2" t="s">
        <v>8918</v>
      </c>
      <c r="D6409"/>
      <c r="E6409">
        <v>0</v>
      </c>
      <c r="F6409" s="32" t="s">
        <v>8919</v>
      </c>
      <c r="G6409">
        <v>13.45</v>
      </c>
      <c r="H6409">
        <v>34.130000000000003</v>
      </c>
      <c r="I6409">
        <v>17</v>
      </c>
      <c r="J6409">
        <v>0</v>
      </c>
      <c r="K6409" s="31">
        <f>SUM(Tabela2[[#This Row],[Tributação federal para nacionais]:[Tributação municipal]])</f>
        <v>0.64580000000000004</v>
      </c>
      <c r="L6409" s="14">
        <f>Tabela2[[#This Row],[importadosFederal]]/100</f>
        <v>0.13449999999999998</v>
      </c>
      <c r="M6409" s="14">
        <f>Tabela2[[#This Row],[nacionalFederal]]/100</f>
        <v>0.34130000000000005</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2" t="s">
        <v>8920</v>
      </c>
      <c r="D6410"/>
      <c r="E6410">
        <v>0</v>
      </c>
      <c r="F6410" s="32" t="s">
        <v>7968</v>
      </c>
      <c r="G6410">
        <v>13.45</v>
      </c>
      <c r="H6410">
        <v>34.130000000000003</v>
      </c>
      <c r="I6410">
        <v>17</v>
      </c>
      <c r="J6410">
        <v>0</v>
      </c>
      <c r="K6410" s="31">
        <f>SUM(Tabela2[[#This Row],[Tributação federal para nacionais]:[Tributação municipal]])</f>
        <v>0.64580000000000004</v>
      </c>
      <c r="L6410" s="14">
        <f>Tabela2[[#This Row],[importadosFederal]]/100</f>
        <v>0.13449999999999998</v>
      </c>
      <c r="M6410" s="14">
        <f>Tabela2[[#This Row],[nacionalFederal]]/100</f>
        <v>0.34130000000000005</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2" t="s">
        <v>8921</v>
      </c>
      <c r="D6411"/>
      <c r="E6411">
        <v>0</v>
      </c>
      <c r="F6411" s="32" t="s">
        <v>9</v>
      </c>
      <c r="G6411">
        <v>13.45</v>
      </c>
      <c r="H6411">
        <v>34.130000000000003</v>
      </c>
      <c r="I6411">
        <v>17</v>
      </c>
      <c r="J6411">
        <v>0</v>
      </c>
      <c r="K6411" s="31">
        <f>SUM(Tabela2[[#This Row],[Tributação federal para nacionais]:[Tributação municipal]])</f>
        <v>0.64580000000000004</v>
      </c>
      <c r="L6411" s="14">
        <f>Tabela2[[#This Row],[importadosFederal]]/100</f>
        <v>0.13449999999999998</v>
      </c>
      <c r="M6411" s="14">
        <f>Tabela2[[#This Row],[nacionalFederal]]/100</f>
        <v>0.34130000000000005</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2" t="s">
        <v>8922</v>
      </c>
      <c r="D6412"/>
      <c r="E6412">
        <v>0</v>
      </c>
      <c r="F6412" s="32" t="s">
        <v>8782</v>
      </c>
      <c r="G6412">
        <v>13.45</v>
      </c>
      <c r="H6412">
        <v>34.130000000000003</v>
      </c>
      <c r="I6412">
        <v>17</v>
      </c>
      <c r="J6412">
        <v>0</v>
      </c>
      <c r="K6412" s="31">
        <f>SUM(Tabela2[[#This Row],[Tributação federal para nacionais]:[Tributação municipal]])</f>
        <v>0.64580000000000004</v>
      </c>
      <c r="L6412" s="14">
        <f>Tabela2[[#This Row],[importadosFederal]]/100</f>
        <v>0.13449999999999998</v>
      </c>
      <c r="M6412" s="14">
        <f>Tabela2[[#This Row],[nacionalFederal]]/100</f>
        <v>0.34130000000000005</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2" t="s">
        <v>8923</v>
      </c>
      <c r="D6413"/>
      <c r="E6413">
        <v>0</v>
      </c>
      <c r="F6413" s="32" t="s">
        <v>8841</v>
      </c>
      <c r="G6413">
        <v>13.45</v>
      </c>
      <c r="H6413">
        <v>34.130000000000003</v>
      </c>
      <c r="I6413">
        <v>17</v>
      </c>
      <c r="J6413">
        <v>0</v>
      </c>
      <c r="K6413" s="31">
        <f>SUM(Tabela2[[#This Row],[Tributação federal para nacionais]:[Tributação municipal]])</f>
        <v>0.64580000000000004</v>
      </c>
      <c r="L6413" s="14">
        <f>Tabela2[[#This Row],[importadosFederal]]/100</f>
        <v>0.13449999999999998</v>
      </c>
      <c r="M6413" s="14">
        <f>Tabela2[[#This Row],[nacionalFederal]]/100</f>
        <v>0.34130000000000005</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2" t="s">
        <v>8924</v>
      </c>
      <c r="D6414"/>
      <c r="E6414">
        <v>0</v>
      </c>
      <c r="F6414" s="32" t="s">
        <v>8637</v>
      </c>
      <c r="G6414">
        <v>13.45</v>
      </c>
      <c r="H6414">
        <v>34.130000000000003</v>
      </c>
      <c r="I6414">
        <v>17</v>
      </c>
      <c r="J6414">
        <v>0</v>
      </c>
      <c r="K6414" s="31">
        <f>SUM(Tabela2[[#This Row],[Tributação federal para nacionais]:[Tributação municipal]])</f>
        <v>0.64580000000000004</v>
      </c>
      <c r="L6414" s="14">
        <f>Tabela2[[#This Row],[importadosFederal]]/100</f>
        <v>0.13449999999999998</v>
      </c>
      <c r="M6414" s="14">
        <f>Tabela2[[#This Row],[nacionalFederal]]/100</f>
        <v>0.34130000000000005</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2" t="s">
        <v>8925</v>
      </c>
      <c r="D6415"/>
      <c r="E6415">
        <v>0</v>
      </c>
      <c r="F6415" s="32" t="s">
        <v>8782</v>
      </c>
      <c r="G6415">
        <v>13.45</v>
      </c>
      <c r="H6415">
        <v>24.68</v>
      </c>
      <c r="I6415">
        <v>17</v>
      </c>
      <c r="J6415">
        <v>0</v>
      </c>
      <c r="K6415" s="31">
        <f>SUM(Tabela2[[#This Row],[Tributação federal para nacionais]:[Tributação municipal]])</f>
        <v>0.55130000000000001</v>
      </c>
      <c r="L6415" s="14">
        <f>Tabela2[[#This Row],[importadosFederal]]/100</f>
        <v>0.13449999999999998</v>
      </c>
      <c r="M6415" s="14">
        <f>Tabela2[[#This Row],[nacionalFederal]]/100</f>
        <v>0.24679999999999999</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2" t="s">
        <v>8926</v>
      </c>
      <c r="D6416"/>
      <c r="E6416">
        <v>0</v>
      </c>
      <c r="F6416" s="32" t="s">
        <v>8409</v>
      </c>
      <c r="G6416">
        <v>13.45</v>
      </c>
      <c r="H6416">
        <v>24.68</v>
      </c>
      <c r="I6416">
        <v>17</v>
      </c>
      <c r="J6416">
        <v>0</v>
      </c>
      <c r="K6416" s="31">
        <f>SUM(Tabela2[[#This Row],[Tributação federal para nacionais]:[Tributação municipal]])</f>
        <v>0.55130000000000001</v>
      </c>
      <c r="L6416" s="14">
        <f>Tabela2[[#This Row],[importadosFederal]]/100</f>
        <v>0.13449999999999998</v>
      </c>
      <c r="M6416" s="14">
        <f>Tabela2[[#This Row],[nacionalFederal]]/100</f>
        <v>0.24679999999999999</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2" t="s">
        <v>8927</v>
      </c>
      <c r="D6417"/>
      <c r="E6417">
        <v>0</v>
      </c>
      <c r="F6417" s="32" t="s">
        <v>8649</v>
      </c>
      <c r="G6417">
        <v>13.45</v>
      </c>
      <c r="H6417">
        <v>24.68</v>
      </c>
      <c r="I6417">
        <v>17</v>
      </c>
      <c r="J6417">
        <v>0</v>
      </c>
      <c r="K6417" s="31">
        <f>SUM(Tabela2[[#This Row],[Tributação federal para nacionais]:[Tributação municipal]])</f>
        <v>0.55130000000000001</v>
      </c>
      <c r="L6417" s="14">
        <f>Tabela2[[#This Row],[importadosFederal]]/100</f>
        <v>0.13449999999999998</v>
      </c>
      <c r="M6417" s="14">
        <f>Tabela2[[#This Row],[nacionalFederal]]/100</f>
        <v>0.24679999999999999</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2" t="s">
        <v>8928</v>
      </c>
      <c r="D6418"/>
      <c r="E6418">
        <v>0</v>
      </c>
      <c r="F6418" s="32" t="s">
        <v>17</v>
      </c>
      <c r="G6418">
        <v>13.45</v>
      </c>
      <c r="H6418">
        <v>24.68</v>
      </c>
      <c r="I6418">
        <v>17</v>
      </c>
      <c r="J6418">
        <v>0</v>
      </c>
      <c r="K6418" s="31">
        <f>SUM(Tabela2[[#This Row],[Tributação federal para nacionais]:[Tributação municipal]])</f>
        <v>0.55130000000000001</v>
      </c>
      <c r="L6418" s="14">
        <f>Tabela2[[#This Row],[importadosFederal]]/100</f>
        <v>0.13449999999999998</v>
      </c>
      <c r="M6418" s="14">
        <f>Tabela2[[#This Row],[nacionalFederal]]/100</f>
        <v>0.24679999999999999</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2" t="s">
        <v>8929</v>
      </c>
      <c r="D6419"/>
      <c r="E6419">
        <v>0</v>
      </c>
      <c r="F6419" s="32" t="s">
        <v>8706</v>
      </c>
      <c r="G6419">
        <v>13.45</v>
      </c>
      <c r="H6419">
        <v>34.130000000000003</v>
      </c>
      <c r="I6419">
        <v>17</v>
      </c>
      <c r="J6419">
        <v>0</v>
      </c>
      <c r="K6419" s="31">
        <f>SUM(Tabela2[[#This Row],[Tributação federal para nacionais]:[Tributação municipal]])</f>
        <v>0.64580000000000004</v>
      </c>
      <c r="L6419" s="14">
        <f>Tabela2[[#This Row],[importadosFederal]]/100</f>
        <v>0.13449999999999998</v>
      </c>
      <c r="M6419" s="14">
        <f>Tabela2[[#This Row],[nacionalFederal]]/100</f>
        <v>0.34130000000000005</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2" t="s">
        <v>8930</v>
      </c>
      <c r="D6420"/>
      <c r="E6420">
        <v>0</v>
      </c>
      <c r="F6420" s="32" t="s">
        <v>8853</v>
      </c>
      <c r="G6420">
        <v>13.45</v>
      </c>
      <c r="H6420">
        <v>34.130000000000003</v>
      </c>
      <c r="I6420">
        <v>17</v>
      </c>
      <c r="J6420">
        <v>0</v>
      </c>
      <c r="K6420" s="31">
        <f>SUM(Tabela2[[#This Row],[Tributação federal para nacionais]:[Tributação municipal]])</f>
        <v>0.64580000000000004</v>
      </c>
      <c r="L6420" s="14">
        <f>Tabela2[[#This Row],[importadosFederal]]/100</f>
        <v>0.13449999999999998</v>
      </c>
      <c r="M6420" s="14">
        <f>Tabela2[[#This Row],[nacionalFederal]]/100</f>
        <v>0.34130000000000005</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2" t="s">
        <v>8931</v>
      </c>
      <c r="D6421"/>
      <c r="E6421">
        <v>0</v>
      </c>
      <c r="F6421" s="32" t="s">
        <v>8553</v>
      </c>
      <c r="G6421">
        <v>13.45</v>
      </c>
      <c r="H6421">
        <v>34.130000000000003</v>
      </c>
      <c r="I6421">
        <v>17</v>
      </c>
      <c r="J6421">
        <v>0</v>
      </c>
      <c r="K6421" s="31">
        <f>SUM(Tabela2[[#This Row],[Tributação federal para nacionais]:[Tributação municipal]])</f>
        <v>0.64580000000000004</v>
      </c>
      <c r="L6421" s="14">
        <f>Tabela2[[#This Row],[importadosFederal]]/100</f>
        <v>0.13449999999999998</v>
      </c>
      <c r="M6421" s="14">
        <f>Tabela2[[#This Row],[nacionalFederal]]/100</f>
        <v>0.34130000000000005</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2" t="s">
        <v>8932</v>
      </c>
      <c r="D6422"/>
      <c r="E6422">
        <v>0</v>
      </c>
      <c r="F6422" s="32" t="s">
        <v>8933</v>
      </c>
      <c r="G6422">
        <v>13.45</v>
      </c>
      <c r="H6422">
        <v>34.130000000000003</v>
      </c>
      <c r="I6422">
        <v>17</v>
      </c>
      <c r="J6422">
        <v>0</v>
      </c>
      <c r="K6422" s="31">
        <f>SUM(Tabela2[[#This Row],[Tributação federal para nacionais]:[Tributação municipal]])</f>
        <v>0.64580000000000004</v>
      </c>
      <c r="L6422" s="14">
        <f>Tabela2[[#This Row],[importadosFederal]]/100</f>
        <v>0.13449999999999998</v>
      </c>
      <c r="M6422" s="14">
        <f>Tabela2[[#This Row],[nacionalFederal]]/100</f>
        <v>0.34130000000000005</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2" t="s">
        <v>8934</v>
      </c>
      <c r="D6423"/>
      <c r="E6423">
        <v>0</v>
      </c>
      <c r="F6423" s="32" t="s">
        <v>8853</v>
      </c>
      <c r="G6423">
        <v>13.45</v>
      </c>
      <c r="H6423">
        <v>34.130000000000003</v>
      </c>
      <c r="I6423">
        <v>17</v>
      </c>
      <c r="J6423">
        <v>0</v>
      </c>
      <c r="K6423" s="31">
        <f>SUM(Tabela2[[#This Row],[Tributação federal para nacionais]:[Tributação municipal]])</f>
        <v>0.64580000000000004</v>
      </c>
      <c r="L6423" s="14">
        <f>Tabela2[[#This Row],[importadosFederal]]/100</f>
        <v>0.13449999999999998</v>
      </c>
      <c r="M6423" s="14">
        <f>Tabela2[[#This Row],[nacionalFederal]]/100</f>
        <v>0.34130000000000005</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2" t="s">
        <v>8935</v>
      </c>
      <c r="D6424"/>
      <c r="E6424">
        <v>0</v>
      </c>
      <c r="F6424" s="32" t="s">
        <v>8553</v>
      </c>
      <c r="G6424">
        <v>13.45</v>
      </c>
      <c r="H6424">
        <v>34.130000000000003</v>
      </c>
      <c r="I6424">
        <v>17</v>
      </c>
      <c r="J6424">
        <v>0</v>
      </c>
      <c r="K6424" s="31">
        <f>SUM(Tabela2[[#This Row],[Tributação federal para nacionais]:[Tributação municipal]])</f>
        <v>0.64580000000000004</v>
      </c>
      <c r="L6424" s="14">
        <f>Tabela2[[#This Row],[importadosFederal]]/100</f>
        <v>0.13449999999999998</v>
      </c>
      <c r="M6424" s="14">
        <f>Tabela2[[#This Row],[nacionalFederal]]/100</f>
        <v>0.34130000000000005</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2" t="s">
        <v>8936</v>
      </c>
      <c r="D6425"/>
      <c r="E6425">
        <v>0</v>
      </c>
      <c r="F6425" s="32" t="s">
        <v>8853</v>
      </c>
      <c r="G6425">
        <v>13.45</v>
      </c>
      <c r="H6425">
        <v>34.130000000000003</v>
      </c>
      <c r="I6425">
        <v>17</v>
      </c>
      <c r="J6425">
        <v>0</v>
      </c>
      <c r="K6425" s="31">
        <f>SUM(Tabela2[[#This Row],[Tributação federal para nacionais]:[Tributação municipal]])</f>
        <v>0.64580000000000004</v>
      </c>
      <c r="L6425" s="14">
        <f>Tabela2[[#This Row],[importadosFederal]]/100</f>
        <v>0.13449999999999998</v>
      </c>
      <c r="M6425" s="14">
        <f>Tabela2[[#This Row],[nacionalFederal]]/100</f>
        <v>0.34130000000000005</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2" t="s">
        <v>8937</v>
      </c>
      <c r="D6426"/>
      <c r="E6426">
        <v>0</v>
      </c>
      <c r="F6426" s="32" t="s">
        <v>8553</v>
      </c>
      <c r="G6426">
        <v>13.45</v>
      </c>
      <c r="H6426">
        <v>34.130000000000003</v>
      </c>
      <c r="I6426">
        <v>17</v>
      </c>
      <c r="J6426">
        <v>0</v>
      </c>
      <c r="K6426" s="31">
        <f>SUM(Tabela2[[#This Row],[Tributação federal para nacionais]:[Tributação municipal]])</f>
        <v>0.64580000000000004</v>
      </c>
      <c r="L6426" s="14">
        <f>Tabela2[[#This Row],[importadosFederal]]/100</f>
        <v>0.13449999999999998</v>
      </c>
      <c r="M6426" s="14">
        <f>Tabela2[[#This Row],[nacionalFederal]]/100</f>
        <v>0.34130000000000005</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2" t="s">
        <v>8938</v>
      </c>
      <c r="D6427"/>
      <c r="E6427">
        <v>0</v>
      </c>
      <c r="F6427" s="32" t="s">
        <v>8939</v>
      </c>
      <c r="G6427">
        <v>13.45</v>
      </c>
      <c r="H6427">
        <v>34.130000000000003</v>
      </c>
      <c r="I6427">
        <v>17</v>
      </c>
      <c r="J6427">
        <v>0</v>
      </c>
      <c r="K6427" s="31">
        <f>SUM(Tabela2[[#This Row],[Tributação federal para nacionais]:[Tributação municipal]])</f>
        <v>0.64580000000000004</v>
      </c>
      <c r="L6427" s="14">
        <f>Tabela2[[#This Row],[importadosFederal]]/100</f>
        <v>0.13449999999999998</v>
      </c>
      <c r="M6427" s="14">
        <f>Tabela2[[#This Row],[nacionalFederal]]/100</f>
        <v>0.34130000000000005</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2" t="s">
        <v>8940</v>
      </c>
      <c r="D6428"/>
      <c r="E6428">
        <v>0</v>
      </c>
      <c r="F6428" s="32" t="s">
        <v>8782</v>
      </c>
      <c r="G6428">
        <v>13.45</v>
      </c>
      <c r="H6428">
        <v>34.130000000000003</v>
      </c>
      <c r="I6428">
        <v>17</v>
      </c>
      <c r="J6428">
        <v>0</v>
      </c>
      <c r="K6428" s="31">
        <f>SUM(Tabela2[[#This Row],[Tributação federal para nacionais]:[Tributação municipal]])</f>
        <v>0.64580000000000004</v>
      </c>
      <c r="L6428" s="14">
        <f>Tabela2[[#This Row],[importadosFederal]]/100</f>
        <v>0.13449999999999998</v>
      </c>
      <c r="M6428" s="14">
        <f>Tabela2[[#This Row],[nacionalFederal]]/100</f>
        <v>0.34130000000000005</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2" t="s">
        <v>8941</v>
      </c>
      <c r="D6429"/>
      <c r="E6429">
        <v>0</v>
      </c>
      <c r="F6429" s="32" t="s">
        <v>8841</v>
      </c>
      <c r="G6429">
        <v>13.45</v>
      </c>
      <c r="H6429">
        <v>34.130000000000003</v>
      </c>
      <c r="I6429">
        <v>17</v>
      </c>
      <c r="J6429">
        <v>0</v>
      </c>
      <c r="K6429" s="31">
        <f>SUM(Tabela2[[#This Row],[Tributação federal para nacionais]:[Tributação municipal]])</f>
        <v>0.64580000000000004</v>
      </c>
      <c r="L6429" s="14">
        <f>Tabela2[[#This Row],[importadosFederal]]/100</f>
        <v>0.13449999999999998</v>
      </c>
      <c r="M6429" s="14">
        <f>Tabela2[[#This Row],[nacionalFederal]]/100</f>
        <v>0.34130000000000005</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2" t="s">
        <v>8942</v>
      </c>
      <c r="D6430"/>
      <c r="E6430">
        <v>0</v>
      </c>
      <c r="F6430" s="32" t="s">
        <v>8649</v>
      </c>
      <c r="G6430">
        <v>13.45</v>
      </c>
      <c r="H6430">
        <v>34.130000000000003</v>
      </c>
      <c r="I6430">
        <v>17</v>
      </c>
      <c r="J6430">
        <v>0</v>
      </c>
      <c r="K6430" s="31">
        <f>SUM(Tabela2[[#This Row],[Tributação federal para nacionais]:[Tributação municipal]])</f>
        <v>0.64580000000000004</v>
      </c>
      <c r="L6430" s="14">
        <f>Tabela2[[#This Row],[importadosFederal]]/100</f>
        <v>0.13449999999999998</v>
      </c>
      <c r="M6430" s="14">
        <f>Tabela2[[#This Row],[nacionalFederal]]/100</f>
        <v>0.34130000000000005</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2" t="s">
        <v>8943</v>
      </c>
      <c r="D6431"/>
      <c r="E6431">
        <v>0</v>
      </c>
      <c r="F6431" s="32" t="s">
        <v>17</v>
      </c>
      <c r="G6431">
        <v>13.45</v>
      </c>
      <c r="H6431">
        <v>34.130000000000003</v>
      </c>
      <c r="I6431">
        <v>17</v>
      </c>
      <c r="J6431">
        <v>0</v>
      </c>
      <c r="K6431" s="31">
        <f>SUM(Tabela2[[#This Row],[Tributação federal para nacionais]:[Tributação municipal]])</f>
        <v>0.64580000000000004</v>
      </c>
      <c r="L6431" s="14">
        <f>Tabela2[[#This Row],[importadosFederal]]/100</f>
        <v>0.13449999999999998</v>
      </c>
      <c r="M6431" s="14">
        <f>Tabela2[[#This Row],[nacionalFederal]]/100</f>
        <v>0.34130000000000005</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2" t="s">
        <v>8944</v>
      </c>
      <c r="D6432"/>
      <c r="E6432">
        <v>0</v>
      </c>
      <c r="F6432" s="32" t="s">
        <v>8945</v>
      </c>
      <c r="G6432">
        <v>13.45</v>
      </c>
      <c r="H6432">
        <v>34.130000000000003</v>
      </c>
      <c r="I6432">
        <v>17</v>
      </c>
      <c r="J6432">
        <v>0</v>
      </c>
      <c r="K6432" s="31">
        <f>SUM(Tabela2[[#This Row],[Tributação federal para nacionais]:[Tributação municipal]])</f>
        <v>0.64580000000000004</v>
      </c>
      <c r="L6432" s="14">
        <f>Tabela2[[#This Row],[importadosFederal]]/100</f>
        <v>0.13449999999999998</v>
      </c>
      <c r="M6432" s="14">
        <f>Tabela2[[#This Row],[nacionalFederal]]/100</f>
        <v>0.34130000000000005</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2" t="s">
        <v>8946</v>
      </c>
      <c r="D6433"/>
      <c r="E6433">
        <v>0</v>
      </c>
      <c r="F6433" s="32" t="s">
        <v>8947</v>
      </c>
      <c r="G6433">
        <v>13.45</v>
      </c>
      <c r="H6433">
        <v>34.130000000000003</v>
      </c>
      <c r="I6433">
        <v>17</v>
      </c>
      <c r="J6433">
        <v>0</v>
      </c>
      <c r="K6433" s="31">
        <f>SUM(Tabela2[[#This Row],[Tributação federal para nacionais]:[Tributação municipal]])</f>
        <v>0.64580000000000004</v>
      </c>
      <c r="L6433" s="14">
        <f>Tabela2[[#This Row],[importadosFederal]]/100</f>
        <v>0.13449999999999998</v>
      </c>
      <c r="M6433" s="14">
        <f>Tabela2[[#This Row],[nacionalFederal]]/100</f>
        <v>0.34130000000000005</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2" t="s">
        <v>8948</v>
      </c>
      <c r="D6434"/>
      <c r="E6434">
        <v>0</v>
      </c>
      <c r="F6434" s="32" t="s">
        <v>8649</v>
      </c>
      <c r="G6434">
        <v>13.45</v>
      </c>
      <c r="H6434">
        <v>34.130000000000003</v>
      </c>
      <c r="I6434">
        <v>17</v>
      </c>
      <c r="J6434">
        <v>0</v>
      </c>
      <c r="K6434" s="31">
        <f>SUM(Tabela2[[#This Row],[Tributação federal para nacionais]:[Tributação municipal]])</f>
        <v>0.64580000000000004</v>
      </c>
      <c r="L6434" s="14">
        <f>Tabela2[[#This Row],[importadosFederal]]/100</f>
        <v>0.13449999999999998</v>
      </c>
      <c r="M6434" s="14">
        <f>Tabela2[[#This Row],[nacionalFederal]]/100</f>
        <v>0.34130000000000005</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2" t="s">
        <v>8949</v>
      </c>
      <c r="D6435"/>
      <c r="E6435">
        <v>0</v>
      </c>
      <c r="F6435" s="32" t="s">
        <v>8621</v>
      </c>
      <c r="G6435">
        <v>13.45</v>
      </c>
      <c r="H6435">
        <v>34.130000000000003</v>
      </c>
      <c r="I6435">
        <v>17</v>
      </c>
      <c r="J6435">
        <v>0</v>
      </c>
      <c r="K6435" s="31">
        <f>SUM(Tabela2[[#This Row],[Tributação federal para nacionais]:[Tributação municipal]])</f>
        <v>0.64580000000000004</v>
      </c>
      <c r="L6435" s="14">
        <f>Tabela2[[#This Row],[importadosFederal]]/100</f>
        <v>0.13449999999999998</v>
      </c>
      <c r="M6435" s="14">
        <f>Tabela2[[#This Row],[nacionalFederal]]/100</f>
        <v>0.34130000000000005</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2" t="s">
        <v>8950</v>
      </c>
      <c r="D6436"/>
      <c r="E6436">
        <v>0</v>
      </c>
      <c r="F6436" s="32" t="s">
        <v>8701</v>
      </c>
      <c r="G6436">
        <v>13.45</v>
      </c>
      <c r="H6436">
        <v>34.130000000000003</v>
      </c>
      <c r="I6436">
        <v>17</v>
      </c>
      <c r="J6436">
        <v>0</v>
      </c>
      <c r="K6436" s="31">
        <f>SUM(Tabela2[[#This Row],[Tributação federal para nacionais]:[Tributação municipal]])</f>
        <v>0.64580000000000004</v>
      </c>
      <c r="L6436" s="14">
        <f>Tabela2[[#This Row],[importadosFederal]]/100</f>
        <v>0.13449999999999998</v>
      </c>
      <c r="M6436" s="14">
        <f>Tabela2[[#This Row],[nacionalFederal]]/100</f>
        <v>0.34130000000000005</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2" t="s">
        <v>8951</v>
      </c>
      <c r="D6437"/>
      <c r="E6437">
        <v>0</v>
      </c>
      <c r="F6437" s="32" t="s">
        <v>8699</v>
      </c>
      <c r="G6437">
        <v>13.45</v>
      </c>
      <c r="H6437">
        <v>34.130000000000003</v>
      </c>
      <c r="I6437">
        <v>17</v>
      </c>
      <c r="J6437">
        <v>0</v>
      </c>
      <c r="K6437" s="31">
        <f>SUM(Tabela2[[#This Row],[Tributação federal para nacionais]:[Tributação municipal]])</f>
        <v>0.64580000000000004</v>
      </c>
      <c r="L6437" s="14">
        <f>Tabela2[[#This Row],[importadosFederal]]/100</f>
        <v>0.13449999999999998</v>
      </c>
      <c r="M6437" s="14">
        <f>Tabela2[[#This Row],[nacionalFederal]]/100</f>
        <v>0.34130000000000005</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2" t="s">
        <v>8952</v>
      </c>
      <c r="D6438"/>
      <c r="E6438">
        <v>0</v>
      </c>
      <c r="F6438" s="32" t="s">
        <v>8621</v>
      </c>
      <c r="G6438">
        <v>13.45</v>
      </c>
      <c r="H6438">
        <v>34.130000000000003</v>
      </c>
      <c r="I6438">
        <v>17</v>
      </c>
      <c r="J6438">
        <v>0</v>
      </c>
      <c r="K6438" s="31">
        <f>SUM(Tabela2[[#This Row],[Tributação federal para nacionais]:[Tributação municipal]])</f>
        <v>0.64580000000000004</v>
      </c>
      <c r="L6438" s="14">
        <f>Tabela2[[#This Row],[importadosFederal]]/100</f>
        <v>0.13449999999999998</v>
      </c>
      <c r="M6438" s="14">
        <f>Tabela2[[#This Row],[nacionalFederal]]/100</f>
        <v>0.34130000000000005</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2" t="s">
        <v>8953</v>
      </c>
      <c r="D6439"/>
      <c r="E6439">
        <v>0</v>
      </c>
      <c r="F6439" s="32" t="s">
        <v>8701</v>
      </c>
      <c r="G6439">
        <v>13.45</v>
      </c>
      <c r="H6439">
        <v>34.130000000000003</v>
      </c>
      <c r="I6439">
        <v>17</v>
      </c>
      <c r="J6439">
        <v>0</v>
      </c>
      <c r="K6439" s="31">
        <f>SUM(Tabela2[[#This Row],[Tributação federal para nacionais]:[Tributação municipal]])</f>
        <v>0.64580000000000004</v>
      </c>
      <c r="L6439" s="14">
        <f>Tabela2[[#This Row],[importadosFederal]]/100</f>
        <v>0.13449999999999998</v>
      </c>
      <c r="M6439" s="14">
        <f>Tabela2[[#This Row],[nacionalFederal]]/100</f>
        <v>0.34130000000000005</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2" t="s">
        <v>8954</v>
      </c>
      <c r="D6440"/>
      <c r="E6440">
        <v>0</v>
      </c>
      <c r="F6440" s="32" t="s">
        <v>8649</v>
      </c>
      <c r="G6440">
        <v>13.45</v>
      </c>
      <c r="H6440">
        <v>34.130000000000003</v>
      </c>
      <c r="I6440">
        <v>17</v>
      </c>
      <c r="J6440">
        <v>0</v>
      </c>
      <c r="K6440" s="31">
        <f>SUM(Tabela2[[#This Row],[Tributação federal para nacionais]:[Tributação municipal]])</f>
        <v>0.64580000000000004</v>
      </c>
      <c r="L6440" s="14">
        <f>Tabela2[[#This Row],[importadosFederal]]/100</f>
        <v>0.13449999999999998</v>
      </c>
      <c r="M6440" s="14">
        <f>Tabela2[[#This Row],[nacionalFederal]]/100</f>
        <v>0.34130000000000005</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2" t="s">
        <v>8955</v>
      </c>
      <c r="D6441"/>
      <c r="E6441">
        <v>0</v>
      </c>
      <c r="F6441" s="32" t="s">
        <v>8621</v>
      </c>
      <c r="G6441">
        <v>13.45</v>
      </c>
      <c r="H6441">
        <v>34.130000000000003</v>
      </c>
      <c r="I6441">
        <v>17</v>
      </c>
      <c r="J6441">
        <v>0</v>
      </c>
      <c r="K6441" s="31">
        <f>SUM(Tabela2[[#This Row],[Tributação federal para nacionais]:[Tributação municipal]])</f>
        <v>0.64580000000000004</v>
      </c>
      <c r="L6441" s="14">
        <f>Tabela2[[#This Row],[importadosFederal]]/100</f>
        <v>0.13449999999999998</v>
      </c>
      <c r="M6441" s="14">
        <f>Tabela2[[#This Row],[nacionalFederal]]/100</f>
        <v>0.34130000000000005</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2" t="s">
        <v>8956</v>
      </c>
      <c r="D6442"/>
      <c r="E6442">
        <v>0</v>
      </c>
      <c r="F6442" s="32" t="s">
        <v>8807</v>
      </c>
      <c r="G6442">
        <v>13.45</v>
      </c>
      <c r="H6442">
        <v>34.130000000000003</v>
      </c>
      <c r="I6442">
        <v>17</v>
      </c>
      <c r="J6442">
        <v>0</v>
      </c>
      <c r="K6442" s="31">
        <f>SUM(Tabela2[[#This Row],[Tributação federal para nacionais]:[Tributação municipal]])</f>
        <v>0.64580000000000004</v>
      </c>
      <c r="L6442" s="14">
        <f>Tabela2[[#This Row],[importadosFederal]]/100</f>
        <v>0.13449999999999998</v>
      </c>
      <c r="M6442" s="14">
        <f>Tabela2[[#This Row],[nacionalFederal]]/100</f>
        <v>0.34130000000000005</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2" t="s">
        <v>8957</v>
      </c>
      <c r="D6443"/>
      <c r="E6443">
        <v>0</v>
      </c>
      <c r="F6443" s="32" t="s">
        <v>8701</v>
      </c>
      <c r="G6443">
        <v>13.45</v>
      </c>
      <c r="H6443">
        <v>34.130000000000003</v>
      </c>
      <c r="I6443">
        <v>17</v>
      </c>
      <c r="J6443">
        <v>0</v>
      </c>
      <c r="K6443" s="31">
        <f>SUM(Tabela2[[#This Row],[Tributação federal para nacionais]:[Tributação municipal]])</f>
        <v>0.64580000000000004</v>
      </c>
      <c r="L6443" s="14">
        <f>Tabela2[[#This Row],[importadosFederal]]/100</f>
        <v>0.13449999999999998</v>
      </c>
      <c r="M6443" s="14">
        <f>Tabela2[[#This Row],[nacionalFederal]]/100</f>
        <v>0.34130000000000005</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2" t="s">
        <v>8958</v>
      </c>
      <c r="D6444"/>
      <c r="E6444">
        <v>0</v>
      </c>
      <c r="F6444" s="32" t="s">
        <v>8959</v>
      </c>
      <c r="G6444">
        <v>13.45</v>
      </c>
      <c r="H6444">
        <v>34.130000000000003</v>
      </c>
      <c r="I6444">
        <v>17</v>
      </c>
      <c r="J6444">
        <v>0</v>
      </c>
      <c r="K6444" s="31">
        <f>SUM(Tabela2[[#This Row],[Tributação federal para nacionais]:[Tributação municipal]])</f>
        <v>0.64580000000000004</v>
      </c>
      <c r="L6444" s="14">
        <f>Tabela2[[#This Row],[importadosFederal]]/100</f>
        <v>0.13449999999999998</v>
      </c>
      <c r="M6444" s="14">
        <f>Tabela2[[#This Row],[nacionalFederal]]/100</f>
        <v>0.34130000000000005</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2" t="s">
        <v>8960</v>
      </c>
      <c r="D6445"/>
      <c r="E6445">
        <v>0</v>
      </c>
      <c r="F6445" s="32" t="s">
        <v>8961</v>
      </c>
      <c r="G6445">
        <v>13.45</v>
      </c>
      <c r="H6445">
        <v>34.130000000000003</v>
      </c>
      <c r="I6445">
        <v>17</v>
      </c>
      <c r="J6445">
        <v>0</v>
      </c>
      <c r="K6445" s="31">
        <f>SUM(Tabela2[[#This Row],[Tributação federal para nacionais]:[Tributação municipal]])</f>
        <v>0.64580000000000004</v>
      </c>
      <c r="L6445" s="14">
        <f>Tabela2[[#This Row],[importadosFederal]]/100</f>
        <v>0.13449999999999998</v>
      </c>
      <c r="M6445" s="14">
        <f>Tabela2[[#This Row],[nacionalFederal]]/100</f>
        <v>0.34130000000000005</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2" t="s">
        <v>8962</v>
      </c>
      <c r="D6446"/>
      <c r="E6446">
        <v>0</v>
      </c>
      <c r="F6446" s="32" t="s">
        <v>8649</v>
      </c>
      <c r="G6446">
        <v>13.45</v>
      </c>
      <c r="H6446">
        <v>34.130000000000003</v>
      </c>
      <c r="I6446">
        <v>17</v>
      </c>
      <c r="J6446">
        <v>0</v>
      </c>
      <c r="K6446" s="31">
        <f>SUM(Tabela2[[#This Row],[Tributação federal para nacionais]:[Tributação municipal]])</f>
        <v>0.64580000000000004</v>
      </c>
      <c r="L6446" s="14">
        <f>Tabela2[[#This Row],[importadosFederal]]/100</f>
        <v>0.13449999999999998</v>
      </c>
      <c r="M6446" s="14">
        <f>Tabela2[[#This Row],[nacionalFederal]]/100</f>
        <v>0.34130000000000005</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2" t="s">
        <v>8963</v>
      </c>
      <c r="D6447"/>
      <c r="E6447">
        <v>0</v>
      </c>
      <c r="F6447" s="32" t="s">
        <v>8621</v>
      </c>
      <c r="G6447">
        <v>13.45</v>
      </c>
      <c r="H6447">
        <v>34.130000000000003</v>
      </c>
      <c r="I6447">
        <v>17</v>
      </c>
      <c r="J6447">
        <v>0</v>
      </c>
      <c r="K6447" s="31">
        <f>SUM(Tabela2[[#This Row],[Tributação federal para nacionais]:[Tributação municipal]])</f>
        <v>0.64580000000000004</v>
      </c>
      <c r="L6447" s="14">
        <f>Tabela2[[#This Row],[importadosFederal]]/100</f>
        <v>0.13449999999999998</v>
      </c>
      <c r="M6447" s="14">
        <f>Tabela2[[#This Row],[nacionalFederal]]/100</f>
        <v>0.34130000000000005</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2" t="s">
        <v>8964</v>
      </c>
      <c r="D6448"/>
      <c r="E6448">
        <v>0</v>
      </c>
      <c r="F6448" s="32" t="s">
        <v>78</v>
      </c>
      <c r="G6448">
        <v>13.45</v>
      </c>
      <c r="H6448">
        <v>34.130000000000003</v>
      </c>
      <c r="I6448">
        <v>17</v>
      </c>
      <c r="J6448">
        <v>0</v>
      </c>
      <c r="K6448" s="31">
        <f>SUM(Tabela2[[#This Row],[Tributação federal para nacionais]:[Tributação municipal]])</f>
        <v>0.64580000000000004</v>
      </c>
      <c r="L6448" s="14">
        <f>Tabela2[[#This Row],[importadosFederal]]/100</f>
        <v>0.13449999999999998</v>
      </c>
      <c r="M6448" s="14">
        <f>Tabela2[[#This Row],[nacionalFederal]]/100</f>
        <v>0.34130000000000005</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2" t="s">
        <v>8965</v>
      </c>
      <c r="D6449"/>
      <c r="E6449">
        <v>0</v>
      </c>
      <c r="F6449" s="32" t="s">
        <v>8699</v>
      </c>
      <c r="G6449">
        <v>13.45</v>
      </c>
      <c r="H6449">
        <v>34.130000000000003</v>
      </c>
      <c r="I6449">
        <v>17</v>
      </c>
      <c r="J6449">
        <v>0</v>
      </c>
      <c r="K6449" s="31">
        <f>SUM(Tabela2[[#This Row],[Tributação federal para nacionais]:[Tributação municipal]])</f>
        <v>0.64580000000000004</v>
      </c>
      <c r="L6449" s="14">
        <f>Tabela2[[#This Row],[importadosFederal]]/100</f>
        <v>0.13449999999999998</v>
      </c>
      <c r="M6449" s="14">
        <f>Tabela2[[#This Row],[nacionalFederal]]/100</f>
        <v>0.34130000000000005</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2" t="s">
        <v>8966</v>
      </c>
      <c r="D6450"/>
      <c r="E6450">
        <v>0</v>
      </c>
      <c r="F6450" s="32" t="s">
        <v>8621</v>
      </c>
      <c r="G6450">
        <v>13.45</v>
      </c>
      <c r="H6450">
        <v>34.130000000000003</v>
      </c>
      <c r="I6450">
        <v>17</v>
      </c>
      <c r="J6450">
        <v>0</v>
      </c>
      <c r="K6450" s="31">
        <f>SUM(Tabela2[[#This Row],[Tributação federal para nacionais]:[Tributação municipal]])</f>
        <v>0.64580000000000004</v>
      </c>
      <c r="L6450" s="14">
        <f>Tabela2[[#This Row],[importadosFederal]]/100</f>
        <v>0.13449999999999998</v>
      </c>
      <c r="M6450" s="14">
        <f>Tabela2[[#This Row],[nacionalFederal]]/100</f>
        <v>0.34130000000000005</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2" t="s">
        <v>8967</v>
      </c>
      <c r="D6451"/>
      <c r="E6451">
        <v>0</v>
      </c>
      <c r="F6451" s="32" t="s">
        <v>8701</v>
      </c>
      <c r="G6451">
        <v>13.45</v>
      </c>
      <c r="H6451">
        <v>34.130000000000003</v>
      </c>
      <c r="I6451">
        <v>17</v>
      </c>
      <c r="J6451">
        <v>0</v>
      </c>
      <c r="K6451" s="31">
        <f>SUM(Tabela2[[#This Row],[Tributação federal para nacionais]:[Tributação municipal]])</f>
        <v>0.64580000000000004</v>
      </c>
      <c r="L6451" s="14">
        <f>Tabela2[[#This Row],[importadosFederal]]/100</f>
        <v>0.13449999999999998</v>
      </c>
      <c r="M6451" s="14">
        <f>Tabela2[[#This Row],[nacionalFederal]]/100</f>
        <v>0.34130000000000005</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2" t="s">
        <v>8968</v>
      </c>
      <c r="D6452"/>
      <c r="E6452">
        <v>0</v>
      </c>
      <c r="F6452" s="32" t="s">
        <v>8551</v>
      </c>
      <c r="G6452">
        <v>13.45</v>
      </c>
      <c r="H6452">
        <v>34.130000000000003</v>
      </c>
      <c r="I6452">
        <v>17</v>
      </c>
      <c r="J6452">
        <v>0</v>
      </c>
      <c r="K6452" s="31">
        <f>SUM(Tabela2[[#This Row],[Tributação federal para nacionais]:[Tributação municipal]])</f>
        <v>0.64580000000000004</v>
      </c>
      <c r="L6452" s="14">
        <f>Tabela2[[#This Row],[importadosFederal]]/100</f>
        <v>0.13449999999999998</v>
      </c>
      <c r="M6452" s="14">
        <f>Tabela2[[#This Row],[nacionalFederal]]/100</f>
        <v>0.34130000000000005</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2" t="s">
        <v>8969</v>
      </c>
      <c r="D6453"/>
      <c r="E6453">
        <v>0</v>
      </c>
      <c r="F6453" s="32" t="s">
        <v>8706</v>
      </c>
      <c r="G6453">
        <v>13.45</v>
      </c>
      <c r="H6453">
        <v>34.130000000000003</v>
      </c>
      <c r="I6453">
        <v>17</v>
      </c>
      <c r="J6453">
        <v>0</v>
      </c>
      <c r="K6453" s="31">
        <f>SUM(Tabela2[[#This Row],[Tributação federal para nacionais]:[Tributação municipal]])</f>
        <v>0.64580000000000004</v>
      </c>
      <c r="L6453" s="14">
        <f>Tabela2[[#This Row],[importadosFederal]]/100</f>
        <v>0.13449999999999998</v>
      </c>
      <c r="M6453" s="14">
        <f>Tabela2[[#This Row],[nacionalFederal]]/100</f>
        <v>0.34130000000000005</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2" t="s">
        <v>8970</v>
      </c>
      <c r="D6454"/>
      <c r="E6454">
        <v>0</v>
      </c>
      <c r="F6454" s="32" t="s">
        <v>8853</v>
      </c>
      <c r="G6454">
        <v>13.45</v>
      </c>
      <c r="H6454">
        <v>34.130000000000003</v>
      </c>
      <c r="I6454">
        <v>17</v>
      </c>
      <c r="J6454">
        <v>0</v>
      </c>
      <c r="K6454" s="31">
        <f>SUM(Tabela2[[#This Row],[Tributação federal para nacionais]:[Tributação municipal]])</f>
        <v>0.64580000000000004</v>
      </c>
      <c r="L6454" s="14">
        <f>Tabela2[[#This Row],[importadosFederal]]/100</f>
        <v>0.13449999999999998</v>
      </c>
      <c r="M6454" s="14">
        <f>Tabela2[[#This Row],[nacionalFederal]]/100</f>
        <v>0.34130000000000005</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2" t="s">
        <v>8971</v>
      </c>
      <c r="D6455"/>
      <c r="E6455">
        <v>0</v>
      </c>
      <c r="F6455" s="32" t="s">
        <v>8553</v>
      </c>
      <c r="G6455">
        <v>13.45</v>
      </c>
      <c r="H6455">
        <v>34.130000000000003</v>
      </c>
      <c r="I6455">
        <v>17</v>
      </c>
      <c r="J6455">
        <v>0</v>
      </c>
      <c r="K6455" s="31">
        <f>SUM(Tabela2[[#This Row],[Tributação federal para nacionais]:[Tributação municipal]])</f>
        <v>0.64580000000000004</v>
      </c>
      <c r="L6455" s="14">
        <f>Tabela2[[#This Row],[importadosFederal]]/100</f>
        <v>0.13449999999999998</v>
      </c>
      <c r="M6455" s="14">
        <f>Tabela2[[#This Row],[nacionalFederal]]/100</f>
        <v>0.34130000000000005</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2" t="s">
        <v>8972</v>
      </c>
      <c r="D6456"/>
      <c r="E6456">
        <v>0</v>
      </c>
      <c r="F6456" s="32" t="s">
        <v>8973</v>
      </c>
      <c r="G6456">
        <v>13.45</v>
      </c>
      <c r="H6456">
        <v>34.130000000000003</v>
      </c>
      <c r="I6456">
        <v>17</v>
      </c>
      <c r="J6456">
        <v>0</v>
      </c>
      <c r="K6456" s="31">
        <f>SUM(Tabela2[[#This Row],[Tributação federal para nacionais]:[Tributação municipal]])</f>
        <v>0.64580000000000004</v>
      </c>
      <c r="L6456" s="14">
        <f>Tabela2[[#This Row],[importadosFederal]]/100</f>
        <v>0.13449999999999998</v>
      </c>
      <c r="M6456" s="14">
        <f>Tabela2[[#This Row],[nacionalFederal]]/100</f>
        <v>0.34130000000000005</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2" t="s">
        <v>8974</v>
      </c>
      <c r="D6457"/>
      <c r="E6457">
        <v>0</v>
      </c>
      <c r="F6457" s="32" t="s">
        <v>8551</v>
      </c>
      <c r="G6457">
        <v>13.45</v>
      </c>
      <c r="H6457">
        <v>34.130000000000003</v>
      </c>
      <c r="I6457">
        <v>17</v>
      </c>
      <c r="J6457">
        <v>0</v>
      </c>
      <c r="K6457" s="31">
        <f>SUM(Tabela2[[#This Row],[Tributação federal para nacionais]:[Tributação municipal]])</f>
        <v>0.64580000000000004</v>
      </c>
      <c r="L6457" s="14">
        <f>Tabela2[[#This Row],[importadosFederal]]/100</f>
        <v>0.13449999999999998</v>
      </c>
      <c r="M6457" s="14">
        <f>Tabela2[[#This Row],[nacionalFederal]]/100</f>
        <v>0.34130000000000005</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2" t="s">
        <v>8975</v>
      </c>
      <c r="D6458"/>
      <c r="E6458">
        <v>0</v>
      </c>
      <c r="F6458" s="32" t="s">
        <v>8706</v>
      </c>
      <c r="G6458">
        <v>13.45</v>
      </c>
      <c r="H6458">
        <v>34.130000000000003</v>
      </c>
      <c r="I6458">
        <v>17</v>
      </c>
      <c r="J6458">
        <v>0</v>
      </c>
      <c r="K6458" s="31">
        <f>SUM(Tabela2[[#This Row],[Tributação federal para nacionais]:[Tributação municipal]])</f>
        <v>0.64580000000000004</v>
      </c>
      <c r="L6458" s="14">
        <f>Tabela2[[#This Row],[importadosFederal]]/100</f>
        <v>0.13449999999999998</v>
      </c>
      <c r="M6458" s="14">
        <f>Tabela2[[#This Row],[nacionalFederal]]/100</f>
        <v>0.34130000000000005</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2" t="s">
        <v>8976</v>
      </c>
      <c r="D6459"/>
      <c r="E6459">
        <v>0</v>
      </c>
      <c r="F6459" s="32" t="s">
        <v>8853</v>
      </c>
      <c r="G6459">
        <v>13.45</v>
      </c>
      <c r="H6459">
        <v>34.130000000000003</v>
      </c>
      <c r="I6459">
        <v>17</v>
      </c>
      <c r="J6459">
        <v>0</v>
      </c>
      <c r="K6459" s="31">
        <f>SUM(Tabela2[[#This Row],[Tributação federal para nacionais]:[Tributação municipal]])</f>
        <v>0.64580000000000004</v>
      </c>
      <c r="L6459" s="14">
        <f>Tabela2[[#This Row],[importadosFederal]]/100</f>
        <v>0.13449999999999998</v>
      </c>
      <c r="M6459" s="14">
        <f>Tabela2[[#This Row],[nacionalFederal]]/100</f>
        <v>0.34130000000000005</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2" t="s">
        <v>8977</v>
      </c>
      <c r="D6460"/>
      <c r="E6460">
        <v>0</v>
      </c>
      <c r="F6460" s="32" t="s">
        <v>8553</v>
      </c>
      <c r="G6460">
        <v>13.45</v>
      </c>
      <c r="H6460">
        <v>34.130000000000003</v>
      </c>
      <c r="I6460">
        <v>17</v>
      </c>
      <c r="J6460">
        <v>0</v>
      </c>
      <c r="K6460" s="31">
        <f>SUM(Tabela2[[#This Row],[Tributação federal para nacionais]:[Tributação municipal]])</f>
        <v>0.64580000000000004</v>
      </c>
      <c r="L6460" s="14">
        <f>Tabela2[[#This Row],[importadosFederal]]/100</f>
        <v>0.13449999999999998</v>
      </c>
      <c r="M6460" s="14">
        <f>Tabela2[[#This Row],[nacionalFederal]]/100</f>
        <v>0.34130000000000005</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2" t="s">
        <v>8978</v>
      </c>
      <c r="D6461"/>
      <c r="E6461">
        <v>0</v>
      </c>
      <c r="F6461" s="32" t="s">
        <v>8979</v>
      </c>
      <c r="G6461">
        <v>13.45</v>
      </c>
      <c r="H6461">
        <v>34.130000000000003</v>
      </c>
      <c r="I6461">
        <v>17</v>
      </c>
      <c r="J6461">
        <v>0</v>
      </c>
      <c r="K6461" s="31">
        <f>SUM(Tabela2[[#This Row],[Tributação federal para nacionais]:[Tributação municipal]])</f>
        <v>0.64580000000000004</v>
      </c>
      <c r="L6461" s="14">
        <f>Tabela2[[#This Row],[importadosFederal]]/100</f>
        <v>0.13449999999999998</v>
      </c>
      <c r="M6461" s="14">
        <f>Tabela2[[#This Row],[nacionalFederal]]/100</f>
        <v>0.34130000000000005</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2" t="s">
        <v>8980</v>
      </c>
      <c r="D6462"/>
      <c r="E6462">
        <v>0</v>
      </c>
      <c r="F6462" s="32" t="s">
        <v>8981</v>
      </c>
      <c r="G6462">
        <v>13.45</v>
      </c>
      <c r="H6462">
        <v>34.130000000000003</v>
      </c>
      <c r="I6462">
        <v>17</v>
      </c>
      <c r="J6462">
        <v>0</v>
      </c>
      <c r="K6462" s="31">
        <f>SUM(Tabela2[[#This Row],[Tributação federal para nacionais]:[Tributação municipal]])</f>
        <v>0.64580000000000004</v>
      </c>
      <c r="L6462" s="14">
        <f>Tabela2[[#This Row],[importadosFederal]]/100</f>
        <v>0.13449999999999998</v>
      </c>
      <c r="M6462" s="14">
        <f>Tabela2[[#This Row],[nacionalFederal]]/100</f>
        <v>0.34130000000000005</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2" t="s">
        <v>8982</v>
      </c>
      <c r="D6463"/>
      <c r="E6463">
        <v>0</v>
      </c>
      <c r="F6463" s="32" t="s">
        <v>17</v>
      </c>
      <c r="G6463">
        <v>13.45</v>
      </c>
      <c r="H6463">
        <v>34.130000000000003</v>
      </c>
      <c r="I6463">
        <v>17</v>
      </c>
      <c r="J6463">
        <v>0</v>
      </c>
      <c r="K6463" s="31">
        <f>SUM(Tabela2[[#This Row],[Tributação federal para nacionais]:[Tributação municipal]])</f>
        <v>0.64580000000000004</v>
      </c>
      <c r="L6463" s="14">
        <f>Tabela2[[#This Row],[importadosFederal]]/100</f>
        <v>0.13449999999999998</v>
      </c>
      <c r="M6463" s="14">
        <f>Tabela2[[#This Row],[nacionalFederal]]/100</f>
        <v>0.34130000000000005</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2" t="s">
        <v>8983</v>
      </c>
      <c r="D6464"/>
      <c r="E6464">
        <v>0</v>
      </c>
      <c r="F6464" s="32" t="s">
        <v>8984</v>
      </c>
      <c r="G6464">
        <v>13.45</v>
      </c>
      <c r="H6464">
        <v>34.130000000000003</v>
      </c>
      <c r="I6464">
        <v>17</v>
      </c>
      <c r="J6464">
        <v>0</v>
      </c>
      <c r="K6464" s="31">
        <f>SUM(Tabela2[[#This Row],[Tributação federal para nacionais]:[Tributação municipal]])</f>
        <v>0.64580000000000004</v>
      </c>
      <c r="L6464" s="14">
        <f>Tabela2[[#This Row],[importadosFederal]]/100</f>
        <v>0.13449999999999998</v>
      </c>
      <c r="M6464" s="14">
        <f>Tabela2[[#This Row],[nacionalFederal]]/100</f>
        <v>0.34130000000000005</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2" t="s">
        <v>8985</v>
      </c>
      <c r="D6465"/>
      <c r="E6465">
        <v>0</v>
      </c>
      <c r="F6465" s="32" t="s">
        <v>8551</v>
      </c>
      <c r="G6465">
        <v>13.45</v>
      </c>
      <c r="H6465">
        <v>34.130000000000003</v>
      </c>
      <c r="I6465">
        <v>17</v>
      </c>
      <c r="J6465">
        <v>0</v>
      </c>
      <c r="K6465" s="31">
        <f>SUM(Tabela2[[#This Row],[Tributação federal para nacionais]:[Tributação municipal]])</f>
        <v>0.64580000000000004</v>
      </c>
      <c r="L6465" s="14">
        <f>Tabela2[[#This Row],[importadosFederal]]/100</f>
        <v>0.13449999999999998</v>
      </c>
      <c r="M6465" s="14">
        <f>Tabela2[[#This Row],[nacionalFederal]]/100</f>
        <v>0.34130000000000005</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2" t="s">
        <v>8986</v>
      </c>
      <c r="D6466"/>
      <c r="E6466">
        <v>0</v>
      </c>
      <c r="F6466" s="32" t="s">
        <v>8706</v>
      </c>
      <c r="G6466">
        <v>13.45</v>
      </c>
      <c r="H6466">
        <v>34.130000000000003</v>
      </c>
      <c r="I6466">
        <v>17</v>
      </c>
      <c r="J6466">
        <v>0</v>
      </c>
      <c r="K6466" s="31">
        <f>SUM(Tabela2[[#This Row],[Tributação federal para nacionais]:[Tributação municipal]])</f>
        <v>0.64580000000000004</v>
      </c>
      <c r="L6466" s="14">
        <f>Tabela2[[#This Row],[importadosFederal]]/100</f>
        <v>0.13449999999999998</v>
      </c>
      <c r="M6466" s="14">
        <f>Tabela2[[#This Row],[nacionalFederal]]/100</f>
        <v>0.34130000000000005</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2" t="s">
        <v>8987</v>
      </c>
      <c r="D6467"/>
      <c r="E6467">
        <v>0</v>
      </c>
      <c r="F6467" s="32" t="s">
        <v>8692</v>
      </c>
      <c r="G6467">
        <v>13.45</v>
      </c>
      <c r="H6467">
        <v>34.130000000000003</v>
      </c>
      <c r="I6467">
        <v>17</v>
      </c>
      <c r="J6467">
        <v>0</v>
      </c>
      <c r="K6467" s="31">
        <f>SUM(Tabela2[[#This Row],[Tributação federal para nacionais]:[Tributação municipal]])</f>
        <v>0.64580000000000004</v>
      </c>
      <c r="L6467" s="14">
        <f>Tabela2[[#This Row],[importadosFederal]]/100</f>
        <v>0.13449999999999998</v>
      </c>
      <c r="M6467" s="14">
        <f>Tabela2[[#This Row],[nacionalFederal]]/100</f>
        <v>0.34130000000000005</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2" t="s">
        <v>8988</v>
      </c>
      <c r="D6468"/>
      <c r="E6468">
        <v>0</v>
      </c>
      <c r="F6468" s="32" t="s">
        <v>8553</v>
      </c>
      <c r="G6468">
        <v>13.45</v>
      </c>
      <c r="H6468">
        <v>34.130000000000003</v>
      </c>
      <c r="I6468">
        <v>17</v>
      </c>
      <c r="J6468">
        <v>0</v>
      </c>
      <c r="K6468" s="31">
        <f>SUM(Tabela2[[#This Row],[Tributação federal para nacionais]:[Tributação municipal]])</f>
        <v>0.64580000000000004</v>
      </c>
      <c r="L6468" s="14">
        <f>Tabela2[[#This Row],[importadosFederal]]/100</f>
        <v>0.13449999999999998</v>
      </c>
      <c r="M6468" s="14">
        <f>Tabela2[[#This Row],[nacionalFederal]]/100</f>
        <v>0.34130000000000005</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2" t="s">
        <v>8989</v>
      </c>
      <c r="D6469"/>
      <c r="E6469">
        <v>0</v>
      </c>
      <c r="F6469" s="32" t="s">
        <v>8551</v>
      </c>
      <c r="G6469">
        <v>13.45</v>
      </c>
      <c r="H6469">
        <v>34.130000000000003</v>
      </c>
      <c r="I6469">
        <v>17</v>
      </c>
      <c r="J6469">
        <v>0</v>
      </c>
      <c r="K6469" s="31">
        <f>SUM(Tabela2[[#This Row],[Tributação federal para nacionais]:[Tributação municipal]])</f>
        <v>0.64580000000000004</v>
      </c>
      <c r="L6469" s="14">
        <f>Tabela2[[#This Row],[importadosFederal]]/100</f>
        <v>0.13449999999999998</v>
      </c>
      <c r="M6469" s="14">
        <f>Tabela2[[#This Row],[nacionalFederal]]/100</f>
        <v>0.34130000000000005</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2" t="s">
        <v>8990</v>
      </c>
      <c r="D6470"/>
      <c r="E6470">
        <v>0</v>
      </c>
      <c r="F6470" s="32" t="s">
        <v>8706</v>
      </c>
      <c r="G6470">
        <v>13.45</v>
      </c>
      <c r="H6470">
        <v>34.130000000000003</v>
      </c>
      <c r="I6470">
        <v>17</v>
      </c>
      <c r="J6470">
        <v>0</v>
      </c>
      <c r="K6470" s="31">
        <f>SUM(Tabela2[[#This Row],[Tributação federal para nacionais]:[Tributação municipal]])</f>
        <v>0.64580000000000004</v>
      </c>
      <c r="L6470" s="14">
        <f>Tabela2[[#This Row],[importadosFederal]]/100</f>
        <v>0.13449999999999998</v>
      </c>
      <c r="M6470" s="14">
        <f>Tabela2[[#This Row],[nacionalFederal]]/100</f>
        <v>0.34130000000000005</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2" t="s">
        <v>8991</v>
      </c>
      <c r="D6471"/>
      <c r="E6471">
        <v>0</v>
      </c>
      <c r="F6471" s="32" t="s">
        <v>8692</v>
      </c>
      <c r="G6471">
        <v>13.45</v>
      </c>
      <c r="H6471">
        <v>34.130000000000003</v>
      </c>
      <c r="I6471">
        <v>17</v>
      </c>
      <c r="J6471">
        <v>0</v>
      </c>
      <c r="K6471" s="31">
        <f>SUM(Tabela2[[#This Row],[Tributação federal para nacionais]:[Tributação municipal]])</f>
        <v>0.64580000000000004</v>
      </c>
      <c r="L6471" s="14">
        <f>Tabela2[[#This Row],[importadosFederal]]/100</f>
        <v>0.13449999999999998</v>
      </c>
      <c r="M6471" s="14">
        <f>Tabela2[[#This Row],[nacionalFederal]]/100</f>
        <v>0.34130000000000005</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2" t="s">
        <v>8992</v>
      </c>
      <c r="D6472"/>
      <c r="E6472">
        <v>0</v>
      </c>
      <c r="F6472" s="32" t="s">
        <v>8553</v>
      </c>
      <c r="G6472">
        <v>13.45</v>
      </c>
      <c r="H6472">
        <v>34.130000000000003</v>
      </c>
      <c r="I6472">
        <v>17</v>
      </c>
      <c r="J6472">
        <v>0</v>
      </c>
      <c r="K6472" s="31">
        <f>SUM(Tabela2[[#This Row],[Tributação federal para nacionais]:[Tributação municipal]])</f>
        <v>0.64580000000000004</v>
      </c>
      <c r="L6472" s="14">
        <f>Tabela2[[#This Row],[importadosFederal]]/100</f>
        <v>0.13449999999999998</v>
      </c>
      <c r="M6472" s="14">
        <f>Tabela2[[#This Row],[nacionalFederal]]/100</f>
        <v>0.34130000000000005</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2" t="s">
        <v>8993</v>
      </c>
      <c r="D6473"/>
      <c r="E6473">
        <v>0</v>
      </c>
      <c r="F6473" s="32" t="s">
        <v>8551</v>
      </c>
      <c r="G6473">
        <v>13.45</v>
      </c>
      <c r="H6473">
        <v>34.130000000000003</v>
      </c>
      <c r="I6473">
        <v>17</v>
      </c>
      <c r="J6473">
        <v>0</v>
      </c>
      <c r="K6473" s="31">
        <f>SUM(Tabela2[[#This Row],[Tributação federal para nacionais]:[Tributação municipal]])</f>
        <v>0.64580000000000004</v>
      </c>
      <c r="L6473" s="14">
        <f>Tabela2[[#This Row],[importadosFederal]]/100</f>
        <v>0.13449999999999998</v>
      </c>
      <c r="M6473" s="14">
        <f>Tabela2[[#This Row],[nacionalFederal]]/100</f>
        <v>0.34130000000000005</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2" t="s">
        <v>8994</v>
      </c>
      <c r="D6474"/>
      <c r="E6474">
        <v>0</v>
      </c>
      <c r="F6474" s="32" t="s">
        <v>8706</v>
      </c>
      <c r="G6474">
        <v>13.45</v>
      </c>
      <c r="H6474">
        <v>34.130000000000003</v>
      </c>
      <c r="I6474">
        <v>17</v>
      </c>
      <c r="J6474">
        <v>0</v>
      </c>
      <c r="K6474" s="31">
        <f>SUM(Tabela2[[#This Row],[Tributação federal para nacionais]:[Tributação municipal]])</f>
        <v>0.64580000000000004</v>
      </c>
      <c r="L6474" s="14">
        <f>Tabela2[[#This Row],[importadosFederal]]/100</f>
        <v>0.13449999999999998</v>
      </c>
      <c r="M6474" s="14">
        <f>Tabela2[[#This Row],[nacionalFederal]]/100</f>
        <v>0.34130000000000005</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2" t="s">
        <v>8995</v>
      </c>
      <c r="D6475"/>
      <c r="E6475">
        <v>0</v>
      </c>
      <c r="F6475" s="32" t="s">
        <v>8692</v>
      </c>
      <c r="G6475">
        <v>13.45</v>
      </c>
      <c r="H6475">
        <v>34.130000000000003</v>
      </c>
      <c r="I6475">
        <v>17</v>
      </c>
      <c r="J6475">
        <v>0</v>
      </c>
      <c r="K6475" s="31">
        <f>SUM(Tabela2[[#This Row],[Tributação federal para nacionais]:[Tributação municipal]])</f>
        <v>0.64580000000000004</v>
      </c>
      <c r="L6475" s="14">
        <f>Tabela2[[#This Row],[importadosFederal]]/100</f>
        <v>0.13449999999999998</v>
      </c>
      <c r="M6475" s="14">
        <f>Tabela2[[#This Row],[nacionalFederal]]/100</f>
        <v>0.34130000000000005</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2" t="s">
        <v>8996</v>
      </c>
      <c r="D6476"/>
      <c r="E6476">
        <v>0</v>
      </c>
      <c r="F6476" s="32" t="s">
        <v>8553</v>
      </c>
      <c r="G6476">
        <v>13.45</v>
      </c>
      <c r="H6476">
        <v>34.130000000000003</v>
      </c>
      <c r="I6476">
        <v>17</v>
      </c>
      <c r="J6476">
        <v>0</v>
      </c>
      <c r="K6476" s="31">
        <f>SUM(Tabela2[[#This Row],[Tributação federal para nacionais]:[Tributação municipal]])</f>
        <v>0.64580000000000004</v>
      </c>
      <c r="L6476" s="14">
        <f>Tabela2[[#This Row],[importadosFederal]]/100</f>
        <v>0.13449999999999998</v>
      </c>
      <c r="M6476" s="14">
        <f>Tabela2[[#This Row],[nacionalFederal]]/100</f>
        <v>0.34130000000000005</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2" t="s">
        <v>8997</v>
      </c>
      <c r="D6477"/>
      <c r="E6477">
        <v>0</v>
      </c>
      <c r="F6477" s="32" t="s">
        <v>8551</v>
      </c>
      <c r="G6477">
        <v>13.45</v>
      </c>
      <c r="H6477">
        <v>34.130000000000003</v>
      </c>
      <c r="I6477">
        <v>17</v>
      </c>
      <c r="J6477">
        <v>0</v>
      </c>
      <c r="K6477" s="31">
        <f>SUM(Tabela2[[#This Row],[Tributação federal para nacionais]:[Tributação municipal]])</f>
        <v>0.64580000000000004</v>
      </c>
      <c r="L6477" s="14">
        <f>Tabela2[[#This Row],[importadosFederal]]/100</f>
        <v>0.13449999999999998</v>
      </c>
      <c r="M6477" s="14">
        <f>Tabela2[[#This Row],[nacionalFederal]]/100</f>
        <v>0.34130000000000005</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2" t="s">
        <v>8998</v>
      </c>
      <c r="D6478"/>
      <c r="E6478">
        <v>0</v>
      </c>
      <c r="F6478" s="32" t="s">
        <v>8706</v>
      </c>
      <c r="G6478">
        <v>13.45</v>
      </c>
      <c r="H6478">
        <v>34.130000000000003</v>
      </c>
      <c r="I6478">
        <v>17</v>
      </c>
      <c r="J6478">
        <v>0</v>
      </c>
      <c r="K6478" s="31">
        <f>SUM(Tabela2[[#This Row],[Tributação federal para nacionais]:[Tributação municipal]])</f>
        <v>0.64580000000000004</v>
      </c>
      <c r="L6478" s="14">
        <f>Tabela2[[#This Row],[importadosFederal]]/100</f>
        <v>0.13449999999999998</v>
      </c>
      <c r="M6478" s="14">
        <f>Tabela2[[#This Row],[nacionalFederal]]/100</f>
        <v>0.34130000000000005</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2" t="s">
        <v>8999</v>
      </c>
      <c r="D6479"/>
      <c r="E6479">
        <v>0</v>
      </c>
      <c r="F6479" s="32" t="s">
        <v>8692</v>
      </c>
      <c r="G6479">
        <v>13.45</v>
      </c>
      <c r="H6479">
        <v>34.130000000000003</v>
      </c>
      <c r="I6479">
        <v>17</v>
      </c>
      <c r="J6479">
        <v>0</v>
      </c>
      <c r="K6479" s="31">
        <f>SUM(Tabela2[[#This Row],[Tributação federal para nacionais]:[Tributação municipal]])</f>
        <v>0.64580000000000004</v>
      </c>
      <c r="L6479" s="14">
        <f>Tabela2[[#This Row],[importadosFederal]]/100</f>
        <v>0.13449999999999998</v>
      </c>
      <c r="M6479" s="14">
        <f>Tabela2[[#This Row],[nacionalFederal]]/100</f>
        <v>0.34130000000000005</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2" t="s">
        <v>9000</v>
      </c>
      <c r="D6480"/>
      <c r="E6480">
        <v>0</v>
      </c>
      <c r="F6480" s="32" t="s">
        <v>8553</v>
      </c>
      <c r="G6480">
        <v>13.45</v>
      </c>
      <c r="H6480">
        <v>34.130000000000003</v>
      </c>
      <c r="I6480">
        <v>17</v>
      </c>
      <c r="J6480">
        <v>0</v>
      </c>
      <c r="K6480" s="31">
        <f>SUM(Tabela2[[#This Row],[Tributação federal para nacionais]:[Tributação municipal]])</f>
        <v>0.64580000000000004</v>
      </c>
      <c r="L6480" s="14">
        <f>Tabela2[[#This Row],[importadosFederal]]/100</f>
        <v>0.13449999999999998</v>
      </c>
      <c r="M6480" s="14">
        <f>Tabela2[[#This Row],[nacionalFederal]]/100</f>
        <v>0.34130000000000005</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2" t="s">
        <v>9001</v>
      </c>
      <c r="D6481"/>
      <c r="E6481">
        <v>0</v>
      </c>
      <c r="F6481" s="32" t="s">
        <v>8551</v>
      </c>
      <c r="G6481">
        <v>13.45</v>
      </c>
      <c r="H6481">
        <v>34.130000000000003</v>
      </c>
      <c r="I6481">
        <v>17</v>
      </c>
      <c r="J6481">
        <v>0</v>
      </c>
      <c r="K6481" s="31">
        <f>SUM(Tabela2[[#This Row],[Tributação federal para nacionais]:[Tributação municipal]])</f>
        <v>0.64580000000000004</v>
      </c>
      <c r="L6481" s="14">
        <f>Tabela2[[#This Row],[importadosFederal]]/100</f>
        <v>0.13449999999999998</v>
      </c>
      <c r="M6481" s="14">
        <f>Tabela2[[#This Row],[nacionalFederal]]/100</f>
        <v>0.34130000000000005</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2" t="s">
        <v>9002</v>
      </c>
      <c r="D6482"/>
      <c r="E6482">
        <v>0</v>
      </c>
      <c r="F6482" s="32" t="s">
        <v>8853</v>
      </c>
      <c r="G6482">
        <v>13.45</v>
      </c>
      <c r="H6482">
        <v>34.130000000000003</v>
      </c>
      <c r="I6482">
        <v>17</v>
      </c>
      <c r="J6482">
        <v>0</v>
      </c>
      <c r="K6482" s="31">
        <f>SUM(Tabela2[[#This Row],[Tributação federal para nacionais]:[Tributação municipal]])</f>
        <v>0.64580000000000004</v>
      </c>
      <c r="L6482" s="14">
        <f>Tabela2[[#This Row],[importadosFederal]]/100</f>
        <v>0.13449999999999998</v>
      </c>
      <c r="M6482" s="14">
        <f>Tabela2[[#This Row],[nacionalFederal]]/100</f>
        <v>0.34130000000000005</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2" t="s">
        <v>9003</v>
      </c>
      <c r="D6483"/>
      <c r="E6483">
        <v>0</v>
      </c>
      <c r="F6483" s="32" t="s">
        <v>8553</v>
      </c>
      <c r="G6483">
        <v>13.45</v>
      </c>
      <c r="H6483">
        <v>34.130000000000003</v>
      </c>
      <c r="I6483">
        <v>17</v>
      </c>
      <c r="J6483">
        <v>0</v>
      </c>
      <c r="K6483" s="31">
        <f>SUM(Tabela2[[#This Row],[Tributação federal para nacionais]:[Tributação municipal]])</f>
        <v>0.64580000000000004</v>
      </c>
      <c r="L6483" s="14">
        <f>Tabela2[[#This Row],[importadosFederal]]/100</f>
        <v>0.13449999999999998</v>
      </c>
      <c r="M6483" s="14">
        <f>Tabela2[[#This Row],[nacionalFederal]]/100</f>
        <v>0.34130000000000005</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2" t="s">
        <v>9004</v>
      </c>
      <c r="D6484"/>
      <c r="E6484">
        <v>0</v>
      </c>
      <c r="F6484" s="32" t="s">
        <v>8706</v>
      </c>
      <c r="G6484">
        <v>13.45</v>
      </c>
      <c r="H6484">
        <v>34.130000000000003</v>
      </c>
      <c r="I6484">
        <v>17</v>
      </c>
      <c r="J6484">
        <v>0</v>
      </c>
      <c r="K6484" s="31">
        <f>SUM(Tabela2[[#This Row],[Tributação federal para nacionais]:[Tributação municipal]])</f>
        <v>0.64580000000000004</v>
      </c>
      <c r="L6484" s="14">
        <f>Tabela2[[#This Row],[importadosFederal]]/100</f>
        <v>0.13449999999999998</v>
      </c>
      <c r="M6484" s="14">
        <f>Tabela2[[#This Row],[nacionalFederal]]/100</f>
        <v>0.34130000000000005</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2" t="s">
        <v>9005</v>
      </c>
      <c r="D6485"/>
      <c r="E6485">
        <v>0</v>
      </c>
      <c r="F6485" s="32" t="s">
        <v>8853</v>
      </c>
      <c r="G6485">
        <v>13.45</v>
      </c>
      <c r="H6485">
        <v>34.130000000000003</v>
      </c>
      <c r="I6485">
        <v>17</v>
      </c>
      <c r="J6485">
        <v>0</v>
      </c>
      <c r="K6485" s="31">
        <f>SUM(Tabela2[[#This Row],[Tributação federal para nacionais]:[Tributação municipal]])</f>
        <v>0.64580000000000004</v>
      </c>
      <c r="L6485" s="14">
        <f>Tabela2[[#This Row],[importadosFederal]]/100</f>
        <v>0.13449999999999998</v>
      </c>
      <c r="M6485" s="14">
        <f>Tabela2[[#This Row],[nacionalFederal]]/100</f>
        <v>0.34130000000000005</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2" t="s">
        <v>9006</v>
      </c>
      <c r="D6486"/>
      <c r="E6486">
        <v>0</v>
      </c>
      <c r="F6486" s="32" t="s">
        <v>8649</v>
      </c>
      <c r="G6486">
        <v>13.45</v>
      </c>
      <c r="H6486">
        <v>34.130000000000003</v>
      </c>
      <c r="I6486">
        <v>17</v>
      </c>
      <c r="J6486">
        <v>0</v>
      </c>
      <c r="K6486" s="31">
        <f>SUM(Tabela2[[#This Row],[Tributação federal para nacionais]:[Tributação municipal]])</f>
        <v>0.64580000000000004</v>
      </c>
      <c r="L6486" s="14">
        <f>Tabela2[[#This Row],[importadosFederal]]/100</f>
        <v>0.13449999999999998</v>
      </c>
      <c r="M6486" s="14">
        <f>Tabela2[[#This Row],[nacionalFederal]]/100</f>
        <v>0.34130000000000005</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2" t="s">
        <v>9007</v>
      </c>
      <c r="D6487"/>
      <c r="E6487">
        <v>0</v>
      </c>
      <c r="F6487" s="32" t="s">
        <v>17</v>
      </c>
      <c r="G6487">
        <v>13.45</v>
      </c>
      <c r="H6487">
        <v>34.130000000000003</v>
      </c>
      <c r="I6487">
        <v>17</v>
      </c>
      <c r="J6487">
        <v>0</v>
      </c>
      <c r="K6487" s="31">
        <f>SUM(Tabela2[[#This Row],[Tributação federal para nacionais]:[Tributação municipal]])</f>
        <v>0.64580000000000004</v>
      </c>
      <c r="L6487" s="14">
        <f>Tabela2[[#This Row],[importadosFederal]]/100</f>
        <v>0.13449999999999998</v>
      </c>
      <c r="M6487" s="14">
        <f>Tabela2[[#This Row],[nacionalFederal]]/100</f>
        <v>0.34130000000000005</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2" t="s">
        <v>9008</v>
      </c>
      <c r="D6488"/>
      <c r="E6488">
        <v>0</v>
      </c>
      <c r="F6488" s="32" t="s">
        <v>8551</v>
      </c>
      <c r="G6488">
        <v>13.45</v>
      </c>
      <c r="H6488">
        <v>34.130000000000003</v>
      </c>
      <c r="I6488">
        <v>17</v>
      </c>
      <c r="J6488">
        <v>0</v>
      </c>
      <c r="K6488" s="31">
        <f>SUM(Tabela2[[#This Row],[Tributação federal para nacionais]:[Tributação municipal]])</f>
        <v>0.64580000000000004</v>
      </c>
      <c r="L6488" s="14">
        <f>Tabela2[[#This Row],[importadosFederal]]/100</f>
        <v>0.13449999999999998</v>
      </c>
      <c r="M6488" s="14">
        <f>Tabela2[[#This Row],[nacionalFederal]]/100</f>
        <v>0.34130000000000005</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2" t="s">
        <v>9009</v>
      </c>
      <c r="D6489"/>
      <c r="E6489">
        <v>0</v>
      </c>
      <c r="F6489" s="32" t="s">
        <v>8706</v>
      </c>
      <c r="G6489">
        <v>13.45</v>
      </c>
      <c r="H6489">
        <v>34.130000000000003</v>
      </c>
      <c r="I6489">
        <v>17</v>
      </c>
      <c r="J6489">
        <v>0</v>
      </c>
      <c r="K6489" s="31">
        <f>SUM(Tabela2[[#This Row],[Tributação federal para nacionais]:[Tributação municipal]])</f>
        <v>0.64580000000000004</v>
      </c>
      <c r="L6489" s="14">
        <f>Tabela2[[#This Row],[importadosFederal]]/100</f>
        <v>0.13449999999999998</v>
      </c>
      <c r="M6489" s="14">
        <f>Tabela2[[#This Row],[nacionalFederal]]/100</f>
        <v>0.34130000000000005</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2" t="s">
        <v>9010</v>
      </c>
      <c r="D6490"/>
      <c r="E6490">
        <v>0</v>
      </c>
      <c r="F6490" s="32" t="s">
        <v>8853</v>
      </c>
      <c r="G6490">
        <v>13.45</v>
      </c>
      <c r="H6490">
        <v>34.130000000000003</v>
      </c>
      <c r="I6490">
        <v>17</v>
      </c>
      <c r="J6490">
        <v>0</v>
      </c>
      <c r="K6490" s="31">
        <f>SUM(Tabela2[[#This Row],[Tributação federal para nacionais]:[Tributação municipal]])</f>
        <v>0.64580000000000004</v>
      </c>
      <c r="L6490" s="14">
        <f>Tabela2[[#This Row],[importadosFederal]]/100</f>
        <v>0.13449999999999998</v>
      </c>
      <c r="M6490" s="14">
        <f>Tabela2[[#This Row],[nacionalFederal]]/100</f>
        <v>0.34130000000000005</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2" t="s">
        <v>9011</v>
      </c>
      <c r="D6491"/>
      <c r="E6491">
        <v>0</v>
      </c>
      <c r="F6491" s="32" t="s">
        <v>8553</v>
      </c>
      <c r="G6491">
        <v>13.45</v>
      </c>
      <c r="H6491">
        <v>34.130000000000003</v>
      </c>
      <c r="I6491">
        <v>17</v>
      </c>
      <c r="J6491">
        <v>0</v>
      </c>
      <c r="K6491" s="31">
        <f>SUM(Tabela2[[#This Row],[Tributação federal para nacionais]:[Tributação municipal]])</f>
        <v>0.64580000000000004</v>
      </c>
      <c r="L6491" s="14">
        <f>Tabela2[[#This Row],[importadosFederal]]/100</f>
        <v>0.13449999999999998</v>
      </c>
      <c r="M6491" s="14">
        <f>Tabela2[[#This Row],[nacionalFederal]]/100</f>
        <v>0.34130000000000005</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2" t="s">
        <v>9012</v>
      </c>
      <c r="D6492"/>
      <c r="E6492">
        <v>0</v>
      </c>
      <c r="F6492" s="32" t="s">
        <v>8551</v>
      </c>
      <c r="G6492">
        <v>13.45</v>
      </c>
      <c r="H6492">
        <v>34.130000000000003</v>
      </c>
      <c r="I6492">
        <v>17</v>
      </c>
      <c r="J6492">
        <v>0</v>
      </c>
      <c r="K6492" s="31">
        <f>SUM(Tabela2[[#This Row],[Tributação federal para nacionais]:[Tributação municipal]])</f>
        <v>0.64580000000000004</v>
      </c>
      <c r="L6492" s="14">
        <f>Tabela2[[#This Row],[importadosFederal]]/100</f>
        <v>0.13449999999999998</v>
      </c>
      <c r="M6492" s="14">
        <f>Tabela2[[#This Row],[nacionalFederal]]/100</f>
        <v>0.34130000000000005</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2" t="s">
        <v>9013</v>
      </c>
      <c r="D6493"/>
      <c r="E6493">
        <v>0</v>
      </c>
      <c r="F6493" s="32" t="s">
        <v>8706</v>
      </c>
      <c r="G6493">
        <v>13.45</v>
      </c>
      <c r="H6493">
        <v>34.130000000000003</v>
      </c>
      <c r="I6493">
        <v>17</v>
      </c>
      <c r="J6493">
        <v>0</v>
      </c>
      <c r="K6493" s="31">
        <f>SUM(Tabela2[[#This Row],[Tributação federal para nacionais]:[Tributação municipal]])</f>
        <v>0.64580000000000004</v>
      </c>
      <c r="L6493" s="14">
        <f>Tabela2[[#This Row],[importadosFederal]]/100</f>
        <v>0.13449999999999998</v>
      </c>
      <c r="M6493" s="14">
        <f>Tabela2[[#This Row],[nacionalFederal]]/100</f>
        <v>0.34130000000000005</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2" t="s">
        <v>9014</v>
      </c>
      <c r="D6494"/>
      <c r="E6494">
        <v>0</v>
      </c>
      <c r="F6494" s="32" t="s">
        <v>8853</v>
      </c>
      <c r="G6494">
        <v>13.45</v>
      </c>
      <c r="H6494">
        <v>34.130000000000003</v>
      </c>
      <c r="I6494">
        <v>17</v>
      </c>
      <c r="J6494">
        <v>0</v>
      </c>
      <c r="K6494" s="31">
        <f>SUM(Tabela2[[#This Row],[Tributação federal para nacionais]:[Tributação municipal]])</f>
        <v>0.64580000000000004</v>
      </c>
      <c r="L6494" s="14">
        <f>Tabela2[[#This Row],[importadosFederal]]/100</f>
        <v>0.13449999999999998</v>
      </c>
      <c r="M6494" s="14">
        <f>Tabela2[[#This Row],[nacionalFederal]]/100</f>
        <v>0.34130000000000005</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2" t="s">
        <v>9015</v>
      </c>
      <c r="D6495"/>
      <c r="E6495">
        <v>0</v>
      </c>
      <c r="F6495" s="32" t="s">
        <v>8553</v>
      </c>
      <c r="G6495">
        <v>13.45</v>
      </c>
      <c r="H6495">
        <v>34.130000000000003</v>
      </c>
      <c r="I6495">
        <v>17</v>
      </c>
      <c r="J6495">
        <v>0</v>
      </c>
      <c r="K6495" s="31">
        <f>SUM(Tabela2[[#This Row],[Tributação federal para nacionais]:[Tributação municipal]])</f>
        <v>0.64580000000000004</v>
      </c>
      <c r="L6495" s="14">
        <f>Tabela2[[#This Row],[importadosFederal]]/100</f>
        <v>0.13449999999999998</v>
      </c>
      <c r="M6495" s="14">
        <f>Tabela2[[#This Row],[nacionalFederal]]/100</f>
        <v>0.34130000000000005</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2" t="s">
        <v>9016</v>
      </c>
      <c r="D6496"/>
      <c r="E6496">
        <v>0</v>
      </c>
      <c r="F6496" s="32" t="s">
        <v>8551</v>
      </c>
      <c r="G6496">
        <v>13.45</v>
      </c>
      <c r="H6496">
        <v>34.130000000000003</v>
      </c>
      <c r="I6496">
        <v>17</v>
      </c>
      <c r="J6496">
        <v>0</v>
      </c>
      <c r="K6496" s="31">
        <f>SUM(Tabela2[[#This Row],[Tributação federal para nacionais]:[Tributação municipal]])</f>
        <v>0.64580000000000004</v>
      </c>
      <c r="L6496" s="14">
        <f>Tabela2[[#This Row],[importadosFederal]]/100</f>
        <v>0.13449999999999998</v>
      </c>
      <c r="M6496" s="14">
        <f>Tabela2[[#This Row],[nacionalFederal]]/100</f>
        <v>0.34130000000000005</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2" t="s">
        <v>9017</v>
      </c>
      <c r="D6497"/>
      <c r="E6497">
        <v>0</v>
      </c>
      <c r="F6497" s="32" t="s">
        <v>8706</v>
      </c>
      <c r="G6497">
        <v>13.45</v>
      </c>
      <c r="H6497">
        <v>34.130000000000003</v>
      </c>
      <c r="I6497">
        <v>17</v>
      </c>
      <c r="J6497">
        <v>0</v>
      </c>
      <c r="K6497" s="31">
        <f>SUM(Tabela2[[#This Row],[Tributação federal para nacionais]:[Tributação municipal]])</f>
        <v>0.64580000000000004</v>
      </c>
      <c r="L6497" s="14">
        <f>Tabela2[[#This Row],[importadosFederal]]/100</f>
        <v>0.13449999999999998</v>
      </c>
      <c r="M6497" s="14">
        <f>Tabela2[[#This Row],[nacionalFederal]]/100</f>
        <v>0.34130000000000005</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2" t="s">
        <v>9018</v>
      </c>
      <c r="D6498"/>
      <c r="E6498">
        <v>0</v>
      </c>
      <c r="F6498" s="32" t="s">
        <v>8853</v>
      </c>
      <c r="G6498">
        <v>13.45</v>
      </c>
      <c r="H6498">
        <v>34.130000000000003</v>
      </c>
      <c r="I6498">
        <v>17</v>
      </c>
      <c r="J6498">
        <v>0</v>
      </c>
      <c r="K6498" s="31">
        <f>SUM(Tabela2[[#This Row],[Tributação federal para nacionais]:[Tributação municipal]])</f>
        <v>0.64580000000000004</v>
      </c>
      <c r="L6498" s="14">
        <f>Tabela2[[#This Row],[importadosFederal]]/100</f>
        <v>0.13449999999999998</v>
      </c>
      <c r="M6498" s="14">
        <f>Tabela2[[#This Row],[nacionalFederal]]/100</f>
        <v>0.34130000000000005</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2" t="s">
        <v>9019</v>
      </c>
      <c r="D6499"/>
      <c r="E6499">
        <v>0</v>
      </c>
      <c r="F6499" s="32" t="s">
        <v>8553</v>
      </c>
      <c r="G6499">
        <v>13.45</v>
      </c>
      <c r="H6499">
        <v>34.130000000000003</v>
      </c>
      <c r="I6499">
        <v>17</v>
      </c>
      <c r="J6499">
        <v>0</v>
      </c>
      <c r="K6499" s="31">
        <f>SUM(Tabela2[[#This Row],[Tributação federal para nacionais]:[Tributação municipal]])</f>
        <v>0.64580000000000004</v>
      </c>
      <c r="L6499" s="14">
        <f>Tabela2[[#This Row],[importadosFederal]]/100</f>
        <v>0.13449999999999998</v>
      </c>
      <c r="M6499" s="14">
        <f>Tabela2[[#This Row],[nacionalFederal]]/100</f>
        <v>0.34130000000000005</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2" t="s">
        <v>9020</v>
      </c>
      <c r="D6500"/>
      <c r="E6500">
        <v>0</v>
      </c>
      <c r="F6500" s="32" t="s">
        <v>8551</v>
      </c>
      <c r="G6500">
        <v>13.45</v>
      </c>
      <c r="H6500">
        <v>34.130000000000003</v>
      </c>
      <c r="I6500">
        <v>17</v>
      </c>
      <c r="J6500">
        <v>0</v>
      </c>
      <c r="K6500" s="31">
        <f>SUM(Tabela2[[#This Row],[Tributação federal para nacionais]:[Tributação municipal]])</f>
        <v>0.64580000000000004</v>
      </c>
      <c r="L6500" s="14">
        <f>Tabela2[[#This Row],[importadosFederal]]/100</f>
        <v>0.13449999999999998</v>
      </c>
      <c r="M6500" s="14">
        <f>Tabela2[[#This Row],[nacionalFederal]]/100</f>
        <v>0.34130000000000005</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2" t="s">
        <v>9021</v>
      </c>
      <c r="D6501"/>
      <c r="E6501">
        <v>0</v>
      </c>
      <c r="F6501" s="32" t="s">
        <v>8706</v>
      </c>
      <c r="G6501">
        <v>13.45</v>
      </c>
      <c r="H6501">
        <v>34.130000000000003</v>
      </c>
      <c r="I6501">
        <v>17</v>
      </c>
      <c r="J6501">
        <v>0</v>
      </c>
      <c r="K6501" s="31">
        <f>SUM(Tabela2[[#This Row],[Tributação federal para nacionais]:[Tributação municipal]])</f>
        <v>0.64580000000000004</v>
      </c>
      <c r="L6501" s="14">
        <f>Tabela2[[#This Row],[importadosFederal]]/100</f>
        <v>0.13449999999999998</v>
      </c>
      <c r="M6501" s="14">
        <f>Tabela2[[#This Row],[nacionalFederal]]/100</f>
        <v>0.34130000000000005</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2" t="s">
        <v>9022</v>
      </c>
      <c r="D6502"/>
      <c r="E6502">
        <v>0</v>
      </c>
      <c r="F6502" s="32" t="s">
        <v>8853</v>
      </c>
      <c r="G6502">
        <v>13.45</v>
      </c>
      <c r="H6502">
        <v>34.130000000000003</v>
      </c>
      <c r="I6502">
        <v>17</v>
      </c>
      <c r="J6502">
        <v>0</v>
      </c>
      <c r="K6502" s="31">
        <f>SUM(Tabela2[[#This Row],[Tributação federal para nacionais]:[Tributação municipal]])</f>
        <v>0.64580000000000004</v>
      </c>
      <c r="L6502" s="14">
        <f>Tabela2[[#This Row],[importadosFederal]]/100</f>
        <v>0.13449999999999998</v>
      </c>
      <c r="M6502" s="14">
        <f>Tabela2[[#This Row],[nacionalFederal]]/100</f>
        <v>0.34130000000000005</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2" t="s">
        <v>9023</v>
      </c>
      <c r="D6503"/>
      <c r="E6503">
        <v>0</v>
      </c>
      <c r="F6503" s="32" t="s">
        <v>8553</v>
      </c>
      <c r="G6503">
        <v>13.45</v>
      </c>
      <c r="H6503">
        <v>34.130000000000003</v>
      </c>
      <c r="I6503">
        <v>17</v>
      </c>
      <c r="J6503">
        <v>0</v>
      </c>
      <c r="K6503" s="31">
        <f>SUM(Tabela2[[#This Row],[Tributação federal para nacionais]:[Tributação municipal]])</f>
        <v>0.64580000000000004</v>
      </c>
      <c r="L6503" s="14">
        <f>Tabela2[[#This Row],[importadosFederal]]/100</f>
        <v>0.13449999999999998</v>
      </c>
      <c r="M6503" s="14">
        <f>Tabela2[[#This Row],[nacionalFederal]]/100</f>
        <v>0.34130000000000005</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2" t="s">
        <v>9024</v>
      </c>
      <c r="D6504"/>
      <c r="E6504">
        <v>0</v>
      </c>
      <c r="F6504" s="32" t="s">
        <v>8551</v>
      </c>
      <c r="G6504">
        <v>13.45</v>
      </c>
      <c r="H6504">
        <v>34.130000000000003</v>
      </c>
      <c r="I6504">
        <v>17</v>
      </c>
      <c r="J6504">
        <v>0</v>
      </c>
      <c r="K6504" s="31">
        <f>SUM(Tabela2[[#This Row],[Tributação federal para nacionais]:[Tributação municipal]])</f>
        <v>0.64580000000000004</v>
      </c>
      <c r="L6504" s="14">
        <f>Tabela2[[#This Row],[importadosFederal]]/100</f>
        <v>0.13449999999999998</v>
      </c>
      <c r="M6504" s="14">
        <f>Tabela2[[#This Row],[nacionalFederal]]/100</f>
        <v>0.34130000000000005</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2" t="s">
        <v>9025</v>
      </c>
      <c r="D6505"/>
      <c r="E6505">
        <v>0</v>
      </c>
      <c r="F6505" s="32" t="s">
        <v>8706</v>
      </c>
      <c r="G6505">
        <v>13.45</v>
      </c>
      <c r="H6505">
        <v>34.130000000000003</v>
      </c>
      <c r="I6505">
        <v>17</v>
      </c>
      <c r="J6505">
        <v>0</v>
      </c>
      <c r="K6505" s="31">
        <f>SUM(Tabela2[[#This Row],[Tributação federal para nacionais]:[Tributação municipal]])</f>
        <v>0.64580000000000004</v>
      </c>
      <c r="L6505" s="14">
        <f>Tabela2[[#This Row],[importadosFederal]]/100</f>
        <v>0.13449999999999998</v>
      </c>
      <c r="M6505" s="14">
        <f>Tabela2[[#This Row],[nacionalFederal]]/100</f>
        <v>0.34130000000000005</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2" t="s">
        <v>9026</v>
      </c>
      <c r="D6506"/>
      <c r="E6506">
        <v>0</v>
      </c>
      <c r="F6506" s="32" t="s">
        <v>8853</v>
      </c>
      <c r="G6506">
        <v>13.45</v>
      </c>
      <c r="H6506">
        <v>34.130000000000003</v>
      </c>
      <c r="I6506">
        <v>17</v>
      </c>
      <c r="J6506">
        <v>0</v>
      </c>
      <c r="K6506" s="31">
        <f>SUM(Tabela2[[#This Row],[Tributação federal para nacionais]:[Tributação municipal]])</f>
        <v>0.64580000000000004</v>
      </c>
      <c r="L6506" s="14">
        <f>Tabela2[[#This Row],[importadosFederal]]/100</f>
        <v>0.13449999999999998</v>
      </c>
      <c r="M6506" s="14">
        <f>Tabela2[[#This Row],[nacionalFederal]]/100</f>
        <v>0.34130000000000005</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2" t="s">
        <v>9027</v>
      </c>
      <c r="D6507"/>
      <c r="E6507">
        <v>0</v>
      </c>
      <c r="F6507" s="32" t="s">
        <v>8553</v>
      </c>
      <c r="G6507">
        <v>13.45</v>
      </c>
      <c r="H6507">
        <v>34.130000000000003</v>
      </c>
      <c r="I6507">
        <v>17</v>
      </c>
      <c r="J6507">
        <v>0</v>
      </c>
      <c r="K6507" s="31">
        <f>SUM(Tabela2[[#This Row],[Tributação federal para nacionais]:[Tributação municipal]])</f>
        <v>0.64580000000000004</v>
      </c>
      <c r="L6507" s="14">
        <f>Tabela2[[#This Row],[importadosFederal]]/100</f>
        <v>0.13449999999999998</v>
      </c>
      <c r="M6507" s="14">
        <f>Tabela2[[#This Row],[nacionalFederal]]/100</f>
        <v>0.34130000000000005</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2" t="s">
        <v>9028</v>
      </c>
      <c r="D6508"/>
      <c r="E6508">
        <v>0</v>
      </c>
      <c r="F6508" s="32" t="s">
        <v>8551</v>
      </c>
      <c r="G6508">
        <v>13.45</v>
      </c>
      <c r="H6508">
        <v>34.130000000000003</v>
      </c>
      <c r="I6508">
        <v>17</v>
      </c>
      <c r="J6508">
        <v>0</v>
      </c>
      <c r="K6508" s="31">
        <f>SUM(Tabela2[[#This Row],[Tributação federal para nacionais]:[Tributação municipal]])</f>
        <v>0.64580000000000004</v>
      </c>
      <c r="L6508" s="14">
        <f>Tabela2[[#This Row],[importadosFederal]]/100</f>
        <v>0.13449999999999998</v>
      </c>
      <c r="M6508" s="14">
        <f>Tabela2[[#This Row],[nacionalFederal]]/100</f>
        <v>0.34130000000000005</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2" t="s">
        <v>9029</v>
      </c>
      <c r="D6509"/>
      <c r="E6509">
        <v>0</v>
      </c>
      <c r="F6509" s="32" t="s">
        <v>8706</v>
      </c>
      <c r="G6509">
        <v>13.45</v>
      </c>
      <c r="H6509">
        <v>34.130000000000003</v>
      </c>
      <c r="I6509">
        <v>17</v>
      </c>
      <c r="J6509">
        <v>0</v>
      </c>
      <c r="K6509" s="31">
        <f>SUM(Tabela2[[#This Row],[Tributação federal para nacionais]:[Tributação municipal]])</f>
        <v>0.64580000000000004</v>
      </c>
      <c r="L6509" s="14">
        <f>Tabela2[[#This Row],[importadosFederal]]/100</f>
        <v>0.13449999999999998</v>
      </c>
      <c r="M6509" s="14">
        <f>Tabela2[[#This Row],[nacionalFederal]]/100</f>
        <v>0.34130000000000005</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2" t="s">
        <v>9030</v>
      </c>
      <c r="D6510"/>
      <c r="E6510">
        <v>0</v>
      </c>
      <c r="F6510" s="32" t="s">
        <v>8853</v>
      </c>
      <c r="G6510">
        <v>13.45</v>
      </c>
      <c r="H6510">
        <v>34.130000000000003</v>
      </c>
      <c r="I6510">
        <v>17</v>
      </c>
      <c r="J6510">
        <v>0</v>
      </c>
      <c r="K6510" s="31">
        <f>SUM(Tabela2[[#This Row],[Tributação federal para nacionais]:[Tributação municipal]])</f>
        <v>0.64580000000000004</v>
      </c>
      <c r="L6510" s="14">
        <f>Tabela2[[#This Row],[importadosFederal]]/100</f>
        <v>0.13449999999999998</v>
      </c>
      <c r="M6510" s="14">
        <f>Tabela2[[#This Row],[nacionalFederal]]/100</f>
        <v>0.34130000000000005</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2" t="s">
        <v>9031</v>
      </c>
      <c r="D6511"/>
      <c r="E6511">
        <v>0</v>
      </c>
      <c r="F6511" s="32" t="s">
        <v>8880</v>
      </c>
      <c r="G6511">
        <v>13.45</v>
      </c>
      <c r="H6511">
        <v>34.130000000000003</v>
      </c>
      <c r="I6511">
        <v>17</v>
      </c>
      <c r="J6511">
        <v>0</v>
      </c>
      <c r="K6511" s="31">
        <f>SUM(Tabela2[[#This Row],[Tributação federal para nacionais]:[Tributação municipal]])</f>
        <v>0.64580000000000004</v>
      </c>
      <c r="L6511" s="14">
        <f>Tabela2[[#This Row],[importadosFederal]]/100</f>
        <v>0.13449999999999998</v>
      </c>
      <c r="M6511" s="14">
        <f>Tabela2[[#This Row],[nacionalFederal]]/100</f>
        <v>0.34130000000000005</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2" t="s">
        <v>9032</v>
      </c>
      <c r="D6512"/>
      <c r="E6512">
        <v>0</v>
      </c>
      <c r="F6512" s="32" t="s">
        <v>8553</v>
      </c>
      <c r="G6512">
        <v>13.45</v>
      </c>
      <c r="H6512">
        <v>34.130000000000003</v>
      </c>
      <c r="I6512">
        <v>17</v>
      </c>
      <c r="J6512">
        <v>0</v>
      </c>
      <c r="K6512" s="31">
        <f>SUM(Tabela2[[#This Row],[Tributação federal para nacionais]:[Tributação municipal]])</f>
        <v>0.64580000000000004</v>
      </c>
      <c r="L6512" s="14">
        <f>Tabela2[[#This Row],[importadosFederal]]/100</f>
        <v>0.13449999999999998</v>
      </c>
      <c r="M6512" s="14">
        <f>Tabela2[[#This Row],[nacionalFederal]]/100</f>
        <v>0.34130000000000005</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2" t="s">
        <v>9033</v>
      </c>
      <c r="D6513"/>
      <c r="E6513">
        <v>0</v>
      </c>
      <c r="F6513" s="32" t="s">
        <v>8551</v>
      </c>
      <c r="G6513">
        <v>13.45</v>
      </c>
      <c r="H6513">
        <v>34.130000000000003</v>
      </c>
      <c r="I6513">
        <v>17</v>
      </c>
      <c r="J6513">
        <v>0</v>
      </c>
      <c r="K6513" s="31">
        <f>SUM(Tabela2[[#This Row],[Tributação federal para nacionais]:[Tributação municipal]])</f>
        <v>0.64580000000000004</v>
      </c>
      <c r="L6513" s="14">
        <f>Tabela2[[#This Row],[importadosFederal]]/100</f>
        <v>0.13449999999999998</v>
      </c>
      <c r="M6513" s="14">
        <f>Tabela2[[#This Row],[nacionalFederal]]/100</f>
        <v>0.34130000000000005</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2" t="s">
        <v>9034</v>
      </c>
      <c r="D6514"/>
      <c r="E6514">
        <v>0</v>
      </c>
      <c r="F6514" s="32" t="s">
        <v>8706</v>
      </c>
      <c r="G6514">
        <v>13.45</v>
      </c>
      <c r="H6514">
        <v>34.130000000000003</v>
      </c>
      <c r="I6514">
        <v>17</v>
      </c>
      <c r="J6514">
        <v>0</v>
      </c>
      <c r="K6514" s="31">
        <f>SUM(Tabela2[[#This Row],[Tributação federal para nacionais]:[Tributação municipal]])</f>
        <v>0.64580000000000004</v>
      </c>
      <c r="L6514" s="14">
        <f>Tabela2[[#This Row],[importadosFederal]]/100</f>
        <v>0.13449999999999998</v>
      </c>
      <c r="M6514" s="14">
        <f>Tabela2[[#This Row],[nacionalFederal]]/100</f>
        <v>0.34130000000000005</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2" t="s">
        <v>9035</v>
      </c>
      <c r="D6515"/>
      <c r="E6515">
        <v>0</v>
      </c>
      <c r="F6515" s="32" t="s">
        <v>8853</v>
      </c>
      <c r="G6515">
        <v>13.45</v>
      </c>
      <c r="H6515">
        <v>34.130000000000003</v>
      </c>
      <c r="I6515">
        <v>17</v>
      </c>
      <c r="J6515">
        <v>0</v>
      </c>
      <c r="K6515" s="31">
        <f>SUM(Tabela2[[#This Row],[Tributação federal para nacionais]:[Tributação municipal]])</f>
        <v>0.64580000000000004</v>
      </c>
      <c r="L6515" s="14">
        <f>Tabela2[[#This Row],[importadosFederal]]/100</f>
        <v>0.13449999999999998</v>
      </c>
      <c r="M6515" s="14">
        <f>Tabela2[[#This Row],[nacionalFederal]]/100</f>
        <v>0.34130000000000005</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2" t="s">
        <v>9036</v>
      </c>
      <c r="D6516"/>
      <c r="E6516">
        <v>0</v>
      </c>
      <c r="F6516" s="32" t="s">
        <v>8553</v>
      </c>
      <c r="G6516">
        <v>13.45</v>
      </c>
      <c r="H6516">
        <v>34.130000000000003</v>
      </c>
      <c r="I6516">
        <v>17</v>
      </c>
      <c r="J6516">
        <v>0</v>
      </c>
      <c r="K6516" s="31">
        <f>SUM(Tabela2[[#This Row],[Tributação federal para nacionais]:[Tributação municipal]])</f>
        <v>0.64580000000000004</v>
      </c>
      <c r="L6516" s="14">
        <f>Tabela2[[#This Row],[importadosFederal]]/100</f>
        <v>0.13449999999999998</v>
      </c>
      <c r="M6516" s="14">
        <f>Tabela2[[#This Row],[nacionalFederal]]/100</f>
        <v>0.34130000000000005</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2" t="s">
        <v>9037</v>
      </c>
      <c r="D6517"/>
      <c r="E6517">
        <v>0</v>
      </c>
      <c r="F6517" s="32" t="s">
        <v>8551</v>
      </c>
      <c r="G6517">
        <v>13.45</v>
      </c>
      <c r="H6517">
        <v>34.130000000000003</v>
      </c>
      <c r="I6517">
        <v>17</v>
      </c>
      <c r="J6517">
        <v>0</v>
      </c>
      <c r="K6517" s="31">
        <f>SUM(Tabela2[[#This Row],[Tributação federal para nacionais]:[Tributação municipal]])</f>
        <v>0.64580000000000004</v>
      </c>
      <c r="L6517" s="14">
        <f>Tabela2[[#This Row],[importadosFederal]]/100</f>
        <v>0.13449999999999998</v>
      </c>
      <c r="M6517" s="14">
        <f>Tabela2[[#This Row],[nacionalFederal]]/100</f>
        <v>0.34130000000000005</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2" t="s">
        <v>9038</v>
      </c>
      <c r="D6518"/>
      <c r="E6518">
        <v>0</v>
      </c>
      <c r="F6518" s="32" t="s">
        <v>8706</v>
      </c>
      <c r="G6518">
        <v>13.45</v>
      </c>
      <c r="H6518">
        <v>34.130000000000003</v>
      </c>
      <c r="I6518">
        <v>17</v>
      </c>
      <c r="J6518">
        <v>0</v>
      </c>
      <c r="K6518" s="31">
        <f>SUM(Tabela2[[#This Row],[Tributação federal para nacionais]:[Tributação municipal]])</f>
        <v>0.64580000000000004</v>
      </c>
      <c r="L6518" s="14">
        <f>Tabela2[[#This Row],[importadosFederal]]/100</f>
        <v>0.13449999999999998</v>
      </c>
      <c r="M6518" s="14">
        <f>Tabela2[[#This Row],[nacionalFederal]]/100</f>
        <v>0.34130000000000005</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2" t="s">
        <v>9039</v>
      </c>
      <c r="D6519"/>
      <c r="E6519">
        <v>0</v>
      </c>
      <c r="F6519" s="32" t="s">
        <v>8853</v>
      </c>
      <c r="G6519">
        <v>13.45</v>
      </c>
      <c r="H6519">
        <v>34.130000000000003</v>
      </c>
      <c r="I6519">
        <v>17</v>
      </c>
      <c r="J6519">
        <v>0</v>
      </c>
      <c r="K6519" s="31">
        <f>SUM(Tabela2[[#This Row],[Tributação federal para nacionais]:[Tributação municipal]])</f>
        <v>0.64580000000000004</v>
      </c>
      <c r="L6519" s="14">
        <f>Tabela2[[#This Row],[importadosFederal]]/100</f>
        <v>0.13449999999999998</v>
      </c>
      <c r="M6519" s="14">
        <f>Tabela2[[#This Row],[nacionalFederal]]/100</f>
        <v>0.34130000000000005</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2" t="s">
        <v>9040</v>
      </c>
      <c r="D6520"/>
      <c r="E6520">
        <v>0</v>
      </c>
      <c r="F6520" s="32" t="s">
        <v>8553</v>
      </c>
      <c r="G6520">
        <v>13.45</v>
      </c>
      <c r="H6520">
        <v>34.130000000000003</v>
      </c>
      <c r="I6520">
        <v>17</v>
      </c>
      <c r="J6520">
        <v>0</v>
      </c>
      <c r="K6520" s="31">
        <f>SUM(Tabela2[[#This Row],[Tributação federal para nacionais]:[Tributação municipal]])</f>
        <v>0.64580000000000004</v>
      </c>
      <c r="L6520" s="14">
        <f>Tabela2[[#This Row],[importadosFederal]]/100</f>
        <v>0.13449999999999998</v>
      </c>
      <c r="M6520" s="14">
        <f>Tabela2[[#This Row],[nacionalFederal]]/100</f>
        <v>0.34130000000000005</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2" t="s">
        <v>9041</v>
      </c>
      <c r="D6521"/>
      <c r="E6521">
        <v>0</v>
      </c>
      <c r="F6521" s="32" t="s">
        <v>8782</v>
      </c>
      <c r="G6521">
        <v>13.45</v>
      </c>
      <c r="H6521">
        <v>34.130000000000003</v>
      </c>
      <c r="I6521">
        <v>17</v>
      </c>
      <c r="J6521">
        <v>0</v>
      </c>
      <c r="K6521" s="31">
        <f>SUM(Tabela2[[#This Row],[Tributação federal para nacionais]:[Tributação municipal]])</f>
        <v>0.64580000000000004</v>
      </c>
      <c r="L6521" s="14">
        <f>Tabela2[[#This Row],[importadosFederal]]/100</f>
        <v>0.13449999999999998</v>
      </c>
      <c r="M6521" s="14">
        <f>Tabela2[[#This Row],[nacionalFederal]]/100</f>
        <v>0.34130000000000005</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2" t="s">
        <v>9042</v>
      </c>
      <c r="D6522"/>
      <c r="E6522">
        <v>0</v>
      </c>
      <c r="F6522" s="32" t="s">
        <v>8841</v>
      </c>
      <c r="G6522">
        <v>13.45</v>
      </c>
      <c r="H6522">
        <v>34.130000000000003</v>
      </c>
      <c r="I6522">
        <v>17</v>
      </c>
      <c r="J6522">
        <v>0</v>
      </c>
      <c r="K6522" s="31">
        <f>SUM(Tabela2[[#This Row],[Tributação federal para nacionais]:[Tributação municipal]])</f>
        <v>0.64580000000000004</v>
      </c>
      <c r="L6522" s="14">
        <f>Tabela2[[#This Row],[importadosFederal]]/100</f>
        <v>0.13449999999999998</v>
      </c>
      <c r="M6522" s="14">
        <f>Tabela2[[#This Row],[nacionalFederal]]/100</f>
        <v>0.34130000000000005</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2" t="s">
        <v>9043</v>
      </c>
      <c r="D6523"/>
      <c r="E6523">
        <v>0</v>
      </c>
      <c r="F6523" s="32" t="s">
        <v>8649</v>
      </c>
      <c r="G6523">
        <v>13.45</v>
      </c>
      <c r="H6523">
        <v>34.130000000000003</v>
      </c>
      <c r="I6523">
        <v>17</v>
      </c>
      <c r="J6523">
        <v>0</v>
      </c>
      <c r="K6523" s="31">
        <f>SUM(Tabela2[[#This Row],[Tributação federal para nacionais]:[Tributação municipal]])</f>
        <v>0.64580000000000004</v>
      </c>
      <c r="L6523" s="14">
        <f>Tabela2[[#This Row],[importadosFederal]]/100</f>
        <v>0.13449999999999998</v>
      </c>
      <c r="M6523" s="14">
        <f>Tabela2[[#This Row],[nacionalFederal]]/100</f>
        <v>0.34130000000000005</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2" t="s">
        <v>9044</v>
      </c>
      <c r="D6524"/>
      <c r="E6524">
        <v>0</v>
      </c>
      <c r="F6524" s="32" t="s">
        <v>78</v>
      </c>
      <c r="G6524">
        <v>13.45</v>
      </c>
      <c r="H6524">
        <v>34.130000000000003</v>
      </c>
      <c r="I6524">
        <v>17</v>
      </c>
      <c r="J6524">
        <v>0</v>
      </c>
      <c r="K6524" s="31">
        <f>SUM(Tabela2[[#This Row],[Tributação federal para nacionais]:[Tributação municipal]])</f>
        <v>0.64580000000000004</v>
      </c>
      <c r="L6524" s="14">
        <f>Tabela2[[#This Row],[importadosFederal]]/100</f>
        <v>0.13449999999999998</v>
      </c>
      <c r="M6524" s="14">
        <f>Tabela2[[#This Row],[nacionalFederal]]/100</f>
        <v>0.34130000000000005</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2" t="s">
        <v>9045</v>
      </c>
      <c r="D6525"/>
      <c r="E6525">
        <v>0</v>
      </c>
      <c r="F6525" s="32" t="s">
        <v>9046</v>
      </c>
      <c r="G6525">
        <v>13.45</v>
      </c>
      <c r="H6525">
        <v>34.130000000000003</v>
      </c>
      <c r="I6525">
        <v>17</v>
      </c>
      <c r="J6525">
        <v>0</v>
      </c>
      <c r="K6525" s="31">
        <f>SUM(Tabela2[[#This Row],[Tributação federal para nacionais]:[Tributação municipal]])</f>
        <v>0.64580000000000004</v>
      </c>
      <c r="L6525" s="14">
        <f>Tabela2[[#This Row],[importadosFederal]]/100</f>
        <v>0.13449999999999998</v>
      </c>
      <c r="M6525" s="14">
        <f>Tabela2[[#This Row],[nacionalFederal]]/100</f>
        <v>0.34130000000000005</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2" t="s">
        <v>9047</v>
      </c>
      <c r="D6526"/>
      <c r="E6526">
        <v>0</v>
      </c>
      <c r="F6526" s="32" t="s">
        <v>8657</v>
      </c>
      <c r="G6526">
        <v>13.45</v>
      </c>
      <c r="H6526">
        <v>34.130000000000003</v>
      </c>
      <c r="I6526">
        <v>17</v>
      </c>
      <c r="J6526">
        <v>0</v>
      </c>
      <c r="K6526" s="31">
        <f>SUM(Tabela2[[#This Row],[Tributação federal para nacionais]:[Tributação municipal]])</f>
        <v>0.64580000000000004</v>
      </c>
      <c r="L6526" s="14">
        <f>Tabela2[[#This Row],[importadosFederal]]/100</f>
        <v>0.13449999999999998</v>
      </c>
      <c r="M6526" s="14">
        <f>Tabela2[[#This Row],[nacionalFederal]]/100</f>
        <v>0.34130000000000005</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2" t="s">
        <v>9048</v>
      </c>
      <c r="D6527"/>
      <c r="E6527">
        <v>0</v>
      </c>
      <c r="F6527" s="32" t="s">
        <v>8782</v>
      </c>
      <c r="G6527">
        <v>13.45</v>
      </c>
      <c r="H6527">
        <v>34.130000000000003</v>
      </c>
      <c r="I6527">
        <v>17</v>
      </c>
      <c r="J6527">
        <v>0</v>
      </c>
      <c r="K6527" s="31">
        <f>SUM(Tabela2[[#This Row],[Tributação federal para nacionais]:[Tributação municipal]])</f>
        <v>0.64580000000000004</v>
      </c>
      <c r="L6527" s="14">
        <f>Tabela2[[#This Row],[importadosFederal]]/100</f>
        <v>0.13449999999999998</v>
      </c>
      <c r="M6527" s="14">
        <f>Tabela2[[#This Row],[nacionalFederal]]/100</f>
        <v>0.34130000000000005</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2" t="s">
        <v>9049</v>
      </c>
      <c r="D6528"/>
      <c r="E6528">
        <v>0</v>
      </c>
      <c r="F6528" s="32" t="s">
        <v>8841</v>
      </c>
      <c r="G6528">
        <v>13.45</v>
      </c>
      <c r="H6528">
        <v>34.130000000000003</v>
      </c>
      <c r="I6528">
        <v>17</v>
      </c>
      <c r="J6528">
        <v>0</v>
      </c>
      <c r="K6528" s="31">
        <f>SUM(Tabela2[[#This Row],[Tributação federal para nacionais]:[Tributação municipal]])</f>
        <v>0.64580000000000004</v>
      </c>
      <c r="L6528" s="14">
        <f>Tabela2[[#This Row],[importadosFederal]]/100</f>
        <v>0.13449999999999998</v>
      </c>
      <c r="M6528" s="14">
        <f>Tabela2[[#This Row],[nacionalFederal]]/100</f>
        <v>0.34130000000000005</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2" t="s">
        <v>9050</v>
      </c>
      <c r="D6529"/>
      <c r="E6529">
        <v>0</v>
      </c>
      <c r="F6529" s="32" t="s">
        <v>8637</v>
      </c>
      <c r="G6529">
        <v>13.45</v>
      </c>
      <c r="H6529">
        <v>34.130000000000003</v>
      </c>
      <c r="I6529">
        <v>17</v>
      </c>
      <c r="J6529">
        <v>0</v>
      </c>
      <c r="K6529" s="31">
        <f>SUM(Tabela2[[#This Row],[Tributação federal para nacionais]:[Tributação municipal]])</f>
        <v>0.64580000000000004</v>
      </c>
      <c r="L6529" s="14">
        <f>Tabela2[[#This Row],[importadosFederal]]/100</f>
        <v>0.13449999999999998</v>
      </c>
      <c r="M6529" s="14">
        <f>Tabela2[[#This Row],[nacionalFederal]]/100</f>
        <v>0.34130000000000005</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2" t="s">
        <v>9051</v>
      </c>
      <c r="D6530"/>
      <c r="E6530">
        <v>0</v>
      </c>
      <c r="F6530" s="32" t="s">
        <v>8706</v>
      </c>
      <c r="G6530">
        <v>13.45</v>
      </c>
      <c r="H6530">
        <v>34.130000000000003</v>
      </c>
      <c r="I6530">
        <v>17</v>
      </c>
      <c r="J6530">
        <v>0</v>
      </c>
      <c r="K6530" s="31">
        <f>SUM(Tabela2[[#This Row],[Tributação federal para nacionais]:[Tributação municipal]])</f>
        <v>0.64580000000000004</v>
      </c>
      <c r="L6530" s="14">
        <f>Tabela2[[#This Row],[importadosFederal]]/100</f>
        <v>0.13449999999999998</v>
      </c>
      <c r="M6530" s="14">
        <f>Tabela2[[#This Row],[nacionalFederal]]/100</f>
        <v>0.34130000000000005</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2" t="s">
        <v>9052</v>
      </c>
      <c r="D6531"/>
      <c r="E6531">
        <v>0</v>
      </c>
      <c r="F6531" s="32" t="s">
        <v>8553</v>
      </c>
      <c r="G6531">
        <v>13.45</v>
      </c>
      <c r="H6531">
        <v>34.130000000000003</v>
      </c>
      <c r="I6531">
        <v>17</v>
      </c>
      <c r="J6531">
        <v>0</v>
      </c>
      <c r="K6531" s="31">
        <f>SUM(Tabela2[[#This Row],[Tributação federal para nacionais]:[Tributação municipal]])</f>
        <v>0.64580000000000004</v>
      </c>
      <c r="L6531" s="14">
        <f>Tabela2[[#This Row],[importadosFederal]]/100</f>
        <v>0.13449999999999998</v>
      </c>
      <c r="M6531" s="14">
        <f>Tabela2[[#This Row],[nacionalFederal]]/100</f>
        <v>0.34130000000000005</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2" t="s">
        <v>9053</v>
      </c>
      <c r="D6532"/>
      <c r="E6532">
        <v>0</v>
      </c>
      <c r="F6532" s="32" t="s">
        <v>8706</v>
      </c>
      <c r="G6532">
        <v>13.45</v>
      </c>
      <c r="H6532">
        <v>34.130000000000003</v>
      </c>
      <c r="I6532">
        <v>17</v>
      </c>
      <c r="J6532">
        <v>0</v>
      </c>
      <c r="K6532" s="31">
        <f>SUM(Tabela2[[#This Row],[Tributação federal para nacionais]:[Tributação municipal]])</f>
        <v>0.64580000000000004</v>
      </c>
      <c r="L6532" s="14">
        <f>Tabela2[[#This Row],[importadosFederal]]/100</f>
        <v>0.13449999999999998</v>
      </c>
      <c r="M6532" s="14">
        <f>Tabela2[[#This Row],[nacionalFederal]]/100</f>
        <v>0.34130000000000005</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2" t="s">
        <v>9054</v>
      </c>
      <c r="D6533"/>
      <c r="E6533">
        <v>0</v>
      </c>
      <c r="F6533" s="32" t="s">
        <v>8692</v>
      </c>
      <c r="G6533">
        <v>13.45</v>
      </c>
      <c r="H6533">
        <v>34.130000000000003</v>
      </c>
      <c r="I6533">
        <v>17</v>
      </c>
      <c r="J6533">
        <v>0</v>
      </c>
      <c r="K6533" s="31">
        <f>SUM(Tabela2[[#This Row],[Tributação federal para nacionais]:[Tributação municipal]])</f>
        <v>0.64580000000000004</v>
      </c>
      <c r="L6533" s="14">
        <f>Tabela2[[#This Row],[importadosFederal]]/100</f>
        <v>0.13449999999999998</v>
      </c>
      <c r="M6533" s="14">
        <f>Tabela2[[#This Row],[nacionalFederal]]/100</f>
        <v>0.34130000000000005</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2" t="s">
        <v>9055</v>
      </c>
      <c r="D6534"/>
      <c r="E6534">
        <v>0</v>
      </c>
      <c r="F6534" s="32" t="s">
        <v>8553</v>
      </c>
      <c r="G6534">
        <v>13.45</v>
      </c>
      <c r="H6534">
        <v>34.130000000000003</v>
      </c>
      <c r="I6534">
        <v>17</v>
      </c>
      <c r="J6534">
        <v>0</v>
      </c>
      <c r="K6534" s="31">
        <f>SUM(Tabela2[[#This Row],[Tributação federal para nacionais]:[Tributação municipal]])</f>
        <v>0.64580000000000004</v>
      </c>
      <c r="L6534" s="14">
        <f>Tabela2[[#This Row],[importadosFederal]]/100</f>
        <v>0.13449999999999998</v>
      </c>
      <c r="M6534" s="14">
        <f>Tabela2[[#This Row],[nacionalFederal]]/100</f>
        <v>0.34130000000000005</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2" t="s">
        <v>9056</v>
      </c>
      <c r="D6535"/>
      <c r="E6535">
        <v>0</v>
      </c>
      <c r="F6535" s="32" t="s">
        <v>8706</v>
      </c>
      <c r="G6535">
        <v>13.45</v>
      </c>
      <c r="H6535">
        <v>34.130000000000003</v>
      </c>
      <c r="I6535">
        <v>17</v>
      </c>
      <c r="J6535">
        <v>0</v>
      </c>
      <c r="K6535" s="31">
        <f>SUM(Tabela2[[#This Row],[Tributação federal para nacionais]:[Tributação municipal]])</f>
        <v>0.64580000000000004</v>
      </c>
      <c r="L6535" s="14">
        <f>Tabela2[[#This Row],[importadosFederal]]/100</f>
        <v>0.13449999999999998</v>
      </c>
      <c r="M6535" s="14">
        <f>Tabela2[[#This Row],[nacionalFederal]]/100</f>
        <v>0.34130000000000005</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2" t="s">
        <v>9057</v>
      </c>
      <c r="D6536"/>
      <c r="E6536">
        <v>0</v>
      </c>
      <c r="F6536" s="32" t="s">
        <v>8699</v>
      </c>
      <c r="G6536">
        <v>13.45</v>
      </c>
      <c r="H6536">
        <v>34.130000000000003</v>
      </c>
      <c r="I6536">
        <v>17</v>
      </c>
      <c r="J6536">
        <v>0</v>
      </c>
      <c r="K6536" s="31">
        <f>SUM(Tabela2[[#This Row],[Tributação federal para nacionais]:[Tributação municipal]])</f>
        <v>0.64580000000000004</v>
      </c>
      <c r="L6536" s="14">
        <f>Tabela2[[#This Row],[importadosFederal]]/100</f>
        <v>0.13449999999999998</v>
      </c>
      <c r="M6536" s="14">
        <f>Tabela2[[#This Row],[nacionalFederal]]/100</f>
        <v>0.34130000000000005</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2" t="s">
        <v>9058</v>
      </c>
      <c r="D6537"/>
      <c r="E6537">
        <v>0</v>
      </c>
      <c r="F6537" s="32" t="s">
        <v>17</v>
      </c>
      <c r="G6537">
        <v>13.45</v>
      </c>
      <c r="H6537">
        <v>34.130000000000003</v>
      </c>
      <c r="I6537">
        <v>17</v>
      </c>
      <c r="J6537">
        <v>0</v>
      </c>
      <c r="K6537" s="31">
        <f>SUM(Tabela2[[#This Row],[Tributação federal para nacionais]:[Tributação municipal]])</f>
        <v>0.64580000000000004</v>
      </c>
      <c r="L6537" s="14">
        <f>Tabela2[[#This Row],[importadosFederal]]/100</f>
        <v>0.13449999999999998</v>
      </c>
      <c r="M6537" s="14">
        <f>Tabela2[[#This Row],[nacionalFederal]]/100</f>
        <v>0.34130000000000005</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2" t="s">
        <v>9059</v>
      </c>
      <c r="D6538"/>
      <c r="E6538">
        <v>0</v>
      </c>
      <c r="F6538" s="32" t="s">
        <v>8692</v>
      </c>
      <c r="G6538">
        <v>13.45</v>
      </c>
      <c r="H6538">
        <v>34.130000000000003</v>
      </c>
      <c r="I6538">
        <v>17</v>
      </c>
      <c r="J6538">
        <v>0</v>
      </c>
      <c r="K6538" s="31">
        <f>SUM(Tabela2[[#This Row],[Tributação federal para nacionais]:[Tributação municipal]])</f>
        <v>0.64580000000000004</v>
      </c>
      <c r="L6538" s="14">
        <f>Tabela2[[#This Row],[importadosFederal]]/100</f>
        <v>0.13449999999999998</v>
      </c>
      <c r="M6538" s="14">
        <f>Tabela2[[#This Row],[nacionalFederal]]/100</f>
        <v>0.34130000000000005</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2" t="s">
        <v>9060</v>
      </c>
      <c r="D6539"/>
      <c r="E6539">
        <v>0</v>
      </c>
      <c r="F6539" s="32" t="s">
        <v>8553</v>
      </c>
      <c r="G6539">
        <v>13.45</v>
      </c>
      <c r="H6539">
        <v>34.130000000000003</v>
      </c>
      <c r="I6539">
        <v>17</v>
      </c>
      <c r="J6539">
        <v>0</v>
      </c>
      <c r="K6539" s="31">
        <f>SUM(Tabela2[[#This Row],[Tributação federal para nacionais]:[Tributação municipal]])</f>
        <v>0.64580000000000004</v>
      </c>
      <c r="L6539" s="14">
        <f>Tabela2[[#This Row],[importadosFederal]]/100</f>
        <v>0.13449999999999998</v>
      </c>
      <c r="M6539" s="14">
        <f>Tabela2[[#This Row],[nacionalFederal]]/100</f>
        <v>0.34130000000000005</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2" t="s">
        <v>9061</v>
      </c>
      <c r="D6540"/>
      <c r="E6540">
        <v>0</v>
      </c>
      <c r="F6540" s="32" t="s">
        <v>8706</v>
      </c>
      <c r="G6540">
        <v>13.45</v>
      </c>
      <c r="H6540">
        <v>34.130000000000003</v>
      </c>
      <c r="I6540">
        <v>17</v>
      </c>
      <c r="J6540">
        <v>0</v>
      </c>
      <c r="K6540" s="31">
        <f>SUM(Tabela2[[#This Row],[Tributação federal para nacionais]:[Tributação municipal]])</f>
        <v>0.64580000000000004</v>
      </c>
      <c r="L6540" s="14">
        <f>Tabela2[[#This Row],[importadosFederal]]/100</f>
        <v>0.13449999999999998</v>
      </c>
      <c r="M6540" s="14">
        <f>Tabela2[[#This Row],[nacionalFederal]]/100</f>
        <v>0.34130000000000005</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2" t="s">
        <v>9062</v>
      </c>
      <c r="D6541"/>
      <c r="E6541">
        <v>0</v>
      </c>
      <c r="F6541" s="32" t="s">
        <v>8692</v>
      </c>
      <c r="G6541">
        <v>13.45</v>
      </c>
      <c r="H6541">
        <v>34.130000000000003</v>
      </c>
      <c r="I6541">
        <v>17</v>
      </c>
      <c r="J6541">
        <v>0</v>
      </c>
      <c r="K6541" s="31">
        <f>SUM(Tabela2[[#This Row],[Tributação federal para nacionais]:[Tributação municipal]])</f>
        <v>0.64580000000000004</v>
      </c>
      <c r="L6541" s="14">
        <f>Tabela2[[#This Row],[importadosFederal]]/100</f>
        <v>0.13449999999999998</v>
      </c>
      <c r="M6541" s="14">
        <f>Tabela2[[#This Row],[nacionalFederal]]/100</f>
        <v>0.34130000000000005</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2" t="s">
        <v>9063</v>
      </c>
      <c r="D6542"/>
      <c r="E6542">
        <v>0</v>
      </c>
      <c r="F6542" s="32" t="s">
        <v>8553</v>
      </c>
      <c r="G6542">
        <v>13.45</v>
      </c>
      <c r="H6542">
        <v>34.130000000000003</v>
      </c>
      <c r="I6542">
        <v>17</v>
      </c>
      <c r="J6542">
        <v>0</v>
      </c>
      <c r="K6542" s="31">
        <f>SUM(Tabela2[[#This Row],[Tributação federal para nacionais]:[Tributação municipal]])</f>
        <v>0.64580000000000004</v>
      </c>
      <c r="L6542" s="14">
        <f>Tabela2[[#This Row],[importadosFederal]]/100</f>
        <v>0.13449999999999998</v>
      </c>
      <c r="M6542" s="14">
        <f>Tabela2[[#This Row],[nacionalFederal]]/100</f>
        <v>0.34130000000000005</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2" t="s">
        <v>9064</v>
      </c>
      <c r="D6543"/>
      <c r="E6543">
        <v>0</v>
      </c>
      <c r="F6543" s="32" t="s">
        <v>8706</v>
      </c>
      <c r="G6543">
        <v>13.45</v>
      </c>
      <c r="H6543">
        <v>34.130000000000003</v>
      </c>
      <c r="I6543">
        <v>17</v>
      </c>
      <c r="J6543">
        <v>0</v>
      </c>
      <c r="K6543" s="31">
        <f>SUM(Tabela2[[#This Row],[Tributação federal para nacionais]:[Tributação municipal]])</f>
        <v>0.64580000000000004</v>
      </c>
      <c r="L6543" s="14">
        <f>Tabela2[[#This Row],[importadosFederal]]/100</f>
        <v>0.13449999999999998</v>
      </c>
      <c r="M6543" s="14">
        <f>Tabela2[[#This Row],[nacionalFederal]]/100</f>
        <v>0.34130000000000005</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2" t="s">
        <v>9065</v>
      </c>
      <c r="D6544"/>
      <c r="E6544">
        <v>0</v>
      </c>
      <c r="F6544" s="32" t="s">
        <v>8692</v>
      </c>
      <c r="G6544">
        <v>13.45</v>
      </c>
      <c r="H6544">
        <v>34.130000000000003</v>
      </c>
      <c r="I6544">
        <v>17</v>
      </c>
      <c r="J6544">
        <v>0</v>
      </c>
      <c r="K6544" s="31">
        <f>SUM(Tabela2[[#This Row],[Tributação federal para nacionais]:[Tributação municipal]])</f>
        <v>0.64580000000000004</v>
      </c>
      <c r="L6544" s="14">
        <f>Tabela2[[#This Row],[importadosFederal]]/100</f>
        <v>0.13449999999999998</v>
      </c>
      <c r="M6544" s="14">
        <f>Tabela2[[#This Row],[nacionalFederal]]/100</f>
        <v>0.34130000000000005</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2" t="s">
        <v>9066</v>
      </c>
      <c r="D6545"/>
      <c r="E6545">
        <v>0</v>
      </c>
      <c r="F6545" s="32" t="s">
        <v>8553</v>
      </c>
      <c r="G6545">
        <v>13.45</v>
      </c>
      <c r="H6545">
        <v>34.130000000000003</v>
      </c>
      <c r="I6545">
        <v>17</v>
      </c>
      <c r="J6545">
        <v>0</v>
      </c>
      <c r="K6545" s="31">
        <f>SUM(Tabela2[[#This Row],[Tributação federal para nacionais]:[Tributação municipal]])</f>
        <v>0.64580000000000004</v>
      </c>
      <c r="L6545" s="14">
        <f>Tabela2[[#This Row],[importadosFederal]]/100</f>
        <v>0.13449999999999998</v>
      </c>
      <c r="M6545" s="14">
        <f>Tabela2[[#This Row],[nacionalFederal]]/100</f>
        <v>0.34130000000000005</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2" t="s">
        <v>9067</v>
      </c>
      <c r="D6546"/>
      <c r="E6546">
        <v>0</v>
      </c>
      <c r="F6546" s="32" t="s">
        <v>8782</v>
      </c>
      <c r="G6546">
        <v>13.45</v>
      </c>
      <c r="H6546">
        <v>24.68</v>
      </c>
      <c r="I6546">
        <v>17</v>
      </c>
      <c r="J6546">
        <v>0</v>
      </c>
      <c r="K6546" s="31">
        <f>SUM(Tabela2[[#This Row],[Tributação federal para nacionais]:[Tributação municipal]])</f>
        <v>0.55130000000000001</v>
      </c>
      <c r="L6546" s="14">
        <f>Tabela2[[#This Row],[importadosFederal]]/100</f>
        <v>0.13449999999999998</v>
      </c>
      <c r="M6546" s="14">
        <f>Tabela2[[#This Row],[nacionalFederal]]/100</f>
        <v>0.24679999999999999</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2" t="s">
        <v>9068</v>
      </c>
      <c r="D6547"/>
      <c r="E6547">
        <v>0</v>
      </c>
      <c r="F6547" s="32" t="s">
        <v>8409</v>
      </c>
      <c r="G6547">
        <v>13.45</v>
      </c>
      <c r="H6547">
        <v>24.68</v>
      </c>
      <c r="I6547">
        <v>17</v>
      </c>
      <c r="J6547">
        <v>0</v>
      </c>
      <c r="K6547" s="31">
        <f>SUM(Tabela2[[#This Row],[Tributação federal para nacionais]:[Tributação municipal]])</f>
        <v>0.55130000000000001</v>
      </c>
      <c r="L6547" s="14">
        <f>Tabela2[[#This Row],[importadosFederal]]/100</f>
        <v>0.13449999999999998</v>
      </c>
      <c r="M6547" s="14">
        <f>Tabela2[[#This Row],[nacionalFederal]]/100</f>
        <v>0.24679999999999999</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2" t="s">
        <v>9069</v>
      </c>
      <c r="D6548"/>
      <c r="E6548">
        <v>0</v>
      </c>
      <c r="F6548" s="32" t="s">
        <v>8649</v>
      </c>
      <c r="G6548">
        <v>13.45</v>
      </c>
      <c r="H6548">
        <v>24.68</v>
      </c>
      <c r="I6548">
        <v>17</v>
      </c>
      <c r="J6548">
        <v>0</v>
      </c>
      <c r="K6548" s="31">
        <f>SUM(Tabela2[[#This Row],[Tributação federal para nacionais]:[Tributação municipal]])</f>
        <v>0.55130000000000001</v>
      </c>
      <c r="L6548" s="14">
        <f>Tabela2[[#This Row],[importadosFederal]]/100</f>
        <v>0.13449999999999998</v>
      </c>
      <c r="M6548" s="14">
        <f>Tabela2[[#This Row],[nacionalFederal]]/100</f>
        <v>0.24679999999999999</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2" t="s">
        <v>9070</v>
      </c>
      <c r="D6549"/>
      <c r="E6549">
        <v>0</v>
      </c>
      <c r="F6549" s="32" t="s">
        <v>78</v>
      </c>
      <c r="G6549">
        <v>13.45</v>
      </c>
      <c r="H6549">
        <v>24.68</v>
      </c>
      <c r="I6549">
        <v>17</v>
      </c>
      <c r="J6549">
        <v>0</v>
      </c>
      <c r="K6549" s="31">
        <f>SUM(Tabela2[[#This Row],[Tributação federal para nacionais]:[Tributação municipal]])</f>
        <v>0.55130000000000001</v>
      </c>
      <c r="L6549" s="14">
        <f>Tabela2[[#This Row],[importadosFederal]]/100</f>
        <v>0.13449999999999998</v>
      </c>
      <c r="M6549" s="14">
        <f>Tabela2[[#This Row],[nacionalFederal]]/100</f>
        <v>0.24679999999999999</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2" t="s">
        <v>9071</v>
      </c>
      <c r="D6550"/>
      <c r="E6550">
        <v>0</v>
      </c>
      <c r="F6550" s="32" t="s">
        <v>9072</v>
      </c>
      <c r="G6550">
        <v>13.45</v>
      </c>
      <c r="H6550">
        <v>34.130000000000003</v>
      </c>
      <c r="I6550">
        <v>17</v>
      </c>
      <c r="J6550">
        <v>0</v>
      </c>
      <c r="K6550" s="31">
        <f>SUM(Tabela2[[#This Row],[Tributação federal para nacionais]:[Tributação municipal]])</f>
        <v>0.64580000000000004</v>
      </c>
      <c r="L6550" s="14">
        <f>Tabela2[[#This Row],[importadosFederal]]/100</f>
        <v>0.13449999999999998</v>
      </c>
      <c r="M6550" s="14">
        <f>Tabela2[[#This Row],[nacionalFederal]]/100</f>
        <v>0.34130000000000005</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2" t="s">
        <v>9073</v>
      </c>
      <c r="D6551"/>
      <c r="E6551">
        <v>0</v>
      </c>
      <c r="F6551" s="32" t="s">
        <v>9074</v>
      </c>
      <c r="G6551">
        <v>13.45</v>
      </c>
      <c r="H6551">
        <v>34.130000000000003</v>
      </c>
      <c r="I6551">
        <v>17</v>
      </c>
      <c r="J6551">
        <v>0</v>
      </c>
      <c r="K6551" s="31">
        <f>SUM(Tabela2[[#This Row],[Tributação federal para nacionais]:[Tributação municipal]])</f>
        <v>0.64580000000000004</v>
      </c>
      <c r="L6551" s="14">
        <f>Tabela2[[#This Row],[importadosFederal]]/100</f>
        <v>0.13449999999999998</v>
      </c>
      <c r="M6551" s="14">
        <f>Tabela2[[#This Row],[nacionalFederal]]/100</f>
        <v>0.34130000000000005</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2" t="s">
        <v>9075</v>
      </c>
      <c r="D6552"/>
      <c r="E6552">
        <v>0</v>
      </c>
      <c r="F6552" s="32" t="s">
        <v>9076</v>
      </c>
      <c r="G6552">
        <v>13.45</v>
      </c>
      <c r="H6552">
        <v>34.130000000000003</v>
      </c>
      <c r="I6552">
        <v>17</v>
      </c>
      <c r="J6552">
        <v>0</v>
      </c>
      <c r="K6552" s="31">
        <f>SUM(Tabela2[[#This Row],[Tributação federal para nacionais]:[Tributação municipal]])</f>
        <v>0.64580000000000004</v>
      </c>
      <c r="L6552" s="14">
        <f>Tabela2[[#This Row],[importadosFederal]]/100</f>
        <v>0.13449999999999998</v>
      </c>
      <c r="M6552" s="14">
        <f>Tabela2[[#This Row],[nacionalFederal]]/100</f>
        <v>0.34130000000000005</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2" t="s">
        <v>9077</v>
      </c>
      <c r="D6553"/>
      <c r="E6553">
        <v>0</v>
      </c>
      <c r="F6553" s="32" t="s">
        <v>9078</v>
      </c>
      <c r="G6553">
        <v>13.45</v>
      </c>
      <c r="H6553">
        <v>34.130000000000003</v>
      </c>
      <c r="I6553">
        <v>17</v>
      </c>
      <c r="J6553">
        <v>0</v>
      </c>
      <c r="K6553" s="31">
        <f>SUM(Tabela2[[#This Row],[Tributação federal para nacionais]:[Tributação municipal]])</f>
        <v>0.64580000000000004</v>
      </c>
      <c r="L6553" s="14">
        <f>Tabela2[[#This Row],[importadosFederal]]/100</f>
        <v>0.13449999999999998</v>
      </c>
      <c r="M6553" s="14">
        <f>Tabela2[[#This Row],[nacionalFederal]]/100</f>
        <v>0.34130000000000005</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2" t="s">
        <v>9079</v>
      </c>
      <c r="D6554"/>
      <c r="E6554">
        <v>0</v>
      </c>
      <c r="F6554" s="32" t="s">
        <v>9080</v>
      </c>
      <c r="G6554">
        <v>13.45</v>
      </c>
      <c r="H6554">
        <v>34.130000000000003</v>
      </c>
      <c r="I6554">
        <v>17</v>
      </c>
      <c r="J6554">
        <v>0</v>
      </c>
      <c r="K6554" s="31">
        <f>SUM(Tabela2[[#This Row],[Tributação federal para nacionais]:[Tributação municipal]])</f>
        <v>0.64580000000000004</v>
      </c>
      <c r="L6554" s="14">
        <f>Tabela2[[#This Row],[importadosFederal]]/100</f>
        <v>0.13449999999999998</v>
      </c>
      <c r="M6554" s="14">
        <f>Tabela2[[#This Row],[nacionalFederal]]/100</f>
        <v>0.34130000000000005</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2" t="s">
        <v>9081</v>
      </c>
      <c r="D6555"/>
      <c r="E6555">
        <v>0</v>
      </c>
      <c r="F6555" s="32" t="s">
        <v>9082</v>
      </c>
      <c r="G6555">
        <v>13.45</v>
      </c>
      <c r="H6555">
        <v>34.130000000000003</v>
      </c>
      <c r="I6555">
        <v>17</v>
      </c>
      <c r="J6555">
        <v>0</v>
      </c>
      <c r="K6555" s="31">
        <f>SUM(Tabela2[[#This Row],[Tributação federal para nacionais]:[Tributação municipal]])</f>
        <v>0.64580000000000004</v>
      </c>
      <c r="L6555" s="14">
        <f>Tabela2[[#This Row],[importadosFederal]]/100</f>
        <v>0.13449999999999998</v>
      </c>
      <c r="M6555" s="14">
        <f>Tabela2[[#This Row],[nacionalFederal]]/100</f>
        <v>0.34130000000000005</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2" t="s">
        <v>9083</v>
      </c>
      <c r="D6556"/>
      <c r="E6556">
        <v>0</v>
      </c>
      <c r="F6556" s="32" t="s">
        <v>9084</v>
      </c>
      <c r="G6556">
        <v>13.45</v>
      </c>
      <c r="H6556">
        <v>34.130000000000003</v>
      </c>
      <c r="I6556">
        <v>17</v>
      </c>
      <c r="J6556">
        <v>0</v>
      </c>
      <c r="K6556" s="31">
        <f>SUM(Tabela2[[#This Row],[Tributação federal para nacionais]:[Tributação municipal]])</f>
        <v>0.64580000000000004</v>
      </c>
      <c r="L6556" s="14">
        <f>Tabela2[[#This Row],[importadosFederal]]/100</f>
        <v>0.13449999999999998</v>
      </c>
      <c r="M6556" s="14">
        <f>Tabela2[[#This Row],[nacionalFederal]]/100</f>
        <v>0.34130000000000005</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2" t="s">
        <v>9085</v>
      </c>
      <c r="D6557"/>
      <c r="E6557">
        <v>0</v>
      </c>
      <c r="F6557" s="32" t="s">
        <v>8933</v>
      </c>
      <c r="G6557">
        <v>13.45</v>
      </c>
      <c r="H6557">
        <v>34.130000000000003</v>
      </c>
      <c r="I6557">
        <v>17</v>
      </c>
      <c r="J6557">
        <v>0</v>
      </c>
      <c r="K6557" s="31">
        <f>SUM(Tabela2[[#This Row],[Tributação federal para nacionais]:[Tributação municipal]])</f>
        <v>0.64580000000000004</v>
      </c>
      <c r="L6557" s="14">
        <f>Tabela2[[#This Row],[importadosFederal]]/100</f>
        <v>0.13449999999999998</v>
      </c>
      <c r="M6557" s="14">
        <f>Tabela2[[#This Row],[nacionalFederal]]/100</f>
        <v>0.34130000000000005</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2" t="s">
        <v>9086</v>
      </c>
      <c r="D6558"/>
      <c r="E6558">
        <v>0</v>
      </c>
      <c r="F6558" s="32" t="s">
        <v>8706</v>
      </c>
      <c r="G6558">
        <v>13.45</v>
      </c>
      <c r="H6558">
        <v>34.130000000000003</v>
      </c>
      <c r="I6558">
        <v>17</v>
      </c>
      <c r="J6558">
        <v>0</v>
      </c>
      <c r="K6558" s="31">
        <f>SUM(Tabela2[[#This Row],[Tributação federal para nacionais]:[Tributação municipal]])</f>
        <v>0.64580000000000004</v>
      </c>
      <c r="L6558" s="14">
        <f>Tabela2[[#This Row],[importadosFederal]]/100</f>
        <v>0.13449999999999998</v>
      </c>
      <c r="M6558" s="14">
        <f>Tabela2[[#This Row],[nacionalFederal]]/100</f>
        <v>0.34130000000000005</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2" t="s">
        <v>9087</v>
      </c>
      <c r="D6559"/>
      <c r="E6559">
        <v>0</v>
      </c>
      <c r="F6559" s="32" t="s">
        <v>8692</v>
      </c>
      <c r="G6559">
        <v>13.45</v>
      </c>
      <c r="H6559">
        <v>34.130000000000003</v>
      </c>
      <c r="I6559">
        <v>17</v>
      </c>
      <c r="J6559">
        <v>0</v>
      </c>
      <c r="K6559" s="31">
        <f>SUM(Tabela2[[#This Row],[Tributação federal para nacionais]:[Tributação municipal]])</f>
        <v>0.64580000000000004</v>
      </c>
      <c r="L6559" s="14">
        <f>Tabela2[[#This Row],[importadosFederal]]/100</f>
        <v>0.13449999999999998</v>
      </c>
      <c r="M6559" s="14">
        <f>Tabela2[[#This Row],[nacionalFederal]]/100</f>
        <v>0.34130000000000005</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2" t="s">
        <v>9088</v>
      </c>
      <c r="D6560"/>
      <c r="E6560">
        <v>0</v>
      </c>
      <c r="F6560" s="32" t="s">
        <v>8649</v>
      </c>
      <c r="G6560">
        <v>13.45</v>
      </c>
      <c r="H6560">
        <v>34.130000000000003</v>
      </c>
      <c r="I6560">
        <v>17</v>
      </c>
      <c r="J6560">
        <v>0</v>
      </c>
      <c r="K6560" s="31">
        <f>SUM(Tabela2[[#This Row],[Tributação federal para nacionais]:[Tributação municipal]])</f>
        <v>0.64580000000000004</v>
      </c>
      <c r="L6560" s="14">
        <f>Tabela2[[#This Row],[importadosFederal]]/100</f>
        <v>0.13449999999999998</v>
      </c>
      <c r="M6560" s="14">
        <f>Tabela2[[#This Row],[nacionalFederal]]/100</f>
        <v>0.34130000000000005</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2" t="s">
        <v>9089</v>
      </c>
      <c r="D6561"/>
      <c r="E6561">
        <v>0</v>
      </c>
      <c r="F6561" s="32" t="s">
        <v>78</v>
      </c>
      <c r="G6561">
        <v>13.45</v>
      </c>
      <c r="H6561">
        <v>34.130000000000003</v>
      </c>
      <c r="I6561">
        <v>17</v>
      </c>
      <c r="J6561">
        <v>0</v>
      </c>
      <c r="K6561" s="31">
        <f>SUM(Tabela2[[#This Row],[Tributação federal para nacionais]:[Tributação municipal]])</f>
        <v>0.64580000000000004</v>
      </c>
      <c r="L6561" s="14">
        <f>Tabela2[[#This Row],[importadosFederal]]/100</f>
        <v>0.13449999999999998</v>
      </c>
      <c r="M6561" s="14">
        <f>Tabela2[[#This Row],[nacionalFederal]]/100</f>
        <v>0.34130000000000005</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2" t="s">
        <v>9090</v>
      </c>
      <c r="D6562"/>
      <c r="E6562">
        <v>0</v>
      </c>
      <c r="F6562" s="32" t="s">
        <v>8706</v>
      </c>
      <c r="G6562">
        <v>13.45</v>
      </c>
      <c r="H6562">
        <v>34.130000000000003</v>
      </c>
      <c r="I6562">
        <v>17</v>
      </c>
      <c r="J6562">
        <v>0</v>
      </c>
      <c r="K6562" s="31">
        <f>SUM(Tabela2[[#This Row],[Tributação federal para nacionais]:[Tributação municipal]])</f>
        <v>0.64580000000000004</v>
      </c>
      <c r="L6562" s="14">
        <f>Tabela2[[#This Row],[importadosFederal]]/100</f>
        <v>0.13449999999999998</v>
      </c>
      <c r="M6562" s="14">
        <f>Tabela2[[#This Row],[nacionalFederal]]/100</f>
        <v>0.34130000000000005</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2" t="s">
        <v>9091</v>
      </c>
      <c r="D6563"/>
      <c r="E6563">
        <v>0</v>
      </c>
      <c r="F6563" s="32" t="s">
        <v>8692</v>
      </c>
      <c r="G6563">
        <v>13.45</v>
      </c>
      <c r="H6563">
        <v>34.130000000000003</v>
      </c>
      <c r="I6563">
        <v>17</v>
      </c>
      <c r="J6563">
        <v>0</v>
      </c>
      <c r="K6563" s="31">
        <f>SUM(Tabela2[[#This Row],[Tributação federal para nacionais]:[Tributação municipal]])</f>
        <v>0.64580000000000004</v>
      </c>
      <c r="L6563" s="14">
        <f>Tabela2[[#This Row],[importadosFederal]]/100</f>
        <v>0.13449999999999998</v>
      </c>
      <c r="M6563" s="14">
        <f>Tabela2[[#This Row],[nacionalFederal]]/100</f>
        <v>0.34130000000000005</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2" t="s">
        <v>9092</v>
      </c>
      <c r="D6564"/>
      <c r="E6564">
        <v>0</v>
      </c>
      <c r="F6564" s="32" t="s">
        <v>8553</v>
      </c>
      <c r="G6564">
        <v>13.45</v>
      </c>
      <c r="H6564">
        <v>34.130000000000003</v>
      </c>
      <c r="I6564">
        <v>17</v>
      </c>
      <c r="J6564">
        <v>0</v>
      </c>
      <c r="K6564" s="31">
        <f>SUM(Tabela2[[#This Row],[Tributação federal para nacionais]:[Tributação municipal]])</f>
        <v>0.64580000000000004</v>
      </c>
      <c r="L6564" s="14">
        <f>Tabela2[[#This Row],[importadosFederal]]/100</f>
        <v>0.13449999999999998</v>
      </c>
      <c r="M6564" s="14">
        <f>Tabela2[[#This Row],[nacionalFederal]]/100</f>
        <v>0.34130000000000005</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2" t="s">
        <v>9093</v>
      </c>
      <c r="D6565"/>
      <c r="E6565">
        <v>0</v>
      </c>
      <c r="F6565" s="32" t="s">
        <v>9094</v>
      </c>
      <c r="G6565">
        <v>13.45</v>
      </c>
      <c r="H6565">
        <v>34.130000000000003</v>
      </c>
      <c r="I6565">
        <v>17</v>
      </c>
      <c r="J6565">
        <v>0</v>
      </c>
      <c r="K6565" s="31">
        <f>SUM(Tabela2[[#This Row],[Tributação federal para nacionais]:[Tributação municipal]])</f>
        <v>0.64580000000000004</v>
      </c>
      <c r="L6565" s="14">
        <f>Tabela2[[#This Row],[importadosFederal]]/100</f>
        <v>0.13449999999999998</v>
      </c>
      <c r="M6565" s="14">
        <f>Tabela2[[#This Row],[nacionalFederal]]/100</f>
        <v>0.34130000000000005</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2" t="s">
        <v>9095</v>
      </c>
      <c r="D6566"/>
      <c r="E6566">
        <v>0</v>
      </c>
      <c r="F6566" s="32" t="s">
        <v>9096</v>
      </c>
      <c r="G6566">
        <v>13.45</v>
      </c>
      <c r="H6566">
        <v>34.130000000000003</v>
      </c>
      <c r="I6566">
        <v>17</v>
      </c>
      <c r="J6566">
        <v>0</v>
      </c>
      <c r="K6566" s="31">
        <f>SUM(Tabela2[[#This Row],[Tributação federal para nacionais]:[Tributação municipal]])</f>
        <v>0.64580000000000004</v>
      </c>
      <c r="L6566" s="14">
        <f>Tabela2[[#This Row],[importadosFederal]]/100</f>
        <v>0.13449999999999998</v>
      </c>
      <c r="M6566" s="14">
        <f>Tabela2[[#This Row],[nacionalFederal]]/100</f>
        <v>0.34130000000000005</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2" t="s">
        <v>9097</v>
      </c>
      <c r="D6567"/>
      <c r="E6567">
        <v>0</v>
      </c>
      <c r="F6567" s="32" t="s">
        <v>9098</v>
      </c>
      <c r="G6567">
        <v>13.45</v>
      </c>
      <c r="H6567">
        <v>34.130000000000003</v>
      </c>
      <c r="I6567">
        <v>17</v>
      </c>
      <c r="J6567">
        <v>0</v>
      </c>
      <c r="K6567" s="31">
        <f>SUM(Tabela2[[#This Row],[Tributação federal para nacionais]:[Tributação municipal]])</f>
        <v>0.64580000000000004</v>
      </c>
      <c r="L6567" s="14">
        <f>Tabela2[[#This Row],[importadosFederal]]/100</f>
        <v>0.13449999999999998</v>
      </c>
      <c r="M6567" s="14">
        <f>Tabela2[[#This Row],[nacionalFederal]]/100</f>
        <v>0.34130000000000005</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2" t="s">
        <v>9099</v>
      </c>
      <c r="D6568"/>
      <c r="E6568">
        <v>0</v>
      </c>
      <c r="F6568" s="32" t="s">
        <v>13</v>
      </c>
      <c r="G6568">
        <v>13.45</v>
      </c>
      <c r="H6568">
        <v>34.130000000000003</v>
      </c>
      <c r="I6568">
        <v>17</v>
      </c>
      <c r="J6568">
        <v>0</v>
      </c>
      <c r="K6568" s="31">
        <f>SUM(Tabela2[[#This Row],[Tributação federal para nacionais]:[Tributação municipal]])</f>
        <v>0.64580000000000004</v>
      </c>
      <c r="L6568" s="14">
        <f>Tabela2[[#This Row],[importadosFederal]]/100</f>
        <v>0.13449999999999998</v>
      </c>
      <c r="M6568" s="14">
        <f>Tabela2[[#This Row],[nacionalFederal]]/100</f>
        <v>0.34130000000000005</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2" t="s">
        <v>9100</v>
      </c>
      <c r="D6569"/>
      <c r="E6569">
        <v>0</v>
      </c>
      <c r="F6569" s="32" t="s">
        <v>8782</v>
      </c>
      <c r="G6569">
        <v>13.45</v>
      </c>
      <c r="H6569">
        <v>34.130000000000003</v>
      </c>
      <c r="I6569">
        <v>17</v>
      </c>
      <c r="J6569">
        <v>0</v>
      </c>
      <c r="K6569" s="31">
        <f>SUM(Tabela2[[#This Row],[Tributação federal para nacionais]:[Tributação municipal]])</f>
        <v>0.64580000000000004</v>
      </c>
      <c r="L6569" s="14">
        <f>Tabela2[[#This Row],[importadosFederal]]/100</f>
        <v>0.13449999999999998</v>
      </c>
      <c r="M6569" s="14">
        <f>Tabela2[[#This Row],[nacionalFederal]]/100</f>
        <v>0.34130000000000005</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2" t="s">
        <v>9101</v>
      </c>
      <c r="D6570"/>
      <c r="E6570">
        <v>0</v>
      </c>
      <c r="F6570" s="32" t="s">
        <v>9102</v>
      </c>
      <c r="G6570">
        <v>13.45</v>
      </c>
      <c r="H6570">
        <v>34.130000000000003</v>
      </c>
      <c r="I6570">
        <v>17</v>
      </c>
      <c r="J6570">
        <v>0</v>
      </c>
      <c r="K6570" s="31">
        <f>SUM(Tabela2[[#This Row],[Tributação federal para nacionais]:[Tributação municipal]])</f>
        <v>0.64580000000000004</v>
      </c>
      <c r="L6570" s="14">
        <f>Tabela2[[#This Row],[importadosFederal]]/100</f>
        <v>0.13449999999999998</v>
      </c>
      <c r="M6570" s="14">
        <f>Tabela2[[#This Row],[nacionalFederal]]/100</f>
        <v>0.34130000000000005</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2" t="s">
        <v>9103</v>
      </c>
      <c r="D6571"/>
      <c r="E6571">
        <v>0</v>
      </c>
      <c r="F6571" s="32" t="s">
        <v>17</v>
      </c>
      <c r="G6571">
        <v>13.45</v>
      </c>
      <c r="H6571">
        <v>34.130000000000003</v>
      </c>
      <c r="I6571">
        <v>17</v>
      </c>
      <c r="J6571">
        <v>0</v>
      </c>
      <c r="K6571" s="31">
        <f>SUM(Tabela2[[#This Row],[Tributação federal para nacionais]:[Tributação municipal]])</f>
        <v>0.64580000000000004</v>
      </c>
      <c r="L6571" s="14">
        <f>Tabela2[[#This Row],[importadosFederal]]/100</f>
        <v>0.13449999999999998</v>
      </c>
      <c r="M6571" s="14">
        <f>Tabela2[[#This Row],[nacionalFederal]]/100</f>
        <v>0.34130000000000005</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2" t="s">
        <v>9104</v>
      </c>
      <c r="D6572"/>
      <c r="E6572">
        <v>0</v>
      </c>
      <c r="F6572" s="32" t="s">
        <v>9046</v>
      </c>
      <c r="G6572">
        <v>13.45</v>
      </c>
      <c r="H6572">
        <v>34.130000000000003</v>
      </c>
      <c r="I6572">
        <v>17</v>
      </c>
      <c r="J6572">
        <v>0</v>
      </c>
      <c r="K6572" s="31">
        <f>SUM(Tabela2[[#This Row],[Tributação federal para nacionais]:[Tributação municipal]])</f>
        <v>0.64580000000000004</v>
      </c>
      <c r="L6572" s="14">
        <f>Tabela2[[#This Row],[importadosFederal]]/100</f>
        <v>0.13449999999999998</v>
      </c>
      <c r="M6572" s="14">
        <f>Tabela2[[#This Row],[nacionalFederal]]/100</f>
        <v>0.34130000000000005</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2" t="s">
        <v>9105</v>
      </c>
      <c r="D6573"/>
      <c r="E6573">
        <v>0</v>
      </c>
      <c r="F6573" s="32" t="s">
        <v>8657</v>
      </c>
      <c r="G6573">
        <v>13.45</v>
      </c>
      <c r="H6573">
        <v>34.130000000000003</v>
      </c>
      <c r="I6573">
        <v>17</v>
      </c>
      <c r="J6573">
        <v>0</v>
      </c>
      <c r="K6573" s="31">
        <f>SUM(Tabela2[[#This Row],[Tributação federal para nacionais]:[Tributação municipal]])</f>
        <v>0.64580000000000004</v>
      </c>
      <c r="L6573" s="14">
        <f>Tabela2[[#This Row],[importadosFederal]]/100</f>
        <v>0.13449999999999998</v>
      </c>
      <c r="M6573" s="14">
        <f>Tabela2[[#This Row],[nacionalFederal]]/100</f>
        <v>0.34130000000000005</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2" t="s">
        <v>9106</v>
      </c>
      <c r="D6574"/>
      <c r="E6574">
        <v>0</v>
      </c>
      <c r="F6574" s="32" t="s">
        <v>8409</v>
      </c>
      <c r="G6574">
        <v>13.45</v>
      </c>
      <c r="H6574">
        <v>34.130000000000003</v>
      </c>
      <c r="I6574">
        <v>17</v>
      </c>
      <c r="J6574">
        <v>0</v>
      </c>
      <c r="K6574" s="31">
        <f>SUM(Tabela2[[#This Row],[Tributação federal para nacionais]:[Tributação municipal]])</f>
        <v>0.64580000000000004</v>
      </c>
      <c r="L6574" s="14">
        <f>Tabela2[[#This Row],[importadosFederal]]/100</f>
        <v>0.13449999999999998</v>
      </c>
      <c r="M6574" s="14">
        <f>Tabela2[[#This Row],[nacionalFederal]]/100</f>
        <v>0.34130000000000005</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2" t="s">
        <v>9107</v>
      </c>
      <c r="D6575"/>
      <c r="E6575">
        <v>0</v>
      </c>
      <c r="F6575" s="32" t="s">
        <v>8411</v>
      </c>
      <c r="G6575">
        <v>13.45</v>
      </c>
      <c r="H6575">
        <v>34.130000000000003</v>
      </c>
      <c r="I6575">
        <v>17</v>
      </c>
      <c r="J6575">
        <v>0</v>
      </c>
      <c r="K6575" s="31">
        <f>SUM(Tabela2[[#This Row],[Tributação federal para nacionais]:[Tributação municipal]])</f>
        <v>0.64580000000000004</v>
      </c>
      <c r="L6575" s="14">
        <f>Tabela2[[#This Row],[importadosFederal]]/100</f>
        <v>0.13449999999999998</v>
      </c>
      <c r="M6575" s="14">
        <f>Tabela2[[#This Row],[nacionalFederal]]/100</f>
        <v>0.34130000000000005</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2" t="s">
        <v>9108</v>
      </c>
      <c r="D6576"/>
      <c r="E6576">
        <v>0</v>
      </c>
      <c r="F6576" s="32" t="s">
        <v>8621</v>
      </c>
      <c r="G6576">
        <v>13.45</v>
      </c>
      <c r="H6576">
        <v>34.130000000000003</v>
      </c>
      <c r="I6576">
        <v>17</v>
      </c>
      <c r="J6576">
        <v>0</v>
      </c>
      <c r="K6576" s="31">
        <f>SUM(Tabela2[[#This Row],[Tributação federal para nacionais]:[Tributação municipal]])</f>
        <v>0.64580000000000004</v>
      </c>
      <c r="L6576" s="14">
        <f>Tabela2[[#This Row],[importadosFederal]]/100</f>
        <v>0.13449999999999998</v>
      </c>
      <c r="M6576" s="14">
        <f>Tabela2[[#This Row],[nacionalFederal]]/100</f>
        <v>0.34130000000000005</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2" t="s">
        <v>9109</v>
      </c>
      <c r="D6577"/>
      <c r="E6577">
        <v>0</v>
      </c>
      <c r="F6577" s="32" t="s">
        <v>17</v>
      </c>
      <c r="G6577">
        <v>13.45</v>
      </c>
      <c r="H6577">
        <v>34.130000000000003</v>
      </c>
      <c r="I6577">
        <v>17</v>
      </c>
      <c r="J6577">
        <v>0</v>
      </c>
      <c r="K6577" s="31">
        <f>SUM(Tabela2[[#This Row],[Tributação federal para nacionais]:[Tributação municipal]])</f>
        <v>0.64580000000000004</v>
      </c>
      <c r="L6577" s="14">
        <f>Tabela2[[#This Row],[importadosFederal]]/100</f>
        <v>0.13449999999999998</v>
      </c>
      <c r="M6577" s="14">
        <f>Tabela2[[#This Row],[nacionalFederal]]/100</f>
        <v>0.34130000000000005</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2" t="s">
        <v>9110</v>
      </c>
      <c r="D6578"/>
      <c r="E6578">
        <v>0</v>
      </c>
      <c r="F6578" s="32" t="s">
        <v>9046</v>
      </c>
      <c r="G6578">
        <v>13.45</v>
      </c>
      <c r="H6578">
        <v>34.130000000000003</v>
      </c>
      <c r="I6578">
        <v>17</v>
      </c>
      <c r="J6578">
        <v>0</v>
      </c>
      <c r="K6578" s="31">
        <f>SUM(Tabela2[[#This Row],[Tributação federal para nacionais]:[Tributação municipal]])</f>
        <v>0.64580000000000004</v>
      </c>
      <c r="L6578" s="14">
        <f>Tabela2[[#This Row],[importadosFederal]]/100</f>
        <v>0.13449999999999998</v>
      </c>
      <c r="M6578" s="14">
        <f>Tabela2[[#This Row],[nacionalFederal]]/100</f>
        <v>0.34130000000000005</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2" t="s">
        <v>9111</v>
      </c>
      <c r="D6579"/>
      <c r="E6579">
        <v>0</v>
      </c>
      <c r="F6579" s="32" t="s">
        <v>8841</v>
      </c>
      <c r="G6579">
        <v>13.45</v>
      </c>
      <c r="H6579">
        <v>34.130000000000003</v>
      </c>
      <c r="I6579">
        <v>17</v>
      </c>
      <c r="J6579">
        <v>0</v>
      </c>
      <c r="K6579" s="31">
        <f>SUM(Tabela2[[#This Row],[Tributação federal para nacionais]:[Tributação municipal]])</f>
        <v>0.64580000000000004</v>
      </c>
      <c r="L6579" s="14">
        <f>Tabela2[[#This Row],[importadosFederal]]/100</f>
        <v>0.13449999999999998</v>
      </c>
      <c r="M6579" s="14">
        <f>Tabela2[[#This Row],[nacionalFederal]]/100</f>
        <v>0.34130000000000005</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2" t="s">
        <v>9112</v>
      </c>
      <c r="D6580"/>
      <c r="E6580">
        <v>0</v>
      </c>
      <c r="F6580" s="32" t="s">
        <v>8637</v>
      </c>
      <c r="G6580">
        <v>13.45</v>
      </c>
      <c r="H6580">
        <v>34.130000000000003</v>
      </c>
      <c r="I6580">
        <v>17</v>
      </c>
      <c r="J6580">
        <v>0</v>
      </c>
      <c r="K6580" s="31">
        <f>SUM(Tabela2[[#This Row],[Tributação federal para nacionais]:[Tributação municipal]])</f>
        <v>0.64580000000000004</v>
      </c>
      <c r="L6580" s="14">
        <f>Tabela2[[#This Row],[importadosFederal]]/100</f>
        <v>0.13449999999999998</v>
      </c>
      <c r="M6580" s="14">
        <f>Tabela2[[#This Row],[nacionalFederal]]/100</f>
        <v>0.34130000000000005</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2" t="s">
        <v>9113</v>
      </c>
      <c r="D6581"/>
      <c r="E6581">
        <v>0</v>
      </c>
      <c r="F6581" s="32" t="s">
        <v>9114</v>
      </c>
      <c r="G6581">
        <v>13.45</v>
      </c>
      <c r="H6581">
        <v>34.130000000000003</v>
      </c>
      <c r="I6581">
        <v>17</v>
      </c>
      <c r="J6581">
        <v>0</v>
      </c>
      <c r="K6581" s="31">
        <f>SUM(Tabela2[[#This Row],[Tributação federal para nacionais]:[Tributação municipal]])</f>
        <v>0.64580000000000004</v>
      </c>
      <c r="L6581" s="14">
        <f>Tabela2[[#This Row],[importadosFederal]]/100</f>
        <v>0.13449999999999998</v>
      </c>
      <c r="M6581" s="14">
        <f>Tabela2[[#This Row],[nacionalFederal]]/100</f>
        <v>0.34130000000000005</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2" t="s">
        <v>9115</v>
      </c>
      <c r="D6582"/>
      <c r="E6582">
        <v>0</v>
      </c>
      <c r="F6582" s="32" t="s">
        <v>9116</v>
      </c>
      <c r="G6582">
        <v>13.45</v>
      </c>
      <c r="H6582">
        <v>34.130000000000003</v>
      </c>
      <c r="I6582">
        <v>17</v>
      </c>
      <c r="J6582">
        <v>0</v>
      </c>
      <c r="K6582" s="31">
        <f>SUM(Tabela2[[#This Row],[Tributação federal para nacionais]:[Tributação municipal]])</f>
        <v>0.64580000000000004</v>
      </c>
      <c r="L6582" s="14">
        <f>Tabela2[[#This Row],[importadosFederal]]/100</f>
        <v>0.13449999999999998</v>
      </c>
      <c r="M6582" s="14">
        <f>Tabela2[[#This Row],[nacionalFederal]]/100</f>
        <v>0.34130000000000005</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2" t="s">
        <v>9117</v>
      </c>
      <c r="D6583"/>
      <c r="E6583">
        <v>0</v>
      </c>
      <c r="F6583" s="32" t="s">
        <v>8984</v>
      </c>
      <c r="G6583">
        <v>13.45</v>
      </c>
      <c r="H6583">
        <v>34.130000000000003</v>
      </c>
      <c r="I6583">
        <v>17</v>
      </c>
      <c r="J6583">
        <v>0</v>
      </c>
      <c r="K6583" s="31">
        <f>SUM(Tabela2[[#This Row],[Tributação federal para nacionais]:[Tributação municipal]])</f>
        <v>0.64580000000000004</v>
      </c>
      <c r="L6583" s="14">
        <f>Tabela2[[#This Row],[importadosFederal]]/100</f>
        <v>0.13449999999999998</v>
      </c>
      <c r="M6583" s="14">
        <f>Tabela2[[#This Row],[nacionalFederal]]/100</f>
        <v>0.34130000000000005</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2" t="s">
        <v>9118</v>
      </c>
      <c r="D6584"/>
      <c r="E6584">
        <v>0</v>
      </c>
      <c r="F6584" s="32" t="s">
        <v>9119</v>
      </c>
      <c r="G6584">
        <v>4.2</v>
      </c>
      <c r="H6584">
        <v>12.84</v>
      </c>
      <c r="I6584">
        <v>17</v>
      </c>
      <c r="J6584">
        <v>0</v>
      </c>
      <c r="K6584" s="31">
        <f>SUM(Tabela2[[#This Row],[Tributação federal para nacionais]:[Tributação municipal]])</f>
        <v>0.34040000000000004</v>
      </c>
      <c r="L6584" s="14">
        <f>Tabela2[[#This Row],[importadosFederal]]/100</f>
        <v>4.2000000000000003E-2</v>
      </c>
      <c r="M6584" s="14">
        <f>Tabela2[[#This Row],[nacionalFederal]]/100</f>
        <v>0.12839999999999999</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2" t="s">
        <v>9120</v>
      </c>
      <c r="D6585"/>
      <c r="E6585">
        <v>0</v>
      </c>
      <c r="F6585" s="32" t="s">
        <v>17846</v>
      </c>
      <c r="G6585">
        <v>4.2</v>
      </c>
      <c r="H6585">
        <v>12.84</v>
      </c>
      <c r="I6585">
        <v>17</v>
      </c>
      <c r="J6585">
        <v>0</v>
      </c>
      <c r="K6585" s="31">
        <f>SUM(Tabela2[[#This Row],[Tributação federal para nacionais]:[Tributação municipal]])</f>
        <v>0.34040000000000004</v>
      </c>
      <c r="L6585" s="14">
        <f>Tabela2[[#This Row],[importadosFederal]]/100</f>
        <v>4.2000000000000003E-2</v>
      </c>
      <c r="M6585" s="14">
        <f>Tabela2[[#This Row],[nacionalFederal]]/100</f>
        <v>0.12839999999999999</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2" t="s">
        <v>9121</v>
      </c>
      <c r="D6586"/>
      <c r="E6586">
        <v>0</v>
      </c>
      <c r="F6586" s="32" t="s">
        <v>17847</v>
      </c>
      <c r="G6586">
        <v>4.2</v>
      </c>
      <c r="H6586">
        <v>12.84</v>
      </c>
      <c r="I6586">
        <v>17</v>
      </c>
      <c r="J6586">
        <v>0</v>
      </c>
      <c r="K6586" s="31">
        <f>SUM(Tabela2[[#This Row],[Tributação federal para nacionais]:[Tributação municipal]])</f>
        <v>0.34040000000000004</v>
      </c>
      <c r="L6586" s="14">
        <f>Tabela2[[#This Row],[importadosFederal]]/100</f>
        <v>4.2000000000000003E-2</v>
      </c>
      <c r="M6586" s="14">
        <f>Tabela2[[#This Row],[nacionalFederal]]/100</f>
        <v>0.12839999999999999</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2" t="s">
        <v>9122</v>
      </c>
      <c r="D6587"/>
      <c r="E6587">
        <v>0</v>
      </c>
      <c r="F6587" s="32" t="s">
        <v>17848</v>
      </c>
      <c r="G6587">
        <v>4.2</v>
      </c>
      <c r="H6587">
        <v>12.84</v>
      </c>
      <c r="I6587">
        <v>17</v>
      </c>
      <c r="J6587">
        <v>0</v>
      </c>
      <c r="K6587" s="31">
        <f>SUM(Tabela2[[#This Row],[Tributação federal para nacionais]:[Tributação municipal]])</f>
        <v>0.34040000000000004</v>
      </c>
      <c r="L6587" s="14">
        <f>Tabela2[[#This Row],[importadosFederal]]/100</f>
        <v>4.2000000000000003E-2</v>
      </c>
      <c r="M6587" s="14">
        <f>Tabela2[[#This Row],[nacionalFederal]]/100</f>
        <v>0.12839999999999999</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2" t="s">
        <v>9123</v>
      </c>
      <c r="D6588"/>
      <c r="E6588">
        <v>0</v>
      </c>
      <c r="F6588" s="32" t="s">
        <v>9124</v>
      </c>
      <c r="G6588">
        <v>4.2</v>
      </c>
      <c r="H6588">
        <v>12.84</v>
      </c>
      <c r="I6588">
        <v>17</v>
      </c>
      <c r="J6588">
        <v>0</v>
      </c>
      <c r="K6588" s="31">
        <f>SUM(Tabela2[[#This Row],[Tributação federal para nacionais]:[Tributação municipal]])</f>
        <v>0.34040000000000004</v>
      </c>
      <c r="L6588" s="14">
        <f>Tabela2[[#This Row],[importadosFederal]]/100</f>
        <v>4.2000000000000003E-2</v>
      </c>
      <c r="M6588" s="14">
        <f>Tabela2[[#This Row],[nacionalFederal]]/100</f>
        <v>0.12839999999999999</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2" t="s">
        <v>9125</v>
      </c>
      <c r="D6589"/>
      <c r="E6589">
        <v>0</v>
      </c>
      <c r="F6589" s="32" t="s">
        <v>9126</v>
      </c>
      <c r="G6589">
        <v>4.2</v>
      </c>
      <c r="H6589">
        <v>12.84</v>
      </c>
      <c r="I6589">
        <v>17</v>
      </c>
      <c r="J6589">
        <v>0</v>
      </c>
      <c r="K6589" s="31">
        <f>SUM(Tabela2[[#This Row],[Tributação federal para nacionais]:[Tributação municipal]])</f>
        <v>0.34040000000000004</v>
      </c>
      <c r="L6589" s="14">
        <f>Tabela2[[#This Row],[importadosFederal]]/100</f>
        <v>4.2000000000000003E-2</v>
      </c>
      <c r="M6589" s="14">
        <f>Tabela2[[#This Row],[nacionalFederal]]/100</f>
        <v>0.12839999999999999</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2" t="s">
        <v>9127</v>
      </c>
      <c r="D6590"/>
      <c r="E6590">
        <v>0</v>
      </c>
      <c r="F6590" s="32" t="s">
        <v>8706</v>
      </c>
      <c r="G6590">
        <v>4.2</v>
      </c>
      <c r="H6590">
        <v>12.84</v>
      </c>
      <c r="I6590">
        <v>17</v>
      </c>
      <c r="J6590">
        <v>0</v>
      </c>
      <c r="K6590" s="31">
        <f>SUM(Tabela2[[#This Row],[Tributação federal para nacionais]:[Tributação municipal]])</f>
        <v>0.34040000000000004</v>
      </c>
      <c r="L6590" s="14">
        <f>Tabela2[[#This Row],[importadosFederal]]/100</f>
        <v>4.2000000000000003E-2</v>
      </c>
      <c r="M6590" s="14">
        <f>Tabela2[[#This Row],[nacionalFederal]]/100</f>
        <v>0.12839999999999999</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2" t="s">
        <v>9128</v>
      </c>
      <c r="D6591"/>
      <c r="E6591">
        <v>0</v>
      </c>
      <c r="F6591" s="32" t="s">
        <v>8692</v>
      </c>
      <c r="G6591">
        <v>4.2</v>
      </c>
      <c r="H6591">
        <v>12.84</v>
      </c>
      <c r="I6591">
        <v>17</v>
      </c>
      <c r="J6591">
        <v>0</v>
      </c>
      <c r="K6591" s="31">
        <f>SUM(Tabela2[[#This Row],[Tributação federal para nacionais]:[Tributação municipal]])</f>
        <v>0.34040000000000004</v>
      </c>
      <c r="L6591" s="14">
        <f>Tabela2[[#This Row],[importadosFederal]]/100</f>
        <v>4.2000000000000003E-2</v>
      </c>
      <c r="M6591" s="14">
        <f>Tabela2[[#This Row],[nacionalFederal]]/100</f>
        <v>0.12839999999999999</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2" t="s">
        <v>9129</v>
      </c>
      <c r="D6592"/>
      <c r="E6592">
        <v>0</v>
      </c>
      <c r="F6592" s="32" t="s">
        <v>8553</v>
      </c>
      <c r="G6592">
        <v>4.2</v>
      </c>
      <c r="H6592">
        <v>12.84</v>
      </c>
      <c r="I6592">
        <v>17</v>
      </c>
      <c r="J6592">
        <v>0</v>
      </c>
      <c r="K6592" s="31">
        <f>SUM(Tabela2[[#This Row],[Tributação federal para nacionais]:[Tributação municipal]])</f>
        <v>0.34040000000000004</v>
      </c>
      <c r="L6592" s="14">
        <f>Tabela2[[#This Row],[importadosFederal]]/100</f>
        <v>4.2000000000000003E-2</v>
      </c>
      <c r="M6592" s="14">
        <f>Tabela2[[#This Row],[nacionalFederal]]/100</f>
        <v>0.12839999999999999</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2" t="s">
        <v>9130</v>
      </c>
      <c r="D6593"/>
      <c r="E6593">
        <v>0</v>
      </c>
      <c r="F6593" s="32" t="s">
        <v>8706</v>
      </c>
      <c r="G6593">
        <v>4.2</v>
      </c>
      <c r="H6593">
        <v>12.84</v>
      </c>
      <c r="I6593">
        <v>17</v>
      </c>
      <c r="J6593">
        <v>0</v>
      </c>
      <c r="K6593" s="31">
        <f>SUM(Tabela2[[#This Row],[Tributação federal para nacionais]:[Tributação municipal]])</f>
        <v>0.34040000000000004</v>
      </c>
      <c r="L6593" s="14">
        <f>Tabela2[[#This Row],[importadosFederal]]/100</f>
        <v>4.2000000000000003E-2</v>
      </c>
      <c r="M6593" s="14">
        <f>Tabela2[[#This Row],[nacionalFederal]]/100</f>
        <v>0.12839999999999999</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2" t="s">
        <v>9131</v>
      </c>
      <c r="D6594"/>
      <c r="E6594">
        <v>0</v>
      </c>
      <c r="F6594" s="32" t="s">
        <v>8692</v>
      </c>
      <c r="G6594">
        <v>4.2</v>
      </c>
      <c r="H6594">
        <v>12.84</v>
      </c>
      <c r="I6594">
        <v>17</v>
      </c>
      <c r="J6594">
        <v>0</v>
      </c>
      <c r="K6594" s="31">
        <f>SUM(Tabela2[[#This Row],[Tributação federal para nacionais]:[Tributação municipal]])</f>
        <v>0.34040000000000004</v>
      </c>
      <c r="L6594" s="14">
        <f>Tabela2[[#This Row],[importadosFederal]]/100</f>
        <v>4.2000000000000003E-2</v>
      </c>
      <c r="M6594" s="14">
        <f>Tabela2[[#This Row],[nacionalFederal]]/100</f>
        <v>0.12839999999999999</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2" t="s">
        <v>9132</v>
      </c>
      <c r="D6595"/>
      <c r="E6595">
        <v>0</v>
      </c>
      <c r="F6595" s="32" t="s">
        <v>8553</v>
      </c>
      <c r="G6595">
        <v>4.2</v>
      </c>
      <c r="H6595">
        <v>12.84</v>
      </c>
      <c r="I6595">
        <v>17</v>
      </c>
      <c r="J6595">
        <v>0</v>
      </c>
      <c r="K6595" s="31">
        <f>SUM(Tabela2[[#This Row],[Tributação federal para nacionais]:[Tributação municipal]])</f>
        <v>0.34040000000000004</v>
      </c>
      <c r="L6595" s="14">
        <f>Tabela2[[#This Row],[importadosFederal]]/100</f>
        <v>4.2000000000000003E-2</v>
      </c>
      <c r="M6595" s="14">
        <f>Tabela2[[#This Row],[nacionalFederal]]/100</f>
        <v>0.12839999999999999</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2" t="s">
        <v>9133</v>
      </c>
      <c r="D6596"/>
      <c r="E6596">
        <v>0</v>
      </c>
      <c r="F6596" s="32" t="s">
        <v>9134</v>
      </c>
      <c r="G6596">
        <v>4.2</v>
      </c>
      <c r="H6596">
        <v>12.84</v>
      </c>
      <c r="I6596">
        <v>17</v>
      </c>
      <c r="J6596">
        <v>0</v>
      </c>
      <c r="K6596" s="31">
        <f>SUM(Tabela2[[#This Row],[Tributação federal para nacionais]:[Tributação municipal]])</f>
        <v>0.34040000000000004</v>
      </c>
      <c r="L6596" s="14">
        <f>Tabela2[[#This Row],[importadosFederal]]/100</f>
        <v>4.2000000000000003E-2</v>
      </c>
      <c r="M6596" s="14">
        <f>Tabela2[[#This Row],[nacionalFederal]]/100</f>
        <v>0.12839999999999999</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2" t="s">
        <v>9135</v>
      </c>
      <c r="D6597"/>
      <c r="E6597">
        <v>0</v>
      </c>
      <c r="F6597" s="32" t="s">
        <v>8706</v>
      </c>
      <c r="G6597">
        <v>4.2</v>
      </c>
      <c r="H6597">
        <v>12.84</v>
      </c>
      <c r="I6597">
        <v>17</v>
      </c>
      <c r="J6597">
        <v>0</v>
      </c>
      <c r="K6597" s="31">
        <f>SUM(Tabela2[[#This Row],[Tributação federal para nacionais]:[Tributação municipal]])</f>
        <v>0.34040000000000004</v>
      </c>
      <c r="L6597" s="14">
        <f>Tabela2[[#This Row],[importadosFederal]]/100</f>
        <v>4.2000000000000003E-2</v>
      </c>
      <c r="M6597" s="14">
        <f>Tabela2[[#This Row],[nacionalFederal]]/100</f>
        <v>0.12839999999999999</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2" t="s">
        <v>9136</v>
      </c>
      <c r="D6598"/>
      <c r="E6598">
        <v>0</v>
      </c>
      <c r="F6598" s="32" t="s">
        <v>8692</v>
      </c>
      <c r="G6598">
        <v>4.2</v>
      </c>
      <c r="H6598">
        <v>12.84</v>
      </c>
      <c r="I6598">
        <v>17</v>
      </c>
      <c r="J6598">
        <v>0</v>
      </c>
      <c r="K6598" s="31">
        <f>SUM(Tabela2[[#This Row],[Tributação federal para nacionais]:[Tributação municipal]])</f>
        <v>0.34040000000000004</v>
      </c>
      <c r="L6598" s="14">
        <f>Tabela2[[#This Row],[importadosFederal]]/100</f>
        <v>4.2000000000000003E-2</v>
      </c>
      <c r="M6598" s="14">
        <f>Tabela2[[#This Row],[nacionalFederal]]/100</f>
        <v>0.12839999999999999</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2" t="s">
        <v>9137</v>
      </c>
      <c r="D6599"/>
      <c r="E6599">
        <v>0</v>
      </c>
      <c r="F6599" s="32" t="s">
        <v>9138</v>
      </c>
      <c r="G6599">
        <v>4.2</v>
      </c>
      <c r="H6599">
        <v>12.84</v>
      </c>
      <c r="I6599">
        <v>17</v>
      </c>
      <c r="J6599">
        <v>0</v>
      </c>
      <c r="K6599" s="31">
        <f>SUM(Tabela2[[#This Row],[Tributação federal para nacionais]:[Tributação municipal]])</f>
        <v>0.34040000000000004</v>
      </c>
      <c r="L6599" s="14">
        <f>Tabela2[[#This Row],[importadosFederal]]/100</f>
        <v>4.2000000000000003E-2</v>
      </c>
      <c r="M6599" s="14">
        <f>Tabela2[[#This Row],[nacionalFederal]]/100</f>
        <v>0.12839999999999999</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2" t="s">
        <v>9139</v>
      </c>
      <c r="D6600"/>
      <c r="E6600">
        <v>0</v>
      </c>
      <c r="F6600" s="32" t="s">
        <v>78</v>
      </c>
      <c r="G6600">
        <v>4.2</v>
      </c>
      <c r="H6600">
        <v>12.84</v>
      </c>
      <c r="I6600">
        <v>17</v>
      </c>
      <c r="J6600">
        <v>0</v>
      </c>
      <c r="K6600" s="31">
        <f>SUM(Tabela2[[#This Row],[Tributação federal para nacionais]:[Tributação municipal]])</f>
        <v>0.34040000000000004</v>
      </c>
      <c r="L6600" s="14">
        <f>Tabela2[[#This Row],[importadosFederal]]/100</f>
        <v>4.2000000000000003E-2</v>
      </c>
      <c r="M6600" s="14">
        <f>Tabela2[[#This Row],[nacionalFederal]]/100</f>
        <v>0.12839999999999999</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2" t="s">
        <v>9140</v>
      </c>
      <c r="D6601"/>
      <c r="E6601">
        <v>0</v>
      </c>
      <c r="F6601" s="32" t="s">
        <v>9141</v>
      </c>
      <c r="G6601">
        <v>4.2</v>
      </c>
      <c r="H6601">
        <v>12.84</v>
      </c>
      <c r="I6601">
        <v>17</v>
      </c>
      <c r="J6601">
        <v>0</v>
      </c>
      <c r="K6601" s="31">
        <f>SUM(Tabela2[[#This Row],[Tributação federal para nacionais]:[Tributação municipal]])</f>
        <v>0.34040000000000004</v>
      </c>
      <c r="L6601" s="14">
        <f>Tabela2[[#This Row],[importadosFederal]]/100</f>
        <v>4.2000000000000003E-2</v>
      </c>
      <c r="M6601" s="14">
        <f>Tabela2[[#This Row],[nacionalFederal]]/100</f>
        <v>0.12839999999999999</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2" t="s">
        <v>9142</v>
      </c>
      <c r="D6602"/>
      <c r="E6602">
        <v>0</v>
      </c>
      <c r="F6602" s="32" t="s">
        <v>8706</v>
      </c>
      <c r="G6602">
        <v>4.2</v>
      </c>
      <c r="H6602">
        <v>12.84</v>
      </c>
      <c r="I6602">
        <v>17</v>
      </c>
      <c r="J6602">
        <v>0</v>
      </c>
      <c r="K6602" s="31">
        <f>SUM(Tabela2[[#This Row],[Tributação federal para nacionais]:[Tributação municipal]])</f>
        <v>0.34040000000000004</v>
      </c>
      <c r="L6602" s="14">
        <f>Tabela2[[#This Row],[importadosFederal]]/100</f>
        <v>4.2000000000000003E-2</v>
      </c>
      <c r="M6602" s="14">
        <f>Tabela2[[#This Row],[nacionalFederal]]/100</f>
        <v>0.12839999999999999</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2" t="s">
        <v>9143</v>
      </c>
      <c r="D6603"/>
      <c r="E6603">
        <v>0</v>
      </c>
      <c r="F6603" s="32" t="s">
        <v>8692</v>
      </c>
      <c r="G6603">
        <v>4.2</v>
      </c>
      <c r="H6603">
        <v>12.84</v>
      </c>
      <c r="I6603">
        <v>17</v>
      </c>
      <c r="J6603">
        <v>0</v>
      </c>
      <c r="K6603" s="31">
        <f>SUM(Tabela2[[#This Row],[Tributação federal para nacionais]:[Tributação municipal]])</f>
        <v>0.34040000000000004</v>
      </c>
      <c r="L6603" s="14">
        <f>Tabela2[[#This Row],[importadosFederal]]/100</f>
        <v>4.2000000000000003E-2</v>
      </c>
      <c r="M6603" s="14">
        <f>Tabela2[[#This Row],[nacionalFederal]]/100</f>
        <v>0.12839999999999999</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2" t="s">
        <v>9144</v>
      </c>
      <c r="D6604"/>
      <c r="E6604">
        <v>0</v>
      </c>
      <c r="F6604" s="32" t="s">
        <v>9138</v>
      </c>
      <c r="G6604">
        <v>4.2</v>
      </c>
      <c r="H6604">
        <v>12.84</v>
      </c>
      <c r="I6604">
        <v>17</v>
      </c>
      <c r="J6604">
        <v>0</v>
      </c>
      <c r="K6604" s="31">
        <f>SUM(Tabela2[[#This Row],[Tributação federal para nacionais]:[Tributação municipal]])</f>
        <v>0.34040000000000004</v>
      </c>
      <c r="L6604" s="14">
        <f>Tabela2[[#This Row],[importadosFederal]]/100</f>
        <v>4.2000000000000003E-2</v>
      </c>
      <c r="M6604" s="14">
        <f>Tabela2[[#This Row],[nacionalFederal]]/100</f>
        <v>0.12839999999999999</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2" t="s">
        <v>9145</v>
      </c>
      <c r="D6605"/>
      <c r="E6605">
        <v>0</v>
      </c>
      <c r="F6605" s="32" t="s">
        <v>78</v>
      </c>
      <c r="G6605">
        <v>4.2</v>
      </c>
      <c r="H6605">
        <v>12.84</v>
      </c>
      <c r="I6605">
        <v>17</v>
      </c>
      <c r="J6605">
        <v>0</v>
      </c>
      <c r="K6605" s="31">
        <f>SUM(Tabela2[[#This Row],[Tributação federal para nacionais]:[Tributação municipal]])</f>
        <v>0.34040000000000004</v>
      </c>
      <c r="L6605" s="14">
        <f>Tabela2[[#This Row],[importadosFederal]]/100</f>
        <v>4.2000000000000003E-2</v>
      </c>
      <c r="M6605" s="14">
        <f>Tabela2[[#This Row],[nacionalFederal]]/100</f>
        <v>0.12839999999999999</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2" t="s">
        <v>9146</v>
      </c>
      <c r="D6606"/>
      <c r="E6606">
        <v>0</v>
      </c>
      <c r="F6606" s="32" t="s">
        <v>8853</v>
      </c>
      <c r="G6606">
        <v>4.2</v>
      </c>
      <c r="H6606">
        <v>12.58</v>
      </c>
      <c r="I6606">
        <v>17</v>
      </c>
      <c r="J6606">
        <v>0</v>
      </c>
      <c r="K6606" s="31">
        <f>SUM(Tabela2[[#This Row],[Tributação federal para nacionais]:[Tributação municipal]])</f>
        <v>0.33779999999999999</v>
      </c>
      <c r="L6606" s="14">
        <f>Tabela2[[#This Row],[importadosFederal]]/100</f>
        <v>4.2000000000000003E-2</v>
      </c>
      <c r="M6606" s="14">
        <f>Tabela2[[#This Row],[nacionalFederal]]/100</f>
        <v>0.1258</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2" t="s">
        <v>9147</v>
      </c>
      <c r="D6607"/>
      <c r="E6607">
        <v>0</v>
      </c>
      <c r="F6607" s="32" t="s">
        <v>8621</v>
      </c>
      <c r="G6607">
        <v>4.2</v>
      </c>
      <c r="H6607">
        <v>12.58</v>
      </c>
      <c r="I6607">
        <v>17</v>
      </c>
      <c r="J6607">
        <v>0</v>
      </c>
      <c r="K6607" s="31">
        <f>SUM(Tabela2[[#This Row],[Tributação federal para nacionais]:[Tributação municipal]])</f>
        <v>0.33779999999999999</v>
      </c>
      <c r="L6607" s="14">
        <f>Tabela2[[#This Row],[importadosFederal]]/100</f>
        <v>4.2000000000000003E-2</v>
      </c>
      <c r="M6607" s="14">
        <f>Tabela2[[#This Row],[nacionalFederal]]/100</f>
        <v>0.1258</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2" t="s">
        <v>9148</v>
      </c>
      <c r="D6608"/>
      <c r="E6608">
        <v>0</v>
      </c>
      <c r="F6608" s="32" t="s">
        <v>17</v>
      </c>
      <c r="G6608">
        <v>4.2</v>
      </c>
      <c r="H6608">
        <v>12.58</v>
      </c>
      <c r="I6608">
        <v>17</v>
      </c>
      <c r="J6608">
        <v>0</v>
      </c>
      <c r="K6608" s="31">
        <f>SUM(Tabela2[[#This Row],[Tributação federal para nacionais]:[Tributação municipal]])</f>
        <v>0.33779999999999999</v>
      </c>
      <c r="L6608" s="14">
        <f>Tabela2[[#This Row],[importadosFederal]]/100</f>
        <v>4.2000000000000003E-2</v>
      </c>
      <c r="M6608" s="14">
        <f>Tabela2[[#This Row],[nacionalFederal]]/100</f>
        <v>0.1258</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2" t="s">
        <v>9149</v>
      </c>
      <c r="D6609"/>
      <c r="E6609">
        <v>0</v>
      </c>
      <c r="F6609" s="32" t="s">
        <v>8706</v>
      </c>
      <c r="G6609">
        <v>4.2</v>
      </c>
      <c r="H6609">
        <v>12.58</v>
      </c>
      <c r="I6609">
        <v>17</v>
      </c>
      <c r="J6609">
        <v>0</v>
      </c>
      <c r="K6609" s="31">
        <f>SUM(Tabela2[[#This Row],[Tributação federal para nacionais]:[Tributação municipal]])</f>
        <v>0.33779999999999999</v>
      </c>
      <c r="L6609" s="14">
        <f>Tabela2[[#This Row],[importadosFederal]]/100</f>
        <v>4.2000000000000003E-2</v>
      </c>
      <c r="M6609" s="14">
        <f>Tabela2[[#This Row],[nacionalFederal]]/100</f>
        <v>0.1258</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2" t="s">
        <v>9150</v>
      </c>
      <c r="D6610"/>
      <c r="E6610">
        <v>0</v>
      </c>
      <c r="F6610" s="32" t="s">
        <v>8853</v>
      </c>
      <c r="G6610">
        <v>4.2</v>
      </c>
      <c r="H6610">
        <v>12.58</v>
      </c>
      <c r="I6610">
        <v>17</v>
      </c>
      <c r="J6610">
        <v>0</v>
      </c>
      <c r="K6610" s="31">
        <f>SUM(Tabela2[[#This Row],[Tributação federal para nacionais]:[Tributação municipal]])</f>
        <v>0.33779999999999999</v>
      </c>
      <c r="L6610" s="14">
        <f>Tabela2[[#This Row],[importadosFederal]]/100</f>
        <v>4.2000000000000003E-2</v>
      </c>
      <c r="M6610" s="14">
        <f>Tabela2[[#This Row],[nacionalFederal]]/100</f>
        <v>0.1258</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2" t="s">
        <v>9151</v>
      </c>
      <c r="D6611"/>
      <c r="E6611">
        <v>0</v>
      </c>
      <c r="F6611" s="32" t="s">
        <v>8553</v>
      </c>
      <c r="G6611">
        <v>4.2</v>
      </c>
      <c r="H6611">
        <v>12.58</v>
      </c>
      <c r="I6611">
        <v>17</v>
      </c>
      <c r="J6611">
        <v>0</v>
      </c>
      <c r="K6611" s="31">
        <f>SUM(Tabela2[[#This Row],[Tributação federal para nacionais]:[Tributação municipal]])</f>
        <v>0.33779999999999999</v>
      </c>
      <c r="L6611" s="14">
        <f>Tabela2[[#This Row],[importadosFederal]]/100</f>
        <v>4.2000000000000003E-2</v>
      </c>
      <c r="M6611" s="14">
        <f>Tabela2[[#This Row],[nacionalFederal]]/100</f>
        <v>0.1258</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2" t="s">
        <v>9152</v>
      </c>
      <c r="D6612"/>
      <c r="E6612">
        <v>0</v>
      </c>
      <c r="F6612" s="32" t="s">
        <v>8745</v>
      </c>
      <c r="G6612">
        <v>4.2</v>
      </c>
      <c r="H6612">
        <v>12.84</v>
      </c>
      <c r="I6612">
        <v>17</v>
      </c>
      <c r="J6612">
        <v>0</v>
      </c>
      <c r="K6612" s="31">
        <f>SUM(Tabela2[[#This Row],[Tributação federal para nacionais]:[Tributação municipal]])</f>
        <v>0.34040000000000004</v>
      </c>
      <c r="L6612" s="14">
        <f>Tabela2[[#This Row],[importadosFederal]]/100</f>
        <v>4.2000000000000003E-2</v>
      </c>
      <c r="M6612" s="14">
        <f>Tabela2[[#This Row],[nacionalFederal]]/100</f>
        <v>0.12839999999999999</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2" t="s">
        <v>9153</v>
      </c>
      <c r="D6613"/>
      <c r="E6613">
        <v>0</v>
      </c>
      <c r="F6613" s="32" t="s">
        <v>8621</v>
      </c>
      <c r="G6613">
        <v>4.2</v>
      </c>
      <c r="H6613">
        <v>12.84</v>
      </c>
      <c r="I6613">
        <v>17</v>
      </c>
      <c r="J6613">
        <v>0</v>
      </c>
      <c r="K6613" s="31">
        <f>SUM(Tabela2[[#This Row],[Tributação federal para nacionais]:[Tributação municipal]])</f>
        <v>0.34040000000000004</v>
      </c>
      <c r="L6613" s="14">
        <f>Tabela2[[#This Row],[importadosFederal]]/100</f>
        <v>4.2000000000000003E-2</v>
      </c>
      <c r="M6613" s="14">
        <f>Tabela2[[#This Row],[nacionalFederal]]/100</f>
        <v>0.12839999999999999</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2" t="s">
        <v>9154</v>
      </c>
      <c r="D6614"/>
      <c r="E6614">
        <v>0</v>
      </c>
      <c r="F6614" s="32" t="s">
        <v>8701</v>
      </c>
      <c r="G6614">
        <v>4.2</v>
      </c>
      <c r="H6614">
        <v>12.84</v>
      </c>
      <c r="I6614">
        <v>17</v>
      </c>
      <c r="J6614">
        <v>0</v>
      </c>
      <c r="K6614" s="31">
        <f>SUM(Tabela2[[#This Row],[Tributação federal para nacionais]:[Tributação municipal]])</f>
        <v>0.34040000000000004</v>
      </c>
      <c r="L6614" s="14">
        <f>Tabela2[[#This Row],[importadosFederal]]/100</f>
        <v>4.2000000000000003E-2</v>
      </c>
      <c r="M6614" s="14">
        <f>Tabela2[[#This Row],[nacionalFederal]]/100</f>
        <v>0.12839999999999999</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2" t="s">
        <v>9155</v>
      </c>
      <c r="D6615"/>
      <c r="E6615">
        <v>0</v>
      </c>
      <c r="F6615" s="32" t="s">
        <v>8745</v>
      </c>
      <c r="G6615">
        <v>4.2</v>
      </c>
      <c r="H6615">
        <v>12.84</v>
      </c>
      <c r="I6615">
        <v>17</v>
      </c>
      <c r="J6615">
        <v>0</v>
      </c>
      <c r="K6615" s="31">
        <f>SUM(Tabela2[[#This Row],[Tributação federal para nacionais]:[Tributação municipal]])</f>
        <v>0.34040000000000004</v>
      </c>
      <c r="L6615" s="14">
        <f>Tabela2[[#This Row],[importadosFederal]]/100</f>
        <v>4.2000000000000003E-2</v>
      </c>
      <c r="M6615" s="14">
        <f>Tabela2[[#This Row],[nacionalFederal]]/100</f>
        <v>0.12839999999999999</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2" t="s">
        <v>9156</v>
      </c>
      <c r="D6616"/>
      <c r="E6616">
        <v>0</v>
      </c>
      <c r="F6616" s="32" t="s">
        <v>9157</v>
      </c>
      <c r="G6616">
        <v>4.2</v>
      </c>
      <c r="H6616">
        <v>12.84</v>
      </c>
      <c r="I6616">
        <v>17</v>
      </c>
      <c r="J6616">
        <v>0</v>
      </c>
      <c r="K6616" s="31">
        <f>SUM(Tabela2[[#This Row],[Tributação federal para nacionais]:[Tributação municipal]])</f>
        <v>0.34040000000000004</v>
      </c>
      <c r="L6616" s="14">
        <f>Tabela2[[#This Row],[importadosFederal]]/100</f>
        <v>4.2000000000000003E-2</v>
      </c>
      <c r="M6616" s="14">
        <f>Tabela2[[#This Row],[nacionalFederal]]/100</f>
        <v>0.12839999999999999</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2" t="s">
        <v>9158</v>
      </c>
      <c r="D6617"/>
      <c r="E6617">
        <v>0</v>
      </c>
      <c r="F6617" s="32" t="s">
        <v>9159</v>
      </c>
      <c r="G6617">
        <v>4.2</v>
      </c>
      <c r="H6617">
        <v>12.84</v>
      </c>
      <c r="I6617">
        <v>17</v>
      </c>
      <c r="J6617">
        <v>0</v>
      </c>
      <c r="K6617" s="31">
        <f>SUM(Tabela2[[#This Row],[Tributação federal para nacionais]:[Tributação municipal]])</f>
        <v>0.34040000000000004</v>
      </c>
      <c r="L6617" s="14">
        <f>Tabela2[[#This Row],[importadosFederal]]/100</f>
        <v>4.2000000000000003E-2</v>
      </c>
      <c r="M6617" s="14">
        <f>Tabela2[[#This Row],[nacionalFederal]]/100</f>
        <v>0.12839999999999999</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2" t="s">
        <v>9160</v>
      </c>
      <c r="D6618"/>
      <c r="E6618">
        <v>0</v>
      </c>
      <c r="F6618" s="32" t="s">
        <v>9161</v>
      </c>
      <c r="G6618">
        <v>4.2</v>
      </c>
      <c r="H6618">
        <v>12.84</v>
      </c>
      <c r="I6618">
        <v>17</v>
      </c>
      <c r="J6618">
        <v>0</v>
      </c>
      <c r="K6618" s="31">
        <f>SUM(Tabela2[[#This Row],[Tributação federal para nacionais]:[Tributação municipal]])</f>
        <v>0.34040000000000004</v>
      </c>
      <c r="L6618" s="14">
        <f>Tabela2[[#This Row],[importadosFederal]]/100</f>
        <v>4.2000000000000003E-2</v>
      </c>
      <c r="M6618" s="14">
        <f>Tabela2[[#This Row],[nacionalFederal]]/100</f>
        <v>0.12839999999999999</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2" t="s">
        <v>9162</v>
      </c>
      <c r="D6619"/>
      <c r="E6619">
        <v>0</v>
      </c>
      <c r="F6619" s="32" t="s">
        <v>9163</v>
      </c>
      <c r="G6619">
        <v>8.24</v>
      </c>
      <c r="H6619">
        <v>16.88</v>
      </c>
      <c r="I6619">
        <v>17</v>
      </c>
      <c r="J6619">
        <v>0</v>
      </c>
      <c r="K6619" s="31">
        <f>SUM(Tabela2[[#This Row],[Tributação federal para nacionais]:[Tributação municipal]])</f>
        <v>0.42120000000000002</v>
      </c>
      <c r="L6619" s="14">
        <f>Tabela2[[#This Row],[importadosFederal]]/100</f>
        <v>8.2400000000000001E-2</v>
      </c>
      <c r="M6619" s="14">
        <f>Tabela2[[#This Row],[nacionalFederal]]/100</f>
        <v>0.16879999999999998</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2" t="s">
        <v>9164</v>
      </c>
      <c r="D6620"/>
      <c r="E6620">
        <v>0</v>
      </c>
      <c r="F6620" s="32" t="s">
        <v>8782</v>
      </c>
      <c r="G6620">
        <v>8.24</v>
      </c>
      <c r="H6620">
        <v>16.88</v>
      </c>
      <c r="I6620">
        <v>17</v>
      </c>
      <c r="J6620">
        <v>0</v>
      </c>
      <c r="K6620" s="31">
        <f>SUM(Tabela2[[#This Row],[Tributação federal para nacionais]:[Tributação municipal]])</f>
        <v>0.42120000000000002</v>
      </c>
      <c r="L6620" s="14">
        <f>Tabela2[[#This Row],[importadosFederal]]/100</f>
        <v>8.2400000000000001E-2</v>
      </c>
      <c r="M6620" s="14">
        <f>Tabela2[[#This Row],[nacionalFederal]]/100</f>
        <v>0.16879999999999998</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2" t="s">
        <v>9165</v>
      </c>
      <c r="D6621"/>
      <c r="E6621">
        <v>0</v>
      </c>
      <c r="F6621" s="32" t="s">
        <v>9166</v>
      </c>
      <c r="G6621">
        <v>8.24</v>
      </c>
      <c r="H6621">
        <v>16.88</v>
      </c>
      <c r="I6621">
        <v>17</v>
      </c>
      <c r="J6621">
        <v>0</v>
      </c>
      <c r="K6621" s="31">
        <f>SUM(Tabela2[[#This Row],[Tributação federal para nacionais]:[Tributação municipal]])</f>
        <v>0.42120000000000002</v>
      </c>
      <c r="L6621" s="14">
        <f>Tabela2[[#This Row],[importadosFederal]]/100</f>
        <v>8.2400000000000001E-2</v>
      </c>
      <c r="M6621" s="14">
        <f>Tabela2[[#This Row],[nacionalFederal]]/100</f>
        <v>0.16879999999999998</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2" t="s">
        <v>9167</v>
      </c>
      <c r="D6622"/>
      <c r="E6622">
        <v>0</v>
      </c>
      <c r="F6622" s="32" t="s">
        <v>9168</v>
      </c>
      <c r="G6622">
        <v>8.24</v>
      </c>
      <c r="H6622">
        <v>16.88</v>
      </c>
      <c r="I6622">
        <v>17</v>
      </c>
      <c r="J6622">
        <v>0</v>
      </c>
      <c r="K6622" s="31">
        <f>SUM(Tabela2[[#This Row],[Tributação federal para nacionais]:[Tributação municipal]])</f>
        <v>0.42120000000000002</v>
      </c>
      <c r="L6622" s="14">
        <f>Tabela2[[#This Row],[importadosFederal]]/100</f>
        <v>8.2400000000000001E-2</v>
      </c>
      <c r="M6622" s="14">
        <f>Tabela2[[#This Row],[nacionalFederal]]/100</f>
        <v>0.16879999999999998</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2" t="s">
        <v>9169</v>
      </c>
      <c r="D6623"/>
      <c r="E6623">
        <v>0</v>
      </c>
      <c r="F6623" s="32" t="s">
        <v>17</v>
      </c>
      <c r="G6623">
        <v>8.24</v>
      </c>
      <c r="H6623">
        <v>16.88</v>
      </c>
      <c r="I6623">
        <v>17</v>
      </c>
      <c r="J6623">
        <v>0</v>
      </c>
      <c r="K6623" s="31">
        <f>SUM(Tabela2[[#This Row],[Tributação federal para nacionais]:[Tributação municipal]])</f>
        <v>0.42120000000000002</v>
      </c>
      <c r="L6623" s="14">
        <f>Tabela2[[#This Row],[importadosFederal]]/100</f>
        <v>8.2400000000000001E-2</v>
      </c>
      <c r="M6623" s="14">
        <f>Tabela2[[#This Row],[nacionalFederal]]/100</f>
        <v>0.16879999999999998</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2" t="s">
        <v>9170</v>
      </c>
      <c r="D6624"/>
      <c r="E6624">
        <v>0</v>
      </c>
      <c r="F6624" s="32" t="s">
        <v>9</v>
      </c>
      <c r="G6624">
        <v>8.24</v>
      </c>
      <c r="H6624">
        <v>16.88</v>
      </c>
      <c r="I6624">
        <v>17</v>
      </c>
      <c r="J6624">
        <v>0</v>
      </c>
      <c r="K6624" s="31">
        <f>SUM(Tabela2[[#This Row],[Tributação federal para nacionais]:[Tributação municipal]])</f>
        <v>0.42120000000000002</v>
      </c>
      <c r="L6624" s="14">
        <f>Tabela2[[#This Row],[importadosFederal]]/100</f>
        <v>8.2400000000000001E-2</v>
      </c>
      <c r="M6624" s="14">
        <f>Tabela2[[#This Row],[nacionalFederal]]/100</f>
        <v>0.16879999999999998</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2" t="s">
        <v>9171</v>
      </c>
      <c r="D6625"/>
      <c r="E6625">
        <v>0</v>
      </c>
      <c r="F6625" s="32" t="s">
        <v>8637</v>
      </c>
      <c r="G6625">
        <v>8.24</v>
      </c>
      <c r="H6625">
        <v>16.88</v>
      </c>
      <c r="I6625">
        <v>17</v>
      </c>
      <c r="J6625">
        <v>0</v>
      </c>
      <c r="K6625" s="31">
        <f>SUM(Tabela2[[#This Row],[Tributação federal para nacionais]:[Tributação municipal]])</f>
        <v>0.42120000000000002</v>
      </c>
      <c r="L6625" s="14">
        <f>Tabela2[[#This Row],[importadosFederal]]/100</f>
        <v>8.2400000000000001E-2</v>
      </c>
      <c r="M6625" s="14">
        <f>Tabela2[[#This Row],[nacionalFederal]]/100</f>
        <v>0.16879999999999998</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2" t="s">
        <v>9172</v>
      </c>
      <c r="D6626"/>
      <c r="E6626">
        <v>0</v>
      </c>
      <c r="F6626" s="32" t="s">
        <v>8853</v>
      </c>
      <c r="G6626">
        <v>6.12</v>
      </c>
      <c r="H6626">
        <v>17.190000000000001</v>
      </c>
      <c r="I6626">
        <v>17</v>
      </c>
      <c r="J6626">
        <v>0</v>
      </c>
      <c r="K6626" s="31">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2" t="s">
        <v>9173</v>
      </c>
      <c r="D6627"/>
      <c r="E6627">
        <v>0</v>
      </c>
      <c r="F6627" s="32" t="s">
        <v>8621</v>
      </c>
      <c r="G6627">
        <v>6.12</v>
      </c>
      <c r="H6627">
        <v>17.190000000000001</v>
      </c>
      <c r="I6627">
        <v>17</v>
      </c>
      <c r="J6627">
        <v>0</v>
      </c>
      <c r="K6627" s="31">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2" t="s">
        <v>9174</v>
      </c>
      <c r="D6628"/>
      <c r="E6628">
        <v>0</v>
      </c>
      <c r="F6628" s="32" t="s">
        <v>17</v>
      </c>
      <c r="G6628">
        <v>6.12</v>
      </c>
      <c r="H6628">
        <v>17.190000000000001</v>
      </c>
      <c r="I6628">
        <v>17</v>
      </c>
      <c r="J6628">
        <v>0</v>
      </c>
      <c r="K6628" s="31">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2" t="s">
        <v>9175</v>
      </c>
      <c r="D6629"/>
      <c r="E6629">
        <v>0</v>
      </c>
      <c r="F6629" s="32" t="s">
        <v>8853</v>
      </c>
      <c r="G6629">
        <v>7.02</v>
      </c>
      <c r="H6629">
        <v>15.66</v>
      </c>
      <c r="I6629">
        <v>17</v>
      </c>
      <c r="J6629">
        <v>0</v>
      </c>
      <c r="K6629" s="31">
        <f>SUM(Tabela2[[#This Row],[Tributação federal para nacionais]:[Tributação municipal]])</f>
        <v>0.39680000000000004</v>
      </c>
      <c r="L6629" s="14">
        <f>Tabela2[[#This Row],[importadosFederal]]/100</f>
        <v>7.0199999999999999E-2</v>
      </c>
      <c r="M6629" s="14">
        <f>Tabela2[[#This Row],[nacionalFederal]]/100</f>
        <v>0.15659999999999999</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2" t="s">
        <v>9176</v>
      </c>
      <c r="D6630"/>
      <c r="E6630">
        <v>0</v>
      </c>
      <c r="F6630" s="32" t="s">
        <v>8621</v>
      </c>
      <c r="G6630">
        <v>7.02</v>
      </c>
      <c r="H6630">
        <v>15.66</v>
      </c>
      <c r="I6630">
        <v>17</v>
      </c>
      <c r="J6630">
        <v>0</v>
      </c>
      <c r="K6630" s="31">
        <f>SUM(Tabela2[[#This Row],[Tributação federal para nacionais]:[Tributação municipal]])</f>
        <v>0.39680000000000004</v>
      </c>
      <c r="L6630" s="14">
        <f>Tabela2[[#This Row],[importadosFederal]]/100</f>
        <v>7.0199999999999999E-2</v>
      </c>
      <c r="M6630" s="14">
        <f>Tabela2[[#This Row],[nacionalFederal]]/100</f>
        <v>0.15659999999999999</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2" t="s">
        <v>9177</v>
      </c>
      <c r="D6631"/>
      <c r="E6631">
        <v>0</v>
      </c>
      <c r="F6631" s="32" t="s">
        <v>17</v>
      </c>
      <c r="G6631">
        <v>7.02</v>
      </c>
      <c r="H6631">
        <v>15.66</v>
      </c>
      <c r="I6631">
        <v>17</v>
      </c>
      <c r="J6631">
        <v>0</v>
      </c>
      <c r="K6631" s="31">
        <f>SUM(Tabela2[[#This Row],[Tributação federal para nacionais]:[Tributação municipal]])</f>
        <v>0.39680000000000004</v>
      </c>
      <c r="L6631" s="14">
        <f>Tabela2[[#This Row],[importadosFederal]]/100</f>
        <v>7.0199999999999999E-2</v>
      </c>
      <c r="M6631" s="14">
        <f>Tabela2[[#This Row],[nacionalFederal]]/100</f>
        <v>0.15659999999999999</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2" t="s">
        <v>9178</v>
      </c>
      <c r="D6632"/>
      <c r="E6632">
        <v>0</v>
      </c>
      <c r="F6632" s="32" t="s">
        <v>8807</v>
      </c>
      <c r="G6632">
        <v>7.02</v>
      </c>
      <c r="H6632">
        <v>15.66</v>
      </c>
      <c r="I6632">
        <v>17</v>
      </c>
      <c r="J6632">
        <v>0</v>
      </c>
      <c r="K6632" s="31">
        <f>SUM(Tabela2[[#This Row],[Tributação federal para nacionais]:[Tributação municipal]])</f>
        <v>0.39680000000000004</v>
      </c>
      <c r="L6632" s="14">
        <f>Tabela2[[#This Row],[importadosFederal]]/100</f>
        <v>7.0199999999999999E-2</v>
      </c>
      <c r="M6632" s="14">
        <f>Tabela2[[#This Row],[nacionalFederal]]/100</f>
        <v>0.15659999999999999</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2" t="s">
        <v>9179</v>
      </c>
      <c r="D6633"/>
      <c r="E6633">
        <v>0</v>
      </c>
      <c r="F6633" s="32" t="s">
        <v>8701</v>
      </c>
      <c r="G6633">
        <v>7.02</v>
      </c>
      <c r="H6633">
        <v>15.66</v>
      </c>
      <c r="I6633">
        <v>17</v>
      </c>
      <c r="J6633">
        <v>0</v>
      </c>
      <c r="K6633" s="31">
        <f>SUM(Tabela2[[#This Row],[Tributação federal para nacionais]:[Tributação municipal]])</f>
        <v>0.39680000000000004</v>
      </c>
      <c r="L6633" s="14">
        <f>Tabela2[[#This Row],[importadosFederal]]/100</f>
        <v>7.0199999999999999E-2</v>
      </c>
      <c r="M6633" s="14">
        <f>Tabela2[[#This Row],[nacionalFederal]]/100</f>
        <v>0.15659999999999999</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2" t="s">
        <v>9180</v>
      </c>
      <c r="D6634"/>
      <c r="E6634">
        <v>0</v>
      </c>
      <c r="F6634" s="32" t="s">
        <v>8621</v>
      </c>
      <c r="G6634">
        <v>5.68</v>
      </c>
      <c r="H6634">
        <v>14.32</v>
      </c>
      <c r="I6634">
        <v>17</v>
      </c>
      <c r="J6634">
        <v>0</v>
      </c>
      <c r="K6634" s="31">
        <f>SUM(Tabela2[[#This Row],[Tributação federal para nacionais]:[Tributação municipal]])</f>
        <v>0.37</v>
      </c>
      <c r="L6634" s="14">
        <f>Tabela2[[#This Row],[importadosFederal]]/100</f>
        <v>5.6799999999999996E-2</v>
      </c>
      <c r="M6634" s="14">
        <f>Tabela2[[#This Row],[nacionalFederal]]/100</f>
        <v>0.14319999999999999</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2" t="s">
        <v>9181</v>
      </c>
      <c r="D6635"/>
      <c r="E6635">
        <v>0</v>
      </c>
      <c r="F6635" s="32" t="s">
        <v>8701</v>
      </c>
      <c r="G6635">
        <v>5.68</v>
      </c>
      <c r="H6635">
        <v>14.32</v>
      </c>
      <c r="I6635">
        <v>17</v>
      </c>
      <c r="J6635">
        <v>0</v>
      </c>
      <c r="K6635" s="31">
        <f>SUM(Tabela2[[#This Row],[Tributação federal para nacionais]:[Tributação municipal]])</f>
        <v>0.37</v>
      </c>
      <c r="L6635" s="14">
        <f>Tabela2[[#This Row],[importadosFederal]]/100</f>
        <v>5.6799999999999996E-2</v>
      </c>
      <c r="M6635" s="14">
        <f>Tabela2[[#This Row],[nacionalFederal]]/100</f>
        <v>0.14319999999999999</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2" t="s">
        <v>9182</v>
      </c>
      <c r="D6636"/>
      <c r="E6636">
        <v>0</v>
      </c>
      <c r="F6636" s="32" t="s">
        <v>13</v>
      </c>
      <c r="G6636">
        <v>5.68</v>
      </c>
      <c r="H6636">
        <v>14.32</v>
      </c>
      <c r="I6636">
        <v>17</v>
      </c>
      <c r="J6636">
        <v>0</v>
      </c>
      <c r="K6636" s="31">
        <f>SUM(Tabela2[[#This Row],[Tributação federal para nacionais]:[Tributação municipal]])</f>
        <v>0.37</v>
      </c>
      <c r="L6636" s="14">
        <f>Tabela2[[#This Row],[importadosFederal]]/100</f>
        <v>5.6799999999999996E-2</v>
      </c>
      <c r="M6636" s="14">
        <f>Tabela2[[#This Row],[nacionalFederal]]/100</f>
        <v>0.14319999999999999</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2" t="s">
        <v>9183</v>
      </c>
      <c r="D6637"/>
      <c r="E6637">
        <v>0</v>
      </c>
      <c r="F6637" s="32" t="s">
        <v>9184</v>
      </c>
      <c r="G6637">
        <v>4.2</v>
      </c>
      <c r="H6637">
        <v>12.84</v>
      </c>
      <c r="I6637">
        <v>17</v>
      </c>
      <c r="J6637">
        <v>0</v>
      </c>
      <c r="K6637" s="31">
        <f>SUM(Tabela2[[#This Row],[Tributação federal para nacionais]:[Tributação municipal]])</f>
        <v>0.34040000000000004</v>
      </c>
      <c r="L6637" s="14">
        <f>Tabela2[[#This Row],[importadosFederal]]/100</f>
        <v>4.2000000000000003E-2</v>
      </c>
      <c r="M6637" s="14">
        <f>Tabela2[[#This Row],[nacionalFederal]]/100</f>
        <v>0.12839999999999999</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2" t="s">
        <v>9185</v>
      </c>
      <c r="D6638"/>
      <c r="E6638">
        <v>0</v>
      </c>
      <c r="F6638" s="32" t="s">
        <v>9186</v>
      </c>
      <c r="G6638">
        <v>4.2</v>
      </c>
      <c r="H6638">
        <v>12.84</v>
      </c>
      <c r="I6638">
        <v>17</v>
      </c>
      <c r="J6638">
        <v>0</v>
      </c>
      <c r="K6638" s="31">
        <f>SUM(Tabela2[[#This Row],[Tributação federal para nacionais]:[Tributação municipal]])</f>
        <v>0.34040000000000004</v>
      </c>
      <c r="L6638" s="14">
        <f>Tabela2[[#This Row],[importadosFederal]]/100</f>
        <v>4.2000000000000003E-2</v>
      </c>
      <c r="M6638" s="14">
        <f>Tabela2[[#This Row],[nacionalFederal]]/100</f>
        <v>0.12839999999999999</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2" t="s">
        <v>9187</v>
      </c>
      <c r="D6639"/>
      <c r="E6639">
        <v>0</v>
      </c>
      <c r="F6639" s="32" t="s">
        <v>9188</v>
      </c>
      <c r="G6639">
        <v>4.2</v>
      </c>
      <c r="H6639">
        <v>12.84</v>
      </c>
      <c r="I6639">
        <v>17</v>
      </c>
      <c r="J6639">
        <v>0</v>
      </c>
      <c r="K6639" s="31">
        <f>SUM(Tabela2[[#This Row],[Tributação federal para nacionais]:[Tributação municipal]])</f>
        <v>0.34040000000000004</v>
      </c>
      <c r="L6639" s="14">
        <f>Tabela2[[#This Row],[importadosFederal]]/100</f>
        <v>4.2000000000000003E-2</v>
      </c>
      <c r="M6639" s="14">
        <f>Tabela2[[#This Row],[nacionalFederal]]/100</f>
        <v>0.12839999999999999</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2" t="s">
        <v>9189</v>
      </c>
      <c r="D6640"/>
      <c r="E6640">
        <v>0</v>
      </c>
      <c r="F6640" s="32" t="s">
        <v>9190</v>
      </c>
      <c r="G6640">
        <v>4.2</v>
      </c>
      <c r="H6640">
        <v>5.41</v>
      </c>
      <c r="I6640">
        <v>17</v>
      </c>
      <c r="J6640">
        <v>0</v>
      </c>
      <c r="K6640" s="31">
        <f>SUM(Tabela2[[#This Row],[Tributação federal para nacionais]:[Tributação municipal]])</f>
        <v>0.2661</v>
      </c>
      <c r="L6640" s="14">
        <f>Tabela2[[#This Row],[importadosFederal]]/100</f>
        <v>4.2000000000000003E-2</v>
      </c>
      <c r="M6640" s="14">
        <f>Tabela2[[#This Row],[nacionalFederal]]/100</f>
        <v>5.4100000000000002E-2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2" t="s">
        <v>9191</v>
      </c>
      <c r="D6641"/>
      <c r="E6641">
        <v>0</v>
      </c>
      <c r="F6641" s="32" t="s">
        <v>17</v>
      </c>
      <c r="G6641">
        <v>4.2</v>
      </c>
      <c r="H6641">
        <v>12.84</v>
      </c>
      <c r="I6641">
        <v>17</v>
      </c>
      <c r="J6641">
        <v>0</v>
      </c>
      <c r="K6641" s="31">
        <f>SUM(Tabela2[[#This Row],[Tributação federal para nacionais]:[Tributação municipal]])</f>
        <v>0.34040000000000004</v>
      </c>
      <c r="L6641" s="14">
        <f>Tabela2[[#This Row],[importadosFederal]]/100</f>
        <v>4.2000000000000003E-2</v>
      </c>
      <c r="M6641" s="14">
        <f>Tabela2[[#This Row],[nacionalFederal]]/100</f>
        <v>0.12839999999999999</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2" t="s">
        <v>9192</v>
      </c>
      <c r="D6642"/>
      <c r="E6642">
        <v>0</v>
      </c>
      <c r="F6642" s="32" t="s">
        <v>9193</v>
      </c>
      <c r="G6642">
        <v>4.2</v>
      </c>
      <c r="H6642">
        <v>12.84</v>
      </c>
      <c r="I6642">
        <v>17</v>
      </c>
      <c r="J6642">
        <v>0</v>
      </c>
      <c r="K6642" s="31">
        <f>SUM(Tabela2[[#This Row],[Tributação federal para nacionais]:[Tributação municipal]])</f>
        <v>0.34040000000000004</v>
      </c>
      <c r="L6642" s="14">
        <f>Tabela2[[#This Row],[importadosFederal]]/100</f>
        <v>4.2000000000000003E-2</v>
      </c>
      <c r="M6642" s="14">
        <f>Tabela2[[#This Row],[nacionalFederal]]/100</f>
        <v>0.12839999999999999</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2" t="s">
        <v>9194</v>
      </c>
      <c r="D6643"/>
      <c r="E6643">
        <v>0</v>
      </c>
      <c r="F6643" s="32" t="s">
        <v>9195</v>
      </c>
      <c r="G6643">
        <v>4.2</v>
      </c>
      <c r="H6643">
        <v>12.84</v>
      </c>
      <c r="I6643">
        <v>17</v>
      </c>
      <c r="J6643">
        <v>0</v>
      </c>
      <c r="K6643" s="31">
        <f>SUM(Tabela2[[#This Row],[Tributação federal para nacionais]:[Tributação municipal]])</f>
        <v>0.34040000000000004</v>
      </c>
      <c r="L6643" s="14">
        <f>Tabela2[[#This Row],[importadosFederal]]/100</f>
        <v>4.2000000000000003E-2</v>
      </c>
      <c r="M6643" s="14">
        <f>Tabela2[[#This Row],[nacionalFederal]]/100</f>
        <v>0.12839999999999999</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2" t="s">
        <v>9196</v>
      </c>
      <c r="D6644"/>
      <c r="E6644">
        <v>0</v>
      </c>
      <c r="F6644" s="32" t="s">
        <v>17</v>
      </c>
      <c r="G6644">
        <v>4.2</v>
      </c>
      <c r="H6644">
        <v>12.84</v>
      </c>
      <c r="I6644">
        <v>17</v>
      </c>
      <c r="J6644">
        <v>0</v>
      </c>
      <c r="K6644" s="31">
        <f>SUM(Tabela2[[#This Row],[Tributação federal para nacionais]:[Tributação municipal]])</f>
        <v>0.34040000000000004</v>
      </c>
      <c r="L6644" s="14">
        <f>Tabela2[[#This Row],[importadosFederal]]/100</f>
        <v>4.2000000000000003E-2</v>
      </c>
      <c r="M6644" s="14">
        <f>Tabela2[[#This Row],[nacionalFederal]]/100</f>
        <v>0.12839999999999999</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2" t="s">
        <v>9197</v>
      </c>
      <c r="D6645"/>
      <c r="E6645">
        <v>0</v>
      </c>
      <c r="F6645" s="32" t="s">
        <v>9198</v>
      </c>
      <c r="G6645">
        <v>4.2</v>
      </c>
      <c r="H6645">
        <v>12.84</v>
      </c>
      <c r="I6645">
        <v>17</v>
      </c>
      <c r="J6645">
        <v>0</v>
      </c>
      <c r="K6645" s="31">
        <f>SUM(Tabela2[[#This Row],[Tributação federal para nacionais]:[Tributação municipal]])</f>
        <v>0.34040000000000004</v>
      </c>
      <c r="L6645" s="14">
        <f>Tabela2[[#This Row],[importadosFederal]]/100</f>
        <v>4.2000000000000003E-2</v>
      </c>
      <c r="M6645" s="14">
        <f>Tabela2[[#This Row],[nacionalFederal]]/100</f>
        <v>0.12839999999999999</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2" t="s">
        <v>9199</v>
      </c>
      <c r="D6646"/>
      <c r="E6646">
        <v>0</v>
      </c>
      <c r="F6646" s="32" t="s">
        <v>13</v>
      </c>
      <c r="G6646">
        <v>4.2</v>
      </c>
      <c r="H6646">
        <v>12.84</v>
      </c>
      <c r="I6646">
        <v>17</v>
      </c>
      <c r="J6646">
        <v>0</v>
      </c>
      <c r="K6646" s="31">
        <f>SUM(Tabela2[[#This Row],[Tributação federal para nacionais]:[Tributação municipal]])</f>
        <v>0.34040000000000004</v>
      </c>
      <c r="L6646" s="14">
        <f>Tabela2[[#This Row],[importadosFederal]]/100</f>
        <v>4.2000000000000003E-2</v>
      </c>
      <c r="M6646" s="14">
        <f>Tabela2[[#This Row],[nacionalFederal]]/100</f>
        <v>0.12839999999999999</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2" t="s">
        <v>9200</v>
      </c>
      <c r="D6647"/>
      <c r="E6647">
        <v>0</v>
      </c>
      <c r="F6647" s="32" t="s">
        <v>9201</v>
      </c>
      <c r="G6647">
        <v>13.45</v>
      </c>
      <c r="H6647">
        <v>34.130000000000003</v>
      </c>
      <c r="I6647">
        <v>17</v>
      </c>
      <c r="J6647">
        <v>0</v>
      </c>
      <c r="K6647" s="31">
        <f>SUM(Tabela2[[#This Row],[Tributação federal para nacionais]:[Tributação municipal]])</f>
        <v>0.64580000000000004</v>
      </c>
      <c r="L6647" s="14">
        <f>Tabela2[[#This Row],[importadosFederal]]/100</f>
        <v>0.13449999999999998</v>
      </c>
      <c r="M6647" s="14">
        <f>Tabela2[[#This Row],[nacionalFederal]]/100</f>
        <v>0.34130000000000005</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2" t="s">
        <v>9202</v>
      </c>
      <c r="D6648"/>
      <c r="E6648">
        <v>0</v>
      </c>
      <c r="F6648" s="32" t="s">
        <v>9203</v>
      </c>
      <c r="G6648">
        <v>13.45</v>
      </c>
      <c r="H6648">
        <v>34.130000000000003</v>
      </c>
      <c r="I6648">
        <v>17</v>
      </c>
      <c r="J6648">
        <v>0</v>
      </c>
      <c r="K6648" s="31">
        <f>SUM(Tabela2[[#This Row],[Tributação federal para nacionais]:[Tributação municipal]])</f>
        <v>0.64580000000000004</v>
      </c>
      <c r="L6648" s="14">
        <f>Tabela2[[#This Row],[importadosFederal]]/100</f>
        <v>0.13449999999999998</v>
      </c>
      <c r="M6648" s="14">
        <f>Tabela2[[#This Row],[nacionalFederal]]/100</f>
        <v>0.34130000000000005</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2" t="s">
        <v>9204</v>
      </c>
      <c r="D6649"/>
      <c r="E6649">
        <v>0</v>
      </c>
      <c r="F6649" s="32" t="s">
        <v>9205</v>
      </c>
      <c r="G6649">
        <v>13.45</v>
      </c>
      <c r="H6649">
        <v>34.130000000000003</v>
      </c>
      <c r="I6649">
        <v>17</v>
      </c>
      <c r="J6649">
        <v>0</v>
      </c>
      <c r="K6649" s="31">
        <f>SUM(Tabela2[[#This Row],[Tributação federal para nacionais]:[Tributação municipal]])</f>
        <v>0.64580000000000004</v>
      </c>
      <c r="L6649" s="14">
        <f>Tabela2[[#This Row],[importadosFederal]]/100</f>
        <v>0.13449999999999998</v>
      </c>
      <c r="M6649" s="14">
        <f>Tabela2[[#This Row],[nacionalFederal]]/100</f>
        <v>0.34130000000000005</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2" t="s">
        <v>9206</v>
      </c>
      <c r="D6650"/>
      <c r="E6650">
        <v>0</v>
      </c>
      <c r="F6650" s="32" t="s">
        <v>17</v>
      </c>
      <c r="G6650">
        <v>13.45</v>
      </c>
      <c r="H6650">
        <v>34.130000000000003</v>
      </c>
      <c r="I6650">
        <v>17</v>
      </c>
      <c r="J6650">
        <v>0</v>
      </c>
      <c r="K6650" s="31">
        <f>SUM(Tabela2[[#This Row],[Tributação federal para nacionais]:[Tributação municipal]])</f>
        <v>0.64580000000000004</v>
      </c>
      <c r="L6650" s="14">
        <f>Tabela2[[#This Row],[importadosFederal]]/100</f>
        <v>0.13449999999999998</v>
      </c>
      <c r="M6650" s="14">
        <f>Tabela2[[#This Row],[nacionalFederal]]/100</f>
        <v>0.34130000000000005</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2" t="s">
        <v>9207</v>
      </c>
      <c r="D6651"/>
      <c r="E6651">
        <v>0</v>
      </c>
      <c r="F6651" s="32" t="s">
        <v>9208</v>
      </c>
      <c r="G6651">
        <v>13.45</v>
      </c>
      <c r="H6651">
        <v>26.96</v>
      </c>
      <c r="I6651">
        <v>17</v>
      </c>
      <c r="J6651">
        <v>0</v>
      </c>
      <c r="K6651" s="31">
        <f>SUM(Tabela2[[#This Row],[Tributação federal para nacionais]:[Tributação municipal]])</f>
        <v>0.57410000000000005</v>
      </c>
      <c r="L6651" s="14">
        <f>Tabela2[[#This Row],[importadosFederal]]/100</f>
        <v>0.13449999999999998</v>
      </c>
      <c r="M6651" s="14">
        <f>Tabela2[[#This Row],[nacionalFederal]]/100</f>
        <v>0.26960000000000001</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2" t="s">
        <v>9209</v>
      </c>
      <c r="D6652"/>
      <c r="E6652">
        <v>0</v>
      </c>
      <c r="F6652" s="32" t="s">
        <v>9</v>
      </c>
      <c r="G6652">
        <v>13.45</v>
      </c>
      <c r="H6652">
        <v>34.130000000000003</v>
      </c>
      <c r="I6652">
        <v>17</v>
      </c>
      <c r="J6652">
        <v>0</v>
      </c>
      <c r="K6652" s="31">
        <f>SUM(Tabela2[[#This Row],[Tributação federal para nacionais]:[Tributação municipal]])</f>
        <v>0.64580000000000004</v>
      </c>
      <c r="L6652" s="14">
        <f>Tabela2[[#This Row],[importadosFederal]]/100</f>
        <v>0.13449999999999998</v>
      </c>
      <c r="M6652" s="14">
        <f>Tabela2[[#This Row],[nacionalFederal]]/100</f>
        <v>0.34130000000000005</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2" t="s">
        <v>9210</v>
      </c>
      <c r="D6653"/>
      <c r="E6653">
        <v>0</v>
      </c>
      <c r="F6653" s="32" t="s">
        <v>9211</v>
      </c>
      <c r="G6653">
        <v>13.45</v>
      </c>
      <c r="H6653">
        <v>34.130000000000003</v>
      </c>
      <c r="I6653">
        <v>17</v>
      </c>
      <c r="J6653">
        <v>0</v>
      </c>
      <c r="K6653" s="31">
        <f>SUM(Tabela2[[#This Row],[Tributação federal para nacionais]:[Tributação municipal]])</f>
        <v>0.64580000000000004</v>
      </c>
      <c r="L6653" s="14">
        <f>Tabela2[[#This Row],[importadosFederal]]/100</f>
        <v>0.13449999999999998</v>
      </c>
      <c r="M6653" s="14">
        <f>Tabela2[[#This Row],[nacionalFederal]]/100</f>
        <v>0.34130000000000005</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2" t="s">
        <v>9212</v>
      </c>
      <c r="D6654"/>
      <c r="E6654">
        <v>0</v>
      </c>
      <c r="F6654" s="32" t="s">
        <v>9213</v>
      </c>
      <c r="G6654">
        <v>13.45</v>
      </c>
      <c r="H6654">
        <v>34.130000000000003</v>
      </c>
      <c r="I6654">
        <v>17</v>
      </c>
      <c r="J6654">
        <v>0</v>
      </c>
      <c r="K6654" s="31">
        <f>SUM(Tabela2[[#This Row],[Tributação federal para nacionais]:[Tributação municipal]])</f>
        <v>0.64580000000000004</v>
      </c>
      <c r="L6654" s="14">
        <f>Tabela2[[#This Row],[importadosFederal]]/100</f>
        <v>0.13449999999999998</v>
      </c>
      <c r="M6654" s="14">
        <f>Tabela2[[#This Row],[nacionalFederal]]/100</f>
        <v>0.34130000000000005</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2" t="s">
        <v>9214</v>
      </c>
      <c r="D6655"/>
      <c r="E6655">
        <v>0</v>
      </c>
      <c r="F6655" s="32" t="s">
        <v>17</v>
      </c>
      <c r="G6655">
        <v>13.45</v>
      </c>
      <c r="H6655">
        <v>34.130000000000003</v>
      </c>
      <c r="I6655">
        <v>17</v>
      </c>
      <c r="J6655">
        <v>0</v>
      </c>
      <c r="K6655" s="31">
        <f>SUM(Tabela2[[#This Row],[Tributação federal para nacionais]:[Tributação municipal]])</f>
        <v>0.64580000000000004</v>
      </c>
      <c r="L6655" s="14">
        <f>Tabela2[[#This Row],[importadosFederal]]/100</f>
        <v>0.13449999999999998</v>
      </c>
      <c r="M6655" s="14">
        <f>Tabela2[[#This Row],[nacionalFederal]]/100</f>
        <v>0.34130000000000005</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2" t="s">
        <v>9215</v>
      </c>
      <c r="D6656"/>
      <c r="E6656">
        <v>0</v>
      </c>
      <c r="F6656" s="32" t="s">
        <v>9213</v>
      </c>
      <c r="G6656">
        <v>13.45</v>
      </c>
      <c r="H6656">
        <v>34.130000000000003</v>
      </c>
      <c r="I6656">
        <v>17</v>
      </c>
      <c r="J6656">
        <v>0</v>
      </c>
      <c r="K6656" s="31">
        <f>SUM(Tabela2[[#This Row],[Tributação federal para nacionais]:[Tributação municipal]])</f>
        <v>0.64580000000000004</v>
      </c>
      <c r="L6656" s="14">
        <f>Tabela2[[#This Row],[importadosFederal]]/100</f>
        <v>0.13449999999999998</v>
      </c>
      <c r="M6656" s="14">
        <f>Tabela2[[#This Row],[nacionalFederal]]/100</f>
        <v>0.34130000000000005</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2" t="s">
        <v>9216</v>
      </c>
      <c r="D6657"/>
      <c r="E6657">
        <v>0</v>
      </c>
      <c r="F6657" s="32" t="s">
        <v>17</v>
      </c>
      <c r="G6657">
        <v>13.45</v>
      </c>
      <c r="H6657">
        <v>34.130000000000003</v>
      </c>
      <c r="I6657">
        <v>17</v>
      </c>
      <c r="J6657">
        <v>0</v>
      </c>
      <c r="K6657" s="31">
        <f>SUM(Tabela2[[#This Row],[Tributação federal para nacionais]:[Tributação municipal]])</f>
        <v>0.64580000000000004</v>
      </c>
      <c r="L6657" s="14">
        <f>Tabela2[[#This Row],[importadosFederal]]/100</f>
        <v>0.13449999999999998</v>
      </c>
      <c r="M6657" s="14">
        <f>Tabela2[[#This Row],[nacionalFederal]]/100</f>
        <v>0.34130000000000005</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2" t="s">
        <v>9217</v>
      </c>
      <c r="D6658"/>
      <c r="E6658">
        <v>0</v>
      </c>
      <c r="F6658" s="32" t="s">
        <v>9208</v>
      </c>
      <c r="G6658">
        <v>13.45</v>
      </c>
      <c r="H6658">
        <v>26.96</v>
      </c>
      <c r="I6658">
        <v>17</v>
      </c>
      <c r="J6658">
        <v>0</v>
      </c>
      <c r="K6658" s="31">
        <f>SUM(Tabela2[[#This Row],[Tributação federal para nacionais]:[Tributação municipal]])</f>
        <v>0.57410000000000005</v>
      </c>
      <c r="L6658" s="14">
        <f>Tabela2[[#This Row],[importadosFederal]]/100</f>
        <v>0.13449999999999998</v>
      </c>
      <c r="M6658" s="14">
        <f>Tabela2[[#This Row],[nacionalFederal]]/100</f>
        <v>0.26960000000000001</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2" t="s">
        <v>9218</v>
      </c>
      <c r="D6659"/>
      <c r="E6659">
        <v>0</v>
      </c>
      <c r="F6659" s="32" t="s">
        <v>9</v>
      </c>
      <c r="G6659">
        <v>13.45</v>
      </c>
      <c r="H6659">
        <v>34.130000000000003</v>
      </c>
      <c r="I6659">
        <v>17</v>
      </c>
      <c r="J6659">
        <v>0</v>
      </c>
      <c r="K6659" s="31">
        <f>SUM(Tabela2[[#This Row],[Tributação federal para nacionais]:[Tributação municipal]])</f>
        <v>0.64580000000000004</v>
      </c>
      <c r="L6659" s="14">
        <f>Tabela2[[#This Row],[importadosFederal]]/100</f>
        <v>0.13449999999999998</v>
      </c>
      <c r="M6659" s="14">
        <f>Tabela2[[#This Row],[nacionalFederal]]/100</f>
        <v>0.34130000000000005</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2" t="s">
        <v>9219</v>
      </c>
      <c r="D6660"/>
      <c r="E6660">
        <v>0</v>
      </c>
      <c r="F6660" s="32" t="s">
        <v>9220</v>
      </c>
      <c r="G6660">
        <v>13.45</v>
      </c>
      <c r="H6660">
        <v>34.130000000000003</v>
      </c>
      <c r="I6660">
        <v>17</v>
      </c>
      <c r="J6660">
        <v>0</v>
      </c>
      <c r="K6660" s="31">
        <f>SUM(Tabela2[[#This Row],[Tributação federal para nacionais]:[Tributação municipal]])</f>
        <v>0.64580000000000004</v>
      </c>
      <c r="L6660" s="14">
        <f>Tabela2[[#This Row],[importadosFederal]]/100</f>
        <v>0.13449999999999998</v>
      </c>
      <c r="M6660" s="14">
        <f>Tabela2[[#This Row],[nacionalFederal]]/100</f>
        <v>0.34130000000000005</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2" t="s">
        <v>9221</v>
      </c>
      <c r="D6661"/>
      <c r="E6661">
        <v>0</v>
      </c>
      <c r="F6661" s="32" t="s">
        <v>9222</v>
      </c>
      <c r="G6661">
        <v>13.45</v>
      </c>
      <c r="H6661">
        <v>34.130000000000003</v>
      </c>
      <c r="I6661">
        <v>17</v>
      </c>
      <c r="J6661">
        <v>0</v>
      </c>
      <c r="K6661" s="31">
        <f>SUM(Tabela2[[#This Row],[Tributação federal para nacionais]:[Tributação municipal]])</f>
        <v>0.64580000000000004</v>
      </c>
      <c r="L6661" s="14">
        <f>Tabela2[[#This Row],[importadosFederal]]/100</f>
        <v>0.13449999999999998</v>
      </c>
      <c r="M6661" s="14">
        <f>Tabela2[[#This Row],[nacionalFederal]]/100</f>
        <v>0.34130000000000005</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2" t="s">
        <v>9223</v>
      </c>
      <c r="D6662"/>
      <c r="E6662">
        <v>0</v>
      </c>
      <c r="F6662" s="32" t="s">
        <v>9224</v>
      </c>
      <c r="G6662">
        <v>13.45</v>
      </c>
      <c r="H6662">
        <v>34.130000000000003</v>
      </c>
      <c r="I6662">
        <v>17</v>
      </c>
      <c r="J6662">
        <v>0</v>
      </c>
      <c r="K6662" s="31">
        <f>SUM(Tabela2[[#This Row],[Tributação federal para nacionais]:[Tributação municipal]])</f>
        <v>0.64580000000000004</v>
      </c>
      <c r="L6662" s="14">
        <f>Tabela2[[#This Row],[importadosFederal]]/100</f>
        <v>0.13449999999999998</v>
      </c>
      <c r="M6662" s="14">
        <f>Tabela2[[#This Row],[nacionalFederal]]/100</f>
        <v>0.34130000000000005</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2" t="s">
        <v>9225</v>
      </c>
      <c r="D6663"/>
      <c r="E6663">
        <v>0</v>
      </c>
      <c r="F6663" s="32" t="s">
        <v>17</v>
      </c>
      <c r="G6663">
        <v>13.45</v>
      </c>
      <c r="H6663">
        <v>34.130000000000003</v>
      </c>
      <c r="I6663">
        <v>17</v>
      </c>
      <c r="J6663">
        <v>0</v>
      </c>
      <c r="K6663" s="31">
        <f>SUM(Tabela2[[#This Row],[Tributação federal para nacionais]:[Tributação municipal]])</f>
        <v>0.64580000000000004</v>
      </c>
      <c r="L6663" s="14">
        <f>Tabela2[[#This Row],[importadosFederal]]/100</f>
        <v>0.13449999999999998</v>
      </c>
      <c r="M6663" s="14">
        <f>Tabela2[[#This Row],[nacionalFederal]]/100</f>
        <v>0.34130000000000005</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2" t="s">
        <v>9226</v>
      </c>
      <c r="D6664"/>
      <c r="E6664">
        <v>0</v>
      </c>
      <c r="F6664" s="32" t="s">
        <v>9224</v>
      </c>
      <c r="G6664">
        <v>13.45</v>
      </c>
      <c r="H6664">
        <v>34.130000000000003</v>
      </c>
      <c r="I6664">
        <v>17</v>
      </c>
      <c r="J6664">
        <v>0</v>
      </c>
      <c r="K6664" s="31">
        <f>SUM(Tabela2[[#This Row],[Tributação federal para nacionais]:[Tributação municipal]])</f>
        <v>0.64580000000000004</v>
      </c>
      <c r="L6664" s="14">
        <f>Tabela2[[#This Row],[importadosFederal]]/100</f>
        <v>0.13449999999999998</v>
      </c>
      <c r="M6664" s="14">
        <f>Tabela2[[#This Row],[nacionalFederal]]/100</f>
        <v>0.34130000000000005</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2" t="s">
        <v>9227</v>
      </c>
      <c r="D6665"/>
      <c r="E6665">
        <v>0</v>
      </c>
      <c r="F6665" s="32" t="s">
        <v>17</v>
      </c>
      <c r="G6665">
        <v>13.45</v>
      </c>
      <c r="H6665">
        <v>34.130000000000003</v>
      </c>
      <c r="I6665">
        <v>17</v>
      </c>
      <c r="J6665">
        <v>0</v>
      </c>
      <c r="K6665" s="31">
        <f>SUM(Tabela2[[#This Row],[Tributação federal para nacionais]:[Tributação municipal]])</f>
        <v>0.64580000000000004</v>
      </c>
      <c r="L6665" s="14">
        <f>Tabela2[[#This Row],[importadosFederal]]/100</f>
        <v>0.13449999999999998</v>
      </c>
      <c r="M6665" s="14">
        <f>Tabela2[[#This Row],[nacionalFederal]]/100</f>
        <v>0.34130000000000005</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2" t="s">
        <v>9228</v>
      </c>
      <c r="D6666"/>
      <c r="E6666">
        <v>0</v>
      </c>
      <c r="F6666" s="32" t="s">
        <v>9224</v>
      </c>
      <c r="G6666">
        <v>13.45</v>
      </c>
      <c r="H6666">
        <v>34.130000000000003</v>
      </c>
      <c r="I6666">
        <v>17</v>
      </c>
      <c r="J6666">
        <v>0</v>
      </c>
      <c r="K6666" s="31">
        <f>SUM(Tabela2[[#This Row],[Tributação federal para nacionais]:[Tributação municipal]])</f>
        <v>0.64580000000000004</v>
      </c>
      <c r="L6666" s="14">
        <f>Tabela2[[#This Row],[importadosFederal]]/100</f>
        <v>0.13449999999999998</v>
      </c>
      <c r="M6666" s="14">
        <f>Tabela2[[#This Row],[nacionalFederal]]/100</f>
        <v>0.34130000000000005</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2" t="s">
        <v>9229</v>
      </c>
      <c r="D6667"/>
      <c r="E6667">
        <v>0</v>
      </c>
      <c r="F6667" s="32" t="s">
        <v>17</v>
      </c>
      <c r="G6667">
        <v>13.45</v>
      </c>
      <c r="H6667">
        <v>34.130000000000003</v>
      </c>
      <c r="I6667">
        <v>17</v>
      </c>
      <c r="J6667">
        <v>0</v>
      </c>
      <c r="K6667" s="31">
        <f>SUM(Tabela2[[#This Row],[Tributação federal para nacionais]:[Tributação municipal]])</f>
        <v>0.64580000000000004</v>
      </c>
      <c r="L6667" s="14">
        <f>Tabela2[[#This Row],[importadosFederal]]/100</f>
        <v>0.13449999999999998</v>
      </c>
      <c r="M6667" s="14">
        <f>Tabela2[[#This Row],[nacionalFederal]]/100</f>
        <v>0.34130000000000005</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2" t="s">
        <v>9230</v>
      </c>
      <c r="D6668"/>
      <c r="E6668">
        <v>0</v>
      </c>
      <c r="F6668" s="32" t="s">
        <v>9224</v>
      </c>
      <c r="G6668">
        <v>13.45</v>
      </c>
      <c r="H6668">
        <v>34.130000000000003</v>
      </c>
      <c r="I6668">
        <v>17</v>
      </c>
      <c r="J6668">
        <v>0</v>
      </c>
      <c r="K6668" s="31">
        <f>SUM(Tabela2[[#This Row],[Tributação federal para nacionais]:[Tributação municipal]])</f>
        <v>0.64580000000000004</v>
      </c>
      <c r="L6668" s="14">
        <f>Tabela2[[#This Row],[importadosFederal]]/100</f>
        <v>0.13449999999999998</v>
      </c>
      <c r="M6668" s="14">
        <f>Tabela2[[#This Row],[nacionalFederal]]/100</f>
        <v>0.34130000000000005</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2" t="s">
        <v>9231</v>
      </c>
      <c r="D6669"/>
      <c r="E6669">
        <v>0</v>
      </c>
      <c r="F6669" s="32" t="s">
        <v>17</v>
      </c>
      <c r="G6669">
        <v>13.45</v>
      </c>
      <c r="H6669">
        <v>34.130000000000003</v>
      </c>
      <c r="I6669">
        <v>17</v>
      </c>
      <c r="J6669">
        <v>0</v>
      </c>
      <c r="K6669" s="31">
        <f>SUM(Tabela2[[#This Row],[Tributação federal para nacionais]:[Tributação municipal]])</f>
        <v>0.64580000000000004</v>
      </c>
      <c r="L6669" s="14">
        <f>Tabela2[[#This Row],[importadosFederal]]/100</f>
        <v>0.13449999999999998</v>
      </c>
      <c r="M6669" s="14">
        <f>Tabela2[[#This Row],[nacionalFederal]]/100</f>
        <v>0.34130000000000005</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2" t="s">
        <v>9232</v>
      </c>
      <c r="D6670"/>
      <c r="E6670">
        <v>0</v>
      </c>
      <c r="F6670" s="32" t="s">
        <v>17849</v>
      </c>
      <c r="G6670">
        <v>13.45</v>
      </c>
      <c r="H6670">
        <v>34.130000000000003</v>
      </c>
      <c r="I6670">
        <v>17</v>
      </c>
      <c r="J6670">
        <v>0</v>
      </c>
      <c r="K6670" s="31">
        <f>SUM(Tabela2[[#This Row],[Tributação federal para nacionais]:[Tributação municipal]])</f>
        <v>0.64580000000000004</v>
      </c>
      <c r="L6670" s="14">
        <f>Tabela2[[#This Row],[importadosFederal]]/100</f>
        <v>0.13449999999999998</v>
      </c>
      <c r="M6670" s="14">
        <f>Tabela2[[#This Row],[nacionalFederal]]/100</f>
        <v>0.34130000000000005</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2" t="s">
        <v>9233</v>
      </c>
      <c r="D6671"/>
      <c r="E6671">
        <v>0</v>
      </c>
      <c r="F6671" s="32" t="s">
        <v>9</v>
      </c>
      <c r="G6671">
        <v>13.45</v>
      </c>
      <c r="H6671">
        <v>34.130000000000003</v>
      </c>
      <c r="I6671">
        <v>17</v>
      </c>
      <c r="J6671">
        <v>0</v>
      </c>
      <c r="K6671" s="31">
        <f>SUM(Tabela2[[#This Row],[Tributação federal para nacionais]:[Tributação municipal]])</f>
        <v>0.64580000000000004</v>
      </c>
      <c r="L6671" s="14">
        <f>Tabela2[[#This Row],[importadosFederal]]/100</f>
        <v>0.13449999999999998</v>
      </c>
      <c r="M6671" s="14">
        <f>Tabela2[[#This Row],[nacionalFederal]]/100</f>
        <v>0.34130000000000005</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2" t="s">
        <v>9234</v>
      </c>
      <c r="D6672"/>
      <c r="E6672">
        <v>0</v>
      </c>
      <c r="F6672" s="32" t="s">
        <v>9235</v>
      </c>
      <c r="G6672">
        <v>13.45</v>
      </c>
      <c r="H6672">
        <v>34.130000000000003</v>
      </c>
      <c r="I6672">
        <v>17</v>
      </c>
      <c r="J6672">
        <v>0</v>
      </c>
      <c r="K6672" s="31">
        <f>SUM(Tabela2[[#This Row],[Tributação federal para nacionais]:[Tributação municipal]])</f>
        <v>0.64580000000000004</v>
      </c>
      <c r="L6672" s="14">
        <f>Tabela2[[#This Row],[importadosFederal]]/100</f>
        <v>0.13449999999999998</v>
      </c>
      <c r="M6672" s="14">
        <f>Tabela2[[#This Row],[nacionalFederal]]/100</f>
        <v>0.34130000000000005</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2" t="s">
        <v>9236</v>
      </c>
      <c r="D6673"/>
      <c r="E6673">
        <v>0</v>
      </c>
      <c r="F6673" s="32" t="s">
        <v>9237</v>
      </c>
      <c r="G6673">
        <v>13.45</v>
      </c>
      <c r="H6673">
        <v>34.130000000000003</v>
      </c>
      <c r="I6673">
        <v>17</v>
      </c>
      <c r="J6673">
        <v>0</v>
      </c>
      <c r="K6673" s="31">
        <f>SUM(Tabela2[[#This Row],[Tributação federal para nacionais]:[Tributação municipal]])</f>
        <v>0.64580000000000004</v>
      </c>
      <c r="L6673" s="14">
        <f>Tabela2[[#This Row],[importadosFederal]]/100</f>
        <v>0.13449999999999998</v>
      </c>
      <c r="M6673" s="14">
        <f>Tabela2[[#This Row],[nacionalFederal]]/100</f>
        <v>0.34130000000000005</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2" t="s">
        <v>9238</v>
      </c>
      <c r="D6674"/>
      <c r="E6674">
        <v>0</v>
      </c>
      <c r="F6674" s="32" t="s">
        <v>9239</v>
      </c>
      <c r="G6674">
        <v>13.45</v>
      </c>
      <c r="H6674">
        <v>34.130000000000003</v>
      </c>
      <c r="I6674">
        <v>17</v>
      </c>
      <c r="J6674">
        <v>0</v>
      </c>
      <c r="K6674" s="31">
        <f>SUM(Tabela2[[#This Row],[Tributação federal para nacionais]:[Tributação municipal]])</f>
        <v>0.64580000000000004</v>
      </c>
      <c r="L6674" s="14">
        <f>Tabela2[[#This Row],[importadosFederal]]/100</f>
        <v>0.13449999999999998</v>
      </c>
      <c r="M6674" s="14">
        <f>Tabela2[[#This Row],[nacionalFederal]]/100</f>
        <v>0.34130000000000005</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2" t="s">
        <v>9240</v>
      </c>
      <c r="D6675"/>
      <c r="E6675">
        <v>0</v>
      </c>
      <c r="F6675" s="32" t="s">
        <v>17</v>
      </c>
      <c r="G6675">
        <v>13.45</v>
      </c>
      <c r="H6675">
        <v>34.130000000000003</v>
      </c>
      <c r="I6675">
        <v>17</v>
      </c>
      <c r="J6675">
        <v>0</v>
      </c>
      <c r="K6675" s="31">
        <f>SUM(Tabela2[[#This Row],[Tributação federal para nacionais]:[Tributação municipal]])</f>
        <v>0.64580000000000004</v>
      </c>
      <c r="L6675" s="14">
        <f>Tabela2[[#This Row],[importadosFederal]]/100</f>
        <v>0.13449999999999998</v>
      </c>
      <c r="M6675" s="14">
        <f>Tabela2[[#This Row],[nacionalFederal]]/100</f>
        <v>0.34130000000000005</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2" t="s">
        <v>9241</v>
      </c>
      <c r="D6676"/>
      <c r="E6676">
        <v>0</v>
      </c>
      <c r="F6676" s="32" t="s">
        <v>9242</v>
      </c>
      <c r="G6676">
        <v>13.45</v>
      </c>
      <c r="H6676">
        <v>34.130000000000003</v>
      </c>
      <c r="I6676">
        <v>17</v>
      </c>
      <c r="J6676">
        <v>0</v>
      </c>
      <c r="K6676" s="31">
        <f>SUM(Tabela2[[#This Row],[Tributação federal para nacionais]:[Tributação municipal]])</f>
        <v>0.64580000000000004</v>
      </c>
      <c r="L6676" s="14">
        <f>Tabela2[[#This Row],[importadosFederal]]/100</f>
        <v>0.13449999999999998</v>
      </c>
      <c r="M6676" s="14">
        <f>Tabela2[[#This Row],[nacionalFederal]]/100</f>
        <v>0.34130000000000005</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2" t="s">
        <v>9243</v>
      </c>
      <c r="D6677"/>
      <c r="E6677">
        <v>0</v>
      </c>
      <c r="F6677" s="32" t="s">
        <v>13</v>
      </c>
      <c r="G6677">
        <v>13.45</v>
      </c>
      <c r="H6677">
        <v>34.130000000000003</v>
      </c>
      <c r="I6677">
        <v>17</v>
      </c>
      <c r="J6677">
        <v>0</v>
      </c>
      <c r="K6677" s="31">
        <f>SUM(Tabela2[[#This Row],[Tributação federal para nacionais]:[Tributação municipal]])</f>
        <v>0.64580000000000004</v>
      </c>
      <c r="L6677" s="14">
        <f>Tabela2[[#This Row],[importadosFederal]]/100</f>
        <v>0.13449999999999998</v>
      </c>
      <c r="M6677" s="14">
        <f>Tabela2[[#This Row],[nacionalFederal]]/100</f>
        <v>0.34130000000000005</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2" t="s">
        <v>9244</v>
      </c>
      <c r="D6678"/>
      <c r="E6678">
        <v>0</v>
      </c>
      <c r="F6678" s="32" t="s">
        <v>9245</v>
      </c>
      <c r="G6678">
        <v>13.45</v>
      </c>
      <c r="H6678">
        <v>25.86</v>
      </c>
      <c r="I6678">
        <v>17</v>
      </c>
      <c r="J6678">
        <v>0</v>
      </c>
      <c r="K6678" s="31">
        <f>SUM(Tabela2[[#This Row],[Tributação federal para nacionais]:[Tributação municipal]])</f>
        <v>0.56310000000000004</v>
      </c>
      <c r="L6678" s="14">
        <f>Tabela2[[#This Row],[importadosFederal]]/100</f>
        <v>0.13449999999999998</v>
      </c>
      <c r="M6678" s="14">
        <f>Tabela2[[#This Row],[nacionalFederal]]/100</f>
        <v>0.2586</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2" t="s">
        <v>9246</v>
      </c>
      <c r="D6679"/>
      <c r="E6679">
        <v>0</v>
      </c>
      <c r="F6679" s="32" t="s">
        <v>9247</v>
      </c>
      <c r="G6679">
        <v>13.45</v>
      </c>
      <c r="H6679">
        <v>25.86</v>
      </c>
      <c r="I6679">
        <v>17</v>
      </c>
      <c r="J6679">
        <v>0</v>
      </c>
      <c r="K6679" s="31">
        <f>SUM(Tabela2[[#This Row],[Tributação federal para nacionais]:[Tributação municipal]])</f>
        <v>0.56310000000000004</v>
      </c>
      <c r="L6679" s="14">
        <f>Tabela2[[#This Row],[importadosFederal]]/100</f>
        <v>0.13449999999999998</v>
      </c>
      <c r="M6679" s="14">
        <f>Tabela2[[#This Row],[nacionalFederal]]/100</f>
        <v>0.2586</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2" t="s">
        <v>9248</v>
      </c>
      <c r="D6680"/>
      <c r="E6680">
        <v>0</v>
      </c>
      <c r="F6680" s="32" t="s">
        <v>9249</v>
      </c>
      <c r="G6680">
        <v>13.45</v>
      </c>
      <c r="H6680">
        <v>25.86</v>
      </c>
      <c r="I6680">
        <v>17</v>
      </c>
      <c r="J6680">
        <v>0</v>
      </c>
      <c r="K6680" s="31">
        <f>SUM(Tabela2[[#This Row],[Tributação federal para nacionais]:[Tributação municipal]])</f>
        <v>0.56310000000000004</v>
      </c>
      <c r="L6680" s="14">
        <f>Tabela2[[#This Row],[importadosFederal]]/100</f>
        <v>0.13449999999999998</v>
      </c>
      <c r="M6680" s="14">
        <f>Tabela2[[#This Row],[nacionalFederal]]/100</f>
        <v>0.2586</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2" t="s">
        <v>9250</v>
      </c>
      <c r="D6681"/>
      <c r="E6681">
        <v>0</v>
      </c>
      <c r="F6681" s="32" t="s">
        <v>9251</v>
      </c>
      <c r="G6681">
        <v>13.45</v>
      </c>
      <c r="H6681">
        <v>25.86</v>
      </c>
      <c r="I6681">
        <v>17</v>
      </c>
      <c r="J6681">
        <v>0</v>
      </c>
      <c r="K6681" s="31">
        <f>SUM(Tabela2[[#This Row],[Tributação federal para nacionais]:[Tributação municipal]])</f>
        <v>0.56310000000000004</v>
      </c>
      <c r="L6681" s="14">
        <f>Tabela2[[#This Row],[importadosFederal]]/100</f>
        <v>0.13449999999999998</v>
      </c>
      <c r="M6681" s="14">
        <f>Tabela2[[#This Row],[nacionalFederal]]/100</f>
        <v>0.2586</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2" t="s">
        <v>9252</v>
      </c>
      <c r="D6682"/>
      <c r="E6682">
        <v>0</v>
      </c>
      <c r="F6682" s="32" t="s">
        <v>78</v>
      </c>
      <c r="G6682">
        <v>13.45</v>
      </c>
      <c r="H6682">
        <v>25.86</v>
      </c>
      <c r="I6682">
        <v>17</v>
      </c>
      <c r="J6682">
        <v>0</v>
      </c>
      <c r="K6682" s="31">
        <f>SUM(Tabela2[[#This Row],[Tributação federal para nacionais]:[Tributação municipal]])</f>
        <v>0.56310000000000004</v>
      </c>
      <c r="L6682" s="14">
        <f>Tabela2[[#This Row],[importadosFederal]]/100</f>
        <v>0.13449999999999998</v>
      </c>
      <c r="M6682" s="14">
        <f>Tabela2[[#This Row],[nacionalFederal]]/100</f>
        <v>0.2586</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2" t="s">
        <v>9253</v>
      </c>
      <c r="D6683"/>
      <c r="E6683">
        <v>0</v>
      </c>
      <c r="F6683" s="32" t="s">
        <v>9254</v>
      </c>
      <c r="G6683">
        <v>13.45</v>
      </c>
      <c r="H6683">
        <v>25.86</v>
      </c>
      <c r="I6683">
        <v>17</v>
      </c>
      <c r="J6683">
        <v>0</v>
      </c>
      <c r="K6683" s="31">
        <f>SUM(Tabela2[[#This Row],[Tributação federal para nacionais]:[Tributação municipal]])</f>
        <v>0.56310000000000004</v>
      </c>
      <c r="L6683" s="14">
        <f>Tabela2[[#This Row],[importadosFederal]]/100</f>
        <v>0.13449999999999998</v>
      </c>
      <c r="M6683" s="14">
        <f>Tabela2[[#This Row],[nacionalFederal]]/100</f>
        <v>0.2586</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2" t="s">
        <v>9255</v>
      </c>
      <c r="D6684"/>
      <c r="E6684">
        <v>0</v>
      </c>
      <c r="F6684" s="32" t="s">
        <v>17850</v>
      </c>
      <c r="G6684">
        <v>13.45</v>
      </c>
      <c r="H6684">
        <v>25.86</v>
      </c>
      <c r="I6684">
        <v>17</v>
      </c>
      <c r="J6684">
        <v>0</v>
      </c>
      <c r="K6684" s="31">
        <f>SUM(Tabela2[[#This Row],[Tributação federal para nacionais]:[Tributação municipal]])</f>
        <v>0.56310000000000004</v>
      </c>
      <c r="L6684" s="14">
        <f>Tabela2[[#This Row],[importadosFederal]]/100</f>
        <v>0.13449999999999998</v>
      </c>
      <c r="M6684" s="14">
        <f>Tabela2[[#This Row],[nacionalFederal]]/100</f>
        <v>0.2586</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2" t="s">
        <v>9256</v>
      </c>
      <c r="D6685"/>
      <c r="E6685">
        <v>0</v>
      </c>
      <c r="F6685" s="32" t="s">
        <v>17</v>
      </c>
      <c r="G6685">
        <v>13.45</v>
      </c>
      <c r="H6685">
        <v>25.86</v>
      </c>
      <c r="I6685">
        <v>17</v>
      </c>
      <c r="J6685">
        <v>0</v>
      </c>
      <c r="K6685" s="31">
        <f>SUM(Tabela2[[#This Row],[Tributação federal para nacionais]:[Tributação municipal]])</f>
        <v>0.56310000000000004</v>
      </c>
      <c r="L6685" s="14">
        <f>Tabela2[[#This Row],[importadosFederal]]/100</f>
        <v>0.13449999999999998</v>
      </c>
      <c r="M6685" s="14">
        <f>Tabela2[[#This Row],[nacionalFederal]]/100</f>
        <v>0.2586</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2" t="s">
        <v>9257</v>
      </c>
      <c r="D6686"/>
      <c r="E6686">
        <v>0</v>
      </c>
      <c r="F6686" s="32" t="s">
        <v>17850</v>
      </c>
      <c r="G6686">
        <v>13.45</v>
      </c>
      <c r="H6686">
        <v>26.96</v>
      </c>
      <c r="I6686">
        <v>17</v>
      </c>
      <c r="J6686">
        <v>0</v>
      </c>
      <c r="K6686" s="31">
        <f>SUM(Tabela2[[#This Row],[Tributação federal para nacionais]:[Tributação municipal]])</f>
        <v>0.57410000000000005</v>
      </c>
      <c r="L6686" s="14">
        <f>Tabela2[[#This Row],[importadosFederal]]/100</f>
        <v>0.13449999999999998</v>
      </c>
      <c r="M6686" s="14">
        <f>Tabela2[[#This Row],[nacionalFederal]]/100</f>
        <v>0.26960000000000001</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2" t="s">
        <v>9258</v>
      </c>
      <c r="D6687"/>
      <c r="E6687">
        <v>0</v>
      </c>
      <c r="F6687" s="32" t="s">
        <v>17</v>
      </c>
      <c r="G6687">
        <v>13.45</v>
      </c>
      <c r="H6687">
        <v>26.96</v>
      </c>
      <c r="I6687">
        <v>17</v>
      </c>
      <c r="J6687">
        <v>0</v>
      </c>
      <c r="K6687" s="31">
        <f>SUM(Tabela2[[#This Row],[Tributação federal para nacionais]:[Tributação municipal]])</f>
        <v>0.57410000000000005</v>
      </c>
      <c r="L6687" s="14">
        <f>Tabela2[[#This Row],[importadosFederal]]/100</f>
        <v>0.13449999999999998</v>
      </c>
      <c r="M6687" s="14">
        <f>Tabela2[[#This Row],[nacionalFederal]]/100</f>
        <v>0.26960000000000001</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2" t="s">
        <v>9259</v>
      </c>
      <c r="D6688"/>
      <c r="E6688">
        <v>0</v>
      </c>
      <c r="F6688" s="32" t="s">
        <v>8621</v>
      </c>
      <c r="G6688">
        <v>13.45</v>
      </c>
      <c r="H6688">
        <v>26.96</v>
      </c>
      <c r="I6688">
        <v>17</v>
      </c>
      <c r="J6688">
        <v>0</v>
      </c>
      <c r="K6688" s="31">
        <f>SUM(Tabela2[[#This Row],[Tributação federal para nacionais]:[Tributação municipal]])</f>
        <v>0.57410000000000005</v>
      </c>
      <c r="L6688" s="14">
        <f>Tabela2[[#This Row],[importadosFederal]]/100</f>
        <v>0.13449999999999998</v>
      </c>
      <c r="M6688" s="14">
        <f>Tabela2[[#This Row],[nacionalFederal]]/100</f>
        <v>0.26960000000000001</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2" t="s">
        <v>9260</v>
      </c>
      <c r="D6689"/>
      <c r="E6689">
        <v>0</v>
      </c>
      <c r="F6689" s="32" t="s">
        <v>8699</v>
      </c>
      <c r="G6689">
        <v>13.45</v>
      </c>
      <c r="H6689">
        <v>26.96</v>
      </c>
      <c r="I6689">
        <v>17</v>
      </c>
      <c r="J6689">
        <v>0</v>
      </c>
      <c r="K6689" s="31">
        <f>SUM(Tabela2[[#This Row],[Tributação federal para nacionais]:[Tributação municipal]])</f>
        <v>0.57410000000000005</v>
      </c>
      <c r="L6689" s="14">
        <f>Tabela2[[#This Row],[importadosFederal]]/100</f>
        <v>0.13449999999999998</v>
      </c>
      <c r="M6689" s="14">
        <f>Tabela2[[#This Row],[nacionalFederal]]/100</f>
        <v>0.26960000000000001</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2" t="s">
        <v>9261</v>
      </c>
      <c r="D6690"/>
      <c r="E6690">
        <v>0</v>
      </c>
      <c r="F6690" s="32" t="s">
        <v>8701</v>
      </c>
      <c r="G6690">
        <v>13.45</v>
      </c>
      <c r="H6690">
        <v>26.96</v>
      </c>
      <c r="I6690">
        <v>17</v>
      </c>
      <c r="J6690">
        <v>0</v>
      </c>
      <c r="K6690" s="31">
        <f>SUM(Tabela2[[#This Row],[Tributação federal para nacionais]:[Tributação municipal]])</f>
        <v>0.57410000000000005</v>
      </c>
      <c r="L6690" s="14">
        <f>Tabela2[[#This Row],[importadosFederal]]/100</f>
        <v>0.13449999999999998</v>
      </c>
      <c r="M6690" s="14">
        <f>Tabela2[[#This Row],[nacionalFederal]]/100</f>
        <v>0.26960000000000001</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2" t="s">
        <v>9262</v>
      </c>
      <c r="D6691"/>
      <c r="E6691">
        <v>0</v>
      </c>
      <c r="F6691" s="32" t="s">
        <v>8621</v>
      </c>
      <c r="G6691">
        <v>13.45</v>
      </c>
      <c r="H6691">
        <v>26.96</v>
      </c>
      <c r="I6691">
        <v>17</v>
      </c>
      <c r="J6691">
        <v>0</v>
      </c>
      <c r="K6691" s="31">
        <f>SUM(Tabela2[[#This Row],[Tributação federal para nacionais]:[Tributação municipal]])</f>
        <v>0.57410000000000005</v>
      </c>
      <c r="L6691" s="14">
        <f>Tabela2[[#This Row],[importadosFederal]]/100</f>
        <v>0.13449999999999998</v>
      </c>
      <c r="M6691" s="14">
        <f>Tabela2[[#This Row],[nacionalFederal]]/100</f>
        <v>0.26960000000000001</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2" t="s">
        <v>9263</v>
      </c>
      <c r="D6692"/>
      <c r="E6692">
        <v>0</v>
      </c>
      <c r="F6692" s="32" t="s">
        <v>8699</v>
      </c>
      <c r="G6692">
        <v>13.45</v>
      </c>
      <c r="H6692">
        <v>26.96</v>
      </c>
      <c r="I6692">
        <v>17</v>
      </c>
      <c r="J6692">
        <v>0</v>
      </c>
      <c r="K6692" s="31">
        <f>SUM(Tabela2[[#This Row],[Tributação federal para nacionais]:[Tributação municipal]])</f>
        <v>0.57410000000000005</v>
      </c>
      <c r="L6692" s="14">
        <f>Tabela2[[#This Row],[importadosFederal]]/100</f>
        <v>0.13449999999999998</v>
      </c>
      <c r="M6692" s="14">
        <f>Tabela2[[#This Row],[nacionalFederal]]/100</f>
        <v>0.26960000000000001</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2" t="s">
        <v>9264</v>
      </c>
      <c r="D6693"/>
      <c r="E6693">
        <v>0</v>
      </c>
      <c r="F6693" s="32" t="s">
        <v>8701</v>
      </c>
      <c r="G6693">
        <v>13.45</v>
      </c>
      <c r="H6693">
        <v>26.96</v>
      </c>
      <c r="I6693">
        <v>17</v>
      </c>
      <c r="J6693">
        <v>0</v>
      </c>
      <c r="K6693" s="31">
        <f>SUM(Tabela2[[#This Row],[Tributação federal para nacionais]:[Tributação municipal]])</f>
        <v>0.57410000000000005</v>
      </c>
      <c r="L6693" s="14">
        <f>Tabela2[[#This Row],[importadosFederal]]/100</f>
        <v>0.13449999999999998</v>
      </c>
      <c r="M6693" s="14">
        <f>Tabela2[[#This Row],[nacionalFederal]]/100</f>
        <v>0.26960000000000001</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2" t="s">
        <v>9265</v>
      </c>
      <c r="D6694"/>
      <c r="E6694">
        <v>0</v>
      </c>
      <c r="F6694" s="32" t="s">
        <v>8621</v>
      </c>
      <c r="G6694">
        <v>13.45</v>
      </c>
      <c r="H6694">
        <v>26.96</v>
      </c>
      <c r="I6694">
        <v>17</v>
      </c>
      <c r="J6694">
        <v>0</v>
      </c>
      <c r="K6694" s="31">
        <f>SUM(Tabela2[[#This Row],[Tributação federal para nacionais]:[Tributação municipal]])</f>
        <v>0.57410000000000005</v>
      </c>
      <c r="L6694" s="14">
        <f>Tabela2[[#This Row],[importadosFederal]]/100</f>
        <v>0.13449999999999998</v>
      </c>
      <c r="M6694" s="14">
        <f>Tabela2[[#This Row],[nacionalFederal]]/100</f>
        <v>0.26960000000000001</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2" t="s">
        <v>9266</v>
      </c>
      <c r="D6695"/>
      <c r="E6695">
        <v>0</v>
      </c>
      <c r="F6695" s="32" t="s">
        <v>8699</v>
      </c>
      <c r="G6695">
        <v>13.45</v>
      </c>
      <c r="H6695">
        <v>26.96</v>
      </c>
      <c r="I6695">
        <v>17</v>
      </c>
      <c r="J6695">
        <v>0</v>
      </c>
      <c r="K6695" s="31">
        <f>SUM(Tabela2[[#This Row],[Tributação federal para nacionais]:[Tributação municipal]])</f>
        <v>0.57410000000000005</v>
      </c>
      <c r="L6695" s="14">
        <f>Tabela2[[#This Row],[importadosFederal]]/100</f>
        <v>0.13449999999999998</v>
      </c>
      <c r="M6695" s="14">
        <f>Tabela2[[#This Row],[nacionalFederal]]/100</f>
        <v>0.26960000000000001</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2" t="s">
        <v>9267</v>
      </c>
      <c r="D6696"/>
      <c r="E6696">
        <v>0</v>
      </c>
      <c r="F6696" s="32" t="s">
        <v>8701</v>
      </c>
      <c r="G6696">
        <v>13.45</v>
      </c>
      <c r="H6696">
        <v>26.96</v>
      </c>
      <c r="I6696">
        <v>17</v>
      </c>
      <c r="J6696">
        <v>0</v>
      </c>
      <c r="K6696" s="31">
        <f>SUM(Tabela2[[#This Row],[Tributação federal para nacionais]:[Tributação municipal]])</f>
        <v>0.57410000000000005</v>
      </c>
      <c r="L6696" s="14">
        <f>Tabela2[[#This Row],[importadosFederal]]/100</f>
        <v>0.13449999999999998</v>
      </c>
      <c r="M6696" s="14">
        <f>Tabela2[[#This Row],[nacionalFederal]]/100</f>
        <v>0.26960000000000001</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2" t="s">
        <v>9268</v>
      </c>
      <c r="D6697"/>
      <c r="E6697">
        <v>0</v>
      </c>
      <c r="F6697" s="32" t="s">
        <v>17</v>
      </c>
      <c r="G6697">
        <v>13.45</v>
      </c>
      <c r="H6697">
        <v>26.96</v>
      </c>
      <c r="I6697">
        <v>17</v>
      </c>
      <c r="J6697">
        <v>0</v>
      </c>
      <c r="K6697" s="31">
        <f>SUM(Tabela2[[#This Row],[Tributação federal para nacionais]:[Tributação municipal]])</f>
        <v>0.57410000000000005</v>
      </c>
      <c r="L6697" s="14">
        <f>Tabela2[[#This Row],[importadosFederal]]/100</f>
        <v>0.13449999999999998</v>
      </c>
      <c r="M6697" s="14">
        <f>Tabela2[[#This Row],[nacionalFederal]]/100</f>
        <v>0.26960000000000001</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2" t="s">
        <v>9269</v>
      </c>
      <c r="D6698"/>
      <c r="E6698">
        <v>0</v>
      </c>
      <c r="F6698" s="32" t="s">
        <v>9270</v>
      </c>
      <c r="G6698">
        <v>13.45</v>
      </c>
      <c r="H6698">
        <v>20.78</v>
      </c>
      <c r="I6698">
        <v>17</v>
      </c>
      <c r="J6698">
        <v>0</v>
      </c>
      <c r="K6698" s="31">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2" t="s">
        <v>9271</v>
      </c>
      <c r="D6699"/>
      <c r="E6699">
        <v>0</v>
      </c>
      <c r="F6699" s="32" t="s">
        <v>9272</v>
      </c>
      <c r="G6699">
        <v>13.45</v>
      </c>
      <c r="H6699">
        <v>26.96</v>
      </c>
      <c r="I6699">
        <v>17</v>
      </c>
      <c r="J6699">
        <v>0</v>
      </c>
      <c r="K6699" s="31">
        <f>SUM(Tabela2[[#This Row],[Tributação federal para nacionais]:[Tributação municipal]])</f>
        <v>0.57410000000000005</v>
      </c>
      <c r="L6699" s="14">
        <f>Tabela2[[#This Row],[importadosFederal]]/100</f>
        <v>0.13449999999999998</v>
      </c>
      <c r="M6699" s="14">
        <f>Tabela2[[#This Row],[nacionalFederal]]/100</f>
        <v>0.26960000000000001</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2" t="s">
        <v>9273</v>
      </c>
      <c r="D6700"/>
      <c r="E6700">
        <v>0</v>
      </c>
      <c r="F6700" s="32" t="s">
        <v>9274</v>
      </c>
      <c r="G6700">
        <v>13.45</v>
      </c>
      <c r="H6700">
        <v>26.96</v>
      </c>
      <c r="I6700">
        <v>17</v>
      </c>
      <c r="J6700">
        <v>0</v>
      </c>
      <c r="K6700" s="31">
        <f>SUM(Tabela2[[#This Row],[Tributação federal para nacionais]:[Tributação municipal]])</f>
        <v>0.57410000000000005</v>
      </c>
      <c r="L6700" s="14">
        <f>Tabela2[[#This Row],[importadosFederal]]/100</f>
        <v>0.13449999999999998</v>
      </c>
      <c r="M6700" s="14">
        <f>Tabela2[[#This Row],[nacionalFederal]]/100</f>
        <v>0.26960000000000001</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2" t="s">
        <v>9275</v>
      </c>
      <c r="D6701"/>
      <c r="E6701">
        <v>0</v>
      </c>
      <c r="F6701" s="32" t="s">
        <v>9276</v>
      </c>
      <c r="G6701">
        <v>13.45</v>
      </c>
      <c r="H6701">
        <v>25.86</v>
      </c>
      <c r="I6701">
        <v>17</v>
      </c>
      <c r="J6701">
        <v>0</v>
      </c>
      <c r="K6701" s="31">
        <f>SUM(Tabela2[[#This Row],[Tributação federal para nacionais]:[Tributação municipal]])</f>
        <v>0.56310000000000004</v>
      </c>
      <c r="L6701" s="14">
        <f>Tabela2[[#This Row],[importadosFederal]]/100</f>
        <v>0.13449999999999998</v>
      </c>
      <c r="M6701" s="14">
        <f>Tabela2[[#This Row],[nacionalFederal]]/100</f>
        <v>0.2586</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2" t="s">
        <v>9277</v>
      </c>
      <c r="D6702"/>
      <c r="E6702">
        <v>0</v>
      </c>
      <c r="F6702" s="32" t="s">
        <v>9278</v>
      </c>
      <c r="G6702">
        <v>17.14</v>
      </c>
      <c r="H6702">
        <v>30.65</v>
      </c>
      <c r="I6702">
        <v>17</v>
      </c>
      <c r="J6702">
        <v>0</v>
      </c>
      <c r="K6702" s="31">
        <f>SUM(Tabela2[[#This Row],[Tributação federal para nacionais]:[Tributação municipal]])</f>
        <v>0.64790000000000003</v>
      </c>
      <c r="L6702" s="14">
        <f>Tabela2[[#This Row],[importadosFederal]]/100</f>
        <v>0.1714</v>
      </c>
      <c r="M6702" s="14">
        <f>Tabela2[[#This Row],[nacionalFederal]]/100</f>
        <v>0.30649999999999999</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2" t="s">
        <v>9279</v>
      </c>
      <c r="D6703"/>
      <c r="E6703">
        <v>0</v>
      </c>
      <c r="F6703" s="32" t="s">
        <v>9280</v>
      </c>
      <c r="G6703">
        <v>13.45</v>
      </c>
      <c r="H6703">
        <v>26.96</v>
      </c>
      <c r="I6703">
        <v>17</v>
      </c>
      <c r="J6703">
        <v>0</v>
      </c>
      <c r="K6703" s="31">
        <f>SUM(Tabela2[[#This Row],[Tributação federal para nacionais]:[Tributação municipal]])</f>
        <v>0.57410000000000005</v>
      </c>
      <c r="L6703" s="14">
        <f>Tabela2[[#This Row],[importadosFederal]]/100</f>
        <v>0.13449999999999998</v>
      </c>
      <c r="M6703" s="14">
        <f>Tabela2[[#This Row],[nacionalFederal]]/100</f>
        <v>0.26960000000000001</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2" t="s">
        <v>9281</v>
      </c>
      <c r="D6704"/>
      <c r="E6704">
        <v>0</v>
      </c>
      <c r="F6704" s="32" t="s">
        <v>17</v>
      </c>
      <c r="G6704">
        <v>13.45</v>
      </c>
      <c r="H6704">
        <v>26.96</v>
      </c>
      <c r="I6704">
        <v>17</v>
      </c>
      <c r="J6704">
        <v>0</v>
      </c>
      <c r="K6704" s="31">
        <f>SUM(Tabela2[[#This Row],[Tributação federal para nacionais]:[Tributação municipal]])</f>
        <v>0.57410000000000005</v>
      </c>
      <c r="L6704" s="14">
        <f>Tabela2[[#This Row],[importadosFederal]]/100</f>
        <v>0.13449999999999998</v>
      </c>
      <c r="M6704" s="14">
        <f>Tabela2[[#This Row],[nacionalFederal]]/100</f>
        <v>0.26960000000000001</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2" t="s">
        <v>9282</v>
      </c>
      <c r="D6705"/>
      <c r="E6705">
        <v>0</v>
      </c>
      <c r="F6705" s="32" t="s">
        <v>9</v>
      </c>
      <c r="G6705">
        <v>13.45</v>
      </c>
      <c r="H6705">
        <v>26.96</v>
      </c>
      <c r="I6705">
        <v>17</v>
      </c>
      <c r="J6705">
        <v>0</v>
      </c>
      <c r="K6705" s="31">
        <f>SUM(Tabela2[[#This Row],[Tributação federal para nacionais]:[Tributação municipal]])</f>
        <v>0.57410000000000005</v>
      </c>
      <c r="L6705" s="14">
        <f>Tabela2[[#This Row],[importadosFederal]]/100</f>
        <v>0.13449999999999998</v>
      </c>
      <c r="M6705" s="14">
        <f>Tabela2[[#This Row],[nacionalFederal]]/100</f>
        <v>0.26960000000000001</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2" t="s">
        <v>9283</v>
      </c>
      <c r="D6706"/>
      <c r="E6706">
        <v>0</v>
      </c>
      <c r="F6706" s="32" t="s">
        <v>9284</v>
      </c>
      <c r="G6706">
        <v>13.45</v>
      </c>
      <c r="H6706">
        <v>26.96</v>
      </c>
      <c r="I6706">
        <v>17</v>
      </c>
      <c r="J6706">
        <v>0</v>
      </c>
      <c r="K6706" s="31">
        <f>SUM(Tabela2[[#This Row],[Tributação federal para nacionais]:[Tributação municipal]])</f>
        <v>0.57410000000000005</v>
      </c>
      <c r="L6706" s="14">
        <f>Tabela2[[#This Row],[importadosFederal]]/100</f>
        <v>0.13449999999999998</v>
      </c>
      <c r="M6706" s="14">
        <f>Tabela2[[#This Row],[nacionalFederal]]/100</f>
        <v>0.26960000000000001</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2" t="s">
        <v>9285</v>
      </c>
      <c r="D6707"/>
      <c r="E6707">
        <v>0</v>
      </c>
      <c r="F6707" s="32" t="s">
        <v>9286</v>
      </c>
      <c r="G6707">
        <v>13.45</v>
      </c>
      <c r="H6707">
        <v>25.86</v>
      </c>
      <c r="I6707">
        <v>17</v>
      </c>
      <c r="J6707">
        <v>0</v>
      </c>
      <c r="K6707" s="31">
        <f>SUM(Tabela2[[#This Row],[Tributação federal para nacionais]:[Tributação municipal]])</f>
        <v>0.56310000000000004</v>
      </c>
      <c r="L6707" s="14">
        <f>Tabela2[[#This Row],[importadosFederal]]/100</f>
        <v>0.13449999999999998</v>
      </c>
      <c r="M6707" s="14">
        <f>Tabela2[[#This Row],[nacionalFederal]]/100</f>
        <v>0.2586</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2" t="s">
        <v>9287</v>
      </c>
      <c r="D6708"/>
      <c r="E6708">
        <v>0</v>
      </c>
      <c r="F6708" s="32" t="s">
        <v>13</v>
      </c>
      <c r="G6708">
        <v>13.45</v>
      </c>
      <c r="H6708">
        <v>25.86</v>
      </c>
      <c r="I6708">
        <v>17</v>
      </c>
      <c r="J6708">
        <v>0</v>
      </c>
      <c r="K6708" s="31">
        <f>SUM(Tabela2[[#This Row],[Tributação federal para nacionais]:[Tributação municipal]])</f>
        <v>0.56310000000000004</v>
      </c>
      <c r="L6708" s="14">
        <f>Tabela2[[#This Row],[importadosFederal]]/100</f>
        <v>0.13449999999999998</v>
      </c>
      <c r="M6708" s="14">
        <f>Tabela2[[#This Row],[nacionalFederal]]/100</f>
        <v>0.2586</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2" t="s">
        <v>9288</v>
      </c>
      <c r="D6709"/>
      <c r="E6709">
        <v>0</v>
      </c>
      <c r="F6709" s="32" t="s">
        <v>9289</v>
      </c>
      <c r="G6709">
        <v>13.45</v>
      </c>
      <c r="H6709">
        <v>24.73</v>
      </c>
      <c r="I6709">
        <v>17</v>
      </c>
      <c r="J6709">
        <v>0</v>
      </c>
      <c r="K6709" s="31">
        <f>SUM(Tabela2[[#This Row],[Tributação federal para nacionais]:[Tributação municipal]])</f>
        <v>0.55179999999999996</v>
      </c>
      <c r="L6709" s="14">
        <f>Tabela2[[#This Row],[importadosFederal]]/100</f>
        <v>0.13449999999999998</v>
      </c>
      <c r="M6709" s="14">
        <f>Tabela2[[#This Row],[nacionalFederal]]/100</f>
        <v>0.24729999999999999</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2" t="s">
        <v>9288</v>
      </c>
      <c r="D6710">
        <v>1</v>
      </c>
      <c r="E6710">
        <v>0</v>
      </c>
      <c r="F6710" s="32" t="s">
        <v>17851</v>
      </c>
      <c r="G6710">
        <v>13.45</v>
      </c>
      <c r="H6710">
        <v>24.73</v>
      </c>
      <c r="I6710">
        <v>17</v>
      </c>
      <c r="J6710">
        <v>0</v>
      </c>
      <c r="K6710" s="31">
        <f>SUM(Tabela2[[#This Row],[Tributação federal para nacionais]:[Tributação municipal]])</f>
        <v>0.55179999999999996</v>
      </c>
      <c r="L6710" s="14">
        <f>Tabela2[[#This Row],[importadosFederal]]/100</f>
        <v>0.13449999999999998</v>
      </c>
      <c r="M6710" s="14">
        <f>Tabela2[[#This Row],[nacionalFederal]]/100</f>
        <v>0.24729999999999999</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2" t="s">
        <v>9288</v>
      </c>
      <c r="D6711">
        <v>2</v>
      </c>
      <c r="E6711">
        <v>0</v>
      </c>
      <c r="F6711" s="32" t="s">
        <v>9290</v>
      </c>
      <c r="G6711">
        <v>26.36</v>
      </c>
      <c r="H6711">
        <v>37.64</v>
      </c>
      <c r="I6711">
        <v>17</v>
      </c>
      <c r="J6711">
        <v>0</v>
      </c>
      <c r="K6711" s="31">
        <f>SUM(Tabela2[[#This Row],[Tributação federal para nacionais]:[Tributação municipal]])</f>
        <v>0.81</v>
      </c>
      <c r="L6711" s="14">
        <f>Tabela2[[#This Row],[importadosFederal]]/100</f>
        <v>0.2636</v>
      </c>
      <c r="M6711" s="14">
        <f>Tabela2[[#This Row],[nacionalFederal]]/100</f>
        <v>0.37640000000000001</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2" t="s">
        <v>9288</v>
      </c>
      <c r="D6712">
        <v>3</v>
      </c>
      <c r="E6712">
        <v>0</v>
      </c>
      <c r="F6712" s="32" t="s">
        <v>9291</v>
      </c>
      <c r="G6712">
        <v>26.36</v>
      </c>
      <c r="H6712">
        <v>37.64</v>
      </c>
      <c r="I6712">
        <v>17</v>
      </c>
      <c r="J6712">
        <v>0</v>
      </c>
      <c r="K6712" s="31">
        <f>SUM(Tabela2[[#This Row],[Tributação federal para nacionais]:[Tributação municipal]])</f>
        <v>0.81</v>
      </c>
      <c r="L6712" s="14">
        <f>Tabela2[[#This Row],[importadosFederal]]/100</f>
        <v>0.2636</v>
      </c>
      <c r="M6712" s="14">
        <f>Tabela2[[#This Row],[nacionalFederal]]/100</f>
        <v>0.37640000000000001</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2" t="s">
        <v>9292</v>
      </c>
      <c r="D6713"/>
      <c r="E6713">
        <v>0</v>
      </c>
      <c r="F6713" s="32" t="s">
        <v>9293</v>
      </c>
      <c r="G6713">
        <v>23.55</v>
      </c>
      <c r="H6713">
        <v>34.83</v>
      </c>
      <c r="I6713">
        <v>17</v>
      </c>
      <c r="J6713">
        <v>0</v>
      </c>
      <c r="K6713" s="31">
        <f>SUM(Tabela2[[#This Row],[Tributação federal para nacionais]:[Tributação municipal]])</f>
        <v>0.75380000000000003</v>
      </c>
      <c r="L6713" s="14">
        <f>Tabela2[[#This Row],[importadosFederal]]/100</f>
        <v>0.23550000000000001</v>
      </c>
      <c r="M6713" s="14">
        <f>Tabela2[[#This Row],[nacionalFederal]]/100</f>
        <v>0.3483</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2" t="s">
        <v>9294</v>
      </c>
      <c r="D6714"/>
      <c r="E6714">
        <v>0</v>
      </c>
      <c r="F6714" s="32" t="s">
        <v>9295</v>
      </c>
      <c r="G6714">
        <v>23.55</v>
      </c>
      <c r="H6714">
        <v>34.83</v>
      </c>
      <c r="I6714">
        <v>17</v>
      </c>
      <c r="J6714">
        <v>0</v>
      </c>
      <c r="K6714" s="31">
        <f>SUM(Tabela2[[#This Row],[Tributação federal para nacionais]:[Tributação municipal]])</f>
        <v>0.75380000000000003</v>
      </c>
      <c r="L6714" s="14">
        <f>Tabela2[[#This Row],[importadosFederal]]/100</f>
        <v>0.23550000000000001</v>
      </c>
      <c r="M6714" s="14">
        <f>Tabela2[[#This Row],[nacionalFederal]]/100</f>
        <v>0.3483</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2" t="s">
        <v>9296</v>
      </c>
      <c r="D6715"/>
      <c r="E6715">
        <v>0</v>
      </c>
      <c r="F6715" s="32" t="s">
        <v>17852</v>
      </c>
      <c r="G6715">
        <v>23.55</v>
      </c>
      <c r="H6715">
        <v>34.83</v>
      </c>
      <c r="I6715">
        <v>17</v>
      </c>
      <c r="J6715">
        <v>0</v>
      </c>
      <c r="K6715" s="31">
        <f>SUM(Tabela2[[#This Row],[Tributação federal para nacionais]:[Tributação municipal]])</f>
        <v>0.75380000000000003</v>
      </c>
      <c r="L6715" s="14">
        <f>Tabela2[[#This Row],[importadosFederal]]/100</f>
        <v>0.23550000000000001</v>
      </c>
      <c r="M6715" s="14">
        <f>Tabela2[[#This Row],[nacionalFederal]]/100</f>
        <v>0.3483</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2" t="s">
        <v>9297</v>
      </c>
      <c r="D6716"/>
      <c r="E6716">
        <v>0</v>
      </c>
      <c r="F6716" s="32" t="s">
        <v>9298</v>
      </c>
      <c r="G6716">
        <v>23.55</v>
      </c>
      <c r="H6716">
        <v>34.83</v>
      </c>
      <c r="I6716">
        <v>17</v>
      </c>
      <c r="J6716">
        <v>0</v>
      </c>
      <c r="K6716" s="31">
        <f>SUM(Tabela2[[#This Row],[Tributação federal para nacionais]:[Tributação municipal]])</f>
        <v>0.75380000000000003</v>
      </c>
      <c r="L6716" s="14">
        <f>Tabela2[[#This Row],[importadosFederal]]/100</f>
        <v>0.23550000000000001</v>
      </c>
      <c r="M6716" s="14">
        <f>Tabela2[[#This Row],[nacionalFederal]]/100</f>
        <v>0.3483</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2" t="s">
        <v>9299</v>
      </c>
      <c r="D6717"/>
      <c r="E6717">
        <v>0</v>
      </c>
      <c r="F6717" s="32" t="s">
        <v>9</v>
      </c>
      <c r="G6717">
        <v>23.55</v>
      </c>
      <c r="H6717">
        <v>34.83</v>
      </c>
      <c r="I6717">
        <v>17</v>
      </c>
      <c r="J6717">
        <v>0</v>
      </c>
      <c r="K6717" s="31">
        <f>SUM(Tabela2[[#This Row],[Tributação federal para nacionais]:[Tributação municipal]])</f>
        <v>0.75380000000000003</v>
      </c>
      <c r="L6717" s="14">
        <f>Tabela2[[#This Row],[importadosFederal]]/100</f>
        <v>0.23550000000000001</v>
      </c>
      <c r="M6717" s="14">
        <f>Tabela2[[#This Row],[nacionalFederal]]/100</f>
        <v>0.3483</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2" t="s">
        <v>9300</v>
      </c>
      <c r="D6718"/>
      <c r="E6718">
        <v>0</v>
      </c>
      <c r="F6718" s="32" t="s">
        <v>9301</v>
      </c>
      <c r="G6718">
        <v>23.55</v>
      </c>
      <c r="H6718">
        <v>34.83</v>
      </c>
      <c r="I6718">
        <v>17</v>
      </c>
      <c r="J6718">
        <v>0</v>
      </c>
      <c r="K6718" s="31">
        <f>SUM(Tabela2[[#This Row],[Tributação federal para nacionais]:[Tributação municipal]])</f>
        <v>0.75380000000000003</v>
      </c>
      <c r="L6718" s="14">
        <f>Tabela2[[#This Row],[importadosFederal]]/100</f>
        <v>0.23550000000000001</v>
      </c>
      <c r="M6718" s="14">
        <f>Tabela2[[#This Row],[nacionalFederal]]/100</f>
        <v>0.3483</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2" t="s">
        <v>9302</v>
      </c>
      <c r="D6719"/>
      <c r="E6719">
        <v>0</v>
      </c>
      <c r="F6719" s="32" t="s">
        <v>9295</v>
      </c>
      <c r="G6719">
        <v>23.55</v>
      </c>
      <c r="H6719">
        <v>34.83</v>
      </c>
      <c r="I6719">
        <v>17</v>
      </c>
      <c r="J6719">
        <v>0</v>
      </c>
      <c r="K6719" s="31">
        <f>SUM(Tabela2[[#This Row],[Tributação federal para nacionais]:[Tributação municipal]])</f>
        <v>0.75380000000000003</v>
      </c>
      <c r="L6719" s="14">
        <f>Tabela2[[#This Row],[importadosFederal]]/100</f>
        <v>0.23550000000000001</v>
      </c>
      <c r="M6719" s="14">
        <f>Tabela2[[#This Row],[nacionalFederal]]/100</f>
        <v>0.3483</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2" t="s">
        <v>9303</v>
      </c>
      <c r="D6720"/>
      <c r="E6720">
        <v>0</v>
      </c>
      <c r="F6720" s="32" t="s">
        <v>17853</v>
      </c>
      <c r="G6720">
        <v>13.45</v>
      </c>
      <c r="H6720">
        <v>15.75</v>
      </c>
      <c r="I6720">
        <v>17</v>
      </c>
      <c r="J6720">
        <v>0</v>
      </c>
      <c r="K6720" s="31">
        <f>SUM(Tabela2[[#This Row],[Tributação federal para nacionais]:[Tributação municipal]])</f>
        <v>0.46199999999999997</v>
      </c>
      <c r="L6720" s="14">
        <f>Tabela2[[#This Row],[importadosFederal]]/100</f>
        <v>0.13449999999999998</v>
      </c>
      <c r="M6720" s="14">
        <f>Tabela2[[#This Row],[nacionalFederal]]/100</f>
        <v>0.1575</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2" t="s">
        <v>9304</v>
      </c>
      <c r="D6721"/>
      <c r="E6721">
        <v>0</v>
      </c>
      <c r="F6721" s="32" t="s">
        <v>17854</v>
      </c>
      <c r="G6721">
        <v>14.88</v>
      </c>
      <c r="H6721">
        <v>17.7</v>
      </c>
      <c r="I6721">
        <v>17</v>
      </c>
      <c r="J6721">
        <v>0</v>
      </c>
      <c r="K6721" s="31">
        <f>SUM(Tabela2[[#This Row],[Tributação federal para nacionais]:[Tributação municipal]])</f>
        <v>0.49580000000000002</v>
      </c>
      <c r="L6721" s="14">
        <f>Tabela2[[#This Row],[importadosFederal]]/100</f>
        <v>0.14880000000000002</v>
      </c>
      <c r="M6721" s="14">
        <f>Tabela2[[#This Row],[nacionalFederal]]/100</f>
        <v>0.17699999999999999</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2" t="s">
        <v>9305</v>
      </c>
      <c r="D6722"/>
      <c r="E6722">
        <v>0</v>
      </c>
      <c r="F6722" s="32" t="s">
        <v>9306</v>
      </c>
      <c r="G6722">
        <v>14.88</v>
      </c>
      <c r="H6722">
        <v>17.7</v>
      </c>
      <c r="I6722">
        <v>17</v>
      </c>
      <c r="J6722">
        <v>0</v>
      </c>
      <c r="K6722" s="31">
        <f>SUM(Tabela2[[#This Row],[Tributação federal para nacionais]:[Tributação municipal]])</f>
        <v>0.49580000000000002</v>
      </c>
      <c r="L6722" s="14">
        <f>Tabela2[[#This Row],[importadosFederal]]/100</f>
        <v>0.14880000000000002</v>
      </c>
      <c r="M6722" s="14">
        <f>Tabela2[[#This Row],[nacionalFederal]]/100</f>
        <v>0.17699999999999999</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2" t="s">
        <v>9307</v>
      </c>
      <c r="D6723"/>
      <c r="E6723">
        <v>0</v>
      </c>
      <c r="F6723" s="32" t="s">
        <v>9308</v>
      </c>
      <c r="G6723">
        <v>14.88</v>
      </c>
      <c r="H6723">
        <v>17.18</v>
      </c>
      <c r="I6723">
        <v>17</v>
      </c>
      <c r="J6723">
        <v>0</v>
      </c>
      <c r="K6723" s="31">
        <f>SUM(Tabela2[[#This Row],[Tributação federal para nacionais]:[Tributação municipal]])</f>
        <v>0.49060000000000004</v>
      </c>
      <c r="L6723" s="14">
        <f>Tabela2[[#This Row],[importadosFederal]]/100</f>
        <v>0.14880000000000002</v>
      </c>
      <c r="M6723" s="14">
        <f>Tabela2[[#This Row],[nacionalFederal]]/100</f>
        <v>0.17180000000000001</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2" t="s">
        <v>9309</v>
      </c>
      <c r="D6724"/>
      <c r="E6724">
        <v>0</v>
      </c>
      <c r="F6724" s="32" t="s">
        <v>9310</v>
      </c>
      <c r="G6724">
        <v>14.88</v>
      </c>
      <c r="H6724">
        <v>17.18</v>
      </c>
      <c r="I6724">
        <v>17</v>
      </c>
      <c r="J6724">
        <v>0</v>
      </c>
      <c r="K6724" s="31">
        <f>SUM(Tabela2[[#This Row],[Tributação federal para nacionais]:[Tributação municipal]])</f>
        <v>0.49060000000000004</v>
      </c>
      <c r="L6724" s="14">
        <f>Tabela2[[#This Row],[importadosFederal]]/100</f>
        <v>0.14880000000000002</v>
      </c>
      <c r="M6724" s="14">
        <f>Tabela2[[#This Row],[nacionalFederal]]/100</f>
        <v>0.17180000000000001</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2" t="s">
        <v>9311</v>
      </c>
      <c r="D6725"/>
      <c r="E6725">
        <v>0</v>
      </c>
      <c r="F6725" s="32" t="s">
        <v>9306</v>
      </c>
      <c r="G6725">
        <v>14.88</v>
      </c>
      <c r="H6725">
        <v>17.18</v>
      </c>
      <c r="I6725">
        <v>17</v>
      </c>
      <c r="J6725">
        <v>0</v>
      </c>
      <c r="K6725" s="31">
        <f>SUM(Tabela2[[#This Row],[Tributação federal para nacionais]:[Tributação municipal]])</f>
        <v>0.49060000000000004</v>
      </c>
      <c r="L6725" s="14">
        <f>Tabela2[[#This Row],[importadosFederal]]/100</f>
        <v>0.14880000000000002</v>
      </c>
      <c r="M6725" s="14">
        <f>Tabela2[[#This Row],[nacionalFederal]]/100</f>
        <v>0.17180000000000001</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2" t="s">
        <v>9312</v>
      </c>
      <c r="D6726"/>
      <c r="E6726">
        <v>0</v>
      </c>
      <c r="F6726" s="32" t="s">
        <v>9313</v>
      </c>
      <c r="G6726">
        <v>14.88</v>
      </c>
      <c r="H6726">
        <v>17.18</v>
      </c>
      <c r="I6726">
        <v>17</v>
      </c>
      <c r="J6726">
        <v>0</v>
      </c>
      <c r="K6726" s="31">
        <f>SUM(Tabela2[[#This Row],[Tributação federal para nacionais]:[Tributação municipal]])</f>
        <v>0.49060000000000004</v>
      </c>
      <c r="L6726" s="14">
        <f>Tabela2[[#This Row],[importadosFederal]]/100</f>
        <v>0.14880000000000002</v>
      </c>
      <c r="M6726" s="14">
        <f>Tabela2[[#This Row],[nacionalFederal]]/100</f>
        <v>0.17180000000000001</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2" t="s">
        <v>9314</v>
      </c>
      <c r="D6727"/>
      <c r="E6727">
        <v>0</v>
      </c>
      <c r="F6727" s="32" t="s">
        <v>9315</v>
      </c>
      <c r="G6727">
        <v>14.88</v>
      </c>
      <c r="H6727">
        <v>17.18</v>
      </c>
      <c r="I6727">
        <v>17</v>
      </c>
      <c r="J6727">
        <v>0</v>
      </c>
      <c r="K6727" s="31">
        <f>SUM(Tabela2[[#This Row],[Tributação federal para nacionais]:[Tributação municipal]])</f>
        <v>0.49060000000000004</v>
      </c>
      <c r="L6727" s="14">
        <f>Tabela2[[#This Row],[importadosFederal]]/100</f>
        <v>0.14880000000000002</v>
      </c>
      <c r="M6727" s="14">
        <f>Tabela2[[#This Row],[nacionalFederal]]/100</f>
        <v>0.17180000000000001</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2" t="s">
        <v>9316</v>
      </c>
      <c r="D6728"/>
      <c r="E6728">
        <v>0</v>
      </c>
      <c r="F6728" s="32" t="s">
        <v>17</v>
      </c>
      <c r="G6728">
        <v>14.88</v>
      </c>
      <c r="H6728">
        <v>17.18</v>
      </c>
      <c r="I6728">
        <v>17</v>
      </c>
      <c r="J6728">
        <v>0</v>
      </c>
      <c r="K6728" s="31">
        <f>SUM(Tabela2[[#This Row],[Tributação federal para nacionais]:[Tributação municipal]])</f>
        <v>0.49060000000000004</v>
      </c>
      <c r="L6728" s="14">
        <f>Tabela2[[#This Row],[importadosFederal]]/100</f>
        <v>0.14880000000000002</v>
      </c>
      <c r="M6728" s="14">
        <f>Tabela2[[#This Row],[nacionalFederal]]/100</f>
        <v>0.17180000000000001</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2" t="s">
        <v>9317</v>
      </c>
      <c r="D6729"/>
      <c r="E6729">
        <v>0</v>
      </c>
      <c r="F6729" s="32" t="s">
        <v>9315</v>
      </c>
      <c r="G6729">
        <v>14.88</v>
      </c>
      <c r="H6729">
        <v>17.18</v>
      </c>
      <c r="I6729">
        <v>17</v>
      </c>
      <c r="J6729">
        <v>0</v>
      </c>
      <c r="K6729" s="31">
        <f>SUM(Tabela2[[#This Row],[Tributação federal para nacionais]:[Tributação municipal]])</f>
        <v>0.49060000000000004</v>
      </c>
      <c r="L6729" s="14">
        <f>Tabela2[[#This Row],[importadosFederal]]/100</f>
        <v>0.14880000000000002</v>
      </c>
      <c r="M6729" s="14">
        <f>Tabela2[[#This Row],[nacionalFederal]]/100</f>
        <v>0.17180000000000001</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2" t="s">
        <v>9318</v>
      </c>
      <c r="D6730"/>
      <c r="E6730">
        <v>0</v>
      </c>
      <c r="F6730" s="32" t="s">
        <v>78</v>
      </c>
      <c r="G6730">
        <v>14.88</v>
      </c>
      <c r="H6730">
        <v>17.18</v>
      </c>
      <c r="I6730">
        <v>17</v>
      </c>
      <c r="J6730">
        <v>0</v>
      </c>
      <c r="K6730" s="31">
        <f>SUM(Tabela2[[#This Row],[Tributação federal para nacionais]:[Tributação municipal]])</f>
        <v>0.49060000000000004</v>
      </c>
      <c r="L6730" s="14">
        <f>Tabela2[[#This Row],[importadosFederal]]/100</f>
        <v>0.14880000000000002</v>
      </c>
      <c r="M6730" s="14">
        <f>Tabela2[[#This Row],[nacionalFederal]]/100</f>
        <v>0.17180000000000001</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2" t="s">
        <v>9319</v>
      </c>
      <c r="D6731"/>
      <c r="E6731">
        <v>0</v>
      </c>
      <c r="F6731" s="32" t="s">
        <v>9320</v>
      </c>
      <c r="G6731">
        <v>14.88</v>
      </c>
      <c r="H6731">
        <v>17.18</v>
      </c>
      <c r="I6731">
        <v>17</v>
      </c>
      <c r="J6731">
        <v>0</v>
      </c>
      <c r="K6731" s="31">
        <f>SUM(Tabela2[[#This Row],[Tributação federal para nacionais]:[Tributação municipal]])</f>
        <v>0.49060000000000004</v>
      </c>
      <c r="L6731" s="14">
        <f>Tabela2[[#This Row],[importadosFederal]]/100</f>
        <v>0.14880000000000002</v>
      </c>
      <c r="M6731" s="14">
        <f>Tabela2[[#This Row],[nacionalFederal]]/100</f>
        <v>0.17180000000000001</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2" t="s">
        <v>9321</v>
      </c>
      <c r="D6732"/>
      <c r="E6732">
        <v>0</v>
      </c>
      <c r="F6732" s="32" t="s">
        <v>9322</v>
      </c>
      <c r="G6732">
        <v>13.45</v>
      </c>
      <c r="H6732">
        <v>15.75</v>
      </c>
      <c r="I6732">
        <v>17</v>
      </c>
      <c r="J6732">
        <v>0</v>
      </c>
      <c r="K6732" s="31">
        <f>SUM(Tabela2[[#This Row],[Tributação federal para nacionais]:[Tributação municipal]])</f>
        <v>0.46199999999999997</v>
      </c>
      <c r="L6732" s="14">
        <f>Tabela2[[#This Row],[importadosFederal]]/100</f>
        <v>0.13449999999999998</v>
      </c>
      <c r="M6732" s="14">
        <f>Tabela2[[#This Row],[nacionalFederal]]/100</f>
        <v>0.1575</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2" t="s">
        <v>9323</v>
      </c>
      <c r="D6733"/>
      <c r="E6733">
        <v>0</v>
      </c>
      <c r="F6733" s="32" t="s">
        <v>9324</v>
      </c>
      <c r="G6733">
        <v>13.45</v>
      </c>
      <c r="H6733">
        <v>15.75</v>
      </c>
      <c r="I6733">
        <v>17</v>
      </c>
      <c r="J6733">
        <v>0</v>
      </c>
      <c r="K6733" s="31">
        <f>SUM(Tabela2[[#This Row],[Tributação federal para nacionais]:[Tributação municipal]])</f>
        <v>0.46199999999999997</v>
      </c>
      <c r="L6733" s="14">
        <f>Tabela2[[#This Row],[importadosFederal]]/100</f>
        <v>0.13449999999999998</v>
      </c>
      <c r="M6733" s="14">
        <f>Tabela2[[#This Row],[nacionalFederal]]/100</f>
        <v>0.1575</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2" t="s">
        <v>9325</v>
      </c>
      <c r="D6734"/>
      <c r="E6734">
        <v>0</v>
      </c>
      <c r="F6734" s="32" t="s">
        <v>17</v>
      </c>
      <c r="G6734">
        <v>13.45</v>
      </c>
      <c r="H6734">
        <v>15.75</v>
      </c>
      <c r="I6734">
        <v>17</v>
      </c>
      <c r="J6734">
        <v>0</v>
      </c>
      <c r="K6734" s="31">
        <f>SUM(Tabela2[[#This Row],[Tributação federal para nacionais]:[Tributação municipal]])</f>
        <v>0.46199999999999997</v>
      </c>
      <c r="L6734" s="14">
        <f>Tabela2[[#This Row],[importadosFederal]]/100</f>
        <v>0.13449999999999998</v>
      </c>
      <c r="M6734" s="14">
        <f>Tabela2[[#This Row],[nacionalFederal]]/100</f>
        <v>0.1575</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2" t="s">
        <v>9326</v>
      </c>
      <c r="D6735"/>
      <c r="E6735">
        <v>0</v>
      </c>
      <c r="F6735" s="32" t="s">
        <v>17</v>
      </c>
      <c r="G6735">
        <v>13.45</v>
      </c>
      <c r="H6735">
        <v>15.75</v>
      </c>
      <c r="I6735">
        <v>17</v>
      </c>
      <c r="J6735">
        <v>0</v>
      </c>
      <c r="K6735" s="31">
        <f>SUM(Tabela2[[#This Row],[Tributação federal para nacionais]:[Tributação municipal]])</f>
        <v>0.46199999999999997</v>
      </c>
      <c r="L6735" s="14">
        <f>Tabela2[[#This Row],[importadosFederal]]/100</f>
        <v>0.13449999999999998</v>
      </c>
      <c r="M6735" s="14">
        <f>Tabela2[[#This Row],[nacionalFederal]]/100</f>
        <v>0.1575</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2" t="s">
        <v>9327</v>
      </c>
      <c r="D6736"/>
      <c r="E6736">
        <v>0</v>
      </c>
      <c r="F6736" s="32" t="s">
        <v>9324</v>
      </c>
      <c r="G6736">
        <v>13.45</v>
      </c>
      <c r="H6736">
        <v>15.75</v>
      </c>
      <c r="I6736">
        <v>17</v>
      </c>
      <c r="J6736">
        <v>0</v>
      </c>
      <c r="K6736" s="31">
        <f>SUM(Tabela2[[#This Row],[Tributação federal para nacionais]:[Tributação municipal]])</f>
        <v>0.46199999999999997</v>
      </c>
      <c r="L6736" s="14">
        <f>Tabela2[[#This Row],[importadosFederal]]/100</f>
        <v>0.13449999999999998</v>
      </c>
      <c r="M6736" s="14">
        <f>Tabela2[[#This Row],[nacionalFederal]]/100</f>
        <v>0.1575</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2" t="s">
        <v>9328</v>
      </c>
      <c r="D6737"/>
      <c r="E6737">
        <v>0</v>
      </c>
      <c r="F6737" s="32" t="s">
        <v>17</v>
      </c>
      <c r="G6737">
        <v>13.45</v>
      </c>
      <c r="H6737">
        <v>15.75</v>
      </c>
      <c r="I6737">
        <v>17</v>
      </c>
      <c r="J6737">
        <v>0</v>
      </c>
      <c r="K6737" s="31">
        <f>SUM(Tabela2[[#This Row],[Tributação federal para nacionais]:[Tributação municipal]])</f>
        <v>0.46199999999999997</v>
      </c>
      <c r="L6737" s="14">
        <f>Tabela2[[#This Row],[importadosFederal]]/100</f>
        <v>0.13449999999999998</v>
      </c>
      <c r="M6737" s="14">
        <f>Tabela2[[#This Row],[nacionalFederal]]/100</f>
        <v>0.1575</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2" t="s">
        <v>9329</v>
      </c>
      <c r="D6738"/>
      <c r="E6738">
        <v>0</v>
      </c>
      <c r="F6738" s="32" t="s">
        <v>17</v>
      </c>
      <c r="G6738">
        <v>13.45</v>
      </c>
      <c r="H6738">
        <v>15.75</v>
      </c>
      <c r="I6738">
        <v>17</v>
      </c>
      <c r="J6738">
        <v>0</v>
      </c>
      <c r="K6738" s="31">
        <f>SUM(Tabela2[[#This Row],[Tributação federal para nacionais]:[Tributação municipal]])</f>
        <v>0.46199999999999997</v>
      </c>
      <c r="L6738" s="14">
        <f>Tabela2[[#This Row],[importadosFederal]]/100</f>
        <v>0.13449999999999998</v>
      </c>
      <c r="M6738" s="14">
        <f>Tabela2[[#This Row],[nacionalFederal]]/100</f>
        <v>0.1575</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2" t="s">
        <v>9330</v>
      </c>
      <c r="D6739"/>
      <c r="E6739">
        <v>0</v>
      </c>
      <c r="F6739" s="32" t="s">
        <v>9331</v>
      </c>
      <c r="G6739">
        <v>13.45</v>
      </c>
      <c r="H6739">
        <v>15.75</v>
      </c>
      <c r="I6739">
        <v>17</v>
      </c>
      <c r="J6739">
        <v>0</v>
      </c>
      <c r="K6739" s="31">
        <f>SUM(Tabela2[[#This Row],[Tributação federal para nacionais]:[Tributação municipal]])</f>
        <v>0.46199999999999997</v>
      </c>
      <c r="L6739" s="14">
        <f>Tabela2[[#This Row],[importadosFederal]]/100</f>
        <v>0.13449999999999998</v>
      </c>
      <c r="M6739" s="14">
        <f>Tabela2[[#This Row],[nacionalFederal]]/100</f>
        <v>0.1575</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2" t="s">
        <v>9332</v>
      </c>
      <c r="D6740"/>
      <c r="E6740">
        <v>0</v>
      </c>
      <c r="F6740" s="32" t="s">
        <v>9333</v>
      </c>
      <c r="G6740">
        <v>13.45</v>
      </c>
      <c r="H6740">
        <v>15.75</v>
      </c>
      <c r="I6740">
        <v>17</v>
      </c>
      <c r="J6740">
        <v>0</v>
      </c>
      <c r="K6740" s="31">
        <f>SUM(Tabela2[[#This Row],[Tributação federal para nacionais]:[Tributação municipal]])</f>
        <v>0.46199999999999997</v>
      </c>
      <c r="L6740" s="14">
        <f>Tabela2[[#This Row],[importadosFederal]]/100</f>
        <v>0.13449999999999998</v>
      </c>
      <c r="M6740" s="14">
        <f>Tabela2[[#This Row],[nacionalFederal]]/100</f>
        <v>0.1575</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2" t="s">
        <v>9334</v>
      </c>
      <c r="D6741"/>
      <c r="E6741">
        <v>0</v>
      </c>
      <c r="F6741" s="32" t="s">
        <v>9335</v>
      </c>
      <c r="G6741">
        <v>13.45</v>
      </c>
      <c r="H6741">
        <v>16.78</v>
      </c>
      <c r="I6741">
        <v>17</v>
      </c>
      <c r="J6741">
        <v>0</v>
      </c>
      <c r="K6741" s="31">
        <f>SUM(Tabela2[[#This Row],[Tributação federal para nacionais]:[Tributação municipal]])</f>
        <v>0.47230000000000005</v>
      </c>
      <c r="L6741" s="14">
        <f>Tabela2[[#This Row],[importadosFederal]]/100</f>
        <v>0.13449999999999998</v>
      </c>
      <c r="M6741" s="14">
        <f>Tabela2[[#This Row],[nacionalFederal]]/100</f>
        <v>0.1678</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2" t="s">
        <v>9336</v>
      </c>
      <c r="D6742"/>
      <c r="E6742">
        <v>0</v>
      </c>
      <c r="F6742" s="32" t="s">
        <v>9337</v>
      </c>
      <c r="G6742">
        <v>13.45</v>
      </c>
      <c r="H6742">
        <v>16.78</v>
      </c>
      <c r="I6742">
        <v>17</v>
      </c>
      <c r="J6742">
        <v>0</v>
      </c>
      <c r="K6742" s="31">
        <f>SUM(Tabela2[[#This Row],[Tributação federal para nacionais]:[Tributação municipal]])</f>
        <v>0.47230000000000005</v>
      </c>
      <c r="L6742" s="14">
        <f>Tabela2[[#This Row],[importadosFederal]]/100</f>
        <v>0.13449999999999998</v>
      </c>
      <c r="M6742" s="14">
        <f>Tabela2[[#This Row],[nacionalFederal]]/100</f>
        <v>0.1678</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2" t="s">
        <v>9338</v>
      </c>
      <c r="D6743"/>
      <c r="E6743">
        <v>0</v>
      </c>
      <c r="F6743" s="32" t="s">
        <v>9339</v>
      </c>
      <c r="G6743">
        <v>13.45</v>
      </c>
      <c r="H6743">
        <v>16.78</v>
      </c>
      <c r="I6743">
        <v>17</v>
      </c>
      <c r="J6743">
        <v>0</v>
      </c>
      <c r="K6743" s="31">
        <f>SUM(Tabela2[[#This Row],[Tributação federal para nacionais]:[Tributação municipal]])</f>
        <v>0.47230000000000005</v>
      </c>
      <c r="L6743" s="14">
        <f>Tabela2[[#This Row],[importadosFederal]]/100</f>
        <v>0.13449999999999998</v>
      </c>
      <c r="M6743" s="14">
        <f>Tabela2[[#This Row],[nacionalFederal]]/100</f>
        <v>0.1678</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2" t="s">
        <v>9340</v>
      </c>
      <c r="D6744"/>
      <c r="E6744">
        <v>0</v>
      </c>
      <c r="F6744" s="32" t="s">
        <v>9341</v>
      </c>
      <c r="G6744">
        <v>13.45</v>
      </c>
      <c r="H6744">
        <v>16.78</v>
      </c>
      <c r="I6744">
        <v>17</v>
      </c>
      <c r="J6744">
        <v>0</v>
      </c>
      <c r="K6744" s="31">
        <f>SUM(Tabela2[[#This Row],[Tributação federal para nacionais]:[Tributação municipal]])</f>
        <v>0.47230000000000005</v>
      </c>
      <c r="L6744" s="14">
        <f>Tabela2[[#This Row],[importadosFederal]]/100</f>
        <v>0.13449999999999998</v>
      </c>
      <c r="M6744" s="14">
        <f>Tabela2[[#This Row],[nacionalFederal]]/100</f>
        <v>0.1678</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2" t="s">
        <v>9342</v>
      </c>
      <c r="D6745"/>
      <c r="E6745">
        <v>0</v>
      </c>
      <c r="F6745" s="32" t="s">
        <v>17</v>
      </c>
      <c r="G6745">
        <v>13.45</v>
      </c>
      <c r="H6745">
        <v>16.78</v>
      </c>
      <c r="I6745">
        <v>17</v>
      </c>
      <c r="J6745">
        <v>0</v>
      </c>
      <c r="K6745" s="31">
        <f>SUM(Tabela2[[#This Row],[Tributação federal para nacionais]:[Tributação municipal]])</f>
        <v>0.47230000000000005</v>
      </c>
      <c r="L6745" s="14">
        <f>Tabela2[[#This Row],[importadosFederal]]/100</f>
        <v>0.13449999999999998</v>
      </c>
      <c r="M6745" s="14">
        <f>Tabela2[[#This Row],[nacionalFederal]]/100</f>
        <v>0.1678</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2" t="s">
        <v>9343</v>
      </c>
      <c r="D6746"/>
      <c r="E6746">
        <v>0</v>
      </c>
      <c r="F6746" s="32" t="s">
        <v>9344</v>
      </c>
      <c r="G6746">
        <v>13.45</v>
      </c>
      <c r="H6746">
        <v>16.27</v>
      </c>
      <c r="I6746">
        <v>17</v>
      </c>
      <c r="J6746">
        <v>0</v>
      </c>
      <c r="K6746" s="31">
        <f>SUM(Tabela2[[#This Row],[Tributação federal para nacionais]:[Tributação municipal]])</f>
        <v>0.46719999999999995</v>
      </c>
      <c r="L6746" s="14">
        <f>Tabela2[[#This Row],[importadosFederal]]/100</f>
        <v>0.13449999999999998</v>
      </c>
      <c r="M6746" s="14">
        <f>Tabela2[[#This Row],[nacionalFederal]]/100</f>
        <v>0.16269999999999998</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2" t="s">
        <v>9343</v>
      </c>
      <c r="D6747">
        <v>1</v>
      </c>
      <c r="E6747">
        <v>0</v>
      </c>
      <c r="F6747" s="32" t="s">
        <v>9345</v>
      </c>
      <c r="G6747">
        <v>20.49</v>
      </c>
      <c r="H6747">
        <v>26.83</v>
      </c>
      <c r="I6747">
        <v>17</v>
      </c>
      <c r="J6747">
        <v>0</v>
      </c>
      <c r="K6747" s="31">
        <f>SUM(Tabela2[[#This Row],[Tributação federal para nacionais]:[Tributação municipal]])</f>
        <v>0.64319999999999999</v>
      </c>
      <c r="L6747" s="14">
        <f>Tabela2[[#This Row],[importadosFederal]]/100</f>
        <v>0.20489999999999997</v>
      </c>
      <c r="M6747" s="14">
        <f>Tabela2[[#This Row],[nacionalFederal]]/100</f>
        <v>0.26829999999999998</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2" t="s">
        <v>9346</v>
      </c>
      <c r="D6748"/>
      <c r="E6748">
        <v>0</v>
      </c>
      <c r="F6748" s="32" t="s">
        <v>9347</v>
      </c>
      <c r="G6748">
        <v>13.45</v>
      </c>
      <c r="H6748">
        <v>16.27</v>
      </c>
      <c r="I6748">
        <v>17</v>
      </c>
      <c r="J6748">
        <v>0</v>
      </c>
      <c r="K6748" s="31">
        <f>SUM(Tabela2[[#This Row],[Tributação federal para nacionais]:[Tributação municipal]])</f>
        <v>0.46719999999999995</v>
      </c>
      <c r="L6748" s="14">
        <f>Tabela2[[#This Row],[importadosFederal]]/100</f>
        <v>0.13449999999999998</v>
      </c>
      <c r="M6748" s="14">
        <f>Tabela2[[#This Row],[nacionalFederal]]/100</f>
        <v>0.16269999999999998</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2" t="s">
        <v>9348</v>
      </c>
      <c r="D6749"/>
      <c r="E6749">
        <v>0</v>
      </c>
      <c r="F6749" s="32" t="s">
        <v>9349</v>
      </c>
      <c r="G6749">
        <v>13.45</v>
      </c>
      <c r="H6749">
        <v>16.27</v>
      </c>
      <c r="I6749">
        <v>17</v>
      </c>
      <c r="J6749">
        <v>0</v>
      </c>
      <c r="K6749" s="31">
        <f>SUM(Tabela2[[#This Row],[Tributação federal para nacionais]:[Tributação municipal]])</f>
        <v>0.46719999999999995</v>
      </c>
      <c r="L6749" s="14">
        <f>Tabela2[[#This Row],[importadosFederal]]/100</f>
        <v>0.13449999999999998</v>
      </c>
      <c r="M6749" s="14">
        <f>Tabela2[[#This Row],[nacionalFederal]]/100</f>
        <v>0.16269999999999998</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2" t="s">
        <v>9350</v>
      </c>
      <c r="D6750"/>
      <c r="E6750">
        <v>0</v>
      </c>
      <c r="F6750" s="32" t="s">
        <v>17</v>
      </c>
      <c r="G6750">
        <v>13.45</v>
      </c>
      <c r="H6750">
        <v>16.27</v>
      </c>
      <c r="I6750">
        <v>17</v>
      </c>
      <c r="J6750">
        <v>0</v>
      </c>
      <c r="K6750" s="31">
        <f>SUM(Tabela2[[#This Row],[Tributação federal para nacionais]:[Tributação municipal]])</f>
        <v>0.46719999999999995</v>
      </c>
      <c r="L6750" s="14">
        <f>Tabela2[[#This Row],[importadosFederal]]/100</f>
        <v>0.13449999999999998</v>
      </c>
      <c r="M6750" s="14">
        <f>Tabela2[[#This Row],[nacionalFederal]]/100</f>
        <v>0.16269999999999998</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2" t="s">
        <v>9350</v>
      </c>
      <c r="D6751">
        <v>1</v>
      </c>
      <c r="E6751">
        <v>0</v>
      </c>
      <c r="F6751" s="32" t="s">
        <v>9351</v>
      </c>
      <c r="G6751">
        <v>20.49</v>
      </c>
      <c r="H6751">
        <v>26.83</v>
      </c>
      <c r="I6751">
        <v>17</v>
      </c>
      <c r="J6751">
        <v>0</v>
      </c>
      <c r="K6751" s="31">
        <f>SUM(Tabela2[[#This Row],[Tributação federal para nacionais]:[Tributação municipal]])</f>
        <v>0.64319999999999999</v>
      </c>
      <c r="L6751" s="14">
        <f>Tabela2[[#This Row],[importadosFederal]]/100</f>
        <v>0.20489999999999997</v>
      </c>
      <c r="M6751" s="14">
        <f>Tabela2[[#This Row],[nacionalFederal]]/100</f>
        <v>0.26829999999999998</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2" t="s">
        <v>9352</v>
      </c>
      <c r="D6752"/>
      <c r="E6752">
        <v>0</v>
      </c>
      <c r="F6752" s="32" t="s">
        <v>9353</v>
      </c>
      <c r="G6752">
        <v>14.88</v>
      </c>
      <c r="H6752">
        <v>17.7</v>
      </c>
      <c r="I6752">
        <v>17</v>
      </c>
      <c r="J6752">
        <v>0</v>
      </c>
      <c r="K6752" s="31">
        <f>SUM(Tabela2[[#This Row],[Tributação federal para nacionais]:[Tributação municipal]])</f>
        <v>0.49580000000000002</v>
      </c>
      <c r="L6752" s="14">
        <f>Tabela2[[#This Row],[importadosFederal]]/100</f>
        <v>0.14880000000000002</v>
      </c>
      <c r="M6752" s="14">
        <f>Tabela2[[#This Row],[nacionalFederal]]/100</f>
        <v>0.17699999999999999</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2" t="s">
        <v>9354</v>
      </c>
      <c r="D6753"/>
      <c r="E6753">
        <v>0</v>
      </c>
      <c r="F6753" s="32" t="s">
        <v>160</v>
      </c>
      <c r="G6753">
        <v>14.88</v>
      </c>
      <c r="H6753">
        <v>17.7</v>
      </c>
      <c r="I6753">
        <v>17</v>
      </c>
      <c r="J6753">
        <v>0</v>
      </c>
      <c r="K6753" s="31">
        <f>SUM(Tabela2[[#This Row],[Tributação federal para nacionais]:[Tributação municipal]])</f>
        <v>0.49580000000000002</v>
      </c>
      <c r="L6753" s="14">
        <f>Tabela2[[#This Row],[importadosFederal]]/100</f>
        <v>0.14880000000000002</v>
      </c>
      <c r="M6753" s="14">
        <f>Tabela2[[#This Row],[nacionalFederal]]/100</f>
        <v>0.17699999999999999</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2" t="s">
        <v>9354</v>
      </c>
      <c r="D6754">
        <v>1</v>
      </c>
      <c r="E6754">
        <v>0</v>
      </c>
      <c r="F6754" s="32" t="s">
        <v>17855</v>
      </c>
      <c r="G6754">
        <v>13.45</v>
      </c>
      <c r="H6754">
        <v>19.79</v>
      </c>
      <c r="I6754">
        <v>17</v>
      </c>
      <c r="J6754">
        <v>0</v>
      </c>
      <c r="K6754" s="31">
        <f>SUM(Tabela2[[#This Row],[Tributação federal para nacionais]:[Tributação municipal]])</f>
        <v>0.50239999999999996</v>
      </c>
      <c r="L6754" s="14">
        <f>Tabela2[[#This Row],[importadosFederal]]/100</f>
        <v>0.13449999999999998</v>
      </c>
      <c r="M6754" s="14">
        <f>Tabela2[[#This Row],[nacionalFederal]]/100</f>
        <v>0.19789999999999999</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2" t="s">
        <v>9355</v>
      </c>
      <c r="D6755"/>
      <c r="E6755">
        <v>0</v>
      </c>
      <c r="F6755" s="32" t="s">
        <v>9356</v>
      </c>
      <c r="G6755">
        <v>16.18</v>
      </c>
      <c r="H6755">
        <v>19</v>
      </c>
      <c r="I6755">
        <v>17</v>
      </c>
      <c r="J6755">
        <v>0</v>
      </c>
      <c r="K6755" s="31">
        <f>SUM(Tabela2[[#This Row],[Tributação federal para nacionais]:[Tributação municipal]])</f>
        <v>0.52180000000000004</v>
      </c>
      <c r="L6755" s="14">
        <f>Tabela2[[#This Row],[importadosFederal]]/100</f>
        <v>0.1618</v>
      </c>
      <c r="M6755" s="14">
        <f>Tabela2[[#This Row],[nacionalFederal]]/100</f>
        <v>0.19</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2" t="s">
        <v>9357</v>
      </c>
      <c r="D6756"/>
      <c r="E6756">
        <v>0</v>
      </c>
      <c r="F6756" s="32" t="s">
        <v>9358</v>
      </c>
      <c r="G6756">
        <v>13.45</v>
      </c>
      <c r="H6756">
        <v>20.05</v>
      </c>
      <c r="I6756">
        <v>17</v>
      </c>
      <c r="J6756">
        <v>0</v>
      </c>
      <c r="K6756" s="31">
        <f>SUM(Tabela2[[#This Row],[Tributação federal para nacionais]:[Tributação municipal]])</f>
        <v>0.505</v>
      </c>
      <c r="L6756" s="14">
        <f>Tabela2[[#This Row],[importadosFederal]]/100</f>
        <v>0.13449999999999998</v>
      </c>
      <c r="M6756" s="14">
        <f>Tabela2[[#This Row],[nacionalFederal]]/100</f>
        <v>0.20050000000000001</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2" t="s">
        <v>9359</v>
      </c>
      <c r="D6757"/>
      <c r="E6757">
        <v>0</v>
      </c>
      <c r="F6757" s="32" t="s">
        <v>9</v>
      </c>
      <c r="G6757">
        <v>14.88</v>
      </c>
      <c r="H6757">
        <v>17.7</v>
      </c>
      <c r="I6757">
        <v>17</v>
      </c>
      <c r="J6757">
        <v>0</v>
      </c>
      <c r="K6757" s="31">
        <f>SUM(Tabela2[[#This Row],[Tributação federal para nacionais]:[Tributação municipal]])</f>
        <v>0.49580000000000002</v>
      </c>
      <c r="L6757" s="14">
        <f>Tabela2[[#This Row],[importadosFederal]]/100</f>
        <v>0.14880000000000002</v>
      </c>
      <c r="M6757" s="14">
        <f>Tabela2[[#This Row],[nacionalFederal]]/100</f>
        <v>0.17699999999999999</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2" t="s">
        <v>9360</v>
      </c>
      <c r="D6758"/>
      <c r="E6758">
        <v>0</v>
      </c>
      <c r="F6758" s="32" t="s">
        <v>9361</v>
      </c>
      <c r="G6758">
        <v>14.88</v>
      </c>
      <c r="H6758">
        <v>17.7</v>
      </c>
      <c r="I6758">
        <v>17</v>
      </c>
      <c r="J6758">
        <v>0</v>
      </c>
      <c r="K6758" s="31">
        <f>SUM(Tabela2[[#This Row],[Tributação federal para nacionais]:[Tributação municipal]])</f>
        <v>0.49580000000000002</v>
      </c>
      <c r="L6758" s="14">
        <f>Tabela2[[#This Row],[importadosFederal]]/100</f>
        <v>0.14880000000000002</v>
      </c>
      <c r="M6758" s="14">
        <f>Tabela2[[#This Row],[nacionalFederal]]/100</f>
        <v>0.17699999999999999</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2" t="s">
        <v>9362</v>
      </c>
      <c r="D6759"/>
      <c r="E6759">
        <v>0</v>
      </c>
      <c r="F6759" s="32" t="s">
        <v>9363</v>
      </c>
      <c r="G6759">
        <v>13.45</v>
      </c>
      <c r="H6759">
        <v>16.27</v>
      </c>
      <c r="I6759">
        <v>17</v>
      </c>
      <c r="J6759">
        <v>0</v>
      </c>
      <c r="K6759" s="31">
        <f>SUM(Tabela2[[#This Row],[Tributação federal para nacionais]:[Tributação municipal]])</f>
        <v>0.46719999999999995</v>
      </c>
      <c r="L6759" s="14">
        <f>Tabela2[[#This Row],[importadosFederal]]/100</f>
        <v>0.13449999999999998</v>
      </c>
      <c r="M6759" s="14">
        <f>Tabela2[[#This Row],[nacionalFederal]]/100</f>
        <v>0.16269999999999998</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2" t="s">
        <v>9364</v>
      </c>
      <c r="D6760"/>
      <c r="E6760">
        <v>0</v>
      </c>
      <c r="F6760" s="32" t="s">
        <v>9</v>
      </c>
      <c r="G6760">
        <v>13.45</v>
      </c>
      <c r="H6760">
        <v>16.27</v>
      </c>
      <c r="I6760">
        <v>17</v>
      </c>
      <c r="J6760">
        <v>0</v>
      </c>
      <c r="K6760" s="31">
        <f>SUM(Tabela2[[#This Row],[Tributação federal para nacionais]:[Tributação municipal]])</f>
        <v>0.46719999999999995</v>
      </c>
      <c r="L6760" s="14">
        <f>Tabela2[[#This Row],[importadosFederal]]/100</f>
        <v>0.13449999999999998</v>
      </c>
      <c r="M6760" s="14">
        <f>Tabela2[[#This Row],[nacionalFederal]]/100</f>
        <v>0.16269999999999998</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2" t="s">
        <v>9365</v>
      </c>
      <c r="D6761"/>
      <c r="E6761">
        <v>0</v>
      </c>
      <c r="F6761" s="32" t="s">
        <v>9366</v>
      </c>
      <c r="G6761">
        <v>13.45</v>
      </c>
      <c r="H6761">
        <v>16.27</v>
      </c>
      <c r="I6761">
        <v>17</v>
      </c>
      <c r="J6761">
        <v>0</v>
      </c>
      <c r="K6761" s="31">
        <f>SUM(Tabela2[[#This Row],[Tributação federal para nacionais]:[Tributação municipal]])</f>
        <v>0.46719999999999995</v>
      </c>
      <c r="L6761" s="14">
        <f>Tabela2[[#This Row],[importadosFederal]]/100</f>
        <v>0.13449999999999998</v>
      </c>
      <c r="M6761" s="14">
        <f>Tabela2[[#This Row],[nacionalFederal]]/100</f>
        <v>0.16269999999999998</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2" t="s">
        <v>9367</v>
      </c>
      <c r="D6762"/>
      <c r="E6762">
        <v>0</v>
      </c>
      <c r="F6762" s="32" t="s">
        <v>66</v>
      </c>
      <c r="G6762">
        <v>13.45</v>
      </c>
      <c r="H6762">
        <v>16.27</v>
      </c>
      <c r="I6762">
        <v>17</v>
      </c>
      <c r="J6762">
        <v>0</v>
      </c>
      <c r="K6762" s="31">
        <f>SUM(Tabela2[[#This Row],[Tributação federal para nacionais]:[Tributação municipal]])</f>
        <v>0.46719999999999995</v>
      </c>
      <c r="L6762" s="14">
        <f>Tabela2[[#This Row],[importadosFederal]]/100</f>
        <v>0.13449999999999998</v>
      </c>
      <c r="M6762" s="14">
        <f>Tabela2[[#This Row],[nacionalFederal]]/100</f>
        <v>0.16269999999999998</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2" t="s">
        <v>9368</v>
      </c>
      <c r="D6763"/>
      <c r="E6763">
        <v>0</v>
      </c>
      <c r="F6763" s="32" t="s">
        <v>9369</v>
      </c>
      <c r="G6763">
        <v>14.88</v>
      </c>
      <c r="H6763">
        <v>17.7</v>
      </c>
      <c r="I6763">
        <v>17</v>
      </c>
      <c r="J6763">
        <v>0</v>
      </c>
      <c r="K6763" s="31">
        <f>SUM(Tabela2[[#This Row],[Tributação federal para nacionais]:[Tributação municipal]])</f>
        <v>0.49580000000000002</v>
      </c>
      <c r="L6763" s="14">
        <f>Tabela2[[#This Row],[importadosFederal]]/100</f>
        <v>0.14880000000000002</v>
      </c>
      <c r="M6763" s="14">
        <f>Tabela2[[#This Row],[nacionalFederal]]/100</f>
        <v>0.17699999999999999</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2" t="s">
        <v>9370</v>
      </c>
      <c r="D6764"/>
      <c r="E6764">
        <v>0</v>
      </c>
      <c r="F6764" s="32" t="s">
        <v>9371</v>
      </c>
      <c r="G6764">
        <v>14.88</v>
      </c>
      <c r="H6764">
        <v>17.7</v>
      </c>
      <c r="I6764">
        <v>17</v>
      </c>
      <c r="J6764">
        <v>0</v>
      </c>
      <c r="K6764" s="31">
        <f>SUM(Tabela2[[#This Row],[Tributação federal para nacionais]:[Tributação municipal]])</f>
        <v>0.49580000000000002</v>
      </c>
      <c r="L6764" s="14">
        <f>Tabela2[[#This Row],[importadosFederal]]/100</f>
        <v>0.14880000000000002</v>
      </c>
      <c r="M6764" s="14">
        <f>Tabela2[[#This Row],[nacionalFederal]]/100</f>
        <v>0.17699999999999999</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2" t="s">
        <v>9372</v>
      </c>
      <c r="D6765"/>
      <c r="E6765">
        <v>0</v>
      </c>
      <c r="F6765" s="32" t="s">
        <v>9373</v>
      </c>
      <c r="G6765">
        <v>14.88</v>
      </c>
      <c r="H6765">
        <v>17.7</v>
      </c>
      <c r="I6765">
        <v>17</v>
      </c>
      <c r="J6765">
        <v>0</v>
      </c>
      <c r="K6765" s="31">
        <f>SUM(Tabela2[[#This Row],[Tributação federal para nacionais]:[Tributação municipal]])</f>
        <v>0.49580000000000002</v>
      </c>
      <c r="L6765" s="14">
        <f>Tabela2[[#This Row],[importadosFederal]]/100</f>
        <v>0.14880000000000002</v>
      </c>
      <c r="M6765" s="14">
        <f>Tabela2[[#This Row],[nacionalFederal]]/100</f>
        <v>0.17699999999999999</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2" t="s">
        <v>9374</v>
      </c>
      <c r="D6766"/>
      <c r="E6766">
        <v>0</v>
      </c>
      <c r="F6766" s="32" t="s">
        <v>9375</v>
      </c>
      <c r="G6766">
        <v>14.88</v>
      </c>
      <c r="H6766">
        <v>17.7</v>
      </c>
      <c r="I6766">
        <v>17</v>
      </c>
      <c r="J6766">
        <v>0</v>
      </c>
      <c r="K6766" s="31">
        <f>SUM(Tabela2[[#This Row],[Tributação federal para nacionais]:[Tributação municipal]])</f>
        <v>0.49580000000000002</v>
      </c>
      <c r="L6766" s="14">
        <f>Tabela2[[#This Row],[importadosFederal]]/100</f>
        <v>0.14880000000000002</v>
      </c>
      <c r="M6766" s="14">
        <f>Tabela2[[#This Row],[nacionalFederal]]/100</f>
        <v>0.17699999999999999</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2" t="s">
        <v>9376</v>
      </c>
      <c r="D6767"/>
      <c r="E6767">
        <v>0</v>
      </c>
      <c r="F6767" s="32" t="s">
        <v>9377</v>
      </c>
      <c r="G6767">
        <v>16.18</v>
      </c>
      <c r="H6767">
        <v>20.46</v>
      </c>
      <c r="I6767">
        <v>17</v>
      </c>
      <c r="J6767">
        <v>0</v>
      </c>
      <c r="K6767" s="31">
        <f>SUM(Tabela2[[#This Row],[Tributação federal para nacionais]:[Tributação municipal]])</f>
        <v>0.53639999999999999</v>
      </c>
      <c r="L6767" s="14">
        <f>Tabela2[[#This Row],[importadosFederal]]/100</f>
        <v>0.1618</v>
      </c>
      <c r="M6767" s="14">
        <f>Tabela2[[#This Row],[nacionalFederal]]/100</f>
        <v>0.2046</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2" t="s">
        <v>9378</v>
      </c>
      <c r="D6768"/>
      <c r="E6768">
        <v>0</v>
      </c>
      <c r="F6768" s="32" t="s">
        <v>9379</v>
      </c>
      <c r="G6768">
        <v>13.45</v>
      </c>
      <c r="H6768">
        <v>17.73</v>
      </c>
      <c r="I6768">
        <v>17</v>
      </c>
      <c r="J6768">
        <v>0</v>
      </c>
      <c r="K6768" s="31">
        <f>SUM(Tabela2[[#This Row],[Tributação federal para nacionais]:[Tributação municipal]])</f>
        <v>0.48180000000000001</v>
      </c>
      <c r="L6768" s="14">
        <f>Tabela2[[#This Row],[importadosFederal]]/100</f>
        <v>0.13449999999999998</v>
      </c>
      <c r="M6768" s="14">
        <f>Tabela2[[#This Row],[nacionalFederal]]/100</f>
        <v>0.17730000000000001</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2" t="s">
        <v>9380</v>
      </c>
      <c r="D6769"/>
      <c r="E6769">
        <v>0</v>
      </c>
      <c r="F6769" s="32" t="s">
        <v>9381</v>
      </c>
      <c r="G6769">
        <v>16.18</v>
      </c>
      <c r="H6769">
        <v>20.46</v>
      </c>
      <c r="I6769">
        <v>17</v>
      </c>
      <c r="J6769">
        <v>0</v>
      </c>
      <c r="K6769" s="31">
        <f>SUM(Tabela2[[#This Row],[Tributação federal para nacionais]:[Tributação municipal]])</f>
        <v>0.53639999999999999</v>
      </c>
      <c r="L6769" s="14">
        <f>Tabela2[[#This Row],[importadosFederal]]/100</f>
        <v>0.1618</v>
      </c>
      <c r="M6769" s="14">
        <f>Tabela2[[#This Row],[nacionalFederal]]/100</f>
        <v>0.2046</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2" t="s">
        <v>9382</v>
      </c>
      <c r="D6770"/>
      <c r="E6770">
        <v>0</v>
      </c>
      <c r="F6770" s="32" t="s">
        <v>9383</v>
      </c>
      <c r="G6770">
        <v>16.18</v>
      </c>
      <c r="H6770">
        <v>20.46</v>
      </c>
      <c r="I6770">
        <v>17</v>
      </c>
      <c r="J6770">
        <v>0</v>
      </c>
      <c r="K6770" s="31">
        <f>SUM(Tabela2[[#This Row],[Tributação federal para nacionais]:[Tributação municipal]])</f>
        <v>0.53639999999999999</v>
      </c>
      <c r="L6770" s="14">
        <f>Tabela2[[#This Row],[importadosFederal]]/100</f>
        <v>0.1618</v>
      </c>
      <c r="M6770" s="14">
        <f>Tabela2[[#This Row],[nacionalFederal]]/100</f>
        <v>0.2046</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2" t="s">
        <v>9384</v>
      </c>
      <c r="D6771"/>
      <c r="E6771">
        <v>0</v>
      </c>
      <c r="F6771" s="32" t="s">
        <v>9385</v>
      </c>
      <c r="G6771">
        <v>17.12</v>
      </c>
      <c r="H6771">
        <v>22.68</v>
      </c>
      <c r="I6771">
        <v>17</v>
      </c>
      <c r="J6771">
        <v>0</v>
      </c>
      <c r="K6771" s="31">
        <f>SUM(Tabela2[[#This Row],[Tributação federal para nacionais]:[Tributação municipal]])</f>
        <v>0.56800000000000006</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2" t="s">
        <v>9386</v>
      </c>
      <c r="D6772"/>
      <c r="E6772">
        <v>0</v>
      </c>
      <c r="F6772" s="32" t="s">
        <v>9387</v>
      </c>
      <c r="G6772">
        <v>16.18</v>
      </c>
      <c r="H6772">
        <v>19.989999999999998</v>
      </c>
      <c r="I6772">
        <v>17</v>
      </c>
      <c r="J6772">
        <v>0</v>
      </c>
      <c r="K6772" s="31">
        <f>SUM(Tabela2[[#This Row],[Tributação federal para nacionais]:[Tributação municipal]])</f>
        <v>0.53170000000000006</v>
      </c>
      <c r="L6772" s="14">
        <f>Tabela2[[#This Row],[importadosFederal]]/100</f>
        <v>0.1618</v>
      </c>
      <c r="M6772" s="14">
        <f>Tabela2[[#This Row],[nacionalFederal]]/100</f>
        <v>0.19989999999999999</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2" t="s">
        <v>9388</v>
      </c>
      <c r="D6773"/>
      <c r="E6773">
        <v>0</v>
      </c>
      <c r="F6773" s="32" t="s">
        <v>9389</v>
      </c>
      <c r="G6773">
        <v>16.18</v>
      </c>
      <c r="H6773">
        <v>19.989999999999998</v>
      </c>
      <c r="I6773">
        <v>17</v>
      </c>
      <c r="J6773">
        <v>0</v>
      </c>
      <c r="K6773" s="31">
        <f>SUM(Tabela2[[#This Row],[Tributação federal para nacionais]:[Tributação municipal]])</f>
        <v>0.53170000000000006</v>
      </c>
      <c r="L6773" s="14">
        <f>Tabela2[[#This Row],[importadosFederal]]/100</f>
        <v>0.1618</v>
      </c>
      <c r="M6773" s="14">
        <f>Tabela2[[#This Row],[nacionalFederal]]/100</f>
        <v>0.19989999999999999</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2" t="s">
        <v>9390</v>
      </c>
      <c r="D6774"/>
      <c r="E6774">
        <v>0</v>
      </c>
      <c r="F6774" s="32" t="s">
        <v>78</v>
      </c>
      <c r="G6774">
        <v>16.18</v>
      </c>
      <c r="H6774">
        <v>20.46</v>
      </c>
      <c r="I6774">
        <v>17</v>
      </c>
      <c r="J6774">
        <v>0</v>
      </c>
      <c r="K6774" s="31">
        <f>SUM(Tabela2[[#This Row],[Tributação federal para nacionais]:[Tributação municipal]])</f>
        <v>0.53639999999999999</v>
      </c>
      <c r="L6774" s="14">
        <f>Tabela2[[#This Row],[importadosFederal]]/100</f>
        <v>0.1618</v>
      </c>
      <c r="M6774" s="14">
        <f>Tabela2[[#This Row],[nacionalFederal]]/100</f>
        <v>0.2046</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2" t="s">
        <v>9391</v>
      </c>
      <c r="D6775"/>
      <c r="E6775">
        <v>0</v>
      </c>
      <c r="F6775" s="32" t="s">
        <v>9369</v>
      </c>
      <c r="G6775">
        <v>17.12</v>
      </c>
      <c r="H6775">
        <v>22.68</v>
      </c>
      <c r="I6775">
        <v>17</v>
      </c>
      <c r="J6775">
        <v>0</v>
      </c>
      <c r="K6775" s="31">
        <f>SUM(Tabela2[[#This Row],[Tributação federal para nacionais]:[Tributação municipal]])</f>
        <v>0.56800000000000006</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2" t="s">
        <v>9391</v>
      </c>
      <c r="D6776">
        <v>1</v>
      </c>
      <c r="E6776">
        <v>0</v>
      </c>
      <c r="F6776" s="32" t="s">
        <v>9392</v>
      </c>
      <c r="G6776">
        <v>23.55</v>
      </c>
      <c r="H6776">
        <v>33.659999999999997</v>
      </c>
      <c r="I6776">
        <v>17</v>
      </c>
      <c r="J6776">
        <v>0</v>
      </c>
      <c r="K6776" s="31">
        <f>SUM(Tabela2[[#This Row],[Tributação federal para nacionais]:[Tributação municipal]])</f>
        <v>0.74209999999999998</v>
      </c>
      <c r="L6776" s="14">
        <f>Tabela2[[#This Row],[importadosFederal]]/100</f>
        <v>0.23550000000000001</v>
      </c>
      <c r="M6776" s="14">
        <f>Tabela2[[#This Row],[nacionalFederal]]/100</f>
        <v>0.33659999999999995</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2" t="s">
        <v>9393</v>
      </c>
      <c r="D6777"/>
      <c r="E6777">
        <v>0</v>
      </c>
      <c r="F6777" s="32" t="s">
        <v>9394</v>
      </c>
      <c r="G6777">
        <v>18.72</v>
      </c>
      <c r="H6777">
        <v>24.28</v>
      </c>
      <c r="I6777">
        <v>17</v>
      </c>
      <c r="J6777">
        <v>0</v>
      </c>
      <c r="K6777" s="31">
        <f>SUM(Tabela2[[#This Row],[Tributação federal para nacionais]:[Tributação municipal]])</f>
        <v>0.6</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2" t="s">
        <v>9395</v>
      </c>
      <c r="D6778"/>
      <c r="E6778">
        <v>0</v>
      </c>
      <c r="F6778" s="32" t="s">
        <v>78</v>
      </c>
      <c r="G6778">
        <v>18.72</v>
      </c>
      <c r="H6778">
        <v>24.28</v>
      </c>
      <c r="I6778">
        <v>17</v>
      </c>
      <c r="J6778">
        <v>0</v>
      </c>
      <c r="K6778" s="31">
        <f>SUM(Tabela2[[#This Row],[Tributação federal para nacionais]:[Tributação municipal]])</f>
        <v>0.6</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2" t="s">
        <v>9396</v>
      </c>
      <c r="D6779"/>
      <c r="E6779">
        <v>0</v>
      </c>
      <c r="F6779" s="32" t="s">
        <v>9397</v>
      </c>
      <c r="G6779">
        <v>18.72</v>
      </c>
      <c r="H6779">
        <v>24.28</v>
      </c>
      <c r="I6779">
        <v>17</v>
      </c>
      <c r="J6779">
        <v>0</v>
      </c>
      <c r="K6779" s="31">
        <f>SUM(Tabela2[[#This Row],[Tributação federal para nacionais]:[Tributação municipal]])</f>
        <v>0.6</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2" t="s">
        <v>9398</v>
      </c>
      <c r="D6780"/>
      <c r="E6780">
        <v>0</v>
      </c>
      <c r="F6780" s="32" t="s">
        <v>78</v>
      </c>
      <c r="G6780">
        <v>17.12</v>
      </c>
      <c r="H6780">
        <v>22.68</v>
      </c>
      <c r="I6780">
        <v>17</v>
      </c>
      <c r="J6780">
        <v>0</v>
      </c>
      <c r="K6780" s="31">
        <f>SUM(Tabela2[[#This Row],[Tributação federal para nacionais]:[Tributação municipal]])</f>
        <v>0.56800000000000006</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2" t="s">
        <v>9399</v>
      </c>
      <c r="D6781"/>
      <c r="E6781">
        <v>0</v>
      </c>
      <c r="F6781" s="32" t="s">
        <v>9400</v>
      </c>
      <c r="G6781">
        <v>13.45</v>
      </c>
      <c r="H6781">
        <v>17.73</v>
      </c>
      <c r="I6781">
        <v>17</v>
      </c>
      <c r="J6781">
        <v>0</v>
      </c>
      <c r="K6781" s="31">
        <f>SUM(Tabela2[[#This Row],[Tributação federal para nacionais]:[Tributação municipal]])</f>
        <v>0.48180000000000001</v>
      </c>
      <c r="L6781" s="14">
        <f>Tabela2[[#This Row],[importadosFederal]]/100</f>
        <v>0.13449999999999998</v>
      </c>
      <c r="M6781" s="14">
        <f>Tabela2[[#This Row],[nacionalFederal]]/100</f>
        <v>0.17730000000000001</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2" t="s">
        <v>9401</v>
      </c>
      <c r="D6782"/>
      <c r="E6782">
        <v>0</v>
      </c>
      <c r="F6782" s="32" t="s">
        <v>160</v>
      </c>
      <c r="G6782">
        <v>13.45</v>
      </c>
      <c r="H6782">
        <v>17.73</v>
      </c>
      <c r="I6782">
        <v>17</v>
      </c>
      <c r="J6782">
        <v>0</v>
      </c>
      <c r="K6782" s="31">
        <f>SUM(Tabela2[[#This Row],[Tributação federal para nacionais]:[Tributação municipal]])</f>
        <v>0.48180000000000001</v>
      </c>
      <c r="L6782" s="14">
        <f>Tabela2[[#This Row],[importadosFederal]]/100</f>
        <v>0.13449999999999998</v>
      </c>
      <c r="M6782" s="14">
        <f>Tabela2[[#This Row],[nacionalFederal]]/100</f>
        <v>0.17730000000000001</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2" t="s">
        <v>9402</v>
      </c>
      <c r="D6783"/>
      <c r="E6783">
        <v>0</v>
      </c>
      <c r="F6783" s="32" t="s">
        <v>9403</v>
      </c>
      <c r="G6783">
        <v>16.18</v>
      </c>
      <c r="H6783">
        <v>17.37</v>
      </c>
      <c r="I6783">
        <v>17</v>
      </c>
      <c r="J6783">
        <v>0</v>
      </c>
      <c r="K6783" s="31">
        <f>SUM(Tabela2[[#This Row],[Tributação federal para nacionais]:[Tributação municipal]])</f>
        <v>0.50550000000000006</v>
      </c>
      <c r="L6783" s="14">
        <f>Tabela2[[#This Row],[importadosFederal]]/100</f>
        <v>0.1618</v>
      </c>
      <c r="M6783" s="14">
        <f>Tabela2[[#This Row],[nacionalFederal]]/100</f>
        <v>0.17370000000000002</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2" t="s">
        <v>9404</v>
      </c>
      <c r="D6784"/>
      <c r="E6784">
        <v>0</v>
      </c>
      <c r="F6784" s="32" t="s">
        <v>9405</v>
      </c>
      <c r="G6784">
        <v>16.18</v>
      </c>
      <c r="H6784">
        <v>17.37</v>
      </c>
      <c r="I6784">
        <v>17</v>
      </c>
      <c r="J6784">
        <v>0</v>
      </c>
      <c r="K6784" s="31">
        <f>SUM(Tabela2[[#This Row],[Tributação federal para nacionais]:[Tributação municipal]])</f>
        <v>0.50550000000000006</v>
      </c>
      <c r="L6784" s="14">
        <f>Tabela2[[#This Row],[importadosFederal]]/100</f>
        <v>0.1618</v>
      </c>
      <c r="M6784" s="14">
        <f>Tabela2[[#This Row],[nacionalFederal]]/100</f>
        <v>0.17370000000000002</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2" t="s">
        <v>9406</v>
      </c>
      <c r="D6785"/>
      <c r="E6785">
        <v>0</v>
      </c>
      <c r="F6785" s="32" t="s">
        <v>78</v>
      </c>
      <c r="G6785">
        <v>16.18</v>
      </c>
      <c r="H6785">
        <v>20.46</v>
      </c>
      <c r="I6785">
        <v>17</v>
      </c>
      <c r="J6785">
        <v>0</v>
      </c>
      <c r="K6785" s="31">
        <f>SUM(Tabela2[[#This Row],[Tributação federal para nacionais]:[Tributação municipal]])</f>
        <v>0.53639999999999999</v>
      </c>
      <c r="L6785" s="14">
        <f>Tabela2[[#This Row],[importadosFederal]]/100</f>
        <v>0.1618</v>
      </c>
      <c r="M6785" s="14">
        <f>Tabela2[[#This Row],[nacionalFederal]]/100</f>
        <v>0.2046</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2" t="s">
        <v>9407</v>
      </c>
      <c r="D6786"/>
      <c r="E6786">
        <v>0</v>
      </c>
      <c r="F6786" s="32" t="s">
        <v>9408</v>
      </c>
      <c r="G6786">
        <v>16.18</v>
      </c>
      <c r="H6786">
        <v>20.46</v>
      </c>
      <c r="I6786">
        <v>17</v>
      </c>
      <c r="J6786">
        <v>0</v>
      </c>
      <c r="K6786" s="31">
        <f>SUM(Tabela2[[#This Row],[Tributação federal para nacionais]:[Tributação municipal]])</f>
        <v>0.53639999999999999</v>
      </c>
      <c r="L6786" s="14">
        <f>Tabela2[[#This Row],[importadosFederal]]/100</f>
        <v>0.1618</v>
      </c>
      <c r="M6786" s="14">
        <f>Tabela2[[#This Row],[nacionalFederal]]/100</f>
        <v>0.2046</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2" t="s">
        <v>9409</v>
      </c>
      <c r="D6787"/>
      <c r="E6787">
        <v>0</v>
      </c>
      <c r="F6787" s="32" t="s">
        <v>9410</v>
      </c>
      <c r="G6787">
        <v>16.18</v>
      </c>
      <c r="H6787">
        <v>20.46</v>
      </c>
      <c r="I6787">
        <v>17</v>
      </c>
      <c r="J6787">
        <v>0</v>
      </c>
      <c r="K6787" s="31">
        <f>SUM(Tabela2[[#This Row],[Tributação federal para nacionais]:[Tributação municipal]])</f>
        <v>0.53639999999999999</v>
      </c>
      <c r="L6787" s="14">
        <f>Tabela2[[#This Row],[importadosFederal]]/100</f>
        <v>0.1618</v>
      </c>
      <c r="M6787" s="14">
        <f>Tabela2[[#This Row],[nacionalFederal]]/100</f>
        <v>0.2046</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2" t="s">
        <v>9411</v>
      </c>
      <c r="D6788"/>
      <c r="E6788">
        <v>0</v>
      </c>
      <c r="F6788" s="32" t="s">
        <v>78</v>
      </c>
      <c r="G6788">
        <v>16.18</v>
      </c>
      <c r="H6788">
        <v>20.46</v>
      </c>
      <c r="I6788">
        <v>17</v>
      </c>
      <c r="J6788">
        <v>0</v>
      </c>
      <c r="K6788" s="31">
        <f>SUM(Tabela2[[#This Row],[Tributação federal para nacionais]:[Tributação municipal]])</f>
        <v>0.53639999999999999</v>
      </c>
      <c r="L6788" s="14">
        <f>Tabela2[[#This Row],[importadosFederal]]/100</f>
        <v>0.1618</v>
      </c>
      <c r="M6788" s="14">
        <f>Tabela2[[#This Row],[nacionalFederal]]/100</f>
        <v>0.2046</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2" t="s">
        <v>9412</v>
      </c>
      <c r="D6789"/>
      <c r="E6789">
        <v>0</v>
      </c>
      <c r="F6789" s="32" t="s">
        <v>17856</v>
      </c>
      <c r="G6789">
        <v>16.18</v>
      </c>
      <c r="H6789">
        <v>17.37</v>
      </c>
      <c r="I6789">
        <v>17</v>
      </c>
      <c r="J6789">
        <v>0</v>
      </c>
      <c r="K6789" s="31">
        <f>SUM(Tabela2[[#This Row],[Tributação federal para nacionais]:[Tributação municipal]])</f>
        <v>0.50550000000000006</v>
      </c>
      <c r="L6789" s="14">
        <f>Tabela2[[#This Row],[importadosFederal]]/100</f>
        <v>0.1618</v>
      </c>
      <c r="M6789" s="14">
        <f>Tabela2[[#This Row],[nacionalFederal]]/100</f>
        <v>0.17370000000000002</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2" t="s">
        <v>9413</v>
      </c>
      <c r="D6790"/>
      <c r="E6790">
        <v>0</v>
      </c>
      <c r="F6790" s="32" t="s">
        <v>17857</v>
      </c>
      <c r="G6790">
        <v>16.18</v>
      </c>
      <c r="H6790">
        <v>17.37</v>
      </c>
      <c r="I6790">
        <v>17</v>
      </c>
      <c r="J6790">
        <v>0</v>
      </c>
      <c r="K6790" s="31">
        <f>SUM(Tabela2[[#This Row],[Tributação federal para nacionais]:[Tributação municipal]])</f>
        <v>0.50550000000000006</v>
      </c>
      <c r="L6790" s="14">
        <f>Tabela2[[#This Row],[importadosFederal]]/100</f>
        <v>0.1618</v>
      </c>
      <c r="M6790" s="14">
        <f>Tabela2[[#This Row],[nacionalFederal]]/100</f>
        <v>0.17370000000000002</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2" t="s">
        <v>9414</v>
      </c>
      <c r="D6791"/>
      <c r="E6791">
        <v>0</v>
      </c>
      <c r="F6791" s="32" t="s">
        <v>17858</v>
      </c>
      <c r="G6791">
        <v>16.18</v>
      </c>
      <c r="H6791">
        <v>17.37</v>
      </c>
      <c r="I6791">
        <v>17</v>
      </c>
      <c r="J6791">
        <v>0</v>
      </c>
      <c r="K6791" s="31">
        <f>SUM(Tabela2[[#This Row],[Tributação federal para nacionais]:[Tributação municipal]])</f>
        <v>0.50550000000000006</v>
      </c>
      <c r="L6791" s="14">
        <f>Tabela2[[#This Row],[importadosFederal]]/100</f>
        <v>0.1618</v>
      </c>
      <c r="M6791" s="14">
        <f>Tabela2[[#This Row],[nacionalFederal]]/100</f>
        <v>0.17370000000000002</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2" t="s">
        <v>9415</v>
      </c>
      <c r="D6792"/>
      <c r="E6792">
        <v>0</v>
      </c>
      <c r="F6792" s="32" t="s">
        <v>17859</v>
      </c>
      <c r="G6792">
        <v>16.18</v>
      </c>
      <c r="H6792">
        <v>17.37</v>
      </c>
      <c r="I6792">
        <v>17</v>
      </c>
      <c r="J6792">
        <v>0</v>
      </c>
      <c r="K6792" s="31">
        <f>SUM(Tabela2[[#This Row],[Tributação federal para nacionais]:[Tributação municipal]])</f>
        <v>0.50550000000000006</v>
      </c>
      <c r="L6792" s="14">
        <f>Tabela2[[#This Row],[importadosFederal]]/100</f>
        <v>0.1618</v>
      </c>
      <c r="M6792" s="14">
        <f>Tabela2[[#This Row],[nacionalFederal]]/100</f>
        <v>0.17370000000000002</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2" t="s">
        <v>9416</v>
      </c>
      <c r="D6793"/>
      <c r="E6793">
        <v>0</v>
      </c>
      <c r="F6793" s="32" t="s">
        <v>78</v>
      </c>
      <c r="G6793">
        <v>16.18</v>
      </c>
      <c r="H6793">
        <v>20.46</v>
      </c>
      <c r="I6793">
        <v>17</v>
      </c>
      <c r="J6793">
        <v>0</v>
      </c>
      <c r="K6793" s="31">
        <f>SUM(Tabela2[[#This Row],[Tributação federal para nacionais]:[Tributação municipal]])</f>
        <v>0.53639999999999999</v>
      </c>
      <c r="L6793" s="14">
        <f>Tabela2[[#This Row],[importadosFederal]]/100</f>
        <v>0.1618</v>
      </c>
      <c r="M6793" s="14">
        <f>Tabela2[[#This Row],[nacionalFederal]]/100</f>
        <v>0.2046</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2" t="s">
        <v>9417</v>
      </c>
      <c r="D6794"/>
      <c r="E6794">
        <v>0</v>
      </c>
      <c r="F6794" s="32" t="s">
        <v>78</v>
      </c>
      <c r="G6794">
        <v>16.18</v>
      </c>
      <c r="H6794">
        <v>20.46</v>
      </c>
      <c r="I6794">
        <v>17</v>
      </c>
      <c r="J6794">
        <v>0</v>
      </c>
      <c r="K6794" s="31">
        <f>SUM(Tabela2[[#This Row],[Tributação federal para nacionais]:[Tributação municipal]])</f>
        <v>0.53639999999999999</v>
      </c>
      <c r="L6794" s="14">
        <f>Tabela2[[#This Row],[importadosFederal]]/100</f>
        <v>0.1618</v>
      </c>
      <c r="M6794" s="14">
        <f>Tabela2[[#This Row],[nacionalFederal]]/100</f>
        <v>0.2046</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2" t="s">
        <v>9418</v>
      </c>
      <c r="D6795"/>
      <c r="E6795">
        <v>0</v>
      </c>
      <c r="F6795" s="32" t="s">
        <v>17860</v>
      </c>
      <c r="G6795">
        <v>15.67</v>
      </c>
      <c r="H6795">
        <v>19</v>
      </c>
      <c r="I6795">
        <v>17</v>
      </c>
      <c r="J6795">
        <v>0</v>
      </c>
      <c r="K6795" s="31">
        <f>SUM(Tabela2[[#This Row],[Tributação federal para nacionais]:[Tributação municipal]])</f>
        <v>0.51670000000000005</v>
      </c>
      <c r="L6795" s="14">
        <f>Tabela2[[#This Row],[importadosFederal]]/100</f>
        <v>0.15670000000000001</v>
      </c>
      <c r="M6795" s="14">
        <f>Tabela2[[#This Row],[nacionalFederal]]/100</f>
        <v>0.19</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2" t="s">
        <v>9419</v>
      </c>
      <c r="D6796"/>
      <c r="E6796">
        <v>0</v>
      </c>
      <c r="F6796" s="32" t="s">
        <v>9420</v>
      </c>
      <c r="G6796">
        <v>15.67</v>
      </c>
      <c r="H6796">
        <v>16.86</v>
      </c>
      <c r="I6796">
        <v>17</v>
      </c>
      <c r="J6796">
        <v>0</v>
      </c>
      <c r="K6796" s="31">
        <f>SUM(Tabela2[[#This Row],[Tributação federal para nacionais]:[Tributação municipal]])</f>
        <v>0.49530000000000007</v>
      </c>
      <c r="L6796" s="14">
        <f>Tabela2[[#This Row],[importadosFederal]]/100</f>
        <v>0.15670000000000001</v>
      </c>
      <c r="M6796" s="14">
        <f>Tabela2[[#This Row],[nacionalFederal]]/100</f>
        <v>0.1686</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2" t="s">
        <v>9421</v>
      </c>
      <c r="D6797"/>
      <c r="E6797">
        <v>0</v>
      </c>
      <c r="F6797" s="32" t="s">
        <v>9422</v>
      </c>
      <c r="G6797">
        <v>15.67</v>
      </c>
      <c r="H6797">
        <v>24.05</v>
      </c>
      <c r="I6797">
        <v>17</v>
      </c>
      <c r="J6797">
        <v>0</v>
      </c>
      <c r="K6797" s="31">
        <f>SUM(Tabela2[[#This Row],[Tributação federal para nacionais]:[Tributação municipal]])</f>
        <v>0.56720000000000004</v>
      </c>
      <c r="L6797" s="14">
        <f>Tabela2[[#This Row],[importadosFederal]]/100</f>
        <v>0.15670000000000001</v>
      </c>
      <c r="M6797" s="14">
        <f>Tabela2[[#This Row],[nacionalFederal]]/100</f>
        <v>0.24050000000000002</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2" t="s">
        <v>9423</v>
      </c>
      <c r="D6798"/>
      <c r="E6798">
        <v>0</v>
      </c>
      <c r="F6798" s="32" t="s">
        <v>17</v>
      </c>
      <c r="G6798">
        <v>15.67</v>
      </c>
      <c r="H6798">
        <v>19</v>
      </c>
      <c r="I6798">
        <v>17</v>
      </c>
      <c r="J6798">
        <v>0</v>
      </c>
      <c r="K6798" s="31">
        <f>SUM(Tabela2[[#This Row],[Tributação federal para nacionais]:[Tributação municipal]])</f>
        <v>0.51670000000000005</v>
      </c>
      <c r="L6798" s="14">
        <f>Tabela2[[#This Row],[importadosFederal]]/100</f>
        <v>0.15670000000000001</v>
      </c>
      <c r="M6798" s="14">
        <f>Tabela2[[#This Row],[nacionalFederal]]/100</f>
        <v>0.19</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2" t="s">
        <v>9424</v>
      </c>
      <c r="D6799"/>
      <c r="E6799">
        <v>0</v>
      </c>
      <c r="F6799" s="32" t="s">
        <v>17</v>
      </c>
      <c r="G6799">
        <v>15.67</v>
      </c>
      <c r="H6799">
        <v>19</v>
      </c>
      <c r="I6799">
        <v>17</v>
      </c>
      <c r="J6799">
        <v>0</v>
      </c>
      <c r="K6799" s="31">
        <f>SUM(Tabela2[[#This Row],[Tributação federal para nacionais]:[Tributação municipal]])</f>
        <v>0.51670000000000005</v>
      </c>
      <c r="L6799" s="14">
        <f>Tabela2[[#This Row],[importadosFederal]]/100</f>
        <v>0.15670000000000001</v>
      </c>
      <c r="M6799" s="14">
        <f>Tabela2[[#This Row],[nacionalFederal]]/100</f>
        <v>0.19</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2" t="s">
        <v>9425</v>
      </c>
      <c r="D6800"/>
      <c r="E6800">
        <v>0</v>
      </c>
      <c r="F6800" s="32" t="s">
        <v>9426</v>
      </c>
      <c r="G6800">
        <v>15.67</v>
      </c>
      <c r="H6800">
        <v>19</v>
      </c>
      <c r="I6800">
        <v>17</v>
      </c>
      <c r="J6800">
        <v>0</v>
      </c>
      <c r="K6800" s="31">
        <f>SUM(Tabela2[[#This Row],[Tributação federal para nacionais]:[Tributação municipal]])</f>
        <v>0.51670000000000005</v>
      </c>
      <c r="L6800" s="14">
        <f>Tabela2[[#This Row],[importadosFederal]]/100</f>
        <v>0.15670000000000001</v>
      </c>
      <c r="M6800" s="14">
        <f>Tabela2[[#This Row],[nacionalFederal]]/100</f>
        <v>0.19</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2" t="s">
        <v>9427</v>
      </c>
      <c r="D6801"/>
      <c r="E6801">
        <v>0</v>
      </c>
      <c r="F6801" s="32" t="s">
        <v>9428</v>
      </c>
      <c r="G6801">
        <v>15.67</v>
      </c>
      <c r="H6801">
        <v>19</v>
      </c>
      <c r="I6801">
        <v>17</v>
      </c>
      <c r="J6801">
        <v>0</v>
      </c>
      <c r="K6801" s="31">
        <f>SUM(Tabela2[[#This Row],[Tributação federal para nacionais]:[Tributação municipal]])</f>
        <v>0.51670000000000005</v>
      </c>
      <c r="L6801" s="14">
        <f>Tabela2[[#This Row],[importadosFederal]]/100</f>
        <v>0.15670000000000001</v>
      </c>
      <c r="M6801" s="14">
        <f>Tabela2[[#This Row],[nacionalFederal]]/100</f>
        <v>0.19</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2" t="s">
        <v>9429</v>
      </c>
      <c r="D6802"/>
      <c r="E6802">
        <v>0</v>
      </c>
      <c r="F6802" s="32" t="s">
        <v>9430</v>
      </c>
      <c r="G6802">
        <v>15.67</v>
      </c>
      <c r="H6802">
        <v>19</v>
      </c>
      <c r="I6802">
        <v>17</v>
      </c>
      <c r="J6802">
        <v>0</v>
      </c>
      <c r="K6802" s="31">
        <f>SUM(Tabela2[[#This Row],[Tributação federal para nacionais]:[Tributação municipal]])</f>
        <v>0.51670000000000005</v>
      </c>
      <c r="L6802" s="14">
        <f>Tabela2[[#This Row],[importadosFederal]]/100</f>
        <v>0.15670000000000001</v>
      </c>
      <c r="M6802" s="14">
        <f>Tabela2[[#This Row],[nacionalFederal]]/100</f>
        <v>0.19</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2" t="s">
        <v>9431</v>
      </c>
      <c r="D6803"/>
      <c r="E6803">
        <v>0</v>
      </c>
      <c r="F6803" s="32" t="s">
        <v>9432</v>
      </c>
      <c r="G6803">
        <v>15.67</v>
      </c>
      <c r="H6803">
        <v>19</v>
      </c>
      <c r="I6803">
        <v>17</v>
      </c>
      <c r="J6803">
        <v>0</v>
      </c>
      <c r="K6803" s="31">
        <f>SUM(Tabela2[[#This Row],[Tributação federal para nacionais]:[Tributação municipal]])</f>
        <v>0.51670000000000005</v>
      </c>
      <c r="L6803" s="14">
        <f>Tabela2[[#This Row],[importadosFederal]]/100</f>
        <v>0.15670000000000001</v>
      </c>
      <c r="M6803" s="14">
        <f>Tabela2[[#This Row],[nacionalFederal]]/100</f>
        <v>0.19</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2" t="s">
        <v>9433</v>
      </c>
      <c r="D6804"/>
      <c r="E6804">
        <v>0</v>
      </c>
      <c r="F6804" s="32" t="s">
        <v>17</v>
      </c>
      <c r="G6804">
        <v>15.67</v>
      </c>
      <c r="H6804">
        <v>19</v>
      </c>
      <c r="I6804">
        <v>17</v>
      </c>
      <c r="J6804">
        <v>0</v>
      </c>
      <c r="K6804" s="31">
        <f>SUM(Tabela2[[#This Row],[Tributação federal para nacionais]:[Tributação municipal]])</f>
        <v>0.51670000000000005</v>
      </c>
      <c r="L6804" s="14">
        <f>Tabela2[[#This Row],[importadosFederal]]/100</f>
        <v>0.15670000000000001</v>
      </c>
      <c r="M6804" s="14">
        <f>Tabela2[[#This Row],[nacionalFederal]]/100</f>
        <v>0.19</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2" t="s">
        <v>9434</v>
      </c>
      <c r="D6805"/>
      <c r="E6805">
        <v>0</v>
      </c>
      <c r="F6805" s="32" t="s">
        <v>9435</v>
      </c>
      <c r="G6805">
        <v>15.67</v>
      </c>
      <c r="H6805">
        <v>19</v>
      </c>
      <c r="I6805">
        <v>17</v>
      </c>
      <c r="J6805">
        <v>0</v>
      </c>
      <c r="K6805" s="31">
        <f>SUM(Tabela2[[#This Row],[Tributação federal para nacionais]:[Tributação municipal]])</f>
        <v>0.51670000000000005</v>
      </c>
      <c r="L6805" s="14">
        <f>Tabela2[[#This Row],[importadosFederal]]/100</f>
        <v>0.15670000000000001</v>
      </c>
      <c r="M6805" s="14">
        <f>Tabela2[[#This Row],[nacionalFederal]]/100</f>
        <v>0.19</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2" t="s">
        <v>9436</v>
      </c>
      <c r="D6806"/>
      <c r="E6806">
        <v>0</v>
      </c>
      <c r="F6806" s="32" t="s">
        <v>17861</v>
      </c>
      <c r="G6806">
        <v>15.67</v>
      </c>
      <c r="H6806">
        <v>19</v>
      </c>
      <c r="I6806">
        <v>17</v>
      </c>
      <c r="J6806">
        <v>0</v>
      </c>
      <c r="K6806" s="31">
        <f>SUM(Tabela2[[#This Row],[Tributação federal para nacionais]:[Tributação municipal]])</f>
        <v>0.51670000000000005</v>
      </c>
      <c r="L6806" s="14">
        <f>Tabela2[[#This Row],[importadosFederal]]/100</f>
        <v>0.15670000000000001</v>
      </c>
      <c r="M6806" s="14">
        <f>Tabela2[[#This Row],[nacionalFederal]]/100</f>
        <v>0.19</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2" t="s">
        <v>9437</v>
      </c>
      <c r="D6807"/>
      <c r="E6807">
        <v>0</v>
      </c>
      <c r="F6807" s="32" t="s">
        <v>17862</v>
      </c>
      <c r="G6807">
        <v>15.67</v>
      </c>
      <c r="H6807">
        <v>16.86</v>
      </c>
      <c r="I6807">
        <v>17</v>
      </c>
      <c r="J6807">
        <v>0</v>
      </c>
      <c r="K6807" s="31">
        <f>SUM(Tabela2[[#This Row],[Tributação federal para nacionais]:[Tributação municipal]])</f>
        <v>0.49530000000000007</v>
      </c>
      <c r="L6807" s="14">
        <f>Tabela2[[#This Row],[importadosFederal]]/100</f>
        <v>0.15670000000000001</v>
      </c>
      <c r="M6807" s="14">
        <f>Tabela2[[#This Row],[nacionalFederal]]/100</f>
        <v>0.1686</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2" t="s">
        <v>9438</v>
      </c>
      <c r="D6808"/>
      <c r="E6808">
        <v>0</v>
      </c>
      <c r="F6808" s="32" t="s">
        <v>9439</v>
      </c>
      <c r="G6808">
        <v>15.67</v>
      </c>
      <c r="H6808">
        <v>19</v>
      </c>
      <c r="I6808">
        <v>17</v>
      </c>
      <c r="J6808">
        <v>0</v>
      </c>
      <c r="K6808" s="31">
        <f>SUM(Tabela2[[#This Row],[Tributação federal para nacionais]:[Tributação municipal]])</f>
        <v>0.51670000000000005</v>
      </c>
      <c r="L6808" s="14">
        <f>Tabela2[[#This Row],[importadosFederal]]/100</f>
        <v>0.15670000000000001</v>
      </c>
      <c r="M6808" s="14">
        <f>Tabela2[[#This Row],[nacionalFederal]]/100</f>
        <v>0.19</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2" t="s">
        <v>9440</v>
      </c>
      <c r="D6809"/>
      <c r="E6809">
        <v>0</v>
      </c>
      <c r="F6809" s="32" t="s">
        <v>17</v>
      </c>
      <c r="G6809">
        <v>15.67</v>
      </c>
      <c r="H6809">
        <v>19</v>
      </c>
      <c r="I6809">
        <v>17</v>
      </c>
      <c r="J6809">
        <v>0</v>
      </c>
      <c r="K6809" s="31">
        <f>SUM(Tabela2[[#This Row],[Tributação federal para nacionais]:[Tributação municipal]])</f>
        <v>0.51670000000000005</v>
      </c>
      <c r="L6809" s="14">
        <f>Tabela2[[#This Row],[importadosFederal]]/100</f>
        <v>0.15670000000000001</v>
      </c>
      <c r="M6809" s="14">
        <f>Tabela2[[#This Row],[nacionalFederal]]/100</f>
        <v>0.19</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2" t="s">
        <v>9441</v>
      </c>
      <c r="D6810"/>
      <c r="E6810">
        <v>0</v>
      </c>
      <c r="F6810" s="32" t="s">
        <v>9442</v>
      </c>
      <c r="G6810">
        <v>6.42</v>
      </c>
      <c r="H6810">
        <v>9.75</v>
      </c>
      <c r="I6810">
        <v>17</v>
      </c>
      <c r="J6810">
        <v>0</v>
      </c>
      <c r="K6810" s="31">
        <f>SUM(Tabela2[[#This Row],[Tributação federal para nacionais]:[Tributação municipal]])</f>
        <v>0.33169999999999999</v>
      </c>
      <c r="L6810" s="14">
        <f>Tabela2[[#This Row],[importadosFederal]]/100</f>
        <v>6.4199999999999993E-2</v>
      </c>
      <c r="M6810" s="14">
        <f>Tabela2[[#This Row],[nacionalFederal]]/100</f>
        <v>9.7500000000000003E-2</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2" t="s">
        <v>9443</v>
      </c>
      <c r="D6811"/>
      <c r="E6811">
        <v>0</v>
      </c>
      <c r="F6811" s="32" t="s">
        <v>9444</v>
      </c>
      <c r="G6811">
        <v>6.42</v>
      </c>
      <c r="H6811">
        <v>9.75</v>
      </c>
      <c r="I6811">
        <v>17</v>
      </c>
      <c r="J6811">
        <v>0</v>
      </c>
      <c r="K6811" s="31">
        <f>SUM(Tabela2[[#This Row],[Tributação federal para nacionais]:[Tributação municipal]])</f>
        <v>0.33169999999999999</v>
      </c>
      <c r="L6811" s="14">
        <f>Tabela2[[#This Row],[importadosFederal]]/100</f>
        <v>6.4199999999999993E-2</v>
      </c>
      <c r="M6811" s="14">
        <f>Tabela2[[#This Row],[nacionalFederal]]/100</f>
        <v>9.7500000000000003E-2</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2" t="s">
        <v>9445</v>
      </c>
      <c r="D6812"/>
      <c r="E6812">
        <v>0</v>
      </c>
      <c r="F6812" s="32" t="s">
        <v>17</v>
      </c>
      <c r="G6812">
        <v>6.42</v>
      </c>
      <c r="H6812">
        <v>9.75</v>
      </c>
      <c r="I6812">
        <v>17</v>
      </c>
      <c r="J6812">
        <v>0</v>
      </c>
      <c r="K6812" s="31">
        <f>SUM(Tabela2[[#This Row],[Tributação federal para nacionais]:[Tributação municipal]])</f>
        <v>0.33169999999999999</v>
      </c>
      <c r="L6812" s="14">
        <f>Tabela2[[#This Row],[importadosFederal]]/100</f>
        <v>6.4199999999999993E-2</v>
      </c>
      <c r="M6812" s="14">
        <f>Tabela2[[#This Row],[nacionalFederal]]/100</f>
        <v>9.7500000000000003E-2</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2" t="s">
        <v>9446</v>
      </c>
      <c r="D6813"/>
      <c r="E6813">
        <v>0</v>
      </c>
      <c r="F6813" s="32" t="s">
        <v>9447</v>
      </c>
      <c r="G6813">
        <v>6.42</v>
      </c>
      <c r="H6813">
        <v>9.75</v>
      </c>
      <c r="I6813">
        <v>17</v>
      </c>
      <c r="J6813">
        <v>0</v>
      </c>
      <c r="K6813" s="31">
        <f>SUM(Tabela2[[#This Row],[Tributação federal para nacionais]:[Tributação municipal]])</f>
        <v>0.33169999999999999</v>
      </c>
      <c r="L6813" s="14">
        <f>Tabela2[[#This Row],[importadosFederal]]/100</f>
        <v>6.4199999999999993E-2</v>
      </c>
      <c r="M6813" s="14">
        <f>Tabela2[[#This Row],[nacionalFederal]]/100</f>
        <v>9.7500000000000003E-2</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2" t="s">
        <v>9448</v>
      </c>
      <c r="D6814"/>
      <c r="E6814">
        <v>0</v>
      </c>
      <c r="F6814" s="32" t="s">
        <v>9449</v>
      </c>
      <c r="G6814">
        <v>6.42</v>
      </c>
      <c r="H6814">
        <v>9.75</v>
      </c>
      <c r="I6814">
        <v>17</v>
      </c>
      <c r="J6814">
        <v>0</v>
      </c>
      <c r="K6814" s="31">
        <f>SUM(Tabela2[[#This Row],[Tributação federal para nacionais]:[Tributação municipal]])</f>
        <v>0.33169999999999999</v>
      </c>
      <c r="L6814" s="14">
        <f>Tabela2[[#This Row],[importadosFederal]]/100</f>
        <v>6.4199999999999993E-2</v>
      </c>
      <c r="M6814" s="14">
        <f>Tabela2[[#This Row],[nacionalFederal]]/100</f>
        <v>9.7500000000000003E-2</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2" t="s">
        <v>9450</v>
      </c>
      <c r="D6815"/>
      <c r="E6815">
        <v>0</v>
      </c>
      <c r="F6815" s="32" t="s">
        <v>9451</v>
      </c>
      <c r="G6815">
        <v>6.42</v>
      </c>
      <c r="H6815">
        <v>9.75</v>
      </c>
      <c r="I6815">
        <v>17</v>
      </c>
      <c r="J6815">
        <v>0</v>
      </c>
      <c r="K6815" s="31">
        <f>SUM(Tabela2[[#This Row],[Tributação federal para nacionais]:[Tributação municipal]])</f>
        <v>0.33169999999999999</v>
      </c>
      <c r="L6815" s="14">
        <f>Tabela2[[#This Row],[importadosFederal]]/100</f>
        <v>6.4199999999999993E-2</v>
      </c>
      <c r="M6815" s="14">
        <f>Tabela2[[#This Row],[nacionalFederal]]/100</f>
        <v>9.7500000000000003E-2</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2" t="s">
        <v>9452</v>
      </c>
      <c r="D6816"/>
      <c r="E6816">
        <v>0</v>
      </c>
      <c r="F6816" s="32" t="s">
        <v>17</v>
      </c>
      <c r="G6816">
        <v>6.42</v>
      </c>
      <c r="H6816">
        <v>9.75</v>
      </c>
      <c r="I6816">
        <v>17</v>
      </c>
      <c r="J6816">
        <v>0</v>
      </c>
      <c r="K6816" s="31">
        <f>SUM(Tabela2[[#This Row],[Tributação federal para nacionais]:[Tributação municipal]])</f>
        <v>0.33169999999999999</v>
      </c>
      <c r="L6816" s="14">
        <f>Tabela2[[#This Row],[importadosFederal]]/100</f>
        <v>6.4199999999999993E-2</v>
      </c>
      <c r="M6816" s="14">
        <f>Tabela2[[#This Row],[nacionalFederal]]/100</f>
        <v>9.7500000000000003E-2</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2" t="s">
        <v>9453</v>
      </c>
      <c r="D6817"/>
      <c r="E6817">
        <v>0</v>
      </c>
      <c r="F6817" s="32" t="s">
        <v>9454</v>
      </c>
      <c r="G6817">
        <v>6.42</v>
      </c>
      <c r="H6817">
        <v>9.75</v>
      </c>
      <c r="I6817">
        <v>17</v>
      </c>
      <c r="J6817">
        <v>0</v>
      </c>
      <c r="K6817" s="31">
        <f>SUM(Tabela2[[#This Row],[Tributação federal para nacionais]:[Tributação municipal]])</f>
        <v>0.33169999999999999</v>
      </c>
      <c r="L6817" s="14">
        <f>Tabela2[[#This Row],[importadosFederal]]/100</f>
        <v>6.4199999999999993E-2</v>
      </c>
      <c r="M6817" s="14">
        <f>Tabela2[[#This Row],[nacionalFederal]]/100</f>
        <v>9.7500000000000003E-2</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2" t="s">
        <v>9455</v>
      </c>
      <c r="D6818"/>
      <c r="E6818">
        <v>0</v>
      </c>
      <c r="F6818" s="32" t="s">
        <v>9449</v>
      </c>
      <c r="G6818">
        <v>6.42</v>
      </c>
      <c r="H6818">
        <v>9.75</v>
      </c>
      <c r="I6818">
        <v>17</v>
      </c>
      <c r="J6818">
        <v>0</v>
      </c>
      <c r="K6818" s="31">
        <f>SUM(Tabela2[[#This Row],[Tributação federal para nacionais]:[Tributação municipal]])</f>
        <v>0.33169999999999999</v>
      </c>
      <c r="L6818" s="14">
        <f>Tabela2[[#This Row],[importadosFederal]]/100</f>
        <v>6.4199999999999993E-2</v>
      </c>
      <c r="M6818" s="14">
        <f>Tabela2[[#This Row],[nacionalFederal]]/100</f>
        <v>9.7500000000000003E-2</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2" t="s">
        <v>9456</v>
      </c>
      <c r="D6819"/>
      <c r="E6819">
        <v>0</v>
      </c>
      <c r="F6819" s="32" t="s">
        <v>9451</v>
      </c>
      <c r="G6819">
        <v>6.42</v>
      </c>
      <c r="H6819">
        <v>9.75</v>
      </c>
      <c r="I6819">
        <v>17</v>
      </c>
      <c r="J6819">
        <v>0</v>
      </c>
      <c r="K6819" s="31">
        <f>SUM(Tabela2[[#This Row],[Tributação federal para nacionais]:[Tributação municipal]])</f>
        <v>0.33169999999999999</v>
      </c>
      <c r="L6819" s="14">
        <f>Tabela2[[#This Row],[importadosFederal]]/100</f>
        <v>6.4199999999999993E-2</v>
      </c>
      <c r="M6819" s="14">
        <f>Tabela2[[#This Row],[nacionalFederal]]/100</f>
        <v>9.7500000000000003E-2</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2" t="s">
        <v>9457</v>
      </c>
      <c r="D6820"/>
      <c r="E6820">
        <v>0</v>
      </c>
      <c r="F6820" s="32" t="s">
        <v>17</v>
      </c>
      <c r="G6820">
        <v>6.42</v>
      </c>
      <c r="H6820">
        <v>9.75</v>
      </c>
      <c r="I6820">
        <v>17</v>
      </c>
      <c r="J6820">
        <v>0</v>
      </c>
      <c r="K6820" s="31">
        <f>SUM(Tabela2[[#This Row],[Tributação federal para nacionais]:[Tributação municipal]])</f>
        <v>0.33169999999999999</v>
      </c>
      <c r="L6820" s="14">
        <f>Tabela2[[#This Row],[importadosFederal]]/100</f>
        <v>6.4199999999999993E-2</v>
      </c>
      <c r="M6820" s="14">
        <f>Tabela2[[#This Row],[nacionalFederal]]/100</f>
        <v>9.7500000000000003E-2</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2" t="s">
        <v>9458</v>
      </c>
      <c r="D6821"/>
      <c r="E6821">
        <v>0</v>
      </c>
      <c r="F6821" s="32" t="s">
        <v>9439</v>
      </c>
      <c r="G6821">
        <v>6.42</v>
      </c>
      <c r="H6821">
        <v>9.75</v>
      </c>
      <c r="I6821">
        <v>17</v>
      </c>
      <c r="J6821">
        <v>0</v>
      </c>
      <c r="K6821" s="31">
        <f>SUM(Tabela2[[#This Row],[Tributação federal para nacionais]:[Tributação municipal]])</f>
        <v>0.33169999999999999</v>
      </c>
      <c r="L6821" s="14">
        <f>Tabela2[[#This Row],[importadosFederal]]/100</f>
        <v>6.4199999999999993E-2</v>
      </c>
      <c r="M6821" s="14">
        <f>Tabela2[[#This Row],[nacionalFederal]]/100</f>
        <v>9.7500000000000003E-2</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2" t="s">
        <v>9459</v>
      </c>
      <c r="D6822"/>
      <c r="E6822">
        <v>0</v>
      </c>
      <c r="F6822" s="32" t="s">
        <v>9460</v>
      </c>
      <c r="G6822">
        <v>6.42</v>
      </c>
      <c r="H6822">
        <v>9.75</v>
      </c>
      <c r="I6822">
        <v>17</v>
      </c>
      <c r="J6822">
        <v>0</v>
      </c>
      <c r="K6822" s="31">
        <f>SUM(Tabela2[[#This Row],[Tributação federal para nacionais]:[Tributação municipal]])</f>
        <v>0.33169999999999999</v>
      </c>
      <c r="L6822" s="14">
        <f>Tabela2[[#This Row],[importadosFederal]]/100</f>
        <v>6.4199999999999993E-2</v>
      </c>
      <c r="M6822" s="14">
        <f>Tabela2[[#This Row],[nacionalFederal]]/100</f>
        <v>9.7500000000000003E-2</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2" t="s">
        <v>9461</v>
      </c>
      <c r="D6823"/>
      <c r="E6823">
        <v>0</v>
      </c>
      <c r="F6823" s="32" t="s">
        <v>17</v>
      </c>
      <c r="G6823">
        <v>6.42</v>
      </c>
      <c r="H6823">
        <v>9.75</v>
      </c>
      <c r="I6823">
        <v>17</v>
      </c>
      <c r="J6823">
        <v>0</v>
      </c>
      <c r="K6823" s="31">
        <f>SUM(Tabela2[[#This Row],[Tributação federal para nacionais]:[Tributação municipal]])</f>
        <v>0.33169999999999999</v>
      </c>
      <c r="L6823" s="14">
        <f>Tabela2[[#This Row],[importadosFederal]]/100</f>
        <v>6.4199999999999993E-2</v>
      </c>
      <c r="M6823" s="14">
        <f>Tabela2[[#This Row],[nacionalFederal]]/100</f>
        <v>9.7500000000000003E-2</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2" t="s">
        <v>9462</v>
      </c>
      <c r="D6824"/>
      <c r="E6824">
        <v>0</v>
      </c>
      <c r="F6824" s="32" t="s">
        <v>9439</v>
      </c>
      <c r="G6824">
        <v>6.42</v>
      </c>
      <c r="H6824">
        <v>9.75</v>
      </c>
      <c r="I6824">
        <v>17</v>
      </c>
      <c r="J6824">
        <v>0</v>
      </c>
      <c r="K6824" s="31">
        <f>SUM(Tabela2[[#This Row],[Tributação federal para nacionais]:[Tributação municipal]])</f>
        <v>0.33169999999999999</v>
      </c>
      <c r="L6824" s="14">
        <f>Tabela2[[#This Row],[importadosFederal]]/100</f>
        <v>6.4199999999999993E-2</v>
      </c>
      <c r="M6824" s="14">
        <f>Tabela2[[#This Row],[nacionalFederal]]/100</f>
        <v>9.7500000000000003E-2</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2" t="s">
        <v>9463</v>
      </c>
      <c r="D6825"/>
      <c r="E6825">
        <v>0</v>
      </c>
      <c r="F6825" s="32" t="s">
        <v>9460</v>
      </c>
      <c r="G6825">
        <v>6.42</v>
      </c>
      <c r="H6825">
        <v>9.75</v>
      </c>
      <c r="I6825">
        <v>17</v>
      </c>
      <c r="J6825">
        <v>0</v>
      </c>
      <c r="K6825" s="31">
        <f>SUM(Tabela2[[#This Row],[Tributação federal para nacionais]:[Tributação municipal]])</f>
        <v>0.33169999999999999</v>
      </c>
      <c r="L6825" s="14">
        <f>Tabela2[[#This Row],[importadosFederal]]/100</f>
        <v>6.4199999999999993E-2</v>
      </c>
      <c r="M6825" s="14">
        <f>Tabela2[[#This Row],[nacionalFederal]]/100</f>
        <v>9.7500000000000003E-2</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2" t="s">
        <v>9464</v>
      </c>
      <c r="D6826"/>
      <c r="E6826">
        <v>0</v>
      </c>
      <c r="F6826" s="32" t="s">
        <v>17</v>
      </c>
      <c r="G6826">
        <v>7.19</v>
      </c>
      <c r="H6826">
        <v>11.46</v>
      </c>
      <c r="I6826">
        <v>17</v>
      </c>
      <c r="J6826">
        <v>0</v>
      </c>
      <c r="K6826" s="31">
        <f>SUM(Tabela2[[#This Row],[Tributação federal para nacionais]:[Tributação municipal]])</f>
        <v>0.35650000000000004</v>
      </c>
      <c r="L6826" s="14">
        <f>Tabela2[[#This Row],[importadosFederal]]/100</f>
        <v>7.1900000000000006E-2</v>
      </c>
      <c r="M6826" s="14">
        <f>Tabela2[[#This Row],[nacionalFederal]]/100</f>
        <v>0.11460000000000001</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2" t="s">
        <v>9465</v>
      </c>
      <c r="D6827"/>
      <c r="E6827">
        <v>0</v>
      </c>
      <c r="F6827" s="32" t="s">
        <v>9466</v>
      </c>
      <c r="G6827">
        <v>13.45</v>
      </c>
      <c r="H6827">
        <v>17.260000000000002</v>
      </c>
      <c r="I6827">
        <v>17</v>
      </c>
      <c r="J6827">
        <v>0</v>
      </c>
      <c r="K6827" s="31">
        <f>SUM(Tabela2[[#This Row],[Tributação federal para nacionais]:[Tributação municipal]])</f>
        <v>0.47709999999999997</v>
      </c>
      <c r="L6827" s="14">
        <f>Tabela2[[#This Row],[importadosFederal]]/100</f>
        <v>0.13449999999999998</v>
      </c>
      <c r="M6827" s="14">
        <f>Tabela2[[#This Row],[nacionalFederal]]/100</f>
        <v>0.1726</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2" t="s">
        <v>9467</v>
      </c>
      <c r="D6828"/>
      <c r="E6828">
        <v>0</v>
      </c>
      <c r="F6828" s="32" t="s">
        <v>13</v>
      </c>
      <c r="G6828">
        <v>13.45</v>
      </c>
      <c r="H6828">
        <v>17.260000000000002</v>
      </c>
      <c r="I6828">
        <v>17</v>
      </c>
      <c r="J6828">
        <v>0</v>
      </c>
      <c r="K6828" s="31">
        <f>SUM(Tabela2[[#This Row],[Tributação federal para nacionais]:[Tributação municipal]])</f>
        <v>0.47709999999999997</v>
      </c>
      <c r="L6828" s="14">
        <f>Tabela2[[#This Row],[importadosFederal]]/100</f>
        <v>0.13449999999999998</v>
      </c>
      <c r="M6828" s="14">
        <f>Tabela2[[#This Row],[nacionalFederal]]/100</f>
        <v>0.1726</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2" t="s">
        <v>9468</v>
      </c>
      <c r="D6829"/>
      <c r="E6829">
        <v>0</v>
      </c>
      <c r="F6829" s="32" t="s">
        <v>9469</v>
      </c>
      <c r="G6829">
        <v>13.45</v>
      </c>
      <c r="H6829">
        <v>17.260000000000002</v>
      </c>
      <c r="I6829">
        <v>17</v>
      </c>
      <c r="J6829">
        <v>0</v>
      </c>
      <c r="K6829" s="31">
        <f>SUM(Tabela2[[#This Row],[Tributação federal para nacionais]:[Tributação municipal]])</f>
        <v>0.47709999999999997</v>
      </c>
      <c r="L6829" s="14">
        <f>Tabela2[[#This Row],[importadosFederal]]/100</f>
        <v>0.13449999999999998</v>
      </c>
      <c r="M6829" s="14">
        <f>Tabela2[[#This Row],[nacionalFederal]]/100</f>
        <v>0.1726</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2" t="s">
        <v>9470</v>
      </c>
      <c r="D6830"/>
      <c r="E6830">
        <v>0</v>
      </c>
      <c r="F6830" s="32" t="s">
        <v>13</v>
      </c>
      <c r="G6830">
        <v>13.45</v>
      </c>
      <c r="H6830">
        <v>17.260000000000002</v>
      </c>
      <c r="I6830">
        <v>17</v>
      </c>
      <c r="J6830">
        <v>0</v>
      </c>
      <c r="K6830" s="31">
        <f>SUM(Tabela2[[#This Row],[Tributação federal para nacionais]:[Tributação municipal]])</f>
        <v>0.47709999999999997</v>
      </c>
      <c r="L6830" s="14">
        <f>Tabela2[[#This Row],[importadosFederal]]/100</f>
        <v>0.13449999999999998</v>
      </c>
      <c r="M6830" s="14">
        <f>Tabela2[[#This Row],[nacionalFederal]]/100</f>
        <v>0.1726</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2" t="s">
        <v>9471</v>
      </c>
      <c r="D6831"/>
      <c r="E6831">
        <v>0</v>
      </c>
      <c r="F6831" s="32" t="s">
        <v>9472</v>
      </c>
      <c r="G6831">
        <v>13.45</v>
      </c>
      <c r="H6831">
        <v>17.260000000000002</v>
      </c>
      <c r="I6831">
        <v>17</v>
      </c>
      <c r="J6831">
        <v>0</v>
      </c>
      <c r="K6831" s="31">
        <f>SUM(Tabela2[[#This Row],[Tributação federal para nacionais]:[Tributação municipal]])</f>
        <v>0.47709999999999997</v>
      </c>
      <c r="L6831" s="14">
        <f>Tabela2[[#This Row],[importadosFederal]]/100</f>
        <v>0.13449999999999998</v>
      </c>
      <c r="M6831" s="14">
        <f>Tabela2[[#This Row],[nacionalFederal]]/100</f>
        <v>0.1726</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2" t="s">
        <v>9473</v>
      </c>
      <c r="D6832"/>
      <c r="E6832">
        <v>0</v>
      </c>
      <c r="F6832" s="32" t="s">
        <v>9474</v>
      </c>
      <c r="G6832">
        <v>13.45</v>
      </c>
      <c r="H6832">
        <v>17.260000000000002</v>
      </c>
      <c r="I6832">
        <v>17</v>
      </c>
      <c r="J6832">
        <v>0</v>
      </c>
      <c r="K6832" s="31">
        <f>SUM(Tabela2[[#This Row],[Tributação federal para nacionais]:[Tributação municipal]])</f>
        <v>0.47709999999999997</v>
      </c>
      <c r="L6832" s="14">
        <f>Tabela2[[#This Row],[importadosFederal]]/100</f>
        <v>0.13449999999999998</v>
      </c>
      <c r="M6832" s="14">
        <f>Tabela2[[#This Row],[nacionalFederal]]/100</f>
        <v>0.1726</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2" t="s">
        <v>9475</v>
      </c>
      <c r="D6833"/>
      <c r="E6833">
        <v>0</v>
      </c>
      <c r="F6833" s="32" t="s">
        <v>13</v>
      </c>
      <c r="G6833">
        <v>13.45</v>
      </c>
      <c r="H6833">
        <v>17.260000000000002</v>
      </c>
      <c r="I6833">
        <v>17</v>
      </c>
      <c r="J6833">
        <v>0</v>
      </c>
      <c r="K6833" s="31">
        <f>SUM(Tabela2[[#This Row],[Tributação federal para nacionais]:[Tributação municipal]])</f>
        <v>0.47709999999999997</v>
      </c>
      <c r="L6833" s="14">
        <f>Tabela2[[#This Row],[importadosFederal]]/100</f>
        <v>0.13449999999999998</v>
      </c>
      <c r="M6833" s="14">
        <f>Tabela2[[#This Row],[nacionalFederal]]/100</f>
        <v>0.1726</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2" t="s">
        <v>9476</v>
      </c>
      <c r="D6834"/>
      <c r="E6834">
        <v>0</v>
      </c>
      <c r="F6834" s="32" t="s">
        <v>9474</v>
      </c>
      <c r="G6834">
        <v>13.45</v>
      </c>
      <c r="H6834">
        <v>17.73</v>
      </c>
      <c r="I6834">
        <v>17</v>
      </c>
      <c r="J6834">
        <v>0</v>
      </c>
      <c r="K6834" s="31">
        <f>SUM(Tabela2[[#This Row],[Tributação federal para nacionais]:[Tributação municipal]])</f>
        <v>0.48180000000000001</v>
      </c>
      <c r="L6834" s="14">
        <f>Tabela2[[#This Row],[importadosFederal]]/100</f>
        <v>0.13449999999999998</v>
      </c>
      <c r="M6834" s="14">
        <f>Tabela2[[#This Row],[nacionalFederal]]/100</f>
        <v>0.17730000000000001</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2" t="s">
        <v>9477</v>
      </c>
      <c r="D6835"/>
      <c r="E6835">
        <v>0</v>
      </c>
      <c r="F6835" s="32" t="s">
        <v>13</v>
      </c>
      <c r="G6835">
        <v>13.45</v>
      </c>
      <c r="H6835">
        <v>17.73</v>
      </c>
      <c r="I6835">
        <v>17</v>
      </c>
      <c r="J6835">
        <v>0</v>
      </c>
      <c r="K6835" s="31">
        <f>SUM(Tabela2[[#This Row],[Tributação federal para nacionais]:[Tributação municipal]])</f>
        <v>0.48180000000000001</v>
      </c>
      <c r="L6835" s="14">
        <f>Tabela2[[#This Row],[importadosFederal]]/100</f>
        <v>0.13449999999999998</v>
      </c>
      <c r="M6835" s="14">
        <f>Tabela2[[#This Row],[nacionalFederal]]/100</f>
        <v>0.17730000000000001</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2" t="s">
        <v>9478</v>
      </c>
      <c r="D6836"/>
      <c r="E6836">
        <v>0</v>
      </c>
      <c r="F6836" s="32" t="s">
        <v>9479</v>
      </c>
      <c r="G6836">
        <v>16.18</v>
      </c>
      <c r="H6836">
        <v>19.989999999999998</v>
      </c>
      <c r="I6836">
        <v>17</v>
      </c>
      <c r="J6836">
        <v>0</v>
      </c>
      <c r="K6836" s="31">
        <f>SUM(Tabela2[[#This Row],[Tributação federal para nacionais]:[Tributação municipal]])</f>
        <v>0.53170000000000006</v>
      </c>
      <c r="L6836" s="14">
        <f>Tabela2[[#This Row],[importadosFederal]]/100</f>
        <v>0.1618</v>
      </c>
      <c r="M6836" s="14">
        <f>Tabela2[[#This Row],[nacionalFederal]]/100</f>
        <v>0.19989999999999999</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2" t="s">
        <v>9480</v>
      </c>
      <c r="D6837"/>
      <c r="E6837">
        <v>0</v>
      </c>
      <c r="F6837" s="32" t="s">
        <v>9481</v>
      </c>
      <c r="G6837">
        <v>16.18</v>
      </c>
      <c r="H6837">
        <v>19.989999999999998</v>
      </c>
      <c r="I6837">
        <v>17</v>
      </c>
      <c r="J6837">
        <v>0</v>
      </c>
      <c r="K6837" s="31">
        <f>SUM(Tabela2[[#This Row],[Tributação federal para nacionais]:[Tributação municipal]])</f>
        <v>0.53170000000000006</v>
      </c>
      <c r="L6837" s="14">
        <f>Tabela2[[#This Row],[importadosFederal]]/100</f>
        <v>0.1618</v>
      </c>
      <c r="M6837" s="14">
        <f>Tabela2[[#This Row],[nacionalFederal]]/100</f>
        <v>0.19989999999999999</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2" t="s">
        <v>9482</v>
      </c>
      <c r="D6838"/>
      <c r="E6838">
        <v>0</v>
      </c>
      <c r="F6838" s="32" t="s">
        <v>9483</v>
      </c>
      <c r="G6838">
        <v>16.18</v>
      </c>
      <c r="H6838">
        <v>16.78</v>
      </c>
      <c r="I6838">
        <v>17</v>
      </c>
      <c r="J6838">
        <v>0</v>
      </c>
      <c r="K6838" s="31">
        <f>SUM(Tabela2[[#This Row],[Tributação federal para nacionais]:[Tributação municipal]])</f>
        <v>0.49960000000000004</v>
      </c>
      <c r="L6838" s="14">
        <f>Tabela2[[#This Row],[importadosFederal]]/100</f>
        <v>0.1618</v>
      </c>
      <c r="M6838" s="14">
        <f>Tabela2[[#This Row],[nacionalFederal]]/100</f>
        <v>0.1678</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2" t="s">
        <v>9484</v>
      </c>
      <c r="D6839"/>
      <c r="E6839">
        <v>0</v>
      </c>
      <c r="F6839" s="32" t="s">
        <v>9485</v>
      </c>
      <c r="G6839">
        <v>16.18</v>
      </c>
      <c r="H6839">
        <v>17.37</v>
      </c>
      <c r="I6839">
        <v>17</v>
      </c>
      <c r="J6839">
        <v>0</v>
      </c>
      <c r="K6839" s="31">
        <f>SUM(Tabela2[[#This Row],[Tributação federal para nacionais]:[Tributação municipal]])</f>
        <v>0.50550000000000006</v>
      </c>
      <c r="L6839" s="14">
        <f>Tabela2[[#This Row],[importadosFederal]]/100</f>
        <v>0.1618</v>
      </c>
      <c r="M6839" s="14">
        <f>Tabela2[[#This Row],[nacionalFederal]]/100</f>
        <v>0.17370000000000002</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2" t="s">
        <v>9486</v>
      </c>
      <c r="D6840"/>
      <c r="E6840">
        <v>0</v>
      </c>
      <c r="F6840" s="32" t="s">
        <v>17</v>
      </c>
      <c r="G6840">
        <v>16.18</v>
      </c>
      <c r="H6840">
        <v>19.989999999999998</v>
      </c>
      <c r="I6840">
        <v>17</v>
      </c>
      <c r="J6840">
        <v>0</v>
      </c>
      <c r="K6840" s="31">
        <f>SUM(Tabela2[[#This Row],[Tributação federal para nacionais]:[Tributação municipal]])</f>
        <v>0.53170000000000006</v>
      </c>
      <c r="L6840" s="14">
        <f>Tabela2[[#This Row],[importadosFederal]]/100</f>
        <v>0.1618</v>
      </c>
      <c r="M6840" s="14">
        <f>Tabela2[[#This Row],[nacionalFederal]]/100</f>
        <v>0.19989999999999999</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2" t="s">
        <v>9487</v>
      </c>
      <c r="D6841"/>
      <c r="E6841">
        <v>0</v>
      </c>
      <c r="F6841" s="32" t="s">
        <v>9481</v>
      </c>
      <c r="G6841">
        <v>16.18</v>
      </c>
      <c r="H6841">
        <v>19.989999999999998</v>
      </c>
      <c r="I6841">
        <v>17</v>
      </c>
      <c r="J6841">
        <v>0</v>
      </c>
      <c r="K6841" s="31">
        <f>SUM(Tabela2[[#This Row],[Tributação federal para nacionais]:[Tributação municipal]])</f>
        <v>0.53170000000000006</v>
      </c>
      <c r="L6841" s="14">
        <f>Tabela2[[#This Row],[importadosFederal]]/100</f>
        <v>0.1618</v>
      </c>
      <c r="M6841" s="14">
        <f>Tabela2[[#This Row],[nacionalFederal]]/100</f>
        <v>0.19989999999999999</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2" t="s">
        <v>9488</v>
      </c>
      <c r="D6842"/>
      <c r="E6842">
        <v>0</v>
      </c>
      <c r="F6842" s="32" t="s">
        <v>9483</v>
      </c>
      <c r="G6842">
        <v>16.18</v>
      </c>
      <c r="H6842">
        <v>16.78</v>
      </c>
      <c r="I6842">
        <v>17</v>
      </c>
      <c r="J6842">
        <v>0</v>
      </c>
      <c r="K6842" s="31">
        <f>SUM(Tabela2[[#This Row],[Tributação federal para nacionais]:[Tributação municipal]])</f>
        <v>0.49960000000000004</v>
      </c>
      <c r="L6842" s="14">
        <f>Tabela2[[#This Row],[importadosFederal]]/100</f>
        <v>0.1618</v>
      </c>
      <c r="M6842" s="14">
        <f>Tabela2[[#This Row],[nacionalFederal]]/100</f>
        <v>0.1678</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2" t="s">
        <v>9489</v>
      </c>
      <c r="D6843"/>
      <c r="E6843">
        <v>0</v>
      </c>
      <c r="F6843" s="32" t="s">
        <v>17863</v>
      </c>
      <c r="G6843">
        <v>16.18</v>
      </c>
      <c r="H6843">
        <v>17.37</v>
      </c>
      <c r="I6843">
        <v>17</v>
      </c>
      <c r="J6843">
        <v>0</v>
      </c>
      <c r="K6843" s="31">
        <f>SUM(Tabela2[[#This Row],[Tributação federal para nacionais]:[Tributação municipal]])</f>
        <v>0.50550000000000006</v>
      </c>
      <c r="L6843" s="14">
        <f>Tabela2[[#This Row],[importadosFederal]]/100</f>
        <v>0.1618</v>
      </c>
      <c r="M6843" s="14">
        <f>Tabela2[[#This Row],[nacionalFederal]]/100</f>
        <v>0.17370000000000002</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2" t="s">
        <v>9490</v>
      </c>
      <c r="D6844"/>
      <c r="E6844">
        <v>0</v>
      </c>
      <c r="F6844" s="32" t="s">
        <v>17</v>
      </c>
      <c r="G6844">
        <v>16.18</v>
      </c>
      <c r="H6844">
        <v>19.989999999999998</v>
      </c>
      <c r="I6844">
        <v>17</v>
      </c>
      <c r="J6844">
        <v>0</v>
      </c>
      <c r="K6844" s="31">
        <f>SUM(Tabela2[[#This Row],[Tributação federal para nacionais]:[Tributação municipal]])</f>
        <v>0.53170000000000006</v>
      </c>
      <c r="L6844" s="14">
        <f>Tabela2[[#This Row],[importadosFederal]]/100</f>
        <v>0.1618</v>
      </c>
      <c r="M6844" s="14">
        <f>Tabela2[[#This Row],[nacionalFederal]]/100</f>
        <v>0.19989999999999999</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2" t="s">
        <v>9491</v>
      </c>
      <c r="D6845"/>
      <c r="E6845">
        <v>0</v>
      </c>
      <c r="F6845" s="32" t="s">
        <v>13</v>
      </c>
      <c r="G6845">
        <v>16.18</v>
      </c>
      <c r="H6845">
        <v>19.989999999999998</v>
      </c>
      <c r="I6845">
        <v>17</v>
      </c>
      <c r="J6845">
        <v>0</v>
      </c>
      <c r="K6845" s="31">
        <f>SUM(Tabela2[[#This Row],[Tributação federal para nacionais]:[Tributação municipal]])</f>
        <v>0.53170000000000006</v>
      </c>
      <c r="L6845" s="14">
        <f>Tabela2[[#This Row],[importadosFederal]]/100</f>
        <v>0.1618</v>
      </c>
      <c r="M6845" s="14">
        <f>Tabela2[[#This Row],[nacionalFederal]]/100</f>
        <v>0.19989999999999999</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2" t="s">
        <v>9492</v>
      </c>
      <c r="D6846"/>
      <c r="E6846">
        <v>0</v>
      </c>
      <c r="F6846" s="32" t="s">
        <v>9493</v>
      </c>
      <c r="G6846">
        <v>13.45</v>
      </c>
      <c r="H6846">
        <v>18.63</v>
      </c>
      <c r="I6846">
        <v>17</v>
      </c>
      <c r="J6846">
        <v>0</v>
      </c>
      <c r="K6846" s="31">
        <f>SUM(Tabela2[[#This Row],[Tributação federal para nacionais]:[Tributação municipal]])</f>
        <v>0.49080000000000001</v>
      </c>
      <c r="L6846" s="14">
        <f>Tabela2[[#This Row],[importadosFederal]]/100</f>
        <v>0.13449999999999998</v>
      </c>
      <c r="M6846" s="14">
        <f>Tabela2[[#This Row],[nacionalFederal]]/100</f>
        <v>0.18629999999999999</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2" t="s">
        <v>9494</v>
      </c>
      <c r="D6847"/>
      <c r="E6847">
        <v>0</v>
      </c>
      <c r="F6847" s="32" t="s">
        <v>13</v>
      </c>
      <c r="G6847">
        <v>13.45</v>
      </c>
      <c r="H6847">
        <v>18.63</v>
      </c>
      <c r="I6847">
        <v>17</v>
      </c>
      <c r="J6847">
        <v>0</v>
      </c>
      <c r="K6847" s="31">
        <f>SUM(Tabela2[[#This Row],[Tributação federal para nacionais]:[Tributação municipal]])</f>
        <v>0.49080000000000001</v>
      </c>
      <c r="L6847" s="14">
        <f>Tabela2[[#This Row],[importadosFederal]]/100</f>
        <v>0.13449999999999998</v>
      </c>
      <c r="M6847" s="14">
        <f>Tabela2[[#This Row],[nacionalFederal]]/100</f>
        <v>0.18629999999999999</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2" t="s">
        <v>9495</v>
      </c>
      <c r="D6848"/>
      <c r="E6848">
        <v>0</v>
      </c>
      <c r="F6848" s="32" t="s">
        <v>17864</v>
      </c>
      <c r="G6848">
        <v>14.23</v>
      </c>
      <c r="H6848">
        <v>15.83</v>
      </c>
      <c r="I6848">
        <v>17</v>
      </c>
      <c r="J6848">
        <v>0</v>
      </c>
      <c r="K6848" s="31">
        <f>SUM(Tabela2[[#This Row],[Tributação federal para nacionais]:[Tributação municipal]])</f>
        <v>0.47060000000000002</v>
      </c>
      <c r="L6848" s="14">
        <f>Tabela2[[#This Row],[importadosFederal]]/100</f>
        <v>0.14230000000000001</v>
      </c>
      <c r="M6848" s="14">
        <f>Tabela2[[#This Row],[nacionalFederal]]/100</f>
        <v>0.1583</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2" t="s">
        <v>9496</v>
      </c>
      <c r="D6849"/>
      <c r="E6849">
        <v>0</v>
      </c>
      <c r="F6849" s="32" t="s">
        <v>17</v>
      </c>
      <c r="G6849">
        <v>14.23</v>
      </c>
      <c r="H6849">
        <v>15.83</v>
      </c>
      <c r="I6849">
        <v>17</v>
      </c>
      <c r="J6849">
        <v>0</v>
      </c>
      <c r="K6849" s="31">
        <f>SUM(Tabela2[[#This Row],[Tributação federal para nacionais]:[Tributação municipal]])</f>
        <v>0.47060000000000002</v>
      </c>
      <c r="L6849" s="14">
        <f>Tabela2[[#This Row],[importadosFederal]]/100</f>
        <v>0.14230000000000001</v>
      </c>
      <c r="M6849" s="14">
        <f>Tabela2[[#This Row],[nacionalFederal]]/100</f>
        <v>0.1583</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2" t="s">
        <v>9497</v>
      </c>
      <c r="D6850"/>
      <c r="E6850">
        <v>0</v>
      </c>
      <c r="F6850" s="32" t="s">
        <v>13</v>
      </c>
      <c r="G6850">
        <v>14.23</v>
      </c>
      <c r="H6850">
        <v>15.83</v>
      </c>
      <c r="I6850">
        <v>17</v>
      </c>
      <c r="J6850">
        <v>0</v>
      </c>
      <c r="K6850" s="31">
        <f>SUM(Tabela2[[#This Row],[Tributação federal para nacionais]:[Tributação municipal]])</f>
        <v>0.47060000000000002</v>
      </c>
      <c r="L6850" s="14">
        <f>Tabela2[[#This Row],[importadosFederal]]/100</f>
        <v>0.14230000000000001</v>
      </c>
      <c r="M6850" s="14">
        <f>Tabela2[[#This Row],[nacionalFederal]]/100</f>
        <v>0.1583</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2" t="s">
        <v>9498</v>
      </c>
      <c r="D6851"/>
      <c r="E6851">
        <v>0</v>
      </c>
      <c r="F6851" s="32" t="s">
        <v>9499</v>
      </c>
      <c r="G6851">
        <v>14</v>
      </c>
      <c r="H6851">
        <v>15.6</v>
      </c>
      <c r="I6851">
        <v>17</v>
      </c>
      <c r="J6851">
        <v>0</v>
      </c>
      <c r="K6851" s="31">
        <f>SUM(Tabela2[[#This Row],[Tributação federal para nacionais]:[Tributação municipal]])</f>
        <v>0.46600000000000008</v>
      </c>
      <c r="L6851" s="14">
        <f>Tabela2[[#This Row],[importadosFederal]]/100</f>
        <v>0.14000000000000001</v>
      </c>
      <c r="M6851" s="14">
        <f>Tabela2[[#This Row],[nacionalFederal]]/100</f>
        <v>0.156</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2" t="s">
        <v>9500</v>
      </c>
      <c r="D6852"/>
      <c r="E6852">
        <v>0</v>
      </c>
      <c r="F6852" s="32" t="s">
        <v>9493</v>
      </c>
      <c r="G6852">
        <v>18.45</v>
      </c>
      <c r="H6852">
        <v>24.05</v>
      </c>
      <c r="I6852">
        <v>17</v>
      </c>
      <c r="J6852">
        <v>0</v>
      </c>
      <c r="K6852" s="31">
        <f>SUM(Tabela2[[#This Row],[Tributação federal para nacionais]:[Tributação municipal]])</f>
        <v>0.59500000000000008</v>
      </c>
      <c r="L6852" s="14">
        <f>Tabela2[[#This Row],[importadosFederal]]/100</f>
        <v>0.1845</v>
      </c>
      <c r="M6852" s="14">
        <f>Tabela2[[#This Row],[nacionalFederal]]/100</f>
        <v>0.24050000000000002</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2" t="s">
        <v>9501</v>
      </c>
      <c r="D6853"/>
      <c r="E6853">
        <v>0</v>
      </c>
      <c r="F6853" s="32" t="s">
        <v>13</v>
      </c>
      <c r="G6853">
        <v>18.45</v>
      </c>
      <c r="H6853">
        <v>24.05</v>
      </c>
      <c r="I6853">
        <v>17</v>
      </c>
      <c r="J6853">
        <v>0</v>
      </c>
      <c r="K6853" s="31">
        <f>SUM(Tabela2[[#This Row],[Tributação federal para nacionais]:[Tributação municipal]])</f>
        <v>0.59500000000000008</v>
      </c>
      <c r="L6853" s="14">
        <f>Tabela2[[#This Row],[importadosFederal]]/100</f>
        <v>0.1845</v>
      </c>
      <c r="M6853" s="14">
        <f>Tabela2[[#This Row],[nacionalFederal]]/100</f>
        <v>0.24050000000000002</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2" t="s">
        <v>9502</v>
      </c>
      <c r="D6854"/>
      <c r="E6854">
        <v>0</v>
      </c>
      <c r="F6854" s="32" t="s">
        <v>9493</v>
      </c>
      <c r="G6854">
        <v>4.75</v>
      </c>
      <c r="H6854">
        <v>6.35</v>
      </c>
      <c r="I6854">
        <v>17</v>
      </c>
      <c r="J6854">
        <v>0</v>
      </c>
      <c r="K6854" s="31">
        <f>SUM(Tabela2[[#This Row],[Tributação federal para nacionais]:[Tributação municipal]])</f>
        <v>0.28100000000000003</v>
      </c>
      <c r="L6854" s="14">
        <f>Tabela2[[#This Row],[importadosFederal]]/100</f>
        <v>4.7500000000000001E-2</v>
      </c>
      <c r="M6854" s="14">
        <f>Tabela2[[#This Row],[nacionalFederal]]/100</f>
        <v>6.3500000000000001E-2</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2" t="s">
        <v>9503</v>
      </c>
      <c r="D6855"/>
      <c r="E6855">
        <v>0</v>
      </c>
      <c r="F6855" s="32" t="s">
        <v>160</v>
      </c>
      <c r="G6855">
        <v>6.93</v>
      </c>
      <c r="H6855">
        <v>12.53</v>
      </c>
      <c r="I6855">
        <v>17</v>
      </c>
      <c r="J6855">
        <v>0</v>
      </c>
      <c r="K6855" s="31">
        <f>SUM(Tabela2[[#This Row],[Tributação federal para nacionais]:[Tributação municipal]])</f>
        <v>0.36460000000000004</v>
      </c>
      <c r="L6855" s="14">
        <f>Tabela2[[#This Row],[importadosFederal]]/100</f>
        <v>6.93E-2</v>
      </c>
      <c r="M6855" s="14">
        <f>Tabela2[[#This Row],[nacionalFederal]]/100</f>
        <v>0.12529999999999999</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2" t="s">
        <v>9504</v>
      </c>
      <c r="D6856"/>
      <c r="E6856">
        <v>0</v>
      </c>
      <c r="F6856" s="32" t="s">
        <v>17865</v>
      </c>
      <c r="G6856">
        <v>6.93</v>
      </c>
      <c r="H6856">
        <v>8.1199999999999992</v>
      </c>
      <c r="I6856">
        <v>17</v>
      </c>
      <c r="J6856">
        <v>0</v>
      </c>
      <c r="K6856" s="31">
        <f>SUM(Tabela2[[#This Row],[Tributação federal para nacionais]:[Tributação municipal]])</f>
        <v>0.32050000000000001</v>
      </c>
      <c r="L6856" s="14">
        <f>Tabela2[[#This Row],[importadosFederal]]/100</f>
        <v>6.93E-2</v>
      </c>
      <c r="M6856" s="14">
        <f>Tabela2[[#This Row],[nacionalFederal]]/100</f>
        <v>8.1199999999999994E-2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2" t="s">
        <v>9504</v>
      </c>
      <c r="D6857">
        <v>1</v>
      </c>
      <c r="E6857">
        <v>0</v>
      </c>
      <c r="F6857" s="32" t="s">
        <v>9505</v>
      </c>
      <c r="G6857">
        <v>13.45</v>
      </c>
      <c r="H6857">
        <v>15.57</v>
      </c>
      <c r="I6857">
        <v>17</v>
      </c>
      <c r="J6857">
        <v>0</v>
      </c>
      <c r="K6857" s="31">
        <f>SUM(Tabela2[[#This Row],[Tributação federal para nacionais]:[Tributação municipal]])</f>
        <v>0.46020000000000005</v>
      </c>
      <c r="L6857" s="14">
        <f>Tabela2[[#This Row],[importadosFederal]]/100</f>
        <v>0.13449999999999998</v>
      </c>
      <c r="M6857" s="14">
        <f>Tabela2[[#This Row],[nacionalFederal]]/100</f>
        <v>0.15570000000000001</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2" t="s">
        <v>9504</v>
      </c>
      <c r="D6858">
        <v>2</v>
      </c>
      <c r="E6858">
        <v>0</v>
      </c>
      <c r="F6858" s="32" t="s">
        <v>9506</v>
      </c>
      <c r="G6858">
        <v>13.45</v>
      </c>
      <c r="H6858">
        <v>15.57</v>
      </c>
      <c r="I6858">
        <v>17</v>
      </c>
      <c r="J6858">
        <v>0</v>
      </c>
      <c r="K6858" s="31">
        <f>SUM(Tabela2[[#This Row],[Tributação federal para nacionais]:[Tributação municipal]])</f>
        <v>0.46020000000000005</v>
      </c>
      <c r="L6858" s="14">
        <f>Tabela2[[#This Row],[importadosFederal]]/100</f>
        <v>0.13449999999999998</v>
      </c>
      <c r="M6858" s="14">
        <f>Tabela2[[#This Row],[nacionalFederal]]/100</f>
        <v>0.15570000000000001</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2" t="s">
        <v>9507</v>
      </c>
      <c r="D6859"/>
      <c r="E6859">
        <v>0</v>
      </c>
      <c r="F6859" s="32" t="s">
        <v>9508</v>
      </c>
      <c r="G6859">
        <v>16.18</v>
      </c>
      <c r="H6859">
        <v>17.93</v>
      </c>
      <c r="I6859">
        <v>17</v>
      </c>
      <c r="J6859">
        <v>0</v>
      </c>
      <c r="K6859" s="31">
        <f>SUM(Tabela2[[#This Row],[Tributação federal para nacionais]:[Tributação municipal]])</f>
        <v>0.5111</v>
      </c>
      <c r="L6859" s="14">
        <f>Tabela2[[#This Row],[importadosFederal]]/100</f>
        <v>0.1618</v>
      </c>
      <c r="M6859" s="14">
        <f>Tabela2[[#This Row],[nacionalFederal]]/100</f>
        <v>0.17929999999999999</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2" t="s">
        <v>9507</v>
      </c>
      <c r="D6860">
        <v>1</v>
      </c>
      <c r="E6860">
        <v>0</v>
      </c>
      <c r="F6860" s="32" t="s">
        <v>9509</v>
      </c>
      <c r="G6860">
        <v>13.45</v>
      </c>
      <c r="H6860">
        <v>17.03</v>
      </c>
      <c r="I6860">
        <v>17</v>
      </c>
      <c r="J6860">
        <v>0</v>
      </c>
      <c r="K6860" s="31">
        <f>SUM(Tabela2[[#This Row],[Tributação federal para nacionais]:[Tributação municipal]])</f>
        <v>0.4748</v>
      </c>
      <c r="L6860" s="14">
        <f>Tabela2[[#This Row],[importadosFederal]]/100</f>
        <v>0.13449999999999998</v>
      </c>
      <c r="M6860" s="14">
        <f>Tabela2[[#This Row],[nacionalFederal]]/100</f>
        <v>0.17030000000000001</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2" t="s">
        <v>9510</v>
      </c>
      <c r="D6861"/>
      <c r="E6861">
        <v>0</v>
      </c>
      <c r="F6861" s="32" t="s">
        <v>9511</v>
      </c>
      <c r="G6861">
        <v>16.18</v>
      </c>
      <c r="H6861">
        <v>17.93</v>
      </c>
      <c r="I6861">
        <v>17</v>
      </c>
      <c r="J6861">
        <v>0</v>
      </c>
      <c r="K6861" s="31">
        <f>SUM(Tabela2[[#This Row],[Tributação federal para nacionais]:[Tributação municipal]])</f>
        <v>0.5111</v>
      </c>
      <c r="L6861" s="14">
        <f>Tabela2[[#This Row],[importadosFederal]]/100</f>
        <v>0.1618</v>
      </c>
      <c r="M6861" s="14">
        <f>Tabela2[[#This Row],[nacionalFederal]]/100</f>
        <v>0.17929999999999999</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2" t="s">
        <v>9510</v>
      </c>
      <c r="D6862">
        <v>1</v>
      </c>
      <c r="E6862">
        <v>0</v>
      </c>
      <c r="F6862" s="32" t="s">
        <v>9509</v>
      </c>
      <c r="G6862">
        <v>13.45</v>
      </c>
      <c r="H6862">
        <v>17.03</v>
      </c>
      <c r="I6862">
        <v>17</v>
      </c>
      <c r="J6862">
        <v>0</v>
      </c>
      <c r="K6862" s="31">
        <f>SUM(Tabela2[[#This Row],[Tributação federal para nacionais]:[Tributação municipal]])</f>
        <v>0.4748</v>
      </c>
      <c r="L6862" s="14">
        <f>Tabela2[[#This Row],[importadosFederal]]/100</f>
        <v>0.13449999999999998</v>
      </c>
      <c r="M6862" s="14">
        <f>Tabela2[[#This Row],[nacionalFederal]]/100</f>
        <v>0.17030000000000001</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2" t="s">
        <v>9512</v>
      </c>
      <c r="D6863"/>
      <c r="E6863">
        <v>0</v>
      </c>
      <c r="F6863" s="32" t="s">
        <v>9513</v>
      </c>
      <c r="G6863">
        <v>6.93</v>
      </c>
      <c r="H6863">
        <v>8.68</v>
      </c>
      <c r="I6863">
        <v>17</v>
      </c>
      <c r="J6863">
        <v>0</v>
      </c>
      <c r="K6863" s="31">
        <f>SUM(Tabela2[[#This Row],[Tributação federal para nacionais]:[Tributação municipal]])</f>
        <v>0.32610000000000006</v>
      </c>
      <c r="L6863" s="14">
        <f>Tabela2[[#This Row],[importadosFederal]]/100</f>
        <v>6.93E-2</v>
      </c>
      <c r="M6863" s="14">
        <f>Tabela2[[#This Row],[nacionalFederal]]/100</f>
        <v>8.6800000000000002E-2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2" t="s">
        <v>9512</v>
      </c>
      <c r="D6864">
        <v>1</v>
      </c>
      <c r="E6864">
        <v>0</v>
      </c>
      <c r="F6864" s="32" t="s">
        <v>9509</v>
      </c>
      <c r="G6864">
        <v>13.45</v>
      </c>
      <c r="H6864">
        <v>17.03</v>
      </c>
      <c r="I6864">
        <v>17</v>
      </c>
      <c r="J6864">
        <v>0</v>
      </c>
      <c r="K6864" s="31">
        <f>SUM(Tabela2[[#This Row],[Tributação federal para nacionais]:[Tributação municipal]])</f>
        <v>0.4748</v>
      </c>
      <c r="L6864" s="14">
        <f>Tabela2[[#This Row],[importadosFederal]]/100</f>
        <v>0.13449999999999998</v>
      </c>
      <c r="M6864" s="14">
        <f>Tabela2[[#This Row],[nacionalFederal]]/100</f>
        <v>0.17030000000000001</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2" t="s">
        <v>9514</v>
      </c>
      <c r="D6865"/>
      <c r="E6865">
        <v>0</v>
      </c>
      <c r="F6865" s="32" t="s">
        <v>9515</v>
      </c>
      <c r="G6865">
        <v>16.18</v>
      </c>
      <c r="H6865">
        <v>17.93</v>
      </c>
      <c r="I6865">
        <v>17</v>
      </c>
      <c r="J6865">
        <v>0</v>
      </c>
      <c r="K6865" s="31">
        <f>SUM(Tabela2[[#This Row],[Tributação federal para nacionais]:[Tributação municipal]])</f>
        <v>0.5111</v>
      </c>
      <c r="L6865" s="14">
        <f>Tabela2[[#This Row],[importadosFederal]]/100</f>
        <v>0.1618</v>
      </c>
      <c r="M6865" s="14">
        <f>Tabela2[[#This Row],[nacionalFederal]]/100</f>
        <v>0.17929999999999999</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2" t="s">
        <v>9514</v>
      </c>
      <c r="D6866">
        <v>1</v>
      </c>
      <c r="E6866">
        <v>0</v>
      </c>
      <c r="F6866" s="32" t="s">
        <v>9509</v>
      </c>
      <c r="G6866">
        <v>13.45</v>
      </c>
      <c r="H6866">
        <v>17.03</v>
      </c>
      <c r="I6866">
        <v>17</v>
      </c>
      <c r="J6866">
        <v>0</v>
      </c>
      <c r="K6866" s="31">
        <f>SUM(Tabela2[[#This Row],[Tributação federal para nacionais]:[Tributação municipal]])</f>
        <v>0.4748</v>
      </c>
      <c r="L6866" s="14">
        <f>Tabela2[[#This Row],[importadosFederal]]/100</f>
        <v>0.13449999999999998</v>
      </c>
      <c r="M6866" s="14">
        <f>Tabela2[[#This Row],[nacionalFederal]]/100</f>
        <v>0.17030000000000001</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2" t="s">
        <v>9516</v>
      </c>
      <c r="D6867"/>
      <c r="E6867">
        <v>0</v>
      </c>
      <c r="F6867" s="32" t="s">
        <v>9</v>
      </c>
      <c r="G6867">
        <v>16.18</v>
      </c>
      <c r="H6867">
        <v>17.93</v>
      </c>
      <c r="I6867">
        <v>17</v>
      </c>
      <c r="J6867">
        <v>0</v>
      </c>
      <c r="K6867" s="31">
        <f>SUM(Tabela2[[#This Row],[Tributação federal para nacionais]:[Tributação municipal]])</f>
        <v>0.5111</v>
      </c>
      <c r="L6867" s="14">
        <f>Tabela2[[#This Row],[importadosFederal]]/100</f>
        <v>0.1618</v>
      </c>
      <c r="M6867" s="14">
        <f>Tabela2[[#This Row],[nacionalFederal]]/100</f>
        <v>0.17929999999999999</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2" t="s">
        <v>9516</v>
      </c>
      <c r="D6868">
        <v>1</v>
      </c>
      <c r="E6868">
        <v>0</v>
      </c>
      <c r="F6868" s="32" t="s">
        <v>9509</v>
      </c>
      <c r="G6868">
        <v>13.45</v>
      </c>
      <c r="H6868">
        <v>17.03</v>
      </c>
      <c r="I6868">
        <v>17</v>
      </c>
      <c r="J6868">
        <v>0</v>
      </c>
      <c r="K6868" s="31">
        <f>SUM(Tabela2[[#This Row],[Tributação federal para nacionais]:[Tributação municipal]])</f>
        <v>0.4748</v>
      </c>
      <c r="L6868" s="14">
        <f>Tabela2[[#This Row],[importadosFederal]]/100</f>
        <v>0.13449999999999998</v>
      </c>
      <c r="M6868" s="14">
        <f>Tabela2[[#This Row],[nacionalFederal]]/100</f>
        <v>0.17030000000000001</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2" t="s">
        <v>9517</v>
      </c>
      <c r="D6869"/>
      <c r="E6869">
        <v>0</v>
      </c>
      <c r="F6869" s="32" t="s">
        <v>17866</v>
      </c>
      <c r="G6869">
        <v>14.88</v>
      </c>
      <c r="H6869">
        <v>18.21</v>
      </c>
      <c r="I6869">
        <v>17</v>
      </c>
      <c r="J6869">
        <v>0</v>
      </c>
      <c r="K6869" s="31">
        <f>SUM(Tabela2[[#This Row],[Tributação federal para nacionais]:[Tributação municipal]])</f>
        <v>0.50090000000000001</v>
      </c>
      <c r="L6869" s="14">
        <f>Tabela2[[#This Row],[importadosFederal]]/100</f>
        <v>0.14880000000000002</v>
      </c>
      <c r="M6869" s="14">
        <f>Tabela2[[#This Row],[nacionalFederal]]/100</f>
        <v>0.18210000000000001</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2" t="s">
        <v>9517</v>
      </c>
      <c r="D6870">
        <v>1</v>
      </c>
      <c r="E6870">
        <v>0</v>
      </c>
      <c r="F6870" s="32" t="s">
        <v>9509</v>
      </c>
      <c r="G6870">
        <v>13.45</v>
      </c>
      <c r="H6870">
        <v>21.09</v>
      </c>
      <c r="I6870">
        <v>17</v>
      </c>
      <c r="J6870">
        <v>0</v>
      </c>
      <c r="K6870" s="31">
        <f>SUM(Tabela2[[#This Row],[Tributação federal para nacionais]:[Tributação municipal]])</f>
        <v>0.51539999999999997</v>
      </c>
      <c r="L6870" s="14">
        <f>Tabela2[[#This Row],[importadosFederal]]/100</f>
        <v>0.13449999999999998</v>
      </c>
      <c r="M6870" s="14">
        <f>Tabela2[[#This Row],[nacionalFederal]]/100</f>
        <v>0.2109</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2" t="s">
        <v>9518</v>
      </c>
      <c r="D6871"/>
      <c r="E6871">
        <v>0</v>
      </c>
      <c r="F6871" s="32" t="s">
        <v>66</v>
      </c>
      <c r="G6871">
        <v>14.88</v>
      </c>
      <c r="H6871">
        <v>18.21</v>
      </c>
      <c r="I6871">
        <v>17</v>
      </c>
      <c r="J6871">
        <v>0</v>
      </c>
      <c r="K6871" s="31">
        <f>SUM(Tabela2[[#This Row],[Tributação federal para nacionais]:[Tributação municipal]])</f>
        <v>0.50090000000000001</v>
      </c>
      <c r="L6871" s="14">
        <f>Tabela2[[#This Row],[importadosFederal]]/100</f>
        <v>0.14880000000000002</v>
      </c>
      <c r="M6871" s="14">
        <f>Tabela2[[#This Row],[nacionalFederal]]/100</f>
        <v>0.18210000000000001</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2" t="s">
        <v>9518</v>
      </c>
      <c r="D6872">
        <v>1</v>
      </c>
      <c r="E6872">
        <v>0</v>
      </c>
      <c r="F6872" s="32" t="s">
        <v>9509</v>
      </c>
      <c r="G6872">
        <v>13.45</v>
      </c>
      <c r="H6872">
        <v>21.09</v>
      </c>
      <c r="I6872">
        <v>17</v>
      </c>
      <c r="J6872">
        <v>0</v>
      </c>
      <c r="K6872" s="31">
        <f>SUM(Tabela2[[#This Row],[Tributação federal para nacionais]:[Tributação municipal]])</f>
        <v>0.51539999999999997</v>
      </c>
      <c r="L6872" s="14">
        <f>Tabela2[[#This Row],[importadosFederal]]/100</f>
        <v>0.13449999999999998</v>
      </c>
      <c r="M6872" s="14">
        <f>Tabela2[[#This Row],[nacionalFederal]]/100</f>
        <v>0.2109</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2" t="s">
        <v>9519</v>
      </c>
      <c r="D6873"/>
      <c r="E6873">
        <v>0</v>
      </c>
      <c r="F6873" s="32" t="s">
        <v>9520</v>
      </c>
      <c r="G6873">
        <v>16.18</v>
      </c>
      <c r="H6873">
        <v>19.510000000000002</v>
      </c>
      <c r="I6873">
        <v>17</v>
      </c>
      <c r="J6873">
        <v>0</v>
      </c>
      <c r="K6873" s="31">
        <f>SUM(Tabela2[[#This Row],[Tributação federal para nacionais]:[Tributação municipal]])</f>
        <v>0.52690000000000003</v>
      </c>
      <c r="L6873" s="14">
        <f>Tabela2[[#This Row],[importadosFederal]]/100</f>
        <v>0.1618</v>
      </c>
      <c r="M6873" s="14">
        <f>Tabela2[[#This Row],[nacionalFederal]]/100</f>
        <v>0.19510000000000002</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2" t="s">
        <v>9521</v>
      </c>
      <c r="D6874"/>
      <c r="E6874">
        <v>0</v>
      </c>
      <c r="F6874" s="32" t="s">
        <v>9522</v>
      </c>
      <c r="G6874">
        <v>16.18</v>
      </c>
      <c r="H6874">
        <v>19.510000000000002</v>
      </c>
      <c r="I6874">
        <v>17</v>
      </c>
      <c r="J6874">
        <v>0</v>
      </c>
      <c r="K6874" s="31">
        <f>SUM(Tabela2[[#This Row],[Tributação federal para nacionais]:[Tributação municipal]])</f>
        <v>0.52690000000000003</v>
      </c>
      <c r="L6874" s="14">
        <f>Tabela2[[#This Row],[importadosFederal]]/100</f>
        <v>0.1618</v>
      </c>
      <c r="M6874" s="14">
        <f>Tabela2[[#This Row],[nacionalFederal]]/100</f>
        <v>0.19510000000000002</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2" t="s">
        <v>9523</v>
      </c>
      <c r="D6875"/>
      <c r="E6875">
        <v>0</v>
      </c>
      <c r="F6875" s="32" t="s">
        <v>17867</v>
      </c>
      <c r="G6875">
        <v>16.18</v>
      </c>
      <c r="H6875">
        <v>19.510000000000002</v>
      </c>
      <c r="I6875">
        <v>17</v>
      </c>
      <c r="J6875">
        <v>0</v>
      </c>
      <c r="K6875" s="31">
        <f>SUM(Tabela2[[#This Row],[Tributação federal para nacionais]:[Tributação municipal]])</f>
        <v>0.52690000000000003</v>
      </c>
      <c r="L6875" s="14">
        <f>Tabela2[[#This Row],[importadosFederal]]/100</f>
        <v>0.1618</v>
      </c>
      <c r="M6875" s="14">
        <f>Tabela2[[#This Row],[nacionalFederal]]/100</f>
        <v>0.19510000000000002</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2" t="s">
        <v>9523</v>
      </c>
      <c r="D6876">
        <v>1</v>
      </c>
      <c r="E6876">
        <v>0</v>
      </c>
      <c r="F6876" s="32" t="s">
        <v>9509</v>
      </c>
      <c r="G6876">
        <v>13.45</v>
      </c>
      <c r="H6876">
        <v>21.09</v>
      </c>
      <c r="I6876">
        <v>17</v>
      </c>
      <c r="J6876">
        <v>0</v>
      </c>
      <c r="K6876" s="31">
        <f>SUM(Tabela2[[#This Row],[Tributação federal para nacionais]:[Tributação municipal]])</f>
        <v>0.51539999999999997</v>
      </c>
      <c r="L6876" s="14">
        <f>Tabela2[[#This Row],[importadosFederal]]/100</f>
        <v>0.13449999999999998</v>
      </c>
      <c r="M6876" s="14">
        <f>Tabela2[[#This Row],[nacionalFederal]]/100</f>
        <v>0.2109</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2" t="s">
        <v>9524</v>
      </c>
      <c r="D6877"/>
      <c r="E6877">
        <v>0</v>
      </c>
      <c r="F6877" s="32" t="s">
        <v>9525</v>
      </c>
      <c r="G6877">
        <v>16.18</v>
      </c>
      <c r="H6877">
        <v>19.510000000000002</v>
      </c>
      <c r="I6877">
        <v>17</v>
      </c>
      <c r="J6877">
        <v>0</v>
      </c>
      <c r="K6877" s="31">
        <f>SUM(Tabela2[[#This Row],[Tributação federal para nacionais]:[Tributação municipal]])</f>
        <v>0.52690000000000003</v>
      </c>
      <c r="L6877" s="14">
        <f>Tabela2[[#This Row],[importadosFederal]]/100</f>
        <v>0.1618</v>
      </c>
      <c r="M6877" s="14">
        <f>Tabela2[[#This Row],[nacionalFederal]]/100</f>
        <v>0.19510000000000002</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2" t="s">
        <v>9524</v>
      </c>
      <c r="D6878">
        <v>1</v>
      </c>
      <c r="E6878">
        <v>0</v>
      </c>
      <c r="F6878" s="32" t="s">
        <v>9509</v>
      </c>
      <c r="G6878">
        <v>13.45</v>
      </c>
      <c r="H6878">
        <v>21.09</v>
      </c>
      <c r="I6878">
        <v>17</v>
      </c>
      <c r="J6878">
        <v>0</v>
      </c>
      <c r="K6878" s="31">
        <f>SUM(Tabela2[[#This Row],[Tributação federal para nacionais]:[Tributação municipal]])</f>
        <v>0.51539999999999997</v>
      </c>
      <c r="L6878" s="14">
        <f>Tabela2[[#This Row],[importadosFederal]]/100</f>
        <v>0.13449999999999998</v>
      </c>
      <c r="M6878" s="14">
        <f>Tabela2[[#This Row],[nacionalFederal]]/100</f>
        <v>0.2109</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2" t="s">
        <v>9526</v>
      </c>
      <c r="D6879"/>
      <c r="E6879">
        <v>0</v>
      </c>
      <c r="F6879" s="32" t="s">
        <v>9527</v>
      </c>
      <c r="G6879">
        <v>16.18</v>
      </c>
      <c r="H6879">
        <v>19.510000000000002</v>
      </c>
      <c r="I6879">
        <v>17</v>
      </c>
      <c r="J6879">
        <v>0</v>
      </c>
      <c r="K6879" s="31">
        <f>SUM(Tabela2[[#This Row],[Tributação federal para nacionais]:[Tributação municipal]])</f>
        <v>0.52690000000000003</v>
      </c>
      <c r="L6879" s="14">
        <f>Tabela2[[#This Row],[importadosFederal]]/100</f>
        <v>0.1618</v>
      </c>
      <c r="M6879" s="14">
        <f>Tabela2[[#This Row],[nacionalFederal]]/100</f>
        <v>0.19510000000000002</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2" t="s">
        <v>9526</v>
      </c>
      <c r="D6880">
        <v>1</v>
      </c>
      <c r="E6880">
        <v>0</v>
      </c>
      <c r="F6880" s="32" t="s">
        <v>9509</v>
      </c>
      <c r="G6880">
        <v>13.45</v>
      </c>
      <c r="H6880">
        <v>21.09</v>
      </c>
      <c r="I6880">
        <v>17</v>
      </c>
      <c r="J6880">
        <v>0</v>
      </c>
      <c r="K6880" s="31">
        <f>SUM(Tabela2[[#This Row],[Tributação federal para nacionais]:[Tributação municipal]])</f>
        <v>0.51539999999999997</v>
      </c>
      <c r="L6880" s="14">
        <f>Tabela2[[#This Row],[importadosFederal]]/100</f>
        <v>0.13449999999999998</v>
      </c>
      <c r="M6880" s="14">
        <f>Tabela2[[#This Row],[nacionalFederal]]/100</f>
        <v>0.2109</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2" t="s">
        <v>9528</v>
      </c>
      <c r="D6881"/>
      <c r="E6881">
        <v>0</v>
      </c>
      <c r="F6881" s="32" t="s">
        <v>17868</v>
      </c>
      <c r="G6881">
        <v>14.88</v>
      </c>
      <c r="H6881">
        <v>18.21</v>
      </c>
      <c r="I6881">
        <v>17</v>
      </c>
      <c r="J6881">
        <v>0</v>
      </c>
      <c r="K6881" s="31">
        <f>SUM(Tabela2[[#This Row],[Tributação federal para nacionais]:[Tributação municipal]])</f>
        <v>0.50090000000000001</v>
      </c>
      <c r="L6881" s="14">
        <f>Tabela2[[#This Row],[importadosFederal]]/100</f>
        <v>0.14880000000000002</v>
      </c>
      <c r="M6881" s="14">
        <f>Tabela2[[#This Row],[nacionalFederal]]/100</f>
        <v>0.18210000000000001</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2" t="s">
        <v>9528</v>
      </c>
      <c r="D6882">
        <v>1</v>
      </c>
      <c r="E6882">
        <v>0</v>
      </c>
      <c r="F6882" s="32" t="s">
        <v>9509</v>
      </c>
      <c r="G6882">
        <v>13.45</v>
      </c>
      <c r="H6882">
        <v>21.09</v>
      </c>
      <c r="I6882">
        <v>17</v>
      </c>
      <c r="J6882">
        <v>0</v>
      </c>
      <c r="K6882" s="31">
        <f>SUM(Tabela2[[#This Row],[Tributação federal para nacionais]:[Tributação municipal]])</f>
        <v>0.51539999999999997</v>
      </c>
      <c r="L6882" s="14">
        <f>Tabela2[[#This Row],[importadosFederal]]/100</f>
        <v>0.13449999999999998</v>
      </c>
      <c r="M6882" s="14">
        <f>Tabela2[[#This Row],[nacionalFederal]]/100</f>
        <v>0.2109</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2" t="s">
        <v>9529</v>
      </c>
      <c r="D6883"/>
      <c r="E6883">
        <v>0</v>
      </c>
      <c r="F6883" s="32" t="s">
        <v>2148</v>
      </c>
      <c r="G6883">
        <v>14.88</v>
      </c>
      <c r="H6883">
        <v>18.21</v>
      </c>
      <c r="I6883">
        <v>17</v>
      </c>
      <c r="J6883">
        <v>0</v>
      </c>
      <c r="K6883" s="31">
        <f>SUM(Tabela2[[#This Row],[Tributação federal para nacionais]:[Tributação municipal]])</f>
        <v>0.50090000000000001</v>
      </c>
      <c r="L6883" s="14">
        <f>Tabela2[[#This Row],[importadosFederal]]/100</f>
        <v>0.14880000000000002</v>
      </c>
      <c r="M6883" s="14">
        <f>Tabela2[[#This Row],[nacionalFederal]]/100</f>
        <v>0.18210000000000001</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2" t="s">
        <v>9529</v>
      </c>
      <c r="D6884">
        <v>1</v>
      </c>
      <c r="E6884">
        <v>0</v>
      </c>
      <c r="F6884" s="32" t="s">
        <v>9509</v>
      </c>
      <c r="G6884">
        <v>13.45</v>
      </c>
      <c r="H6884">
        <v>21.09</v>
      </c>
      <c r="I6884">
        <v>17</v>
      </c>
      <c r="J6884">
        <v>0</v>
      </c>
      <c r="K6884" s="31">
        <f>SUM(Tabela2[[#This Row],[Tributação federal para nacionais]:[Tributação municipal]])</f>
        <v>0.51539999999999997</v>
      </c>
      <c r="L6884" s="14">
        <f>Tabela2[[#This Row],[importadosFederal]]/100</f>
        <v>0.13449999999999998</v>
      </c>
      <c r="M6884" s="14">
        <f>Tabela2[[#This Row],[nacionalFederal]]/100</f>
        <v>0.2109</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2" t="s">
        <v>9530</v>
      </c>
      <c r="D6885"/>
      <c r="E6885">
        <v>0</v>
      </c>
      <c r="F6885" s="32" t="s">
        <v>9531</v>
      </c>
      <c r="G6885">
        <v>16.18</v>
      </c>
      <c r="H6885">
        <v>19.510000000000002</v>
      </c>
      <c r="I6885">
        <v>17</v>
      </c>
      <c r="J6885">
        <v>0</v>
      </c>
      <c r="K6885" s="31">
        <f>SUM(Tabela2[[#This Row],[Tributação federal para nacionais]:[Tributação municipal]])</f>
        <v>0.52690000000000003</v>
      </c>
      <c r="L6885" s="14">
        <f>Tabela2[[#This Row],[importadosFederal]]/100</f>
        <v>0.1618</v>
      </c>
      <c r="M6885" s="14">
        <f>Tabela2[[#This Row],[nacionalFederal]]/100</f>
        <v>0.19510000000000002</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2" t="s">
        <v>9532</v>
      </c>
      <c r="D6886"/>
      <c r="E6886">
        <v>0</v>
      </c>
      <c r="F6886" s="32" t="s">
        <v>9533</v>
      </c>
      <c r="G6886">
        <v>16.18</v>
      </c>
      <c r="H6886">
        <v>19.989999999999998</v>
      </c>
      <c r="I6886">
        <v>17</v>
      </c>
      <c r="J6886">
        <v>0</v>
      </c>
      <c r="K6886" s="31">
        <f>SUM(Tabela2[[#This Row],[Tributação federal para nacionais]:[Tributação municipal]])</f>
        <v>0.53170000000000006</v>
      </c>
      <c r="L6886" s="14">
        <f>Tabela2[[#This Row],[importadosFederal]]/100</f>
        <v>0.1618</v>
      </c>
      <c r="M6886" s="14">
        <f>Tabela2[[#This Row],[nacionalFederal]]/100</f>
        <v>0.19989999999999999</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2" t="s">
        <v>9532</v>
      </c>
      <c r="D6887">
        <v>1</v>
      </c>
      <c r="E6887">
        <v>0</v>
      </c>
      <c r="F6887" s="32" t="s">
        <v>9509</v>
      </c>
      <c r="G6887">
        <v>13.45</v>
      </c>
      <c r="H6887">
        <v>22.35</v>
      </c>
      <c r="I6887">
        <v>17</v>
      </c>
      <c r="J6887">
        <v>0</v>
      </c>
      <c r="K6887" s="31">
        <f>SUM(Tabela2[[#This Row],[Tributação federal para nacionais]:[Tributação municipal]])</f>
        <v>0.52800000000000002</v>
      </c>
      <c r="L6887" s="14">
        <f>Tabela2[[#This Row],[importadosFederal]]/100</f>
        <v>0.13449999999999998</v>
      </c>
      <c r="M6887" s="14">
        <f>Tabela2[[#This Row],[nacionalFederal]]/100</f>
        <v>0.2235</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2" t="s">
        <v>9534</v>
      </c>
      <c r="D6888"/>
      <c r="E6888">
        <v>0</v>
      </c>
      <c r="F6888" s="32" t="s">
        <v>9535</v>
      </c>
      <c r="G6888">
        <v>18.72</v>
      </c>
      <c r="H6888">
        <v>23.65</v>
      </c>
      <c r="I6888">
        <v>17</v>
      </c>
      <c r="J6888">
        <v>0</v>
      </c>
      <c r="K6888" s="31">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2" t="s">
        <v>9534</v>
      </c>
      <c r="D6889">
        <v>1</v>
      </c>
      <c r="E6889">
        <v>0</v>
      </c>
      <c r="F6889" s="32" t="s">
        <v>17869</v>
      </c>
      <c r="G6889">
        <v>15.71</v>
      </c>
      <c r="H6889">
        <v>24.61</v>
      </c>
      <c r="I6889">
        <v>17</v>
      </c>
      <c r="J6889">
        <v>0</v>
      </c>
      <c r="K6889" s="31">
        <f>SUM(Tabela2[[#This Row],[Tributação federal para nacionais]:[Tributação municipal]])</f>
        <v>0.57320000000000004</v>
      </c>
      <c r="L6889" s="14">
        <f>Tabela2[[#This Row],[importadosFederal]]/100</f>
        <v>0.15710000000000002</v>
      </c>
      <c r="M6889" s="14">
        <f>Tabela2[[#This Row],[nacionalFederal]]/100</f>
        <v>0.24609999999999999</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2" t="s">
        <v>9536</v>
      </c>
      <c r="D6890"/>
      <c r="E6890">
        <v>0</v>
      </c>
      <c r="F6890" s="32" t="s">
        <v>9</v>
      </c>
      <c r="G6890">
        <v>16.18</v>
      </c>
      <c r="H6890">
        <v>19.989999999999998</v>
      </c>
      <c r="I6890">
        <v>17</v>
      </c>
      <c r="J6890">
        <v>0</v>
      </c>
      <c r="K6890" s="31">
        <f>SUM(Tabela2[[#This Row],[Tributação federal para nacionais]:[Tributação municipal]])</f>
        <v>0.53170000000000006</v>
      </c>
      <c r="L6890" s="14">
        <f>Tabela2[[#This Row],[importadosFederal]]/100</f>
        <v>0.1618</v>
      </c>
      <c r="M6890" s="14">
        <f>Tabela2[[#This Row],[nacionalFederal]]/100</f>
        <v>0.19989999999999999</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2" t="s">
        <v>9537</v>
      </c>
      <c r="D6891"/>
      <c r="E6891">
        <v>0</v>
      </c>
      <c r="F6891" s="32" t="s">
        <v>9535</v>
      </c>
      <c r="G6891">
        <v>18.72</v>
      </c>
      <c r="H6891">
        <v>23.65</v>
      </c>
      <c r="I6891">
        <v>17</v>
      </c>
      <c r="J6891">
        <v>0</v>
      </c>
      <c r="K6891" s="31">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2" t="s">
        <v>9537</v>
      </c>
      <c r="D6892">
        <v>1</v>
      </c>
      <c r="E6892">
        <v>0</v>
      </c>
      <c r="F6892" s="32" t="s">
        <v>17870</v>
      </c>
      <c r="G6892">
        <v>15.71</v>
      </c>
      <c r="H6892">
        <v>24.61</v>
      </c>
      <c r="I6892">
        <v>17</v>
      </c>
      <c r="J6892">
        <v>0</v>
      </c>
      <c r="K6892" s="31">
        <f>SUM(Tabela2[[#This Row],[Tributação federal para nacionais]:[Tributação municipal]])</f>
        <v>0.57320000000000004</v>
      </c>
      <c r="L6892" s="14">
        <f>Tabela2[[#This Row],[importadosFederal]]/100</f>
        <v>0.15710000000000002</v>
      </c>
      <c r="M6892" s="14">
        <f>Tabela2[[#This Row],[nacionalFederal]]/100</f>
        <v>0.24609999999999999</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2" t="s">
        <v>9538</v>
      </c>
      <c r="D6893"/>
      <c r="E6893">
        <v>0</v>
      </c>
      <c r="F6893" s="32" t="s">
        <v>9</v>
      </c>
      <c r="G6893">
        <v>16.18</v>
      </c>
      <c r="H6893">
        <v>19.989999999999998</v>
      </c>
      <c r="I6893">
        <v>17</v>
      </c>
      <c r="J6893">
        <v>0</v>
      </c>
      <c r="K6893" s="31">
        <f>SUM(Tabela2[[#This Row],[Tributação federal para nacionais]:[Tributação municipal]])</f>
        <v>0.53170000000000006</v>
      </c>
      <c r="L6893" s="14">
        <f>Tabela2[[#This Row],[importadosFederal]]/100</f>
        <v>0.1618</v>
      </c>
      <c r="M6893" s="14">
        <f>Tabela2[[#This Row],[nacionalFederal]]/100</f>
        <v>0.19989999999999999</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2" t="s">
        <v>9539</v>
      </c>
      <c r="D6894"/>
      <c r="E6894">
        <v>0</v>
      </c>
      <c r="F6894" s="32" t="s">
        <v>9540</v>
      </c>
      <c r="G6894">
        <v>16.18</v>
      </c>
      <c r="H6894">
        <v>19.989999999999998</v>
      </c>
      <c r="I6894">
        <v>17</v>
      </c>
      <c r="J6894">
        <v>0</v>
      </c>
      <c r="K6894" s="31">
        <f>SUM(Tabela2[[#This Row],[Tributação federal para nacionais]:[Tributação municipal]])</f>
        <v>0.53170000000000006</v>
      </c>
      <c r="L6894" s="14">
        <f>Tabela2[[#This Row],[importadosFederal]]/100</f>
        <v>0.1618</v>
      </c>
      <c r="M6894" s="14">
        <f>Tabela2[[#This Row],[nacionalFederal]]/100</f>
        <v>0.19989999999999999</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2" t="s">
        <v>9541</v>
      </c>
      <c r="D6895"/>
      <c r="E6895">
        <v>0</v>
      </c>
      <c r="F6895" s="32" t="s">
        <v>9542</v>
      </c>
      <c r="G6895">
        <v>18.72</v>
      </c>
      <c r="H6895">
        <v>24.28</v>
      </c>
      <c r="I6895">
        <v>17</v>
      </c>
      <c r="J6895">
        <v>0</v>
      </c>
      <c r="K6895" s="31">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2" t="s">
        <v>9541</v>
      </c>
      <c r="D6896">
        <v>1</v>
      </c>
      <c r="E6896">
        <v>0</v>
      </c>
      <c r="F6896" s="32" t="s">
        <v>9543</v>
      </c>
      <c r="G6896">
        <v>15.71</v>
      </c>
      <c r="H6896">
        <v>25.82</v>
      </c>
      <c r="I6896">
        <v>17</v>
      </c>
      <c r="J6896">
        <v>0</v>
      </c>
      <c r="K6896" s="31">
        <f>SUM(Tabela2[[#This Row],[Tributação federal para nacionais]:[Tributação municipal]])</f>
        <v>0.58530000000000004</v>
      </c>
      <c r="L6896" s="14">
        <f>Tabela2[[#This Row],[importadosFederal]]/100</f>
        <v>0.15710000000000002</v>
      </c>
      <c r="M6896" s="14">
        <f>Tabela2[[#This Row],[nacionalFederal]]/100</f>
        <v>0.25819999999999999</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2" t="s">
        <v>9544</v>
      </c>
      <c r="D6897"/>
      <c r="E6897">
        <v>0</v>
      </c>
      <c r="F6897" s="32" t="s">
        <v>9545</v>
      </c>
      <c r="G6897">
        <v>17.36</v>
      </c>
      <c r="H6897">
        <v>21.64</v>
      </c>
      <c r="I6897">
        <v>17</v>
      </c>
      <c r="J6897">
        <v>0</v>
      </c>
      <c r="K6897" s="31">
        <f>SUM(Tabela2[[#This Row],[Tributação federal para nacionais]:[Tributação municipal]])</f>
        <v>0.56000000000000005</v>
      </c>
      <c r="L6897" s="14">
        <f>Tabela2[[#This Row],[importadosFederal]]/100</f>
        <v>0.1736</v>
      </c>
      <c r="M6897" s="14">
        <f>Tabela2[[#This Row],[nacionalFederal]]/100</f>
        <v>0.21640000000000001</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2" t="s">
        <v>9546</v>
      </c>
      <c r="D6898"/>
      <c r="E6898">
        <v>0</v>
      </c>
      <c r="F6898" s="32" t="s">
        <v>9547</v>
      </c>
      <c r="G6898">
        <v>17.36</v>
      </c>
      <c r="H6898">
        <v>21.64</v>
      </c>
      <c r="I6898">
        <v>17</v>
      </c>
      <c r="J6898">
        <v>0</v>
      </c>
      <c r="K6898" s="31">
        <f>SUM(Tabela2[[#This Row],[Tributação federal para nacionais]:[Tributação municipal]])</f>
        <v>0.56000000000000005</v>
      </c>
      <c r="L6898" s="14">
        <f>Tabela2[[#This Row],[importadosFederal]]/100</f>
        <v>0.1736</v>
      </c>
      <c r="M6898" s="14">
        <f>Tabela2[[#This Row],[nacionalFederal]]/100</f>
        <v>0.21640000000000001</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2" t="s">
        <v>9548</v>
      </c>
      <c r="D6899"/>
      <c r="E6899">
        <v>0</v>
      </c>
      <c r="F6899" s="32" t="s">
        <v>9549</v>
      </c>
      <c r="G6899">
        <v>4.25</v>
      </c>
      <c r="H6899">
        <v>7.58</v>
      </c>
      <c r="I6899">
        <v>17</v>
      </c>
      <c r="J6899">
        <v>0</v>
      </c>
      <c r="K6899" s="31">
        <f>SUM(Tabela2[[#This Row],[Tributação federal para nacionais]:[Tributação municipal]])</f>
        <v>0.2883</v>
      </c>
      <c r="L6899" s="14">
        <f>Tabela2[[#This Row],[importadosFederal]]/100</f>
        <v>4.2500000000000003E-2</v>
      </c>
      <c r="M6899" s="14">
        <f>Tabela2[[#This Row],[nacionalFederal]]/100</f>
        <v>7.5800000000000006E-2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2" t="s">
        <v>9550</v>
      </c>
      <c r="D6900"/>
      <c r="E6900">
        <v>0</v>
      </c>
      <c r="F6900" s="32" t="s">
        <v>9551</v>
      </c>
      <c r="G6900">
        <v>8.16</v>
      </c>
      <c r="H6900">
        <v>11.49</v>
      </c>
      <c r="I6900">
        <v>17</v>
      </c>
      <c r="J6900">
        <v>0</v>
      </c>
      <c r="K6900" s="31">
        <f>SUM(Tabela2[[#This Row],[Tributação federal para nacionais]:[Tributação municipal]])</f>
        <v>0.36650000000000005</v>
      </c>
      <c r="L6900" s="14">
        <f>Tabela2[[#This Row],[importadosFederal]]/100</f>
        <v>8.1600000000000006E-2</v>
      </c>
      <c r="M6900" s="14">
        <f>Tabela2[[#This Row],[nacionalFederal]]/100</f>
        <v>0.1149</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2" t="s">
        <v>9552</v>
      </c>
      <c r="D6901"/>
      <c r="E6901">
        <v>0</v>
      </c>
      <c r="F6901" s="32" t="s">
        <v>9553</v>
      </c>
      <c r="G6901">
        <v>8.16</v>
      </c>
      <c r="H6901">
        <v>11.49</v>
      </c>
      <c r="I6901">
        <v>17</v>
      </c>
      <c r="J6901">
        <v>0</v>
      </c>
      <c r="K6901" s="31">
        <f>SUM(Tabela2[[#This Row],[Tributação federal para nacionais]:[Tributação municipal]])</f>
        <v>0.36650000000000005</v>
      </c>
      <c r="L6901" s="14">
        <f>Tabela2[[#This Row],[importadosFederal]]/100</f>
        <v>8.1600000000000006E-2</v>
      </c>
      <c r="M6901" s="14">
        <f>Tabela2[[#This Row],[nacionalFederal]]/100</f>
        <v>0.1149</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2" t="s">
        <v>9554</v>
      </c>
      <c r="D6902"/>
      <c r="E6902">
        <v>0</v>
      </c>
      <c r="F6902" s="32" t="s">
        <v>17871</v>
      </c>
      <c r="G6902">
        <v>8.16</v>
      </c>
      <c r="H6902">
        <v>11.49</v>
      </c>
      <c r="I6902">
        <v>17</v>
      </c>
      <c r="J6902">
        <v>0</v>
      </c>
      <c r="K6902" s="31">
        <f>SUM(Tabela2[[#This Row],[Tributação federal para nacionais]:[Tributação municipal]])</f>
        <v>0.36650000000000005</v>
      </c>
      <c r="L6902" s="14">
        <f>Tabela2[[#This Row],[importadosFederal]]/100</f>
        <v>8.1600000000000006E-2</v>
      </c>
      <c r="M6902" s="14">
        <f>Tabela2[[#This Row],[nacionalFederal]]/100</f>
        <v>0.1149</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2" t="s">
        <v>9555</v>
      </c>
      <c r="D6903"/>
      <c r="E6903">
        <v>0</v>
      </c>
      <c r="F6903" s="32" t="s">
        <v>9553</v>
      </c>
      <c r="G6903">
        <v>9.02</v>
      </c>
      <c r="H6903">
        <v>12.35</v>
      </c>
      <c r="I6903">
        <v>17</v>
      </c>
      <c r="J6903">
        <v>0</v>
      </c>
      <c r="K6903" s="31">
        <f>SUM(Tabela2[[#This Row],[Tributação federal para nacionais]:[Tributação municipal]])</f>
        <v>0.38370000000000004</v>
      </c>
      <c r="L6903" s="14">
        <f>Tabela2[[#This Row],[importadosFederal]]/100</f>
        <v>9.0200000000000002E-2</v>
      </c>
      <c r="M6903" s="14">
        <f>Tabela2[[#This Row],[nacionalFederal]]/100</f>
        <v>0.1235</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2" t="s">
        <v>9556</v>
      </c>
      <c r="D6904"/>
      <c r="E6904">
        <v>0</v>
      </c>
      <c r="F6904" s="32" t="s">
        <v>17871</v>
      </c>
      <c r="G6904">
        <v>8.16</v>
      </c>
      <c r="H6904">
        <v>11.49</v>
      </c>
      <c r="I6904">
        <v>17</v>
      </c>
      <c r="J6904">
        <v>0</v>
      </c>
      <c r="K6904" s="31">
        <f>SUM(Tabela2[[#This Row],[Tributação federal para nacionais]:[Tributação municipal]])</f>
        <v>0.36650000000000005</v>
      </c>
      <c r="L6904" s="14">
        <f>Tabela2[[#This Row],[importadosFederal]]/100</f>
        <v>8.1600000000000006E-2</v>
      </c>
      <c r="M6904" s="14">
        <f>Tabela2[[#This Row],[nacionalFederal]]/100</f>
        <v>0.1149</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2" t="s">
        <v>9557</v>
      </c>
      <c r="D6905"/>
      <c r="E6905">
        <v>0</v>
      </c>
      <c r="F6905" s="32" t="s">
        <v>17</v>
      </c>
      <c r="G6905">
        <v>8.16</v>
      </c>
      <c r="H6905">
        <v>11.49</v>
      </c>
      <c r="I6905">
        <v>17</v>
      </c>
      <c r="J6905">
        <v>0</v>
      </c>
      <c r="K6905" s="31">
        <f>SUM(Tabela2[[#This Row],[Tributação federal para nacionais]:[Tributação municipal]])</f>
        <v>0.36650000000000005</v>
      </c>
      <c r="L6905" s="14">
        <f>Tabela2[[#This Row],[importadosFederal]]/100</f>
        <v>8.1600000000000006E-2</v>
      </c>
      <c r="M6905" s="14">
        <f>Tabela2[[#This Row],[nacionalFederal]]/100</f>
        <v>0.1149</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2" t="s">
        <v>9558</v>
      </c>
      <c r="D6906"/>
      <c r="E6906">
        <v>0</v>
      </c>
      <c r="F6906" s="32" t="s">
        <v>17872</v>
      </c>
      <c r="G6906">
        <v>6.93</v>
      </c>
      <c r="H6906">
        <v>10.26</v>
      </c>
      <c r="I6906">
        <v>17</v>
      </c>
      <c r="J6906">
        <v>0</v>
      </c>
      <c r="K6906" s="31">
        <f>SUM(Tabela2[[#This Row],[Tributação federal para nacionais]:[Tributação municipal]])</f>
        <v>0.34189999999999998</v>
      </c>
      <c r="L6906" s="14">
        <f>Tabela2[[#This Row],[importadosFederal]]/100</f>
        <v>6.93E-2</v>
      </c>
      <c r="M6906" s="14">
        <f>Tabela2[[#This Row],[nacionalFederal]]/100</f>
        <v>0.1026</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2" t="s">
        <v>9559</v>
      </c>
      <c r="D6907"/>
      <c r="E6907">
        <v>0</v>
      </c>
      <c r="F6907" s="32" t="s">
        <v>9560</v>
      </c>
      <c r="G6907">
        <v>6.93</v>
      </c>
      <c r="H6907">
        <v>10.26</v>
      </c>
      <c r="I6907">
        <v>17</v>
      </c>
      <c r="J6907">
        <v>0</v>
      </c>
      <c r="K6907" s="31">
        <f>SUM(Tabela2[[#This Row],[Tributação federal para nacionais]:[Tributação municipal]])</f>
        <v>0.34189999999999998</v>
      </c>
      <c r="L6907" s="14">
        <f>Tabela2[[#This Row],[importadosFederal]]/100</f>
        <v>6.93E-2</v>
      </c>
      <c r="M6907" s="14">
        <f>Tabela2[[#This Row],[nacionalFederal]]/100</f>
        <v>0.1026</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2" t="s">
        <v>9561</v>
      </c>
      <c r="D6908"/>
      <c r="E6908">
        <v>0</v>
      </c>
      <c r="F6908" s="32" t="s">
        <v>17</v>
      </c>
      <c r="G6908">
        <v>6.93</v>
      </c>
      <c r="H6908">
        <v>10.26</v>
      </c>
      <c r="I6908">
        <v>17</v>
      </c>
      <c r="J6908">
        <v>0</v>
      </c>
      <c r="K6908" s="31">
        <f>SUM(Tabela2[[#This Row],[Tributação federal para nacionais]:[Tributação municipal]])</f>
        <v>0.34189999999999998</v>
      </c>
      <c r="L6908" s="14">
        <f>Tabela2[[#This Row],[importadosFederal]]/100</f>
        <v>6.93E-2</v>
      </c>
      <c r="M6908" s="14">
        <f>Tabela2[[#This Row],[nacionalFederal]]/100</f>
        <v>0.1026</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2" t="s">
        <v>9562</v>
      </c>
      <c r="D6909"/>
      <c r="E6909">
        <v>0</v>
      </c>
      <c r="F6909" s="32" t="s">
        <v>17</v>
      </c>
      <c r="G6909">
        <v>6.93</v>
      </c>
      <c r="H6909">
        <v>10.26</v>
      </c>
      <c r="I6909">
        <v>17</v>
      </c>
      <c r="J6909">
        <v>0</v>
      </c>
      <c r="K6909" s="31">
        <f>SUM(Tabela2[[#This Row],[Tributação federal para nacionais]:[Tributação municipal]])</f>
        <v>0.34189999999999998</v>
      </c>
      <c r="L6909" s="14">
        <f>Tabela2[[#This Row],[importadosFederal]]/100</f>
        <v>6.93E-2</v>
      </c>
      <c r="M6909" s="14">
        <f>Tabela2[[#This Row],[nacionalFederal]]/100</f>
        <v>0.1026</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2" t="s">
        <v>9563</v>
      </c>
      <c r="D6910"/>
      <c r="E6910">
        <v>0</v>
      </c>
      <c r="F6910" s="32" t="s">
        <v>9564</v>
      </c>
      <c r="G6910">
        <v>6.93</v>
      </c>
      <c r="H6910">
        <v>10.26</v>
      </c>
      <c r="I6910">
        <v>17</v>
      </c>
      <c r="J6910">
        <v>0</v>
      </c>
      <c r="K6910" s="31">
        <f>SUM(Tabela2[[#This Row],[Tributação federal para nacionais]:[Tributação municipal]])</f>
        <v>0.34189999999999998</v>
      </c>
      <c r="L6910" s="14">
        <f>Tabela2[[#This Row],[importadosFederal]]/100</f>
        <v>6.93E-2</v>
      </c>
      <c r="M6910" s="14">
        <f>Tabela2[[#This Row],[nacionalFederal]]/100</f>
        <v>0.1026</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2" t="s">
        <v>9565</v>
      </c>
      <c r="D6911"/>
      <c r="E6911">
        <v>0</v>
      </c>
      <c r="F6911" s="32" t="s">
        <v>13</v>
      </c>
      <c r="G6911">
        <v>6.93</v>
      </c>
      <c r="H6911">
        <v>10.26</v>
      </c>
      <c r="I6911">
        <v>17</v>
      </c>
      <c r="J6911">
        <v>0</v>
      </c>
      <c r="K6911" s="31">
        <f>SUM(Tabela2[[#This Row],[Tributação federal para nacionais]:[Tributação municipal]])</f>
        <v>0.34189999999999998</v>
      </c>
      <c r="L6911" s="14">
        <f>Tabela2[[#This Row],[importadosFederal]]/100</f>
        <v>6.93E-2</v>
      </c>
      <c r="M6911" s="14">
        <f>Tabela2[[#This Row],[nacionalFederal]]/100</f>
        <v>0.1026</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2" t="s">
        <v>9566</v>
      </c>
      <c r="D6912"/>
      <c r="E6912">
        <v>0</v>
      </c>
      <c r="F6912" s="32" t="s">
        <v>9567</v>
      </c>
      <c r="G6912">
        <v>16.09</v>
      </c>
      <c r="H6912">
        <v>21.11</v>
      </c>
      <c r="I6912">
        <v>17</v>
      </c>
      <c r="J6912">
        <v>0</v>
      </c>
      <c r="K6912" s="31">
        <f>SUM(Tabela2[[#This Row],[Tributação federal para nacionais]:[Tributação municipal]])</f>
        <v>0.54200000000000004</v>
      </c>
      <c r="L6912" s="14">
        <f>Tabela2[[#This Row],[importadosFederal]]/100</f>
        <v>0.16089999999999999</v>
      </c>
      <c r="M6912" s="14">
        <f>Tabela2[[#This Row],[nacionalFederal]]/100</f>
        <v>0.21109999999999998</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2" t="s">
        <v>9568</v>
      </c>
      <c r="D6913"/>
      <c r="E6913">
        <v>0</v>
      </c>
      <c r="F6913" s="32" t="s">
        <v>9569</v>
      </c>
      <c r="G6913">
        <v>17.23</v>
      </c>
      <c r="H6913">
        <v>22.25</v>
      </c>
      <c r="I6913">
        <v>17</v>
      </c>
      <c r="J6913">
        <v>0</v>
      </c>
      <c r="K6913" s="31">
        <f>SUM(Tabela2[[#This Row],[Tributação federal para nacionais]:[Tributação municipal]])</f>
        <v>0.56480000000000008</v>
      </c>
      <c r="L6913" s="14">
        <f>Tabela2[[#This Row],[importadosFederal]]/100</f>
        <v>0.17230000000000001</v>
      </c>
      <c r="M6913" s="14">
        <f>Tabela2[[#This Row],[nacionalFederal]]/100</f>
        <v>0.2225</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2" t="s">
        <v>9570</v>
      </c>
      <c r="D6914"/>
      <c r="E6914">
        <v>0</v>
      </c>
      <c r="F6914" s="32" t="s">
        <v>9</v>
      </c>
      <c r="G6914">
        <v>17.23</v>
      </c>
      <c r="H6914">
        <v>22.25</v>
      </c>
      <c r="I6914">
        <v>17</v>
      </c>
      <c r="J6914">
        <v>0</v>
      </c>
      <c r="K6914" s="31">
        <f>SUM(Tabela2[[#This Row],[Tributação federal para nacionais]:[Tributação municipal]])</f>
        <v>0.56480000000000008</v>
      </c>
      <c r="L6914" s="14">
        <f>Tabela2[[#This Row],[importadosFederal]]/100</f>
        <v>0.17230000000000001</v>
      </c>
      <c r="M6914" s="14">
        <f>Tabela2[[#This Row],[nacionalFederal]]/100</f>
        <v>0.2225</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2" t="s">
        <v>9571</v>
      </c>
      <c r="D6915"/>
      <c r="E6915">
        <v>0</v>
      </c>
      <c r="F6915" s="32" t="s">
        <v>9569</v>
      </c>
      <c r="G6915">
        <v>17.23</v>
      </c>
      <c r="H6915">
        <v>22.25</v>
      </c>
      <c r="I6915">
        <v>17</v>
      </c>
      <c r="J6915">
        <v>0</v>
      </c>
      <c r="K6915" s="31">
        <f>SUM(Tabela2[[#This Row],[Tributação federal para nacionais]:[Tributação municipal]])</f>
        <v>0.56480000000000008</v>
      </c>
      <c r="L6915" s="14">
        <f>Tabela2[[#This Row],[importadosFederal]]/100</f>
        <v>0.17230000000000001</v>
      </c>
      <c r="M6915" s="14">
        <f>Tabela2[[#This Row],[nacionalFederal]]/100</f>
        <v>0.2225</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2" t="s">
        <v>9572</v>
      </c>
      <c r="D6916"/>
      <c r="E6916">
        <v>0</v>
      </c>
      <c r="F6916" s="32" t="s">
        <v>9</v>
      </c>
      <c r="G6916">
        <v>17.23</v>
      </c>
      <c r="H6916">
        <v>22.25</v>
      </c>
      <c r="I6916">
        <v>17</v>
      </c>
      <c r="J6916">
        <v>0</v>
      </c>
      <c r="K6916" s="31">
        <f>SUM(Tabela2[[#This Row],[Tributação federal para nacionais]:[Tributação municipal]])</f>
        <v>0.56480000000000008</v>
      </c>
      <c r="L6916" s="14">
        <f>Tabela2[[#This Row],[importadosFederal]]/100</f>
        <v>0.17230000000000001</v>
      </c>
      <c r="M6916" s="14">
        <f>Tabela2[[#This Row],[nacionalFederal]]/100</f>
        <v>0.2225</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2" t="s">
        <v>9573</v>
      </c>
      <c r="D6917"/>
      <c r="E6917">
        <v>0</v>
      </c>
      <c r="F6917" s="32" t="s">
        <v>9569</v>
      </c>
      <c r="G6917">
        <v>16.09</v>
      </c>
      <c r="H6917">
        <v>21.11</v>
      </c>
      <c r="I6917">
        <v>17</v>
      </c>
      <c r="J6917">
        <v>0</v>
      </c>
      <c r="K6917" s="31">
        <f>SUM(Tabela2[[#This Row],[Tributação federal para nacionais]:[Tributação municipal]])</f>
        <v>0.54200000000000004</v>
      </c>
      <c r="L6917" s="14">
        <f>Tabela2[[#This Row],[importadosFederal]]/100</f>
        <v>0.16089999999999999</v>
      </c>
      <c r="M6917" s="14">
        <f>Tabela2[[#This Row],[nacionalFederal]]/100</f>
        <v>0.21109999999999998</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2" t="s">
        <v>9574</v>
      </c>
      <c r="D6918"/>
      <c r="E6918">
        <v>0</v>
      </c>
      <c r="F6918" s="32" t="s">
        <v>9575</v>
      </c>
      <c r="G6918">
        <v>16.09</v>
      </c>
      <c r="H6918">
        <v>21.11</v>
      </c>
      <c r="I6918">
        <v>17</v>
      </c>
      <c r="J6918">
        <v>0</v>
      </c>
      <c r="K6918" s="31">
        <f>SUM(Tabela2[[#This Row],[Tributação federal para nacionais]:[Tributação municipal]])</f>
        <v>0.54200000000000004</v>
      </c>
      <c r="L6918" s="14">
        <f>Tabela2[[#This Row],[importadosFederal]]/100</f>
        <v>0.16089999999999999</v>
      </c>
      <c r="M6918" s="14">
        <f>Tabela2[[#This Row],[nacionalFederal]]/100</f>
        <v>0.21109999999999998</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2" t="s">
        <v>9576</v>
      </c>
      <c r="D6919"/>
      <c r="E6919">
        <v>0</v>
      </c>
      <c r="F6919" s="32" t="s">
        <v>17</v>
      </c>
      <c r="G6919">
        <v>16.09</v>
      </c>
      <c r="H6919">
        <v>21.11</v>
      </c>
      <c r="I6919">
        <v>17</v>
      </c>
      <c r="J6919">
        <v>0</v>
      </c>
      <c r="K6919" s="31">
        <f>SUM(Tabela2[[#This Row],[Tributação federal para nacionais]:[Tributação municipal]])</f>
        <v>0.54200000000000004</v>
      </c>
      <c r="L6919" s="14">
        <f>Tabela2[[#This Row],[importadosFederal]]/100</f>
        <v>0.16089999999999999</v>
      </c>
      <c r="M6919" s="14">
        <f>Tabela2[[#This Row],[nacionalFederal]]/100</f>
        <v>0.21109999999999998</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2" t="s">
        <v>9576</v>
      </c>
      <c r="D6920">
        <v>1</v>
      </c>
      <c r="E6920">
        <v>0</v>
      </c>
      <c r="F6920" s="32" t="s">
        <v>9577</v>
      </c>
      <c r="G6920">
        <v>23.55</v>
      </c>
      <c r="H6920">
        <v>35.96</v>
      </c>
      <c r="I6920">
        <v>17</v>
      </c>
      <c r="J6920">
        <v>0</v>
      </c>
      <c r="K6920" s="31">
        <f>SUM(Tabela2[[#This Row],[Tributação federal para nacionais]:[Tributação municipal]])</f>
        <v>0.76510000000000011</v>
      </c>
      <c r="L6920" s="14">
        <f>Tabela2[[#This Row],[importadosFederal]]/100</f>
        <v>0.23550000000000001</v>
      </c>
      <c r="M6920" s="14">
        <f>Tabela2[[#This Row],[nacionalFederal]]/100</f>
        <v>0.35960000000000003</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2" t="s">
        <v>9578</v>
      </c>
      <c r="D6921"/>
      <c r="E6921">
        <v>0</v>
      </c>
      <c r="F6921" s="32" t="s">
        <v>9</v>
      </c>
      <c r="G6921">
        <v>16.09</v>
      </c>
      <c r="H6921">
        <v>21.11</v>
      </c>
      <c r="I6921">
        <v>17</v>
      </c>
      <c r="J6921">
        <v>0</v>
      </c>
      <c r="K6921" s="31">
        <f>SUM(Tabela2[[#This Row],[Tributação federal para nacionais]:[Tributação municipal]])</f>
        <v>0.54200000000000004</v>
      </c>
      <c r="L6921" s="14">
        <f>Tabela2[[#This Row],[importadosFederal]]/100</f>
        <v>0.16089999999999999</v>
      </c>
      <c r="M6921" s="14">
        <f>Tabela2[[#This Row],[nacionalFederal]]/100</f>
        <v>0.21109999999999998</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2" t="s">
        <v>9578</v>
      </c>
      <c r="D6922">
        <v>1</v>
      </c>
      <c r="E6922">
        <v>0</v>
      </c>
      <c r="F6922" s="32" t="s">
        <v>9577</v>
      </c>
      <c r="G6922">
        <v>23.55</v>
      </c>
      <c r="H6922">
        <v>35.96</v>
      </c>
      <c r="I6922">
        <v>17</v>
      </c>
      <c r="J6922">
        <v>0</v>
      </c>
      <c r="K6922" s="31">
        <f>SUM(Tabela2[[#This Row],[Tributação federal para nacionais]:[Tributação municipal]])</f>
        <v>0.76510000000000011</v>
      </c>
      <c r="L6922" s="14">
        <f>Tabela2[[#This Row],[importadosFederal]]/100</f>
        <v>0.23550000000000001</v>
      </c>
      <c r="M6922" s="14">
        <f>Tabela2[[#This Row],[nacionalFederal]]/100</f>
        <v>0.35960000000000003</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2" t="s">
        <v>9579</v>
      </c>
      <c r="D6923"/>
      <c r="E6923">
        <v>0</v>
      </c>
      <c r="F6923" s="32" t="s">
        <v>9580</v>
      </c>
      <c r="G6923">
        <v>17.23</v>
      </c>
      <c r="H6923">
        <v>22.25</v>
      </c>
      <c r="I6923">
        <v>17</v>
      </c>
      <c r="J6923">
        <v>0</v>
      </c>
      <c r="K6923" s="31">
        <f>SUM(Tabela2[[#This Row],[Tributação federal para nacionais]:[Tributação municipal]])</f>
        <v>0.56480000000000008</v>
      </c>
      <c r="L6923" s="14">
        <f>Tabela2[[#This Row],[importadosFederal]]/100</f>
        <v>0.17230000000000001</v>
      </c>
      <c r="M6923" s="14">
        <f>Tabela2[[#This Row],[nacionalFederal]]/100</f>
        <v>0.2225</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2" t="s">
        <v>9581</v>
      </c>
      <c r="D6924"/>
      <c r="E6924">
        <v>0</v>
      </c>
      <c r="F6924" s="32" t="s">
        <v>17</v>
      </c>
      <c r="G6924">
        <v>17.23</v>
      </c>
      <c r="H6924">
        <v>22.25</v>
      </c>
      <c r="I6924">
        <v>17</v>
      </c>
      <c r="J6924">
        <v>0</v>
      </c>
      <c r="K6924" s="31">
        <f>SUM(Tabela2[[#This Row],[Tributação federal para nacionais]:[Tributação municipal]])</f>
        <v>0.56480000000000008</v>
      </c>
      <c r="L6924" s="14">
        <f>Tabela2[[#This Row],[importadosFederal]]/100</f>
        <v>0.17230000000000001</v>
      </c>
      <c r="M6924" s="14">
        <f>Tabela2[[#This Row],[nacionalFederal]]/100</f>
        <v>0.2225</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2" t="s">
        <v>9582</v>
      </c>
      <c r="D6925"/>
      <c r="E6925">
        <v>0</v>
      </c>
      <c r="F6925" s="32" t="s">
        <v>9</v>
      </c>
      <c r="G6925">
        <v>17.23</v>
      </c>
      <c r="H6925">
        <v>22.25</v>
      </c>
      <c r="I6925">
        <v>17</v>
      </c>
      <c r="J6925">
        <v>0</v>
      </c>
      <c r="K6925" s="31">
        <f>SUM(Tabela2[[#This Row],[Tributação federal para nacionais]:[Tributação municipal]])</f>
        <v>0.56480000000000008</v>
      </c>
      <c r="L6925" s="14">
        <f>Tabela2[[#This Row],[importadosFederal]]/100</f>
        <v>0.17230000000000001</v>
      </c>
      <c r="M6925" s="14">
        <f>Tabela2[[#This Row],[nacionalFederal]]/100</f>
        <v>0.2225</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2" t="s">
        <v>9583</v>
      </c>
      <c r="D6926"/>
      <c r="E6926">
        <v>0</v>
      </c>
      <c r="F6926" s="32" t="s">
        <v>17873</v>
      </c>
      <c r="G6926">
        <v>18.72</v>
      </c>
      <c r="H6926">
        <v>24.28</v>
      </c>
      <c r="I6926">
        <v>17</v>
      </c>
      <c r="J6926">
        <v>0</v>
      </c>
      <c r="K6926" s="31">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2" t="s">
        <v>9583</v>
      </c>
      <c r="D6927">
        <v>1</v>
      </c>
      <c r="E6927">
        <v>0</v>
      </c>
      <c r="F6927" s="32" t="s">
        <v>9509</v>
      </c>
      <c r="G6927">
        <v>13.45</v>
      </c>
      <c r="H6927">
        <v>23.56</v>
      </c>
      <c r="I6927">
        <v>17</v>
      </c>
      <c r="J6927">
        <v>0</v>
      </c>
      <c r="K6927" s="31">
        <f>SUM(Tabela2[[#This Row],[Tributação federal para nacionais]:[Tributação municipal]])</f>
        <v>0.54010000000000002</v>
      </c>
      <c r="L6927" s="14">
        <f>Tabela2[[#This Row],[importadosFederal]]/100</f>
        <v>0.13449999999999998</v>
      </c>
      <c r="M6927" s="14">
        <f>Tabela2[[#This Row],[nacionalFederal]]/100</f>
        <v>0.23559999999999998</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2" t="s">
        <v>9584</v>
      </c>
      <c r="D6928"/>
      <c r="E6928">
        <v>0</v>
      </c>
      <c r="F6928" s="32" t="s">
        <v>9585</v>
      </c>
      <c r="G6928">
        <v>13.45</v>
      </c>
      <c r="H6928">
        <v>14.64</v>
      </c>
      <c r="I6928">
        <v>17</v>
      </c>
      <c r="J6928">
        <v>0</v>
      </c>
      <c r="K6928" s="31">
        <f>SUM(Tabela2[[#This Row],[Tributação federal para nacionais]:[Tributação municipal]])</f>
        <v>0.45089999999999997</v>
      </c>
      <c r="L6928" s="14">
        <f>Tabela2[[#This Row],[importadosFederal]]/100</f>
        <v>0.13449999999999998</v>
      </c>
      <c r="M6928" s="14">
        <f>Tabela2[[#This Row],[nacionalFederal]]/100</f>
        <v>0.1464</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2" t="s">
        <v>9586</v>
      </c>
      <c r="D6929"/>
      <c r="E6929">
        <v>0</v>
      </c>
      <c r="F6929" s="32" t="s">
        <v>9587</v>
      </c>
      <c r="G6929">
        <v>13.45</v>
      </c>
      <c r="H6929">
        <v>14.64</v>
      </c>
      <c r="I6929">
        <v>17</v>
      </c>
      <c r="J6929">
        <v>0</v>
      </c>
      <c r="K6929" s="31">
        <f>SUM(Tabela2[[#This Row],[Tributação federal para nacionais]:[Tributação municipal]])</f>
        <v>0.45089999999999997</v>
      </c>
      <c r="L6929" s="14">
        <f>Tabela2[[#This Row],[importadosFederal]]/100</f>
        <v>0.13449999999999998</v>
      </c>
      <c r="M6929" s="14">
        <f>Tabela2[[#This Row],[nacionalFederal]]/100</f>
        <v>0.1464</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2" t="s">
        <v>9588</v>
      </c>
      <c r="D6930"/>
      <c r="E6930">
        <v>0</v>
      </c>
      <c r="F6930" s="32" t="s">
        <v>9589</v>
      </c>
      <c r="G6930">
        <v>13.45</v>
      </c>
      <c r="H6930">
        <v>17.73</v>
      </c>
      <c r="I6930">
        <v>17</v>
      </c>
      <c r="J6930">
        <v>0</v>
      </c>
      <c r="K6930" s="31">
        <f>SUM(Tabela2[[#This Row],[Tributação federal para nacionais]:[Tributação municipal]])</f>
        <v>0.48180000000000001</v>
      </c>
      <c r="L6930" s="14">
        <f>Tabela2[[#This Row],[importadosFederal]]/100</f>
        <v>0.13449999999999998</v>
      </c>
      <c r="M6930" s="14">
        <f>Tabela2[[#This Row],[nacionalFederal]]/100</f>
        <v>0.17730000000000001</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2" t="s">
        <v>9590</v>
      </c>
      <c r="D6931"/>
      <c r="E6931">
        <v>0</v>
      </c>
      <c r="F6931" s="32" t="s">
        <v>9591</v>
      </c>
      <c r="G6931">
        <v>17.36</v>
      </c>
      <c r="H6931">
        <v>21.64</v>
      </c>
      <c r="I6931">
        <v>17</v>
      </c>
      <c r="J6931">
        <v>0</v>
      </c>
      <c r="K6931" s="31">
        <f>SUM(Tabela2[[#This Row],[Tributação federal para nacionais]:[Tributação municipal]])</f>
        <v>0.56000000000000005</v>
      </c>
      <c r="L6931" s="14">
        <f>Tabela2[[#This Row],[importadosFederal]]/100</f>
        <v>0.1736</v>
      </c>
      <c r="M6931" s="14">
        <f>Tabela2[[#This Row],[nacionalFederal]]/100</f>
        <v>0.21640000000000001</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2" t="s">
        <v>9592</v>
      </c>
      <c r="D6932"/>
      <c r="E6932">
        <v>0</v>
      </c>
      <c r="F6932" s="32" t="s">
        <v>9593</v>
      </c>
      <c r="G6932">
        <v>17.36</v>
      </c>
      <c r="H6932">
        <v>21.64</v>
      </c>
      <c r="I6932">
        <v>17</v>
      </c>
      <c r="J6932">
        <v>0</v>
      </c>
      <c r="K6932" s="31">
        <f>SUM(Tabela2[[#This Row],[Tributação federal para nacionais]:[Tributação municipal]])</f>
        <v>0.56000000000000005</v>
      </c>
      <c r="L6932" s="14">
        <f>Tabela2[[#This Row],[importadosFederal]]/100</f>
        <v>0.1736</v>
      </c>
      <c r="M6932" s="14">
        <f>Tabela2[[#This Row],[nacionalFederal]]/100</f>
        <v>0.21640000000000001</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2" t="s">
        <v>9594</v>
      </c>
      <c r="D6933"/>
      <c r="E6933">
        <v>0</v>
      </c>
      <c r="F6933" s="32" t="s">
        <v>9595</v>
      </c>
      <c r="G6933">
        <v>17.36</v>
      </c>
      <c r="H6933">
        <v>21.64</v>
      </c>
      <c r="I6933">
        <v>17</v>
      </c>
      <c r="J6933">
        <v>0</v>
      </c>
      <c r="K6933" s="31">
        <f>SUM(Tabela2[[#This Row],[Tributação federal para nacionais]:[Tributação municipal]])</f>
        <v>0.56000000000000005</v>
      </c>
      <c r="L6933" s="14">
        <f>Tabela2[[#This Row],[importadosFederal]]/100</f>
        <v>0.1736</v>
      </c>
      <c r="M6933" s="14">
        <f>Tabela2[[#This Row],[nacionalFederal]]/100</f>
        <v>0.21640000000000001</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2" t="s">
        <v>9596</v>
      </c>
      <c r="D6934"/>
      <c r="E6934">
        <v>0</v>
      </c>
      <c r="F6934" s="32" t="s">
        <v>17</v>
      </c>
      <c r="G6934">
        <v>17.36</v>
      </c>
      <c r="H6934">
        <v>21.64</v>
      </c>
      <c r="I6934">
        <v>17</v>
      </c>
      <c r="J6934">
        <v>0</v>
      </c>
      <c r="K6934" s="31">
        <f>SUM(Tabela2[[#This Row],[Tributação federal para nacionais]:[Tributação municipal]])</f>
        <v>0.56000000000000005</v>
      </c>
      <c r="L6934" s="14">
        <f>Tabela2[[#This Row],[importadosFederal]]/100</f>
        <v>0.1736</v>
      </c>
      <c r="M6934" s="14">
        <f>Tabela2[[#This Row],[nacionalFederal]]/100</f>
        <v>0.21640000000000001</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2" t="s">
        <v>9597</v>
      </c>
      <c r="D6935"/>
      <c r="E6935">
        <v>0</v>
      </c>
      <c r="F6935" s="32" t="s">
        <v>9598</v>
      </c>
      <c r="G6935">
        <v>17.36</v>
      </c>
      <c r="H6935">
        <v>21.64</v>
      </c>
      <c r="I6935">
        <v>17</v>
      </c>
      <c r="J6935">
        <v>0</v>
      </c>
      <c r="K6935" s="31">
        <f>SUM(Tabela2[[#This Row],[Tributação federal para nacionais]:[Tributação municipal]])</f>
        <v>0.56000000000000005</v>
      </c>
      <c r="L6935" s="14">
        <f>Tabela2[[#This Row],[importadosFederal]]/100</f>
        <v>0.1736</v>
      </c>
      <c r="M6935" s="14">
        <f>Tabela2[[#This Row],[nacionalFederal]]/100</f>
        <v>0.21640000000000001</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2" t="s">
        <v>9599</v>
      </c>
      <c r="D6936"/>
      <c r="E6936">
        <v>0</v>
      </c>
      <c r="F6936" s="32" t="s">
        <v>13</v>
      </c>
      <c r="G6936">
        <v>17.36</v>
      </c>
      <c r="H6936">
        <v>21.64</v>
      </c>
      <c r="I6936">
        <v>17</v>
      </c>
      <c r="J6936">
        <v>0</v>
      </c>
      <c r="K6936" s="31">
        <f>SUM(Tabela2[[#This Row],[Tributação federal para nacionais]:[Tributação municipal]])</f>
        <v>0.56000000000000005</v>
      </c>
      <c r="L6936" s="14">
        <f>Tabela2[[#This Row],[importadosFederal]]/100</f>
        <v>0.1736</v>
      </c>
      <c r="M6936" s="14">
        <f>Tabela2[[#This Row],[nacionalFederal]]/100</f>
        <v>0.21640000000000001</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2" t="s">
        <v>9600</v>
      </c>
      <c r="D6937"/>
      <c r="E6937">
        <v>0</v>
      </c>
      <c r="F6937" s="32" t="s">
        <v>9601</v>
      </c>
      <c r="G6937">
        <v>4.2</v>
      </c>
      <c r="H6937">
        <v>8.48</v>
      </c>
      <c r="I6937">
        <v>17</v>
      </c>
      <c r="J6937">
        <v>0</v>
      </c>
      <c r="K6937" s="31">
        <f>SUM(Tabela2[[#This Row],[Tributação federal para nacionais]:[Tributação municipal]])</f>
        <v>0.29680000000000001</v>
      </c>
      <c r="L6937" s="14">
        <f>Tabela2[[#This Row],[importadosFederal]]/100</f>
        <v>4.2000000000000003E-2</v>
      </c>
      <c r="M6937" s="14">
        <f>Tabela2[[#This Row],[nacionalFederal]]/100</f>
        <v>8.48E-2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2" t="s">
        <v>9602</v>
      </c>
      <c r="D6938"/>
      <c r="E6938">
        <v>0</v>
      </c>
      <c r="F6938" s="32" t="s">
        <v>9603</v>
      </c>
      <c r="G6938">
        <v>4.2</v>
      </c>
      <c r="H6938">
        <v>8.48</v>
      </c>
      <c r="I6938">
        <v>17</v>
      </c>
      <c r="J6938">
        <v>0</v>
      </c>
      <c r="K6938" s="31">
        <f>SUM(Tabela2[[#This Row],[Tributação federal para nacionais]:[Tributação municipal]])</f>
        <v>0.29680000000000001</v>
      </c>
      <c r="L6938" s="14">
        <f>Tabela2[[#This Row],[importadosFederal]]/100</f>
        <v>4.2000000000000003E-2</v>
      </c>
      <c r="M6938" s="14">
        <f>Tabela2[[#This Row],[nacionalFederal]]/100</f>
        <v>8.48E-2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2" t="s">
        <v>9604</v>
      </c>
      <c r="D6939"/>
      <c r="E6939">
        <v>0</v>
      </c>
      <c r="F6939" s="32" t="s">
        <v>13</v>
      </c>
      <c r="G6939">
        <v>4.2</v>
      </c>
      <c r="H6939">
        <v>8.48</v>
      </c>
      <c r="I6939">
        <v>17</v>
      </c>
      <c r="J6939">
        <v>0</v>
      </c>
      <c r="K6939" s="31">
        <f>SUM(Tabela2[[#This Row],[Tributação federal para nacionais]:[Tributação municipal]])</f>
        <v>0.29680000000000001</v>
      </c>
      <c r="L6939" s="14">
        <f>Tabela2[[#This Row],[importadosFederal]]/100</f>
        <v>4.2000000000000003E-2</v>
      </c>
      <c r="M6939" s="14">
        <f>Tabela2[[#This Row],[nacionalFederal]]/100</f>
        <v>8.48E-2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2" t="s">
        <v>9605</v>
      </c>
      <c r="D6940"/>
      <c r="E6940">
        <v>0</v>
      </c>
      <c r="F6940" s="32" t="s">
        <v>9606</v>
      </c>
      <c r="G6940">
        <v>18.45</v>
      </c>
      <c r="H6940">
        <v>23.63</v>
      </c>
      <c r="I6940">
        <v>17</v>
      </c>
      <c r="J6940">
        <v>0</v>
      </c>
      <c r="K6940" s="31">
        <f>SUM(Tabela2[[#This Row],[Tributação federal para nacionais]:[Tributação municipal]])</f>
        <v>0.59079999999999999</v>
      </c>
      <c r="L6940" s="14">
        <f>Tabela2[[#This Row],[importadosFederal]]/100</f>
        <v>0.1845</v>
      </c>
      <c r="M6940" s="14">
        <f>Tabela2[[#This Row],[nacionalFederal]]/100</f>
        <v>0.23629999999999998</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2" t="s">
        <v>9607</v>
      </c>
      <c r="D6941"/>
      <c r="E6941">
        <v>0</v>
      </c>
      <c r="F6941" s="32" t="s">
        <v>9608</v>
      </c>
      <c r="G6941">
        <v>18.45</v>
      </c>
      <c r="H6941">
        <v>23.63</v>
      </c>
      <c r="I6941">
        <v>17</v>
      </c>
      <c r="J6941">
        <v>0</v>
      </c>
      <c r="K6941" s="31">
        <f>SUM(Tabela2[[#This Row],[Tributação federal para nacionais]:[Tributação municipal]])</f>
        <v>0.59079999999999999</v>
      </c>
      <c r="L6941" s="14">
        <f>Tabela2[[#This Row],[importadosFederal]]/100</f>
        <v>0.1845</v>
      </c>
      <c r="M6941" s="14">
        <f>Tabela2[[#This Row],[nacionalFederal]]/100</f>
        <v>0.23629999999999998</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2" t="s">
        <v>9609</v>
      </c>
      <c r="D6942"/>
      <c r="E6942">
        <v>0</v>
      </c>
      <c r="F6942" s="32" t="s">
        <v>17</v>
      </c>
      <c r="G6942">
        <v>18.45</v>
      </c>
      <c r="H6942">
        <v>23.63</v>
      </c>
      <c r="I6942">
        <v>17</v>
      </c>
      <c r="J6942">
        <v>0</v>
      </c>
      <c r="K6942" s="31">
        <f>SUM(Tabela2[[#This Row],[Tributação federal para nacionais]:[Tributação municipal]])</f>
        <v>0.59079999999999999</v>
      </c>
      <c r="L6942" s="14">
        <f>Tabela2[[#This Row],[importadosFederal]]/100</f>
        <v>0.1845</v>
      </c>
      <c r="M6942" s="14">
        <f>Tabela2[[#This Row],[nacionalFederal]]/100</f>
        <v>0.23629999999999998</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2" t="s">
        <v>9610</v>
      </c>
      <c r="D6943"/>
      <c r="E6943">
        <v>0</v>
      </c>
      <c r="F6943" s="32" t="s">
        <v>9611</v>
      </c>
      <c r="G6943">
        <v>18.45</v>
      </c>
      <c r="H6943">
        <v>23.63</v>
      </c>
      <c r="I6943">
        <v>17</v>
      </c>
      <c r="J6943">
        <v>0</v>
      </c>
      <c r="K6943" s="31">
        <f>SUM(Tabela2[[#This Row],[Tributação federal para nacionais]:[Tributação municipal]])</f>
        <v>0.59079999999999999</v>
      </c>
      <c r="L6943" s="14">
        <f>Tabela2[[#This Row],[importadosFederal]]/100</f>
        <v>0.1845</v>
      </c>
      <c r="M6943" s="14">
        <f>Tabela2[[#This Row],[nacionalFederal]]/100</f>
        <v>0.23629999999999998</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2" t="s">
        <v>9612</v>
      </c>
      <c r="D6944"/>
      <c r="E6944">
        <v>0</v>
      </c>
      <c r="F6944" s="32" t="s">
        <v>13</v>
      </c>
      <c r="G6944">
        <v>18.45</v>
      </c>
      <c r="H6944">
        <v>23.63</v>
      </c>
      <c r="I6944">
        <v>17</v>
      </c>
      <c r="J6944">
        <v>0</v>
      </c>
      <c r="K6944" s="31">
        <f>SUM(Tabela2[[#This Row],[Tributação federal para nacionais]:[Tributação municipal]])</f>
        <v>0.59079999999999999</v>
      </c>
      <c r="L6944" s="14">
        <f>Tabela2[[#This Row],[importadosFederal]]/100</f>
        <v>0.1845</v>
      </c>
      <c r="M6944" s="14">
        <f>Tabela2[[#This Row],[nacionalFederal]]/100</f>
        <v>0.23629999999999998</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2" t="s">
        <v>9613</v>
      </c>
      <c r="D6945"/>
      <c r="E6945">
        <v>0</v>
      </c>
      <c r="F6945" s="32" t="s">
        <v>17874</v>
      </c>
      <c r="G6945">
        <v>16.18</v>
      </c>
      <c r="H6945">
        <v>19.989999999999998</v>
      </c>
      <c r="I6945">
        <v>17</v>
      </c>
      <c r="J6945">
        <v>0</v>
      </c>
      <c r="K6945" s="31">
        <f>SUM(Tabela2[[#This Row],[Tributação federal para nacionais]:[Tributação municipal]])</f>
        <v>0.53170000000000006</v>
      </c>
      <c r="L6945" s="14">
        <f>Tabela2[[#This Row],[importadosFederal]]/100</f>
        <v>0.1618</v>
      </c>
      <c r="M6945" s="14">
        <f>Tabela2[[#This Row],[nacionalFederal]]/100</f>
        <v>0.19989999999999999</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2" t="s">
        <v>9614</v>
      </c>
      <c r="D6946"/>
      <c r="E6946">
        <v>0</v>
      </c>
      <c r="F6946" s="32" t="s">
        <v>9615</v>
      </c>
      <c r="G6946">
        <v>16.18</v>
      </c>
      <c r="H6946">
        <v>17.37</v>
      </c>
      <c r="I6946">
        <v>17</v>
      </c>
      <c r="J6946">
        <v>0</v>
      </c>
      <c r="K6946" s="31">
        <f>SUM(Tabela2[[#This Row],[Tributação federal para nacionais]:[Tributação municipal]])</f>
        <v>0.50550000000000006</v>
      </c>
      <c r="L6946" s="14">
        <f>Tabela2[[#This Row],[importadosFederal]]/100</f>
        <v>0.1618</v>
      </c>
      <c r="M6946" s="14">
        <f>Tabela2[[#This Row],[nacionalFederal]]/100</f>
        <v>0.17370000000000002</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2" t="s">
        <v>9616</v>
      </c>
      <c r="D6947"/>
      <c r="E6947">
        <v>0</v>
      </c>
      <c r="F6947" s="32" t="s">
        <v>78</v>
      </c>
      <c r="G6947">
        <v>16.18</v>
      </c>
      <c r="H6947">
        <v>19.989999999999998</v>
      </c>
      <c r="I6947">
        <v>17</v>
      </c>
      <c r="J6947">
        <v>0</v>
      </c>
      <c r="K6947" s="31">
        <f>SUM(Tabela2[[#This Row],[Tributação federal para nacionais]:[Tributação municipal]])</f>
        <v>0.53170000000000006</v>
      </c>
      <c r="L6947" s="14">
        <f>Tabela2[[#This Row],[importadosFederal]]/100</f>
        <v>0.1618</v>
      </c>
      <c r="M6947" s="14">
        <f>Tabela2[[#This Row],[nacionalFederal]]/100</f>
        <v>0.19989999999999999</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2" t="s">
        <v>9617</v>
      </c>
      <c r="D6948"/>
      <c r="E6948">
        <v>0</v>
      </c>
      <c r="F6948" s="32" t="s">
        <v>9</v>
      </c>
      <c r="G6948">
        <v>16.18</v>
      </c>
      <c r="H6948">
        <v>19.989999999999998</v>
      </c>
      <c r="I6948">
        <v>17</v>
      </c>
      <c r="J6948">
        <v>0</v>
      </c>
      <c r="K6948" s="31">
        <f>SUM(Tabela2[[#This Row],[Tributação federal para nacionais]:[Tributação municipal]])</f>
        <v>0.53170000000000006</v>
      </c>
      <c r="L6948" s="14">
        <f>Tabela2[[#This Row],[importadosFederal]]/100</f>
        <v>0.1618</v>
      </c>
      <c r="M6948" s="14">
        <f>Tabela2[[#This Row],[nacionalFederal]]/100</f>
        <v>0.19989999999999999</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2" t="s">
        <v>9618</v>
      </c>
      <c r="D6949"/>
      <c r="E6949">
        <v>0</v>
      </c>
      <c r="F6949" s="32" t="s">
        <v>17875</v>
      </c>
      <c r="G6949">
        <v>16.18</v>
      </c>
      <c r="H6949">
        <v>19.989999999999998</v>
      </c>
      <c r="I6949">
        <v>17</v>
      </c>
      <c r="J6949">
        <v>0</v>
      </c>
      <c r="K6949" s="31">
        <f>SUM(Tabela2[[#This Row],[Tributação federal para nacionais]:[Tributação municipal]])</f>
        <v>0.53170000000000006</v>
      </c>
      <c r="L6949" s="14">
        <f>Tabela2[[#This Row],[importadosFederal]]/100</f>
        <v>0.1618</v>
      </c>
      <c r="M6949" s="14">
        <f>Tabela2[[#This Row],[nacionalFederal]]/100</f>
        <v>0.19989999999999999</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2" t="s">
        <v>9619</v>
      </c>
      <c r="D6950"/>
      <c r="E6950">
        <v>0</v>
      </c>
      <c r="F6950" s="32" t="s">
        <v>9620</v>
      </c>
      <c r="G6950">
        <v>16.18</v>
      </c>
      <c r="H6950">
        <v>19.989999999999998</v>
      </c>
      <c r="I6950">
        <v>17</v>
      </c>
      <c r="J6950">
        <v>0</v>
      </c>
      <c r="K6950" s="31">
        <f>SUM(Tabela2[[#This Row],[Tributação federal para nacionais]:[Tributação municipal]])</f>
        <v>0.53170000000000006</v>
      </c>
      <c r="L6950" s="14">
        <f>Tabela2[[#This Row],[importadosFederal]]/100</f>
        <v>0.1618</v>
      </c>
      <c r="M6950" s="14">
        <f>Tabela2[[#This Row],[nacionalFederal]]/100</f>
        <v>0.19989999999999999</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2" t="s">
        <v>9621</v>
      </c>
      <c r="D6951"/>
      <c r="E6951">
        <v>0</v>
      </c>
      <c r="F6951" s="32" t="s">
        <v>9</v>
      </c>
      <c r="G6951">
        <v>16.18</v>
      </c>
      <c r="H6951">
        <v>19.989999999999998</v>
      </c>
      <c r="I6951">
        <v>17</v>
      </c>
      <c r="J6951">
        <v>0</v>
      </c>
      <c r="K6951" s="31">
        <f>SUM(Tabela2[[#This Row],[Tributação federal para nacionais]:[Tributação municipal]])</f>
        <v>0.53170000000000006</v>
      </c>
      <c r="L6951" s="14">
        <f>Tabela2[[#This Row],[importadosFederal]]/100</f>
        <v>0.1618</v>
      </c>
      <c r="M6951" s="14">
        <f>Tabela2[[#This Row],[nacionalFederal]]/100</f>
        <v>0.19989999999999999</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2" t="s">
        <v>9622</v>
      </c>
      <c r="D6952"/>
      <c r="E6952">
        <v>0</v>
      </c>
      <c r="F6952" s="32" t="s">
        <v>17876</v>
      </c>
      <c r="G6952">
        <v>16.18</v>
      </c>
      <c r="H6952">
        <v>19.989999999999998</v>
      </c>
      <c r="I6952">
        <v>17</v>
      </c>
      <c r="J6952">
        <v>0</v>
      </c>
      <c r="K6952" s="31">
        <f>SUM(Tabela2[[#This Row],[Tributação federal para nacionais]:[Tributação municipal]])</f>
        <v>0.53170000000000006</v>
      </c>
      <c r="L6952" s="14">
        <f>Tabela2[[#This Row],[importadosFederal]]/100</f>
        <v>0.1618</v>
      </c>
      <c r="M6952" s="14">
        <f>Tabela2[[#This Row],[nacionalFederal]]/100</f>
        <v>0.19989999999999999</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2" t="s">
        <v>9623</v>
      </c>
      <c r="D6953"/>
      <c r="E6953">
        <v>0</v>
      </c>
      <c r="F6953" s="32" t="s">
        <v>9624</v>
      </c>
      <c r="G6953">
        <v>16.18</v>
      </c>
      <c r="H6953">
        <v>19.989999999999998</v>
      </c>
      <c r="I6953">
        <v>17</v>
      </c>
      <c r="J6953">
        <v>0</v>
      </c>
      <c r="K6953" s="31">
        <f>SUM(Tabela2[[#This Row],[Tributação federal para nacionais]:[Tributação municipal]])</f>
        <v>0.53170000000000006</v>
      </c>
      <c r="L6953" s="14">
        <f>Tabela2[[#This Row],[importadosFederal]]/100</f>
        <v>0.1618</v>
      </c>
      <c r="M6953" s="14">
        <f>Tabela2[[#This Row],[nacionalFederal]]/100</f>
        <v>0.19989999999999999</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2" t="s">
        <v>9625</v>
      </c>
      <c r="D6954"/>
      <c r="E6954">
        <v>0</v>
      </c>
      <c r="F6954" s="32" t="s">
        <v>9626</v>
      </c>
      <c r="G6954">
        <v>16.18</v>
      </c>
      <c r="H6954">
        <v>17.37</v>
      </c>
      <c r="I6954">
        <v>17</v>
      </c>
      <c r="J6954">
        <v>0</v>
      </c>
      <c r="K6954" s="31">
        <f>SUM(Tabela2[[#This Row],[Tributação federal para nacionais]:[Tributação municipal]])</f>
        <v>0.50550000000000006</v>
      </c>
      <c r="L6954" s="14">
        <f>Tabela2[[#This Row],[importadosFederal]]/100</f>
        <v>0.1618</v>
      </c>
      <c r="M6954" s="14">
        <f>Tabela2[[#This Row],[nacionalFederal]]/100</f>
        <v>0.17370000000000002</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2" t="s">
        <v>9627</v>
      </c>
      <c r="D6955"/>
      <c r="E6955">
        <v>0</v>
      </c>
      <c r="F6955" s="32" t="s">
        <v>17</v>
      </c>
      <c r="G6955">
        <v>16.18</v>
      </c>
      <c r="H6955">
        <v>19.989999999999998</v>
      </c>
      <c r="I6955">
        <v>17</v>
      </c>
      <c r="J6955">
        <v>0</v>
      </c>
      <c r="K6955" s="31">
        <f>SUM(Tabela2[[#This Row],[Tributação federal para nacionais]:[Tributação municipal]])</f>
        <v>0.53170000000000006</v>
      </c>
      <c r="L6955" s="14">
        <f>Tabela2[[#This Row],[importadosFederal]]/100</f>
        <v>0.1618</v>
      </c>
      <c r="M6955" s="14">
        <f>Tabela2[[#This Row],[nacionalFederal]]/100</f>
        <v>0.19989999999999999</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2" t="s">
        <v>9628</v>
      </c>
      <c r="D6956"/>
      <c r="E6956">
        <v>0</v>
      </c>
      <c r="F6956" s="32" t="s">
        <v>9</v>
      </c>
      <c r="G6956">
        <v>16.18</v>
      </c>
      <c r="H6956">
        <v>19.989999999999998</v>
      </c>
      <c r="I6956">
        <v>17</v>
      </c>
      <c r="J6956">
        <v>0</v>
      </c>
      <c r="K6956" s="31">
        <f>SUM(Tabela2[[#This Row],[Tributação federal para nacionais]:[Tributação municipal]])</f>
        <v>0.53170000000000006</v>
      </c>
      <c r="L6956" s="14">
        <f>Tabela2[[#This Row],[importadosFederal]]/100</f>
        <v>0.1618</v>
      </c>
      <c r="M6956" s="14">
        <f>Tabela2[[#This Row],[nacionalFederal]]/100</f>
        <v>0.19989999999999999</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2" t="s">
        <v>9629</v>
      </c>
      <c r="D6957"/>
      <c r="E6957">
        <v>0</v>
      </c>
      <c r="F6957" s="32" t="s">
        <v>9630</v>
      </c>
      <c r="G6957">
        <v>16.18</v>
      </c>
      <c r="H6957">
        <v>17.37</v>
      </c>
      <c r="I6957">
        <v>17</v>
      </c>
      <c r="J6957">
        <v>0</v>
      </c>
      <c r="K6957" s="31">
        <f>SUM(Tabela2[[#This Row],[Tributação federal para nacionais]:[Tributação municipal]])</f>
        <v>0.50550000000000006</v>
      </c>
      <c r="L6957" s="14">
        <f>Tabela2[[#This Row],[importadosFederal]]/100</f>
        <v>0.1618</v>
      </c>
      <c r="M6957" s="14">
        <f>Tabela2[[#This Row],[nacionalFederal]]/100</f>
        <v>0.17370000000000002</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2" t="s">
        <v>9631</v>
      </c>
      <c r="D6958"/>
      <c r="E6958">
        <v>0</v>
      </c>
      <c r="F6958" s="32" t="s">
        <v>78</v>
      </c>
      <c r="G6958">
        <v>16.18</v>
      </c>
      <c r="H6958">
        <v>19.989999999999998</v>
      </c>
      <c r="I6958">
        <v>17</v>
      </c>
      <c r="J6958">
        <v>0</v>
      </c>
      <c r="K6958" s="31">
        <f>SUM(Tabela2[[#This Row],[Tributação federal para nacionais]:[Tributação municipal]])</f>
        <v>0.53170000000000006</v>
      </c>
      <c r="L6958" s="14">
        <f>Tabela2[[#This Row],[importadosFederal]]/100</f>
        <v>0.1618</v>
      </c>
      <c r="M6958" s="14">
        <f>Tabela2[[#This Row],[nacionalFederal]]/100</f>
        <v>0.19989999999999999</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2" t="s">
        <v>9632</v>
      </c>
      <c r="D6959"/>
      <c r="E6959">
        <v>0</v>
      </c>
      <c r="F6959" s="32" t="s">
        <v>9633</v>
      </c>
      <c r="G6959">
        <v>8.11</v>
      </c>
      <c r="H6959">
        <v>11.44</v>
      </c>
      <c r="I6959">
        <v>17</v>
      </c>
      <c r="J6959">
        <v>0</v>
      </c>
      <c r="K6959" s="31">
        <f>SUM(Tabela2[[#This Row],[Tributação federal para nacionais]:[Tributação municipal]])</f>
        <v>0.36550000000000005</v>
      </c>
      <c r="L6959" s="14">
        <f>Tabela2[[#This Row],[importadosFederal]]/100</f>
        <v>8.1099999999999992E-2</v>
      </c>
      <c r="M6959" s="14">
        <f>Tabela2[[#This Row],[nacionalFederal]]/100</f>
        <v>0.1144</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2" t="s">
        <v>9634</v>
      </c>
      <c r="D6960"/>
      <c r="E6960">
        <v>0</v>
      </c>
      <c r="F6960" s="32" t="s">
        <v>78</v>
      </c>
      <c r="G6960">
        <v>8.11</v>
      </c>
      <c r="H6960">
        <v>13.29</v>
      </c>
      <c r="I6960">
        <v>17</v>
      </c>
      <c r="J6960">
        <v>0</v>
      </c>
      <c r="K6960" s="31">
        <f>SUM(Tabela2[[#This Row],[Tributação federal para nacionais]:[Tributação municipal]])</f>
        <v>0.38400000000000001</v>
      </c>
      <c r="L6960" s="14">
        <f>Tabela2[[#This Row],[importadosFederal]]/100</f>
        <v>8.1099999999999992E-2</v>
      </c>
      <c r="M6960" s="14">
        <f>Tabela2[[#This Row],[nacionalFederal]]/100</f>
        <v>0.13289999999999999</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2" t="s">
        <v>9635</v>
      </c>
      <c r="D6961"/>
      <c r="E6961">
        <v>0</v>
      </c>
      <c r="F6961" s="32" t="s">
        <v>9636</v>
      </c>
      <c r="G6961">
        <v>31.32</v>
      </c>
      <c r="H6961">
        <v>38.96</v>
      </c>
      <c r="I6961">
        <v>17</v>
      </c>
      <c r="J6961">
        <v>0</v>
      </c>
      <c r="K6961" s="31">
        <f>SUM(Tabela2[[#This Row],[Tributação federal para nacionais]:[Tributação municipal]])</f>
        <v>0.87280000000000002</v>
      </c>
      <c r="L6961" s="14">
        <f>Tabela2[[#This Row],[importadosFederal]]/100</f>
        <v>0.31319999999999998</v>
      </c>
      <c r="M6961" s="14">
        <f>Tabela2[[#This Row],[nacionalFederal]]/100</f>
        <v>0.3896</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2" t="s">
        <v>9637</v>
      </c>
      <c r="D6962"/>
      <c r="E6962">
        <v>0</v>
      </c>
      <c r="F6962" s="32" t="s">
        <v>9638</v>
      </c>
      <c r="G6962">
        <v>31.32</v>
      </c>
      <c r="H6962">
        <v>38.96</v>
      </c>
      <c r="I6962">
        <v>17</v>
      </c>
      <c r="J6962">
        <v>0</v>
      </c>
      <c r="K6962" s="31">
        <f>SUM(Tabela2[[#This Row],[Tributação federal para nacionais]:[Tributação municipal]])</f>
        <v>0.87280000000000002</v>
      </c>
      <c r="L6962" s="14">
        <f>Tabela2[[#This Row],[importadosFederal]]/100</f>
        <v>0.31319999999999998</v>
      </c>
      <c r="M6962" s="14">
        <f>Tabela2[[#This Row],[nacionalFederal]]/100</f>
        <v>0.3896</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2" t="s">
        <v>9639</v>
      </c>
      <c r="D6963"/>
      <c r="E6963">
        <v>0</v>
      </c>
      <c r="F6963" s="32" t="s">
        <v>9640</v>
      </c>
      <c r="G6963">
        <v>31.32</v>
      </c>
      <c r="H6963">
        <v>38.96</v>
      </c>
      <c r="I6963">
        <v>17</v>
      </c>
      <c r="J6963">
        <v>0</v>
      </c>
      <c r="K6963" s="31">
        <f>SUM(Tabela2[[#This Row],[Tributação federal para nacionais]:[Tributação municipal]])</f>
        <v>0.87280000000000002</v>
      </c>
      <c r="L6963" s="14">
        <f>Tabela2[[#This Row],[importadosFederal]]/100</f>
        <v>0.31319999999999998</v>
      </c>
      <c r="M6963" s="14">
        <f>Tabela2[[#This Row],[nacionalFederal]]/100</f>
        <v>0.3896</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2" t="s">
        <v>9641</v>
      </c>
      <c r="D6964"/>
      <c r="E6964">
        <v>0</v>
      </c>
      <c r="F6964" s="32" t="s">
        <v>9642</v>
      </c>
      <c r="G6964">
        <v>13.45</v>
      </c>
      <c r="H6964">
        <v>21.09</v>
      </c>
      <c r="I6964">
        <v>17</v>
      </c>
      <c r="J6964">
        <v>0</v>
      </c>
      <c r="K6964" s="31">
        <f>SUM(Tabela2[[#This Row],[Tributação federal para nacionais]:[Tributação municipal]])</f>
        <v>0.51539999999999997</v>
      </c>
      <c r="L6964" s="14">
        <f>Tabela2[[#This Row],[importadosFederal]]/100</f>
        <v>0.13449999999999998</v>
      </c>
      <c r="M6964" s="14">
        <f>Tabela2[[#This Row],[nacionalFederal]]/100</f>
        <v>0.2109</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2" t="s">
        <v>9641</v>
      </c>
      <c r="D6965">
        <v>1</v>
      </c>
      <c r="E6965">
        <v>0</v>
      </c>
      <c r="F6965" s="32" t="s">
        <v>8211</v>
      </c>
      <c r="G6965">
        <v>13.45</v>
      </c>
      <c r="H6965">
        <v>21.09</v>
      </c>
      <c r="I6965">
        <v>17</v>
      </c>
      <c r="J6965">
        <v>0</v>
      </c>
      <c r="K6965" s="31">
        <f>SUM(Tabela2[[#This Row],[Tributação federal para nacionais]:[Tributação municipal]])</f>
        <v>0.51539999999999997</v>
      </c>
      <c r="L6965" s="14">
        <f>Tabela2[[#This Row],[importadosFederal]]/100</f>
        <v>0.13449999999999998</v>
      </c>
      <c r="M6965" s="14">
        <f>Tabela2[[#This Row],[nacionalFederal]]/100</f>
        <v>0.2109</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2" t="s">
        <v>9643</v>
      </c>
      <c r="D6966"/>
      <c r="E6966">
        <v>0</v>
      </c>
      <c r="F6966" s="32" t="s">
        <v>9644</v>
      </c>
      <c r="G6966">
        <v>13.45</v>
      </c>
      <c r="H6966">
        <v>15.57</v>
      </c>
      <c r="I6966">
        <v>17</v>
      </c>
      <c r="J6966">
        <v>0</v>
      </c>
      <c r="K6966" s="31">
        <f>SUM(Tabela2[[#This Row],[Tributação federal para nacionais]:[Tributação municipal]])</f>
        <v>0.46020000000000005</v>
      </c>
      <c r="L6966" s="14">
        <f>Tabela2[[#This Row],[importadosFederal]]/100</f>
        <v>0.13449999999999998</v>
      </c>
      <c r="M6966" s="14">
        <f>Tabela2[[#This Row],[nacionalFederal]]/100</f>
        <v>0.15570000000000001</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2" t="s">
        <v>9645</v>
      </c>
      <c r="D6967"/>
      <c r="E6967">
        <v>0</v>
      </c>
      <c r="F6967" s="32" t="s">
        <v>9</v>
      </c>
      <c r="G6967">
        <v>13.45</v>
      </c>
      <c r="H6967">
        <v>15.57</v>
      </c>
      <c r="I6967">
        <v>17</v>
      </c>
      <c r="J6967">
        <v>0</v>
      </c>
      <c r="K6967" s="31">
        <f>SUM(Tabela2[[#This Row],[Tributação federal para nacionais]:[Tributação municipal]])</f>
        <v>0.46020000000000005</v>
      </c>
      <c r="L6967" s="14">
        <f>Tabela2[[#This Row],[importadosFederal]]/100</f>
        <v>0.13449999999999998</v>
      </c>
      <c r="M6967" s="14">
        <f>Tabela2[[#This Row],[nacionalFederal]]/100</f>
        <v>0.15570000000000001</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2" t="s">
        <v>9646</v>
      </c>
      <c r="D6968"/>
      <c r="E6968">
        <v>0</v>
      </c>
      <c r="F6968" s="32" t="s">
        <v>9644</v>
      </c>
      <c r="G6968">
        <v>13.45</v>
      </c>
      <c r="H6968">
        <v>19.79</v>
      </c>
      <c r="I6968">
        <v>17</v>
      </c>
      <c r="J6968">
        <v>0</v>
      </c>
      <c r="K6968" s="31">
        <f>SUM(Tabela2[[#This Row],[Tributação federal para nacionais]:[Tributação municipal]])</f>
        <v>0.50239999999999996</v>
      </c>
      <c r="L6968" s="14">
        <f>Tabela2[[#This Row],[importadosFederal]]/100</f>
        <v>0.13449999999999998</v>
      </c>
      <c r="M6968" s="14">
        <f>Tabela2[[#This Row],[nacionalFederal]]/100</f>
        <v>0.19789999999999999</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2" t="s">
        <v>9646</v>
      </c>
      <c r="D6969">
        <v>1</v>
      </c>
      <c r="E6969">
        <v>0</v>
      </c>
      <c r="F6969" s="32" t="s">
        <v>8211</v>
      </c>
      <c r="G6969">
        <v>13.45</v>
      </c>
      <c r="H6969">
        <v>19.79</v>
      </c>
      <c r="I6969">
        <v>17</v>
      </c>
      <c r="J6969">
        <v>0</v>
      </c>
      <c r="K6969" s="31">
        <f>SUM(Tabela2[[#This Row],[Tributação federal para nacionais]:[Tributação municipal]])</f>
        <v>0.50239999999999996</v>
      </c>
      <c r="L6969" s="14">
        <f>Tabela2[[#This Row],[importadosFederal]]/100</f>
        <v>0.13449999999999998</v>
      </c>
      <c r="M6969" s="14">
        <f>Tabela2[[#This Row],[nacionalFederal]]/100</f>
        <v>0.19789999999999999</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2" t="s">
        <v>9647</v>
      </c>
      <c r="D6970"/>
      <c r="E6970">
        <v>0</v>
      </c>
      <c r="F6970" s="32" t="s">
        <v>9</v>
      </c>
      <c r="G6970">
        <v>13.45</v>
      </c>
      <c r="H6970">
        <v>21.09</v>
      </c>
      <c r="I6970">
        <v>17</v>
      </c>
      <c r="J6970">
        <v>0</v>
      </c>
      <c r="K6970" s="31">
        <f>SUM(Tabela2[[#This Row],[Tributação federal para nacionais]:[Tributação municipal]])</f>
        <v>0.51539999999999997</v>
      </c>
      <c r="L6970" s="14">
        <f>Tabela2[[#This Row],[importadosFederal]]/100</f>
        <v>0.13449999999999998</v>
      </c>
      <c r="M6970" s="14">
        <f>Tabela2[[#This Row],[nacionalFederal]]/100</f>
        <v>0.2109</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2" t="s">
        <v>9648</v>
      </c>
      <c r="D6971"/>
      <c r="E6971">
        <v>0</v>
      </c>
      <c r="F6971" s="32" t="s">
        <v>9649</v>
      </c>
      <c r="G6971">
        <v>13.45</v>
      </c>
      <c r="H6971">
        <v>19.79</v>
      </c>
      <c r="I6971">
        <v>17</v>
      </c>
      <c r="J6971">
        <v>0</v>
      </c>
      <c r="K6971" s="31">
        <f>SUM(Tabela2[[#This Row],[Tributação federal para nacionais]:[Tributação municipal]])</f>
        <v>0.50239999999999996</v>
      </c>
      <c r="L6971" s="14">
        <f>Tabela2[[#This Row],[importadosFederal]]/100</f>
        <v>0.13449999999999998</v>
      </c>
      <c r="M6971" s="14">
        <f>Tabela2[[#This Row],[nacionalFederal]]/100</f>
        <v>0.19789999999999999</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2" t="s">
        <v>9650</v>
      </c>
      <c r="D6972"/>
      <c r="E6972">
        <v>0</v>
      </c>
      <c r="F6972" s="32" t="s">
        <v>9651</v>
      </c>
      <c r="G6972">
        <v>4.2</v>
      </c>
      <c r="H6972">
        <v>11.84</v>
      </c>
      <c r="I6972">
        <v>17</v>
      </c>
      <c r="J6972">
        <v>0</v>
      </c>
      <c r="K6972" s="31">
        <f>SUM(Tabela2[[#This Row],[Tributação federal para nacionais]:[Tributação municipal]])</f>
        <v>0.33040000000000003</v>
      </c>
      <c r="L6972" s="14">
        <f>Tabela2[[#This Row],[importadosFederal]]/100</f>
        <v>4.2000000000000003E-2</v>
      </c>
      <c r="M6972" s="14">
        <f>Tabela2[[#This Row],[nacionalFederal]]/100</f>
        <v>0.11840000000000001</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2" t="s">
        <v>9652</v>
      </c>
      <c r="D6973"/>
      <c r="E6973">
        <v>0</v>
      </c>
      <c r="F6973" s="32" t="s">
        <v>66</v>
      </c>
      <c r="G6973">
        <v>13.45</v>
      </c>
      <c r="H6973">
        <v>21.09</v>
      </c>
      <c r="I6973">
        <v>17</v>
      </c>
      <c r="J6973">
        <v>0</v>
      </c>
      <c r="K6973" s="31">
        <f>SUM(Tabela2[[#This Row],[Tributação federal para nacionais]:[Tributação municipal]])</f>
        <v>0.51539999999999997</v>
      </c>
      <c r="L6973" s="14">
        <f>Tabela2[[#This Row],[importadosFederal]]/100</f>
        <v>0.13449999999999998</v>
      </c>
      <c r="M6973" s="14">
        <f>Tabela2[[#This Row],[nacionalFederal]]/100</f>
        <v>0.2109</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2" t="s">
        <v>9653</v>
      </c>
      <c r="D6974"/>
      <c r="E6974">
        <v>0</v>
      </c>
      <c r="F6974" s="32" t="s">
        <v>9654</v>
      </c>
      <c r="G6974">
        <v>21.75</v>
      </c>
      <c r="H6974">
        <v>29.39</v>
      </c>
      <c r="I6974">
        <v>17</v>
      </c>
      <c r="J6974">
        <v>0</v>
      </c>
      <c r="K6974" s="31">
        <f>SUM(Tabela2[[#This Row],[Tributação federal para nacionais]:[Tributação municipal]])</f>
        <v>0.68140000000000001</v>
      </c>
      <c r="L6974" s="14">
        <f>Tabela2[[#This Row],[importadosFederal]]/100</f>
        <v>0.2175</v>
      </c>
      <c r="M6974" s="14">
        <f>Tabela2[[#This Row],[nacionalFederal]]/100</f>
        <v>0.29389999999999999</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2" t="s">
        <v>9655</v>
      </c>
      <c r="D6975"/>
      <c r="E6975">
        <v>0</v>
      </c>
      <c r="F6975" s="32" t="s">
        <v>9656</v>
      </c>
      <c r="G6975">
        <v>12.5</v>
      </c>
      <c r="H6975">
        <v>14.62</v>
      </c>
      <c r="I6975">
        <v>17</v>
      </c>
      <c r="J6975">
        <v>0</v>
      </c>
      <c r="K6975" s="31">
        <f>SUM(Tabela2[[#This Row],[Tributação federal para nacionais]:[Tributação municipal]])</f>
        <v>0.44120000000000004</v>
      </c>
      <c r="L6975" s="14">
        <f>Tabela2[[#This Row],[importadosFederal]]/100</f>
        <v>0.125</v>
      </c>
      <c r="M6975" s="14">
        <f>Tabela2[[#This Row],[nacionalFederal]]/100</f>
        <v>0.1462</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2" t="s">
        <v>9657</v>
      </c>
      <c r="D6976"/>
      <c r="E6976">
        <v>0</v>
      </c>
      <c r="F6976" s="32" t="s">
        <v>78</v>
      </c>
      <c r="G6976">
        <v>12.5</v>
      </c>
      <c r="H6976">
        <v>20.14</v>
      </c>
      <c r="I6976">
        <v>17</v>
      </c>
      <c r="J6976">
        <v>0</v>
      </c>
      <c r="K6976" s="31">
        <f>SUM(Tabela2[[#This Row],[Tributação federal para nacionais]:[Tributação municipal]])</f>
        <v>0.49640000000000006</v>
      </c>
      <c r="L6976" s="14">
        <f>Tabela2[[#This Row],[importadosFederal]]/100</f>
        <v>0.125</v>
      </c>
      <c r="M6976" s="14">
        <f>Tabela2[[#This Row],[nacionalFederal]]/100</f>
        <v>0.2014</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2" t="s">
        <v>9658</v>
      </c>
      <c r="D6977"/>
      <c r="E6977">
        <v>0</v>
      </c>
      <c r="F6977" s="32" t="s">
        <v>160</v>
      </c>
      <c r="G6977">
        <v>21.75</v>
      </c>
      <c r="H6977">
        <v>29.39</v>
      </c>
      <c r="I6977">
        <v>17</v>
      </c>
      <c r="J6977">
        <v>0</v>
      </c>
      <c r="K6977" s="31">
        <f>SUM(Tabela2[[#This Row],[Tributação federal para nacionais]:[Tributação municipal]])</f>
        <v>0.68140000000000001</v>
      </c>
      <c r="L6977" s="14">
        <f>Tabela2[[#This Row],[importadosFederal]]/100</f>
        <v>0.2175</v>
      </c>
      <c r="M6977" s="14">
        <f>Tabela2[[#This Row],[nacionalFederal]]/100</f>
        <v>0.29389999999999999</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2" t="s">
        <v>9659</v>
      </c>
      <c r="D6978"/>
      <c r="E6978">
        <v>0</v>
      </c>
      <c r="F6978" s="32" t="s">
        <v>9660</v>
      </c>
      <c r="G6978">
        <v>4.2</v>
      </c>
      <c r="H6978">
        <v>9.18</v>
      </c>
      <c r="I6978">
        <v>17</v>
      </c>
      <c r="J6978">
        <v>0</v>
      </c>
      <c r="K6978" s="31">
        <f>SUM(Tabela2[[#This Row],[Tributação federal para nacionais]:[Tributação municipal]])</f>
        <v>0.30380000000000001</v>
      </c>
      <c r="L6978" s="14">
        <f>Tabela2[[#This Row],[importadosFederal]]/100</f>
        <v>4.2000000000000003E-2</v>
      </c>
      <c r="M6978" s="14">
        <f>Tabela2[[#This Row],[nacionalFederal]]/100</f>
        <v>9.1799999999999993E-2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2" t="s">
        <v>9661</v>
      </c>
      <c r="D6979"/>
      <c r="E6979">
        <v>0</v>
      </c>
      <c r="F6979" s="32" t="s">
        <v>13</v>
      </c>
      <c r="G6979">
        <v>4.2</v>
      </c>
      <c r="H6979">
        <v>9.18</v>
      </c>
      <c r="I6979">
        <v>17</v>
      </c>
      <c r="J6979">
        <v>0</v>
      </c>
      <c r="K6979" s="31">
        <f>SUM(Tabela2[[#This Row],[Tributação federal para nacionais]:[Tributação municipal]])</f>
        <v>0.30380000000000001</v>
      </c>
      <c r="L6979" s="14">
        <f>Tabela2[[#This Row],[importadosFederal]]/100</f>
        <v>4.2000000000000003E-2</v>
      </c>
      <c r="M6979" s="14">
        <f>Tabela2[[#This Row],[nacionalFederal]]/100</f>
        <v>9.1799999999999993E-2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2" t="s">
        <v>9662</v>
      </c>
      <c r="D6980"/>
      <c r="E6980">
        <v>0</v>
      </c>
      <c r="F6980" s="32" t="s">
        <v>9663</v>
      </c>
      <c r="G6980">
        <v>13.45</v>
      </c>
      <c r="H6980">
        <v>18.43</v>
      </c>
      <c r="I6980">
        <v>17</v>
      </c>
      <c r="J6980">
        <v>0</v>
      </c>
      <c r="K6980" s="31">
        <f>SUM(Tabela2[[#This Row],[Tributação federal para nacionais]:[Tributação municipal]])</f>
        <v>0.48880000000000001</v>
      </c>
      <c r="L6980" s="14">
        <f>Tabela2[[#This Row],[importadosFederal]]/100</f>
        <v>0.13449999999999998</v>
      </c>
      <c r="M6980" s="14">
        <f>Tabela2[[#This Row],[nacionalFederal]]/100</f>
        <v>0.18429999999999999</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2" t="s">
        <v>9664</v>
      </c>
      <c r="D6981"/>
      <c r="E6981">
        <v>0</v>
      </c>
      <c r="F6981" s="32" t="s">
        <v>9665</v>
      </c>
      <c r="G6981">
        <v>13.45</v>
      </c>
      <c r="H6981">
        <v>18.43</v>
      </c>
      <c r="I6981">
        <v>17</v>
      </c>
      <c r="J6981">
        <v>0</v>
      </c>
      <c r="K6981" s="31">
        <f>SUM(Tabela2[[#This Row],[Tributação federal para nacionais]:[Tributação municipal]])</f>
        <v>0.48880000000000001</v>
      </c>
      <c r="L6981" s="14">
        <f>Tabela2[[#This Row],[importadosFederal]]/100</f>
        <v>0.13449999999999998</v>
      </c>
      <c r="M6981" s="14">
        <f>Tabela2[[#This Row],[nacionalFederal]]/100</f>
        <v>0.18429999999999999</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2" t="s">
        <v>9666</v>
      </c>
      <c r="D6982"/>
      <c r="E6982">
        <v>0</v>
      </c>
      <c r="F6982" s="32" t="s">
        <v>9667</v>
      </c>
      <c r="G6982">
        <v>13.45</v>
      </c>
      <c r="H6982">
        <v>22.35</v>
      </c>
      <c r="I6982">
        <v>17</v>
      </c>
      <c r="J6982">
        <v>0</v>
      </c>
      <c r="K6982" s="31">
        <f>SUM(Tabela2[[#This Row],[Tributação federal para nacionais]:[Tributação municipal]])</f>
        <v>0.52800000000000002</v>
      </c>
      <c r="L6982" s="14">
        <f>Tabela2[[#This Row],[importadosFederal]]/100</f>
        <v>0.13449999999999998</v>
      </c>
      <c r="M6982" s="14">
        <f>Tabela2[[#This Row],[nacionalFederal]]/100</f>
        <v>0.2235</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2" t="s">
        <v>9668</v>
      </c>
      <c r="D6983"/>
      <c r="E6983">
        <v>0</v>
      </c>
      <c r="F6983" s="32" t="s">
        <v>9669</v>
      </c>
      <c r="G6983">
        <v>13.45</v>
      </c>
      <c r="H6983">
        <v>22.35</v>
      </c>
      <c r="I6983">
        <v>17</v>
      </c>
      <c r="J6983">
        <v>0</v>
      </c>
      <c r="K6983" s="31">
        <f>SUM(Tabela2[[#This Row],[Tributação federal para nacionais]:[Tributação municipal]])</f>
        <v>0.52800000000000002</v>
      </c>
      <c r="L6983" s="14">
        <f>Tabela2[[#This Row],[importadosFederal]]/100</f>
        <v>0.13449999999999998</v>
      </c>
      <c r="M6983" s="14">
        <f>Tabela2[[#This Row],[nacionalFederal]]/100</f>
        <v>0.2235</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2" t="s">
        <v>9670</v>
      </c>
      <c r="D6984"/>
      <c r="E6984">
        <v>0</v>
      </c>
      <c r="F6984" s="32" t="s">
        <v>78</v>
      </c>
      <c r="G6984">
        <v>13.45</v>
      </c>
      <c r="H6984">
        <v>22.35</v>
      </c>
      <c r="I6984">
        <v>17</v>
      </c>
      <c r="J6984">
        <v>0</v>
      </c>
      <c r="K6984" s="31">
        <f>SUM(Tabela2[[#This Row],[Tributação federal para nacionais]:[Tributação municipal]])</f>
        <v>0.52800000000000002</v>
      </c>
      <c r="L6984" s="14">
        <f>Tabela2[[#This Row],[importadosFederal]]/100</f>
        <v>0.13449999999999998</v>
      </c>
      <c r="M6984" s="14">
        <f>Tabela2[[#This Row],[nacionalFederal]]/100</f>
        <v>0.2235</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2" t="s">
        <v>9671</v>
      </c>
      <c r="D6985"/>
      <c r="E6985">
        <v>0</v>
      </c>
      <c r="F6985" s="32" t="s">
        <v>17877</v>
      </c>
      <c r="G6985">
        <v>20.49</v>
      </c>
      <c r="H6985">
        <v>29.39</v>
      </c>
      <c r="I6985">
        <v>17</v>
      </c>
      <c r="J6985">
        <v>0</v>
      </c>
      <c r="K6985" s="31">
        <f>SUM(Tabela2[[#This Row],[Tributação federal para nacionais]:[Tributação municipal]])</f>
        <v>0.66879999999999995</v>
      </c>
      <c r="L6985" s="14">
        <f>Tabela2[[#This Row],[importadosFederal]]/100</f>
        <v>0.20489999999999997</v>
      </c>
      <c r="M6985" s="14">
        <f>Tabela2[[#This Row],[nacionalFederal]]/100</f>
        <v>0.29389999999999999</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2" t="s">
        <v>9672</v>
      </c>
      <c r="D6986"/>
      <c r="E6986">
        <v>0</v>
      </c>
      <c r="F6986" s="32" t="s">
        <v>9673</v>
      </c>
      <c r="G6986">
        <v>4.2</v>
      </c>
      <c r="H6986">
        <v>4.8</v>
      </c>
      <c r="I6986">
        <v>0</v>
      </c>
      <c r="J6986">
        <v>0</v>
      </c>
      <c r="K6986" s="31">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2" t="s">
        <v>9674</v>
      </c>
      <c r="D6987"/>
      <c r="E6987">
        <v>0</v>
      </c>
      <c r="F6987" s="32" t="s">
        <v>17878</v>
      </c>
      <c r="G6987">
        <v>4.2</v>
      </c>
      <c r="H6987">
        <v>4.8</v>
      </c>
      <c r="I6987">
        <v>0</v>
      </c>
      <c r="J6987">
        <v>0</v>
      </c>
      <c r="K6987" s="31">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2" t="s">
        <v>9675</v>
      </c>
      <c r="D6988"/>
      <c r="E6988">
        <v>0</v>
      </c>
      <c r="F6988" s="32" t="s">
        <v>78</v>
      </c>
      <c r="G6988">
        <v>4.2</v>
      </c>
      <c r="H6988">
        <v>4.8</v>
      </c>
      <c r="I6988">
        <v>0</v>
      </c>
      <c r="J6988">
        <v>0</v>
      </c>
      <c r="K6988" s="31">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2" t="s">
        <v>9676</v>
      </c>
      <c r="D6989"/>
      <c r="E6989">
        <v>0</v>
      </c>
      <c r="F6989" s="32" t="s">
        <v>9667</v>
      </c>
      <c r="G6989">
        <v>4.2</v>
      </c>
      <c r="H6989">
        <v>13.1</v>
      </c>
      <c r="I6989">
        <v>0</v>
      </c>
      <c r="J6989">
        <v>0</v>
      </c>
      <c r="K6989" s="31">
        <f>SUM(Tabela2[[#This Row],[Tributação federal para nacionais]:[Tributação municipal]])</f>
        <v>0.17300000000000001</v>
      </c>
      <c r="L6989" s="14">
        <f>Tabela2[[#This Row],[importadosFederal]]/100</f>
        <v>4.2000000000000003E-2</v>
      </c>
      <c r="M6989" s="14">
        <f>Tabela2[[#This Row],[nacionalFederal]]/100</f>
        <v>0.13100000000000001</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2" t="s">
        <v>9677</v>
      </c>
      <c r="D6990"/>
      <c r="E6990">
        <v>0</v>
      </c>
      <c r="F6990" s="32" t="s">
        <v>17</v>
      </c>
      <c r="G6990">
        <v>4.2</v>
      </c>
      <c r="H6990">
        <v>13.1</v>
      </c>
      <c r="I6990">
        <v>0</v>
      </c>
      <c r="J6990">
        <v>0</v>
      </c>
      <c r="K6990" s="31">
        <f>SUM(Tabela2[[#This Row],[Tributação federal para nacionais]:[Tributação municipal]])</f>
        <v>0.17300000000000001</v>
      </c>
      <c r="L6990" s="14">
        <f>Tabela2[[#This Row],[importadosFederal]]/100</f>
        <v>4.2000000000000003E-2</v>
      </c>
      <c r="M6990" s="14">
        <f>Tabela2[[#This Row],[nacionalFederal]]/100</f>
        <v>0.13100000000000001</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2" t="s">
        <v>9678</v>
      </c>
      <c r="D6991"/>
      <c r="E6991">
        <v>0</v>
      </c>
      <c r="F6991" s="32" t="s">
        <v>9679</v>
      </c>
      <c r="G6991">
        <v>4.2</v>
      </c>
      <c r="H6991">
        <v>4.8</v>
      </c>
      <c r="I6991">
        <v>0</v>
      </c>
      <c r="J6991">
        <v>0</v>
      </c>
      <c r="K6991" s="31">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2" t="s">
        <v>9680</v>
      </c>
      <c r="D6992"/>
      <c r="E6992">
        <v>0</v>
      </c>
      <c r="F6992" s="32" t="s">
        <v>17879</v>
      </c>
      <c r="G6992">
        <v>20.49</v>
      </c>
      <c r="H6992">
        <v>29.39</v>
      </c>
      <c r="I6992">
        <v>17</v>
      </c>
      <c r="J6992">
        <v>0</v>
      </c>
      <c r="K6992" s="31">
        <f>SUM(Tabela2[[#This Row],[Tributação federal para nacionais]:[Tributação municipal]])</f>
        <v>0.66879999999999995</v>
      </c>
      <c r="L6992" s="14">
        <f>Tabela2[[#This Row],[importadosFederal]]/100</f>
        <v>0.20489999999999997</v>
      </c>
      <c r="M6992" s="14">
        <f>Tabela2[[#This Row],[nacionalFederal]]/100</f>
        <v>0.29389999999999999</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2" t="s">
        <v>9681</v>
      </c>
      <c r="D6993"/>
      <c r="E6993">
        <v>0</v>
      </c>
      <c r="F6993" s="32" t="s">
        <v>9682</v>
      </c>
      <c r="G6993">
        <v>4.2</v>
      </c>
      <c r="H6993">
        <v>6.32</v>
      </c>
      <c r="I6993">
        <v>17</v>
      </c>
      <c r="J6993">
        <v>0</v>
      </c>
      <c r="K6993" s="31">
        <f>SUM(Tabela2[[#This Row],[Tributação federal para nacionais]:[Tributação municipal]])</f>
        <v>0.2752</v>
      </c>
      <c r="L6993" s="14">
        <f>Tabela2[[#This Row],[importadosFederal]]/100</f>
        <v>4.2000000000000003E-2</v>
      </c>
      <c r="M6993" s="14">
        <f>Tabela2[[#This Row],[nacionalFederal]]/100</f>
        <v>6.3200000000000006E-2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2" t="s">
        <v>9683</v>
      </c>
      <c r="D6994"/>
      <c r="E6994">
        <v>0</v>
      </c>
      <c r="F6994" s="32" t="s">
        <v>9667</v>
      </c>
      <c r="G6994">
        <v>4.2</v>
      </c>
      <c r="H6994">
        <v>13.1</v>
      </c>
      <c r="I6994">
        <v>17</v>
      </c>
      <c r="J6994">
        <v>0</v>
      </c>
      <c r="K6994" s="31">
        <f>SUM(Tabela2[[#This Row],[Tributação federal para nacionais]:[Tributação municipal]])</f>
        <v>0.34300000000000003</v>
      </c>
      <c r="L6994" s="14">
        <f>Tabela2[[#This Row],[importadosFederal]]/100</f>
        <v>4.2000000000000003E-2</v>
      </c>
      <c r="M6994" s="14">
        <f>Tabela2[[#This Row],[nacionalFederal]]/100</f>
        <v>0.13100000000000001</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2" t="s">
        <v>9684</v>
      </c>
      <c r="D6995"/>
      <c r="E6995">
        <v>0</v>
      </c>
      <c r="F6995" s="32" t="s">
        <v>78</v>
      </c>
      <c r="G6995">
        <v>4.2</v>
      </c>
      <c r="H6995">
        <v>13.1</v>
      </c>
      <c r="I6995">
        <v>17</v>
      </c>
      <c r="J6995">
        <v>0</v>
      </c>
      <c r="K6995" s="31">
        <f>SUM(Tabela2[[#This Row],[Tributação federal para nacionais]:[Tributação municipal]])</f>
        <v>0.34300000000000003</v>
      </c>
      <c r="L6995" s="14">
        <f>Tabela2[[#This Row],[importadosFederal]]/100</f>
        <v>4.2000000000000003E-2</v>
      </c>
      <c r="M6995" s="14">
        <f>Tabela2[[#This Row],[nacionalFederal]]/100</f>
        <v>0.13100000000000001</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2" t="s">
        <v>9685</v>
      </c>
      <c r="D6996"/>
      <c r="E6996">
        <v>0</v>
      </c>
      <c r="F6996" s="32" t="s">
        <v>9682</v>
      </c>
      <c r="G6996">
        <v>4.2</v>
      </c>
      <c r="H6996">
        <v>6.32</v>
      </c>
      <c r="I6996">
        <v>17</v>
      </c>
      <c r="J6996">
        <v>0</v>
      </c>
      <c r="K6996" s="31">
        <f>SUM(Tabela2[[#This Row],[Tributação federal para nacionais]:[Tributação municipal]])</f>
        <v>0.2752</v>
      </c>
      <c r="L6996" s="14">
        <f>Tabela2[[#This Row],[importadosFederal]]/100</f>
        <v>4.2000000000000003E-2</v>
      </c>
      <c r="M6996" s="14">
        <f>Tabela2[[#This Row],[nacionalFederal]]/100</f>
        <v>6.3200000000000006E-2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2" t="s">
        <v>9686</v>
      </c>
      <c r="D6997"/>
      <c r="E6997">
        <v>0</v>
      </c>
      <c r="F6997" s="32" t="s">
        <v>66</v>
      </c>
      <c r="G6997">
        <v>4.2</v>
      </c>
      <c r="H6997">
        <v>13.1</v>
      </c>
      <c r="I6997">
        <v>17</v>
      </c>
      <c r="J6997">
        <v>0</v>
      </c>
      <c r="K6997" s="31">
        <f>SUM(Tabela2[[#This Row],[Tributação federal para nacionais]:[Tributação municipal]])</f>
        <v>0.34300000000000003</v>
      </c>
      <c r="L6997" s="14">
        <f>Tabela2[[#This Row],[importadosFederal]]/100</f>
        <v>4.2000000000000003E-2</v>
      </c>
      <c r="M6997" s="14">
        <f>Tabela2[[#This Row],[nacionalFederal]]/100</f>
        <v>0.13100000000000001</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2" t="s">
        <v>9687</v>
      </c>
      <c r="D6998"/>
      <c r="E6998">
        <v>0</v>
      </c>
      <c r="F6998" s="32" t="s">
        <v>9682</v>
      </c>
      <c r="G6998">
        <v>13.45</v>
      </c>
      <c r="H6998">
        <v>15.57</v>
      </c>
      <c r="I6998">
        <v>17</v>
      </c>
      <c r="J6998">
        <v>0</v>
      </c>
      <c r="K6998" s="31">
        <f>SUM(Tabela2[[#This Row],[Tributação federal para nacionais]:[Tributação municipal]])</f>
        <v>0.46020000000000005</v>
      </c>
      <c r="L6998" s="14">
        <f>Tabela2[[#This Row],[importadosFederal]]/100</f>
        <v>0.13449999999999998</v>
      </c>
      <c r="M6998" s="14">
        <f>Tabela2[[#This Row],[nacionalFederal]]/100</f>
        <v>0.15570000000000001</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2" t="s">
        <v>9688</v>
      </c>
      <c r="D6999"/>
      <c r="E6999">
        <v>0</v>
      </c>
      <c r="F6999" s="32" t="s">
        <v>66</v>
      </c>
      <c r="G6999">
        <v>13.45</v>
      </c>
      <c r="H6999">
        <v>22.35</v>
      </c>
      <c r="I6999">
        <v>17</v>
      </c>
      <c r="J6999">
        <v>0</v>
      </c>
      <c r="K6999" s="31">
        <f>SUM(Tabela2[[#This Row],[Tributação federal para nacionais]:[Tributação municipal]])</f>
        <v>0.52800000000000002</v>
      </c>
      <c r="L6999" s="14">
        <f>Tabela2[[#This Row],[importadosFederal]]/100</f>
        <v>0.13449999999999998</v>
      </c>
      <c r="M6999" s="14">
        <f>Tabela2[[#This Row],[nacionalFederal]]/100</f>
        <v>0.2235</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2" t="s">
        <v>9689</v>
      </c>
      <c r="D7000"/>
      <c r="E7000">
        <v>0</v>
      </c>
      <c r="F7000" s="32" t="s">
        <v>9682</v>
      </c>
      <c r="G7000">
        <v>13.45</v>
      </c>
      <c r="H7000">
        <v>15.57</v>
      </c>
      <c r="I7000">
        <v>17</v>
      </c>
      <c r="J7000">
        <v>0</v>
      </c>
      <c r="K7000" s="31">
        <f>SUM(Tabela2[[#This Row],[Tributação federal para nacionais]:[Tributação municipal]])</f>
        <v>0.46020000000000005</v>
      </c>
      <c r="L7000" s="14">
        <f>Tabela2[[#This Row],[importadosFederal]]/100</f>
        <v>0.13449999999999998</v>
      </c>
      <c r="M7000" s="14">
        <f>Tabela2[[#This Row],[nacionalFederal]]/100</f>
        <v>0.15570000000000001</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2" t="s">
        <v>9690</v>
      </c>
      <c r="D7001"/>
      <c r="E7001">
        <v>0</v>
      </c>
      <c r="F7001" s="32" t="s">
        <v>66</v>
      </c>
      <c r="G7001">
        <v>13.45</v>
      </c>
      <c r="H7001">
        <v>22.35</v>
      </c>
      <c r="I7001">
        <v>17</v>
      </c>
      <c r="J7001">
        <v>0</v>
      </c>
      <c r="K7001" s="31">
        <f>SUM(Tabela2[[#This Row],[Tributação federal para nacionais]:[Tributação municipal]])</f>
        <v>0.52800000000000002</v>
      </c>
      <c r="L7001" s="14">
        <f>Tabela2[[#This Row],[importadosFederal]]/100</f>
        <v>0.13449999999999998</v>
      </c>
      <c r="M7001" s="14">
        <f>Tabela2[[#This Row],[nacionalFederal]]/100</f>
        <v>0.2235</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2" t="s">
        <v>9691</v>
      </c>
      <c r="D7002"/>
      <c r="E7002">
        <v>0</v>
      </c>
      <c r="F7002" s="32" t="s">
        <v>17880</v>
      </c>
      <c r="G7002">
        <v>20.49</v>
      </c>
      <c r="H7002">
        <v>29.39</v>
      </c>
      <c r="I7002">
        <v>17</v>
      </c>
      <c r="J7002">
        <v>0</v>
      </c>
      <c r="K7002" s="31">
        <f>SUM(Tabela2[[#This Row],[Tributação federal para nacionais]:[Tributação municipal]])</f>
        <v>0.66879999999999995</v>
      </c>
      <c r="L7002" s="14">
        <f>Tabela2[[#This Row],[importadosFederal]]/100</f>
        <v>0.20489999999999997</v>
      </c>
      <c r="M7002" s="14">
        <f>Tabela2[[#This Row],[nacionalFederal]]/100</f>
        <v>0.29389999999999999</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2" t="s">
        <v>9692</v>
      </c>
      <c r="D7003"/>
      <c r="E7003">
        <v>0</v>
      </c>
      <c r="F7003" s="32" t="s">
        <v>9693</v>
      </c>
      <c r="G7003">
        <v>13.45</v>
      </c>
      <c r="H7003">
        <v>15.57</v>
      </c>
      <c r="I7003">
        <v>17</v>
      </c>
      <c r="J7003">
        <v>0</v>
      </c>
      <c r="K7003" s="31">
        <f>SUM(Tabela2[[#This Row],[Tributação federal para nacionais]:[Tributação municipal]])</f>
        <v>0.46020000000000005</v>
      </c>
      <c r="L7003" s="14">
        <f>Tabela2[[#This Row],[importadosFederal]]/100</f>
        <v>0.13449999999999998</v>
      </c>
      <c r="M7003" s="14">
        <f>Tabela2[[#This Row],[nacionalFederal]]/100</f>
        <v>0.15570000000000001</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2" t="s">
        <v>9692</v>
      </c>
      <c r="D7004">
        <v>1</v>
      </c>
      <c r="E7004">
        <v>0</v>
      </c>
      <c r="F7004" s="32" t="s">
        <v>9694</v>
      </c>
      <c r="G7004">
        <v>13.45</v>
      </c>
      <c r="H7004">
        <v>15.57</v>
      </c>
      <c r="I7004">
        <v>17</v>
      </c>
      <c r="J7004">
        <v>0</v>
      </c>
      <c r="K7004" s="31">
        <f>SUM(Tabela2[[#This Row],[Tributação federal para nacionais]:[Tributação municipal]])</f>
        <v>0.46020000000000005</v>
      </c>
      <c r="L7004" s="14">
        <f>Tabela2[[#This Row],[importadosFederal]]/100</f>
        <v>0.13449999999999998</v>
      </c>
      <c r="M7004" s="14">
        <f>Tabela2[[#This Row],[nacionalFederal]]/100</f>
        <v>0.15570000000000001</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2" t="s">
        <v>9695</v>
      </c>
      <c r="D7005"/>
      <c r="E7005">
        <v>0</v>
      </c>
      <c r="F7005" s="32" t="s">
        <v>9696</v>
      </c>
      <c r="G7005">
        <v>13.45</v>
      </c>
      <c r="H7005">
        <v>15.57</v>
      </c>
      <c r="I7005">
        <v>17</v>
      </c>
      <c r="J7005">
        <v>0</v>
      </c>
      <c r="K7005" s="31">
        <f>SUM(Tabela2[[#This Row],[Tributação federal para nacionais]:[Tributação municipal]])</f>
        <v>0.46020000000000005</v>
      </c>
      <c r="L7005" s="14">
        <f>Tabela2[[#This Row],[importadosFederal]]/100</f>
        <v>0.13449999999999998</v>
      </c>
      <c r="M7005" s="14">
        <f>Tabela2[[#This Row],[nacionalFederal]]/100</f>
        <v>0.15570000000000001</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2" t="s">
        <v>9695</v>
      </c>
      <c r="D7006">
        <v>1</v>
      </c>
      <c r="E7006">
        <v>0</v>
      </c>
      <c r="F7006" s="32" t="s">
        <v>9694</v>
      </c>
      <c r="G7006">
        <v>13.45</v>
      </c>
      <c r="H7006">
        <v>15.57</v>
      </c>
      <c r="I7006">
        <v>17</v>
      </c>
      <c r="J7006">
        <v>0</v>
      </c>
      <c r="K7006" s="31">
        <f>SUM(Tabela2[[#This Row],[Tributação federal para nacionais]:[Tributação municipal]])</f>
        <v>0.46020000000000005</v>
      </c>
      <c r="L7006" s="14">
        <f>Tabela2[[#This Row],[importadosFederal]]/100</f>
        <v>0.13449999999999998</v>
      </c>
      <c r="M7006" s="14">
        <f>Tabela2[[#This Row],[nacionalFederal]]/100</f>
        <v>0.15570000000000001</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2" t="s">
        <v>9697</v>
      </c>
      <c r="D7007"/>
      <c r="E7007">
        <v>0</v>
      </c>
      <c r="F7007" s="32" t="s">
        <v>17</v>
      </c>
      <c r="G7007">
        <v>13.45</v>
      </c>
      <c r="H7007">
        <v>18.43</v>
      </c>
      <c r="I7007">
        <v>17</v>
      </c>
      <c r="J7007">
        <v>0</v>
      </c>
      <c r="K7007" s="31">
        <f>SUM(Tabela2[[#This Row],[Tributação federal para nacionais]:[Tributação municipal]])</f>
        <v>0.48880000000000001</v>
      </c>
      <c r="L7007" s="14">
        <f>Tabela2[[#This Row],[importadosFederal]]/100</f>
        <v>0.13449999999999998</v>
      </c>
      <c r="M7007" s="14">
        <f>Tabela2[[#This Row],[nacionalFederal]]/100</f>
        <v>0.18429999999999999</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2" t="s">
        <v>9697</v>
      </c>
      <c r="D7008">
        <v>1</v>
      </c>
      <c r="E7008">
        <v>0</v>
      </c>
      <c r="F7008" s="32" t="s">
        <v>9694</v>
      </c>
      <c r="G7008">
        <v>13.45</v>
      </c>
      <c r="H7008">
        <v>18.43</v>
      </c>
      <c r="I7008">
        <v>17</v>
      </c>
      <c r="J7008">
        <v>0</v>
      </c>
      <c r="K7008" s="31">
        <f>SUM(Tabela2[[#This Row],[Tributação federal para nacionais]:[Tributação municipal]])</f>
        <v>0.48880000000000001</v>
      </c>
      <c r="L7008" s="14">
        <f>Tabela2[[#This Row],[importadosFederal]]/100</f>
        <v>0.13449999999999998</v>
      </c>
      <c r="M7008" s="14">
        <f>Tabela2[[#This Row],[nacionalFederal]]/100</f>
        <v>0.18429999999999999</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2" t="s">
        <v>9698</v>
      </c>
      <c r="D7009"/>
      <c r="E7009">
        <v>0</v>
      </c>
      <c r="F7009" s="32" t="s">
        <v>17881</v>
      </c>
      <c r="G7009">
        <v>13.45</v>
      </c>
      <c r="H7009">
        <v>15.57</v>
      </c>
      <c r="I7009">
        <v>17</v>
      </c>
      <c r="J7009">
        <v>0</v>
      </c>
      <c r="K7009" s="31">
        <f>SUM(Tabela2[[#This Row],[Tributação federal para nacionais]:[Tributação municipal]])</f>
        <v>0.46020000000000005</v>
      </c>
      <c r="L7009" s="14">
        <f>Tabela2[[#This Row],[importadosFederal]]/100</f>
        <v>0.13449999999999998</v>
      </c>
      <c r="M7009" s="14">
        <f>Tabela2[[#This Row],[nacionalFederal]]/100</f>
        <v>0.15570000000000001</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2" t="s">
        <v>9698</v>
      </c>
      <c r="D7010">
        <v>1</v>
      </c>
      <c r="E7010">
        <v>0</v>
      </c>
      <c r="F7010" s="32" t="s">
        <v>9699</v>
      </c>
      <c r="G7010">
        <v>13.45</v>
      </c>
      <c r="H7010">
        <v>15.57</v>
      </c>
      <c r="I7010">
        <v>17</v>
      </c>
      <c r="J7010">
        <v>0</v>
      </c>
      <c r="K7010" s="31">
        <f>SUM(Tabela2[[#This Row],[Tributação federal para nacionais]:[Tributação municipal]])</f>
        <v>0.46020000000000005</v>
      </c>
      <c r="L7010" s="14">
        <f>Tabela2[[#This Row],[importadosFederal]]/100</f>
        <v>0.13449999999999998</v>
      </c>
      <c r="M7010" s="14">
        <f>Tabela2[[#This Row],[nacionalFederal]]/100</f>
        <v>0.15570000000000001</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2" t="s">
        <v>9700</v>
      </c>
      <c r="D7011"/>
      <c r="E7011">
        <v>0</v>
      </c>
      <c r="F7011" s="32" t="s">
        <v>17882</v>
      </c>
      <c r="G7011">
        <v>13.45</v>
      </c>
      <c r="H7011">
        <v>15.57</v>
      </c>
      <c r="I7011">
        <v>17</v>
      </c>
      <c r="J7011">
        <v>0</v>
      </c>
      <c r="K7011" s="31">
        <f>SUM(Tabela2[[#This Row],[Tributação federal para nacionais]:[Tributação municipal]])</f>
        <v>0.46020000000000005</v>
      </c>
      <c r="L7011" s="14">
        <f>Tabela2[[#This Row],[importadosFederal]]/100</f>
        <v>0.13449999999999998</v>
      </c>
      <c r="M7011" s="14">
        <f>Tabela2[[#This Row],[nacionalFederal]]/100</f>
        <v>0.15570000000000001</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2" t="s">
        <v>9700</v>
      </c>
      <c r="D7012">
        <v>1</v>
      </c>
      <c r="E7012">
        <v>0</v>
      </c>
      <c r="F7012" s="32" t="s">
        <v>9699</v>
      </c>
      <c r="G7012">
        <v>13.45</v>
      </c>
      <c r="H7012">
        <v>15.57</v>
      </c>
      <c r="I7012">
        <v>17</v>
      </c>
      <c r="J7012">
        <v>0</v>
      </c>
      <c r="K7012" s="31">
        <f>SUM(Tabela2[[#This Row],[Tributação federal para nacionais]:[Tributação municipal]])</f>
        <v>0.46020000000000005</v>
      </c>
      <c r="L7012" s="14">
        <f>Tabela2[[#This Row],[importadosFederal]]/100</f>
        <v>0.13449999999999998</v>
      </c>
      <c r="M7012" s="14">
        <f>Tabela2[[#This Row],[nacionalFederal]]/100</f>
        <v>0.15570000000000001</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2" t="s">
        <v>9701</v>
      </c>
      <c r="D7013"/>
      <c r="E7013">
        <v>0</v>
      </c>
      <c r="F7013" s="32" t="s">
        <v>9</v>
      </c>
      <c r="G7013">
        <v>13.45</v>
      </c>
      <c r="H7013">
        <v>18.43</v>
      </c>
      <c r="I7013">
        <v>17</v>
      </c>
      <c r="J7013">
        <v>0</v>
      </c>
      <c r="K7013" s="31">
        <f>SUM(Tabela2[[#This Row],[Tributação federal para nacionais]:[Tributação municipal]])</f>
        <v>0.48880000000000001</v>
      </c>
      <c r="L7013" s="14">
        <f>Tabela2[[#This Row],[importadosFederal]]/100</f>
        <v>0.13449999999999998</v>
      </c>
      <c r="M7013" s="14">
        <f>Tabela2[[#This Row],[nacionalFederal]]/100</f>
        <v>0.18429999999999999</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2" t="s">
        <v>9701</v>
      </c>
      <c r="D7014">
        <v>1</v>
      </c>
      <c r="E7014">
        <v>0</v>
      </c>
      <c r="F7014" s="32" t="s">
        <v>9702</v>
      </c>
      <c r="G7014">
        <v>13.45</v>
      </c>
      <c r="H7014">
        <v>18.43</v>
      </c>
      <c r="I7014">
        <v>17</v>
      </c>
      <c r="J7014">
        <v>0</v>
      </c>
      <c r="K7014" s="31">
        <f>SUM(Tabela2[[#This Row],[Tributação federal para nacionais]:[Tributação municipal]])</f>
        <v>0.48880000000000001</v>
      </c>
      <c r="L7014" s="14">
        <f>Tabela2[[#This Row],[importadosFederal]]/100</f>
        <v>0.13449999999999998</v>
      </c>
      <c r="M7014" s="14">
        <f>Tabela2[[#This Row],[nacionalFederal]]/100</f>
        <v>0.18429999999999999</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2" t="s">
        <v>9703</v>
      </c>
      <c r="D7015"/>
      <c r="E7015">
        <v>0</v>
      </c>
      <c r="F7015" s="32" t="s">
        <v>17883</v>
      </c>
      <c r="G7015">
        <v>21.75</v>
      </c>
      <c r="H7015">
        <v>34.159999999999997</v>
      </c>
      <c r="I7015">
        <v>25</v>
      </c>
      <c r="J7015">
        <v>0</v>
      </c>
      <c r="K7015" s="31">
        <f>SUM(Tabela2[[#This Row],[Tributação federal para nacionais]:[Tributação municipal]])</f>
        <v>0.80909999999999993</v>
      </c>
      <c r="L7015" s="14">
        <f>Tabela2[[#This Row],[importadosFederal]]/100</f>
        <v>0.2175</v>
      </c>
      <c r="M7015" s="14">
        <f>Tabela2[[#This Row],[nacionalFederal]]/100</f>
        <v>0.34159999999999996</v>
      </c>
      <c r="N7015" s="14">
        <f>Tabela2[[#This Row],[estadual]]/100</f>
        <v>0.25</v>
      </c>
      <c r="O7015" s="14">
        <f>Tabela2[[#This Row],[municipal]]/100</f>
        <v>0</v>
      </c>
      <c r="P7015" s="13" t="str">
        <f>LEFT(Tabela2[[#This Row],[Código]],2)</f>
        <v>71</v>
      </c>
    </row>
    <row r="7016" spans="2:16" x14ac:dyDescent="0.25">
      <c r="B7016" s="11" t="str">
        <f>LOOKUP(Tabela2[[#This Row],[RESUMO]],Tabela3[Grupo],Tabela3[Meus produtos])</f>
        <v>Não</v>
      </c>
      <c r="C7016" s="32" t="s">
        <v>9704</v>
      </c>
      <c r="D7016"/>
      <c r="E7016">
        <v>0</v>
      </c>
      <c r="F7016" s="32" t="s">
        <v>17884</v>
      </c>
      <c r="G7016">
        <v>21.75</v>
      </c>
      <c r="H7016">
        <v>34.159999999999997</v>
      </c>
      <c r="I7016">
        <v>25</v>
      </c>
      <c r="J7016">
        <v>0</v>
      </c>
      <c r="K7016" s="31">
        <f>SUM(Tabela2[[#This Row],[Tributação federal para nacionais]:[Tributação municipal]])</f>
        <v>0.80909999999999993</v>
      </c>
      <c r="L7016" s="14">
        <f>Tabela2[[#This Row],[importadosFederal]]/100</f>
        <v>0.2175</v>
      </c>
      <c r="M7016" s="14">
        <f>Tabela2[[#This Row],[nacionalFederal]]/100</f>
        <v>0.34159999999999996</v>
      </c>
      <c r="N7016" s="14">
        <f>Tabela2[[#This Row],[estadual]]/100</f>
        <v>0.25</v>
      </c>
      <c r="O7016" s="14">
        <f>Tabela2[[#This Row],[municipal]]/100</f>
        <v>0</v>
      </c>
      <c r="P7016" s="13" t="str">
        <f>LEFT(Tabela2[[#This Row],[Código]],2)</f>
        <v>71</v>
      </c>
    </row>
    <row r="7017" spans="2:16" x14ac:dyDescent="0.25">
      <c r="B7017" s="11" t="str">
        <f>LOOKUP(Tabela2[[#This Row],[RESUMO]],Tabela3[Grupo],Tabela3[Meus produtos])</f>
        <v>Não</v>
      </c>
      <c r="C7017" s="32" t="s">
        <v>9705</v>
      </c>
      <c r="D7017"/>
      <c r="E7017">
        <v>0</v>
      </c>
      <c r="F7017" s="32" t="s">
        <v>17885</v>
      </c>
      <c r="G7017">
        <v>21.75</v>
      </c>
      <c r="H7017">
        <v>34.159999999999997</v>
      </c>
      <c r="I7017">
        <v>25</v>
      </c>
      <c r="J7017">
        <v>0</v>
      </c>
      <c r="K7017" s="31">
        <f>SUM(Tabela2[[#This Row],[Tributação federal para nacionais]:[Tributação municipal]])</f>
        <v>0.80909999999999993</v>
      </c>
      <c r="L7017" s="14">
        <f>Tabela2[[#This Row],[importadosFederal]]/100</f>
        <v>0.2175</v>
      </c>
      <c r="M7017" s="14">
        <f>Tabela2[[#This Row],[nacionalFederal]]/100</f>
        <v>0.34159999999999996</v>
      </c>
      <c r="N7017" s="14">
        <f>Tabela2[[#This Row],[estadual]]/100</f>
        <v>0.25</v>
      </c>
      <c r="O7017" s="14">
        <f>Tabela2[[#This Row],[municipal]]/100</f>
        <v>0</v>
      </c>
      <c r="P7017" s="13" t="str">
        <f>LEFT(Tabela2[[#This Row],[Código]],2)</f>
        <v>71</v>
      </c>
    </row>
    <row r="7018" spans="2:16" x14ac:dyDescent="0.25">
      <c r="B7018" s="11" t="str">
        <f>LOOKUP(Tabela2[[#This Row],[RESUMO]],Tabela3[Grupo],Tabela3[Meus produtos])</f>
        <v>Não</v>
      </c>
      <c r="C7018" s="32" t="s">
        <v>9706</v>
      </c>
      <c r="D7018"/>
      <c r="E7018">
        <v>0</v>
      </c>
      <c r="F7018" s="32" t="s">
        <v>17883</v>
      </c>
      <c r="G7018">
        <v>21.75</v>
      </c>
      <c r="H7018">
        <v>34.159999999999997</v>
      </c>
      <c r="I7018">
        <v>25</v>
      </c>
      <c r="J7018">
        <v>0</v>
      </c>
      <c r="K7018" s="31">
        <f>SUM(Tabela2[[#This Row],[Tributação federal para nacionais]:[Tributação municipal]])</f>
        <v>0.80909999999999993</v>
      </c>
      <c r="L7018" s="14">
        <f>Tabela2[[#This Row],[importadosFederal]]/100</f>
        <v>0.2175</v>
      </c>
      <c r="M7018" s="14">
        <f>Tabela2[[#This Row],[nacionalFederal]]/100</f>
        <v>0.34159999999999996</v>
      </c>
      <c r="N7018" s="14">
        <f>Tabela2[[#This Row],[estadual]]/100</f>
        <v>0.25</v>
      </c>
      <c r="O7018" s="14">
        <f>Tabela2[[#This Row],[municipal]]/100</f>
        <v>0</v>
      </c>
      <c r="P7018" s="13" t="str">
        <f>LEFT(Tabela2[[#This Row],[Código]],2)</f>
        <v>71</v>
      </c>
    </row>
    <row r="7019" spans="2:16" x14ac:dyDescent="0.25">
      <c r="B7019" s="11" t="str">
        <f>LOOKUP(Tabela2[[#This Row],[RESUMO]],Tabela3[Grupo],Tabela3[Meus produtos])</f>
        <v>Não</v>
      </c>
      <c r="C7019" s="32" t="s">
        <v>9707</v>
      </c>
      <c r="D7019"/>
      <c r="E7019">
        <v>0</v>
      </c>
      <c r="F7019" s="32" t="s">
        <v>17884</v>
      </c>
      <c r="G7019">
        <v>21.75</v>
      </c>
      <c r="H7019">
        <v>34.159999999999997</v>
      </c>
      <c r="I7019">
        <v>25</v>
      </c>
      <c r="J7019">
        <v>0</v>
      </c>
      <c r="K7019" s="31">
        <f>SUM(Tabela2[[#This Row],[Tributação federal para nacionais]:[Tributação municipal]])</f>
        <v>0.80909999999999993</v>
      </c>
      <c r="L7019" s="14">
        <f>Tabela2[[#This Row],[importadosFederal]]/100</f>
        <v>0.2175</v>
      </c>
      <c r="M7019" s="14">
        <f>Tabela2[[#This Row],[nacionalFederal]]/100</f>
        <v>0.34159999999999996</v>
      </c>
      <c r="N7019" s="14">
        <f>Tabela2[[#This Row],[estadual]]/100</f>
        <v>0.25</v>
      </c>
      <c r="O7019" s="14">
        <f>Tabela2[[#This Row],[municipal]]/100</f>
        <v>0</v>
      </c>
      <c r="P7019" s="13" t="str">
        <f>LEFT(Tabela2[[#This Row],[Código]],2)</f>
        <v>71</v>
      </c>
    </row>
    <row r="7020" spans="2:16" x14ac:dyDescent="0.25">
      <c r="B7020" s="11" t="str">
        <f>LOOKUP(Tabela2[[#This Row],[RESUMO]],Tabela3[Grupo],Tabela3[Meus produtos])</f>
        <v>Não</v>
      </c>
      <c r="C7020" s="32" t="s">
        <v>9708</v>
      </c>
      <c r="D7020"/>
      <c r="E7020">
        <v>0</v>
      </c>
      <c r="F7020" s="32" t="s">
        <v>17885</v>
      </c>
      <c r="G7020">
        <v>21.75</v>
      </c>
      <c r="H7020">
        <v>34.159999999999997</v>
      </c>
      <c r="I7020">
        <v>25</v>
      </c>
      <c r="J7020">
        <v>0</v>
      </c>
      <c r="K7020" s="31">
        <f>SUM(Tabela2[[#This Row],[Tributação federal para nacionais]:[Tributação municipal]])</f>
        <v>0.80909999999999993</v>
      </c>
      <c r="L7020" s="14">
        <f>Tabela2[[#This Row],[importadosFederal]]/100</f>
        <v>0.2175</v>
      </c>
      <c r="M7020" s="14">
        <f>Tabela2[[#This Row],[nacionalFederal]]/100</f>
        <v>0.34159999999999996</v>
      </c>
      <c r="N7020" s="14">
        <f>Tabela2[[#This Row],[estadual]]/100</f>
        <v>0.25</v>
      </c>
      <c r="O7020" s="14">
        <f>Tabela2[[#This Row],[municipal]]/100</f>
        <v>0</v>
      </c>
      <c r="P7020" s="13" t="str">
        <f>LEFT(Tabela2[[#This Row],[Código]],2)</f>
        <v>71</v>
      </c>
    </row>
    <row r="7021" spans="2:16" x14ac:dyDescent="0.25">
      <c r="B7021" s="11" t="str">
        <f>LOOKUP(Tabela2[[#This Row],[RESUMO]],Tabela3[Grupo],Tabela3[Meus produtos])</f>
        <v>Não</v>
      </c>
      <c r="C7021" s="32" t="s">
        <v>9709</v>
      </c>
      <c r="D7021"/>
      <c r="E7021">
        <v>0</v>
      </c>
      <c r="F7021" s="32" t="s">
        <v>9710</v>
      </c>
      <c r="G7021">
        <v>20.49</v>
      </c>
      <c r="H7021">
        <v>32.9</v>
      </c>
      <c r="I7021">
        <v>17</v>
      </c>
      <c r="J7021">
        <v>0</v>
      </c>
      <c r="K7021" s="31">
        <f>SUM(Tabela2[[#This Row],[Tributação federal para nacionais]:[Tributação municipal]])</f>
        <v>0.70389999999999997</v>
      </c>
      <c r="L7021" s="14">
        <f>Tabela2[[#This Row],[importadosFederal]]/100</f>
        <v>0.20489999999999997</v>
      </c>
      <c r="M7021" s="14">
        <f>Tabela2[[#This Row],[nacionalFederal]]/100</f>
        <v>0.32899999999999996</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2" t="s">
        <v>9711</v>
      </c>
      <c r="D7022"/>
      <c r="E7022">
        <v>0</v>
      </c>
      <c r="F7022" s="32" t="s">
        <v>160</v>
      </c>
      <c r="G7022">
        <v>20.49</v>
      </c>
      <c r="H7022">
        <v>32.9</v>
      </c>
      <c r="I7022">
        <v>17</v>
      </c>
      <c r="J7022">
        <v>0</v>
      </c>
      <c r="K7022" s="31">
        <f>SUM(Tabela2[[#This Row],[Tributação federal para nacionais]:[Tributação municipal]])</f>
        <v>0.70389999999999997</v>
      </c>
      <c r="L7022" s="14">
        <f>Tabela2[[#This Row],[importadosFederal]]/100</f>
        <v>0.20489999999999997</v>
      </c>
      <c r="M7022" s="14">
        <f>Tabela2[[#This Row],[nacionalFederal]]/100</f>
        <v>0.32899999999999996</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2" t="s">
        <v>9712</v>
      </c>
      <c r="D7023"/>
      <c r="E7023">
        <v>0</v>
      </c>
      <c r="F7023" s="32" t="s">
        <v>9713</v>
      </c>
      <c r="G7023">
        <v>21.75</v>
      </c>
      <c r="H7023">
        <v>34.159999999999997</v>
      </c>
      <c r="I7023">
        <v>25</v>
      </c>
      <c r="J7023">
        <v>0</v>
      </c>
      <c r="K7023" s="31">
        <f>SUM(Tabela2[[#This Row],[Tributação federal para nacionais]:[Tributação municipal]])</f>
        <v>0.80909999999999993</v>
      </c>
      <c r="L7023" s="14">
        <f>Tabela2[[#This Row],[importadosFederal]]/100</f>
        <v>0.2175</v>
      </c>
      <c r="M7023" s="14">
        <f>Tabela2[[#This Row],[nacionalFederal]]/100</f>
        <v>0.34159999999999996</v>
      </c>
      <c r="N7023" s="14">
        <f>Tabela2[[#This Row],[estadual]]/100</f>
        <v>0.25</v>
      </c>
      <c r="O7023" s="14">
        <f>Tabela2[[#This Row],[municipal]]/100</f>
        <v>0</v>
      </c>
      <c r="P7023" s="13" t="str">
        <f>LEFT(Tabela2[[#This Row],[Código]],2)</f>
        <v>71</v>
      </c>
    </row>
    <row r="7024" spans="2:16" x14ac:dyDescent="0.25">
      <c r="B7024" s="11" t="str">
        <f>LOOKUP(Tabela2[[#This Row],[RESUMO]],Tabela3[Grupo],Tabela3[Meus produtos])</f>
        <v>Não</v>
      </c>
      <c r="C7024" s="32" t="s">
        <v>9714</v>
      </c>
      <c r="D7024"/>
      <c r="E7024">
        <v>0</v>
      </c>
      <c r="F7024" s="32" t="s">
        <v>9715</v>
      </c>
      <c r="G7024">
        <v>21.75</v>
      </c>
      <c r="H7024">
        <v>34.159999999999997</v>
      </c>
      <c r="I7024">
        <v>25</v>
      </c>
      <c r="J7024">
        <v>0</v>
      </c>
      <c r="K7024" s="31">
        <f>SUM(Tabela2[[#This Row],[Tributação federal para nacionais]:[Tributação municipal]])</f>
        <v>0.80909999999999993</v>
      </c>
      <c r="L7024" s="14">
        <f>Tabela2[[#This Row],[importadosFederal]]/100</f>
        <v>0.2175</v>
      </c>
      <c r="M7024" s="14">
        <f>Tabela2[[#This Row],[nacionalFederal]]/100</f>
        <v>0.34159999999999996</v>
      </c>
      <c r="N7024" s="14">
        <f>Tabela2[[#This Row],[estadual]]/100</f>
        <v>0.25</v>
      </c>
      <c r="O7024" s="14">
        <f>Tabela2[[#This Row],[municipal]]/100</f>
        <v>0</v>
      </c>
      <c r="P7024" s="13" t="str">
        <f>LEFT(Tabela2[[#This Row],[Código]],2)</f>
        <v>71</v>
      </c>
    </row>
    <row r="7025" spans="2:16" x14ac:dyDescent="0.25">
      <c r="B7025" s="11" t="str">
        <f>LOOKUP(Tabela2[[#This Row],[RESUMO]],Tabela3[Grupo],Tabela3[Meus produtos])</f>
        <v>Não</v>
      </c>
      <c r="C7025" s="32" t="s">
        <v>9716</v>
      </c>
      <c r="D7025"/>
      <c r="E7025">
        <v>0</v>
      </c>
      <c r="F7025" s="32" t="s">
        <v>9717</v>
      </c>
      <c r="G7025">
        <v>21.75</v>
      </c>
      <c r="H7025">
        <v>22.35</v>
      </c>
      <c r="I7025">
        <v>25</v>
      </c>
      <c r="J7025">
        <v>0</v>
      </c>
      <c r="K7025" s="31">
        <f>SUM(Tabela2[[#This Row],[Tributação federal para nacionais]:[Tributação municipal]])</f>
        <v>0.69100000000000006</v>
      </c>
      <c r="L7025" s="14">
        <f>Tabela2[[#This Row],[importadosFederal]]/100</f>
        <v>0.2175</v>
      </c>
      <c r="M7025" s="14">
        <f>Tabela2[[#This Row],[nacionalFederal]]/100</f>
        <v>0.2235</v>
      </c>
      <c r="N7025" s="14">
        <f>Tabela2[[#This Row],[estadual]]/100</f>
        <v>0.25</v>
      </c>
      <c r="O7025" s="14">
        <f>Tabela2[[#This Row],[municipal]]/100</f>
        <v>0</v>
      </c>
      <c r="P7025" s="13" t="str">
        <f>LEFT(Tabela2[[#This Row],[Código]],2)</f>
        <v>71</v>
      </c>
    </row>
    <row r="7026" spans="2:16" x14ac:dyDescent="0.25">
      <c r="B7026" s="11" t="str">
        <f>LOOKUP(Tabela2[[#This Row],[RESUMO]],Tabela3[Grupo],Tabela3[Meus produtos])</f>
        <v>Não</v>
      </c>
      <c r="C7026" s="32" t="s">
        <v>9718</v>
      </c>
      <c r="D7026"/>
      <c r="E7026">
        <v>0</v>
      </c>
      <c r="F7026" s="32" t="s">
        <v>78</v>
      </c>
      <c r="G7026">
        <v>21.75</v>
      </c>
      <c r="H7026">
        <v>34.159999999999997</v>
      </c>
      <c r="I7026">
        <v>25</v>
      </c>
      <c r="J7026">
        <v>0</v>
      </c>
      <c r="K7026" s="31">
        <f>SUM(Tabela2[[#This Row],[Tributação federal para nacionais]:[Tributação municipal]])</f>
        <v>0.80909999999999993</v>
      </c>
      <c r="L7026" s="14">
        <f>Tabela2[[#This Row],[importadosFederal]]/100</f>
        <v>0.2175</v>
      </c>
      <c r="M7026" s="14">
        <f>Tabela2[[#This Row],[nacionalFederal]]/100</f>
        <v>0.34159999999999996</v>
      </c>
      <c r="N7026" s="14">
        <f>Tabela2[[#This Row],[estadual]]/100</f>
        <v>0.25</v>
      </c>
      <c r="O7026" s="14">
        <f>Tabela2[[#This Row],[municipal]]/100</f>
        <v>0</v>
      </c>
      <c r="P7026" s="13" t="str">
        <f>LEFT(Tabela2[[#This Row],[Código]],2)</f>
        <v>71</v>
      </c>
    </row>
    <row r="7027" spans="2:16" x14ac:dyDescent="0.25">
      <c r="B7027" s="11" t="str">
        <f>LOOKUP(Tabela2[[#This Row],[RESUMO]],Tabela3[Grupo],Tabela3[Meus produtos])</f>
        <v>Não</v>
      </c>
      <c r="C7027" s="32" t="s">
        <v>9719</v>
      </c>
      <c r="D7027"/>
      <c r="E7027">
        <v>0</v>
      </c>
      <c r="F7027" s="32" t="s">
        <v>9720</v>
      </c>
      <c r="G7027">
        <v>21.75</v>
      </c>
      <c r="H7027">
        <v>34.159999999999997</v>
      </c>
      <c r="I7027">
        <v>17</v>
      </c>
      <c r="J7027">
        <v>0</v>
      </c>
      <c r="K7027" s="31">
        <f>SUM(Tabela2[[#This Row],[Tributação federal para nacionais]:[Tributação municipal]])</f>
        <v>0.72909999999999997</v>
      </c>
      <c r="L7027" s="14">
        <f>Tabela2[[#This Row],[importadosFederal]]/100</f>
        <v>0.2175</v>
      </c>
      <c r="M7027" s="14">
        <f>Tabela2[[#This Row],[nacionalFederal]]/100</f>
        <v>0.34159999999999996</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2" t="s">
        <v>9721</v>
      </c>
      <c r="D7028"/>
      <c r="E7028">
        <v>0</v>
      </c>
      <c r="F7028" s="32" t="s">
        <v>66</v>
      </c>
      <c r="G7028">
        <v>21.75</v>
      </c>
      <c r="H7028">
        <v>34.159999999999997</v>
      </c>
      <c r="I7028">
        <v>17</v>
      </c>
      <c r="J7028">
        <v>0</v>
      </c>
      <c r="K7028" s="31">
        <f>SUM(Tabela2[[#This Row],[Tributação federal para nacionais]:[Tributação municipal]])</f>
        <v>0.72909999999999997</v>
      </c>
      <c r="L7028" s="14">
        <f>Tabela2[[#This Row],[importadosFederal]]/100</f>
        <v>0.2175</v>
      </c>
      <c r="M7028" s="14">
        <f>Tabela2[[#This Row],[nacionalFederal]]/100</f>
        <v>0.34159999999999996</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2" t="s">
        <v>9722</v>
      </c>
      <c r="D7029"/>
      <c r="E7029">
        <v>0</v>
      </c>
      <c r="F7029" s="32" t="s">
        <v>160</v>
      </c>
      <c r="G7029">
        <v>21.75</v>
      </c>
      <c r="H7029">
        <v>34.159999999999997</v>
      </c>
      <c r="I7029">
        <v>17</v>
      </c>
      <c r="J7029">
        <v>0</v>
      </c>
      <c r="K7029" s="31">
        <f>SUM(Tabela2[[#This Row],[Tributação federal para nacionais]:[Tributação municipal]])</f>
        <v>0.72909999999999997</v>
      </c>
      <c r="L7029" s="14">
        <f>Tabela2[[#This Row],[importadosFederal]]/100</f>
        <v>0.2175</v>
      </c>
      <c r="M7029" s="14">
        <f>Tabela2[[#This Row],[nacionalFederal]]/100</f>
        <v>0.34159999999999996</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2" t="s">
        <v>9723</v>
      </c>
      <c r="D7030"/>
      <c r="E7030">
        <v>0</v>
      </c>
      <c r="F7030" s="32" t="s">
        <v>9724</v>
      </c>
      <c r="G7030">
        <v>13.45</v>
      </c>
      <c r="H7030">
        <v>24.73</v>
      </c>
      <c r="I7030">
        <v>17</v>
      </c>
      <c r="J7030">
        <v>0</v>
      </c>
      <c r="K7030" s="31">
        <f>SUM(Tabela2[[#This Row],[Tributação federal para nacionais]:[Tributação municipal]])</f>
        <v>0.55179999999999996</v>
      </c>
      <c r="L7030" s="14">
        <f>Tabela2[[#This Row],[importadosFederal]]/100</f>
        <v>0.13449999999999998</v>
      </c>
      <c r="M7030" s="14">
        <f>Tabela2[[#This Row],[nacionalFederal]]/100</f>
        <v>0.24729999999999999</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2" t="s">
        <v>9725</v>
      </c>
      <c r="D7031"/>
      <c r="E7031">
        <v>0</v>
      </c>
      <c r="F7031" s="32" t="s">
        <v>78</v>
      </c>
      <c r="G7031">
        <v>13.45</v>
      </c>
      <c r="H7031">
        <v>14.05</v>
      </c>
      <c r="I7031">
        <v>17</v>
      </c>
      <c r="J7031">
        <v>0</v>
      </c>
      <c r="K7031" s="31">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2" t="s">
        <v>9726</v>
      </c>
      <c r="D7032"/>
      <c r="E7032">
        <v>0</v>
      </c>
      <c r="F7032" s="32" t="s">
        <v>160</v>
      </c>
      <c r="G7032">
        <v>13.45</v>
      </c>
      <c r="H7032">
        <v>25.86</v>
      </c>
      <c r="I7032">
        <v>17</v>
      </c>
      <c r="J7032">
        <v>0</v>
      </c>
      <c r="K7032" s="31">
        <f>SUM(Tabela2[[#This Row],[Tributação federal para nacionais]:[Tributação municipal]])</f>
        <v>0.56310000000000004</v>
      </c>
      <c r="L7032" s="14">
        <f>Tabela2[[#This Row],[importadosFederal]]/100</f>
        <v>0.13449999999999998</v>
      </c>
      <c r="M7032" s="14">
        <f>Tabela2[[#This Row],[nacionalFederal]]/100</f>
        <v>0.2586</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2" t="s">
        <v>9727</v>
      </c>
      <c r="D7033"/>
      <c r="E7033">
        <v>0</v>
      </c>
      <c r="F7033" s="32" t="s">
        <v>9728</v>
      </c>
      <c r="G7033">
        <v>14.88</v>
      </c>
      <c r="H7033">
        <v>16.63</v>
      </c>
      <c r="I7033">
        <v>17</v>
      </c>
      <c r="J7033">
        <v>0</v>
      </c>
      <c r="K7033" s="31">
        <f>SUM(Tabela2[[#This Row],[Tributação federal para nacionais]:[Tributação municipal]])</f>
        <v>0.48510000000000009</v>
      </c>
      <c r="L7033" s="14">
        <f>Tabela2[[#This Row],[importadosFederal]]/100</f>
        <v>0.14880000000000002</v>
      </c>
      <c r="M7033" s="14">
        <f>Tabela2[[#This Row],[nacionalFederal]]/100</f>
        <v>0.1663</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2" t="s">
        <v>9729</v>
      </c>
      <c r="D7034"/>
      <c r="E7034">
        <v>0</v>
      </c>
      <c r="F7034" s="32" t="s">
        <v>9730</v>
      </c>
      <c r="G7034">
        <v>14.88</v>
      </c>
      <c r="H7034">
        <v>16.63</v>
      </c>
      <c r="I7034">
        <v>17</v>
      </c>
      <c r="J7034">
        <v>0</v>
      </c>
      <c r="K7034" s="31">
        <f>SUM(Tabela2[[#This Row],[Tributação federal para nacionais]:[Tributação municipal]])</f>
        <v>0.48510000000000009</v>
      </c>
      <c r="L7034" s="14">
        <f>Tabela2[[#This Row],[importadosFederal]]/100</f>
        <v>0.14880000000000002</v>
      </c>
      <c r="M7034" s="14">
        <f>Tabela2[[#This Row],[nacionalFederal]]/100</f>
        <v>0.1663</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2" t="s">
        <v>9731</v>
      </c>
      <c r="D7035"/>
      <c r="E7035">
        <v>0</v>
      </c>
      <c r="F7035" s="32" t="s">
        <v>17886</v>
      </c>
      <c r="G7035">
        <v>14.88</v>
      </c>
      <c r="H7035">
        <v>16.63</v>
      </c>
      <c r="I7035">
        <v>17</v>
      </c>
      <c r="J7035">
        <v>0</v>
      </c>
      <c r="K7035" s="31">
        <f>SUM(Tabela2[[#This Row],[Tributação federal para nacionais]:[Tributação municipal]])</f>
        <v>0.48510000000000009</v>
      </c>
      <c r="L7035" s="14">
        <f>Tabela2[[#This Row],[importadosFederal]]/100</f>
        <v>0.14880000000000002</v>
      </c>
      <c r="M7035" s="14">
        <f>Tabela2[[#This Row],[nacionalFederal]]/100</f>
        <v>0.1663</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2" t="s">
        <v>9732</v>
      </c>
      <c r="D7036"/>
      <c r="E7036">
        <v>0</v>
      </c>
      <c r="F7036" s="32" t="s">
        <v>9733</v>
      </c>
      <c r="G7036">
        <v>14.88</v>
      </c>
      <c r="H7036">
        <v>17.18</v>
      </c>
      <c r="I7036">
        <v>17</v>
      </c>
      <c r="J7036">
        <v>0</v>
      </c>
      <c r="K7036" s="31">
        <f>SUM(Tabela2[[#This Row],[Tributação federal para nacionais]:[Tributação municipal]])</f>
        <v>0.49060000000000004</v>
      </c>
      <c r="L7036" s="14">
        <f>Tabela2[[#This Row],[importadosFederal]]/100</f>
        <v>0.14880000000000002</v>
      </c>
      <c r="M7036" s="14">
        <f>Tabela2[[#This Row],[nacionalFederal]]/100</f>
        <v>0.17180000000000001</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2" t="s">
        <v>9734</v>
      </c>
      <c r="D7037"/>
      <c r="E7037">
        <v>0</v>
      </c>
      <c r="F7037" s="32" t="s">
        <v>66</v>
      </c>
      <c r="G7037">
        <v>14.88</v>
      </c>
      <c r="H7037">
        <v>17.18</v>
      </c>
      <c r="I7037">
        <v>17</v>
      </c>
      <c r="J7037">
        <v>0</v>
      </c>
      <c r="K7037" s="31">
        <f>SUM(Tabela2[[#This Row],[Tributação federal para nacionais]:[Tributação municipal]])</f>
        <v>0.49060000000000004</v>
      </c>
      <c r="L7037" s="14">
        <f>Tabela2[[#This Row],[importadosFederal]]/100</f>
        <v>0.14880000000000002</v>
      </c>
      <c r="M7037" s="14">
        <f>Tabela2[[#This Row],[nacionalFederal]]/100</f>
        <v>0.17180000000000001</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2" t="s">
        <v>9735</v>
      </c>
      <c r="D7038"/>
      <c r="E7038">
        <v>0</v>
      </c>
      <c r="F7038" s="32" t="s">
        <v>9736</v>
      </c>
      <c r="G7038">
        <v>14.88</v>
      </c>
      <c r="H7038">
        <v>17.18</v>
      </c>
      <c r="I7038">
        <v>17</v>
      </c>
      <c r="J7038">
        <v>0</v>
      </c>
      <c r="K7038" s="31">
        <f>SUM(Tabela2[[#This Row],[Tributação federal para nacionais]:[Tributação municipal]])</f>
        <v>0.49060000000000004</v>
      </c>
      <c r="L7038" s="14">
        <f>Tabela2[[#This Row],[importadosFederal]]/100</f>
        <v>0.14880000000000002</v>
      </c>
      <c r="M7038" s="14">
        <f>Tabela2[[#This Row],[nacionalFederal]]/100</f>
        <v>0.17180000000000001</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2" t="s">
        <v>9737</v>
      </c>
      <c r="D7039"/>
      <c r="E7039">
        <v>0</v>
      </c>
      <c r="F7039" s="32" t="s">
        <v>66</v>
      </c>
      <c r="G7039">
        <v>14.88</v>
      </c>
      <c r="H7039">
        <v>17.18</v>
      </c>
      <c r="I7039">
        <v>17</v>
      </c>
      <c r="J7039">
        <v>0</v>
      </c>
      <c r="K7039" s="31">
        <f>SUM(Tabela2[[#This Row],[Tributação federal para nacionais]:[Tributação municipal]])</f>
        <v>0.49060000000000004</v>
      </c>
      <c r="L7039" s="14">
        <f>Tabela2[[#This Row],[importadosFederal]]/100</f>
        <v>0.14880000000000002</v>
      </c>
      <c r="M7039" s="14">
        <f>Tabela2[[#This Row],[nacionalFederal]]/100</f>
        <v>0.17180000000000001</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2" t="s">
        <v>9738</v>
      </c>
      <c r="D7040"/>
      <c r="E7040">
        <v>0</v>
      </c>
      <c r="F7040" s="32" t="s">
        <v>9739</v>
      </c>
      <c r="G7040">
        <v>14.88</v>
      </c>
      <c r="H7040">
        <v>17.18</v>
      </c>
      <c r="I7040">
        <v>17</v>
      </c>
      <c r="J7040">
        <v>0</v>
      </c>
      <c r="K7040" s="31">
        <f>SUM(Tabela2[[#This Row],[Tributação federal para nacionais]:[Tributação municipal]])</f>
        <v>0.49060000000000004</v>
      </c>
      <c r="L7040" s="14">
        <f>Tabela2[[#This Row],[importadosFederal]]/100</f>
        <v>0.14880000000000002</v>
      </c>
      <c r="M7040" s="14">
        <f>Tabela2[[#This Row],[nacionalFederal]]/100</f>
        <v>0.17180000000000001</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2" t="s">
        <v>9740</v>
      </c>
      <c r="D7041"/>
      <c r="E7041">
        <v>0</v>
      </c>
      <c r="F7041" s="32" t="s">
        <v>9741</v>
      </c>
      <c r="G7041">
        <v>14.88</v>
      </c>
      <c r="H7041">
        <v>17.18</v>
      </c>
      <c r="I7041">
        <v>17</v>
      </c>
      <c r="J7041">
        <v>0</v>
      </c>
      <c r="K7041" s="31">
        <f>SUM(Tabela2[[#This Row],[Tributação federal para nacionais]:[Tributação municipal]])</f>
        <v>0.49060000000000004</v>
      </c>
      <c r="L7041" s="14">
        <f>Tabela2[[#This Row],[importadosFederal]]/100</f>
        <v>0.14880000000000002</v>
      </c>
      <c r="M7041" s="14">
        <f>Tabela2[[#This Row],[nacionalFederal]]/100</f>
        <v>0.17180000000000001</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2" t="s">
        <v>9742</v>
      </c>
      <c r="D7042"/>
      <c r="E7042">
        <v>0</v>
      </c>
      <c r="F7042" s="32" t="s">
        <v>66</v>
      </c>
      <c r="G7042">
        <v>14.88</v>
      </c>
      <c r="H7042">
        <v>17.18</v>
      </c>
      <c r="I7042">
        <v>17</v>
      </c>
      <c r="J7042">
        <v>0</v>
      </c>
      <c r="K7042" s="31">
        <f>SUM(Tabela2[[#This Row],[Tributação federal para nacionais]:[Tributação municipal]])</f>
        <v>0.49060000000000004</v>
      </c>
      <c r="L7042" s="14">
        <f>Tabela2[[#This Row],[importadosFederal]]/100</f>
        <v>0.14880000000000002</v>
      </c>
      <c r="M7042" s="14">
        <f>Tabela2[[#This Row],[nacionalFederal]]/100</f>
        <v>0.17180000000000001</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2" t="s">
        <v>9743</v>
      </c>
      <c r="D7043"/>
      <c r="E7043">
        <v>0</v>
      </c>
      <c r="F7043" s="32" t="s">
        <v>9744</v>
      </c>
      <c r="G7043">
        <v>14.88</v>
      </c>
      <c r="H7043">
        <v>17.18</v>
      </c>
      <c r="I7043">
        <v>17</v>
      </c>
      <c r="J7043">
        <v>0</v>
      </c>
      <c r="K7043" s="31">
        <f>SUM(Tabela2[[#This Row],[Tributação federal para nacionais]:[Tributação municipal]])</f>
        <v>0.49060000000000004</v>
      </c>
      <c r="L7043" s="14">
        <f>Tabela2[[#This Row],[importadosFederal]]/100</f>
        <v>0.14880000000000002</v>
      </c>
      <c r="M7043" s="14">
        <f>Tabela2[[#This Row],[nacionalFederal]]/100</f>
        <v>0.17180000000000001</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2" t="s">
        <v>9745</v>
      </c>
      <c r="D7044"/>
      <c r="E7044">
        <v>0</v>
      </c>
      <c r="F7044" s="32" t="s">
        <v>9746</v>
      </c>
      <c r="G7044">
        <v>14.88</v>
      </c>
      <c r="H7044">
        <v>17.18</v>
      </c>
      <c r="I7044">
        <v>17</v>
      </c>
      <c r="J7044">
        <v>0</v>
      </c>
      <c r="K7044" s="31">
        <f>SUM(Tabela2[[#This Row],[Tributação federal para nacionais]:[Tributação municipal]])</f>
        <v>0.49060000000000004</v>
      </c>
      <c r="L7044" s="14">
        <f>Tabela2[[#This Row],[importadosFederal]]/100</f>
        <v>0.14880000000000002</v>
      </c>
      <c r="M7044" s="14">
        <f>Tabela2[[#This Row],[nacionalFederal]]/100</f>
        <v>0.17180000000000001</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2" t="s">
        <v>9747</v>
      </c>
      <c r="D7045"/>
      <c r="E7045">
        <v>0</v>
      </c>
      <c r="F7045" s="32" t="s">
        <v>9748</v>
      </c>
      <c r="G7045">
        <v>14.88</v>
      </c>
      <c r="H7045">
        <v>17.18</v>
      </c>
      <c r="I7045">
        <v>17</v>
      </c>
      <c r="J7045">
        <v>0</v>
      </c>
      <c r="K7045" s="31">
        <f>SUM(Tabela2[[#This Row],[Tributação federal para nacionais]:[Tributação municipal]])</f>
        <v>0.49060000000000004</v>
      </c>
      <c r="L7045" s="14">
        <f>Tabela2[[#This Row],[importadosFederal]]/100</f>
        <v>0.14880000000000002</v>
      </c>
      <c r="M7045" s="14">
        <f>Tabela2[[#This Row],[nacionalFederal]]/100</f>
        <v>0.17180000000000001</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2" t="s">
        <v>9749</v>
      </c>
      <c r="D7046"/>
      <c r="E7046">
        <v>0</v>
      </c>
      <c r="F7046" s="32" t="s">
        <v>17887</v>
      </c>
      <c r="G7046">
        <v>14.88</v>
      </c>
      <c r="H7046">
        <v>17.18</v>
      </c>
      <c r="I7046">
        <v>17</v>
      </c>
      <c r="J7046">
        <v>0</v>
      </c>
      <c r="K7046" s="31">
        <f>SUM(Tabela2[[#This Row],[Tributação federal para nacionais]:[Tributação municipal]])</f>
        <v>0.49060000000000004</v>
      </c>
      <c r="L7046" s="14">
        <f>Tabela2[[#This Row],[importadosFederal]]/100</f>
        <v>0.14880000000000002</v>
      </c>
      <c r="M7046" s="14">
        <f>Tabela2[[#This Row],[nacionalFederal]]/100</f>
        <v>0.17180000000000001</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2" t="s">
        <v>9750</v>
      </c>
      <c r="D7047"/>
      <c r="E7047">
        <v>0</v>
      </c>
      <c r="F7047" s="32" t="s">
        <v>9751</v>
      </c>
      <c r="G7047">
        <v>14.88</v>
      </c>
      <c r="H7047">
        <v>17.18</v>
      </c>
      <c r="I7047">
        <v>17</v>
      </c>
      <c r="J7047">
        <v>0</v>
      </c>
      <c r="K7047" s="31">
        <f>SUM(Tabela2[[#This Row],[Tributação federal para nacionais]:[Tributação municipal]])</f>
        <v>0.49060000000000004</v>
      </c>
      <c r="L7047" s="14">
        <f>Tabela2[[#This Row],[importadosFederal]]/100</f>
        <v>0.14880000000000002</v>
      </c>
      <c r="M7047" s="14">
        <f>Tabela2[[#This Row],[nacionalFederal]]/100</f>
        <v>0.17180000000000001</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2" t="s">
        <v>9752</v>
      </c>
      <c r="D7048"/>
      <c r="E7048">
        <v>0</v>
      </c>
      <c r="F7048" s="32" t="s">
        <v>9753</v>
      </c>
      <c r="G7048">
        <v>14.88</v>
      </c>
      <c r="H7048">
        <v>17.18</v>
      </c>
      <c r="I7048">
        <v>17</v>
      </c>
      <c r="J7048">
        <v>0</v>
      </c>
      <c r="K7048" s="31">
        <f>SUM(Tabela2[[#This Row],[Tributação federal para nacionais]:[Tributação municipal]])</f>
        <v>0.49060000000000004</v>
      </c>
      <c r="L7048" s="14">
        <f>Tabela2[[#This Row],[importadosFederal]]/100</f>
        <v>0.14880000000000002</v>
      </c>
      <c r="M7048" s="14">
        <f>Tabela2[[#This Row],[nacionalFederal]]/100</f>
        <v>0.17180000000000001</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2" t="s">
        <v>9754</v>
      </c>
      <c r="D7049"/>
      <c r="E7049">
        <v>0</v>
      </c>
      <c r="F7049" s="32" t="s">
        <v>9755</v>
      </c>
      <c r="G7049">
        <v>14.88</v>
      </c>
      <c r="H7049">
        <v>17.18</v>
      </c>
      <c r="I7049">
        <v>17</v>
      </c>
      <c r="J7049">
        <v>0</v>
      </c>
      <c r="K7049" s="31">
        <f>SUM(Tabela2[[#This Row],[Tributação federal para nacionais]:[Tributação municipal]])</f>
        <v>0.49060000000000004</v>
      </c>
      <c r="L7049" s="14">
        <f>Tabela2[[#This Row],[importadosFederal]]/100</f>
        <v>0.14880000000000002</v>
      </c>
      <c r="M7049" s="14">
        <f>Tabela2[[#This Row],[nacionalFederal]]/100</f>
        <v>0.17180000000000001</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2" t="s">
        <v>9756</v>
      </c>
      <c r="D7050"/>
      <c r="E7050">
        <v>0</v>
      </c>
      <c r="F7050" s="32" t="s">
        <v>9757</v>
      </c>
      <c r="G7050">
        <v>14.88</v>
      </c>
      <c r="H7050">
        <v>17.18</v>
      </c>
      <c r="I7050">
        <v>17</v>
      </c>
      <c r="J7050">
        <v>0</v>
      </c>
      <c r="K7050" s="31">
        <f>SUM(Tabela2[[#This Row],[Tributação federal para nacionais]:[Tributação municipal]])</f>
        <v>0.49060000000000004</v>
      </c>
      <c r="L7050" s="14">
        <f>Tabela2[[#This Row],[importadosFederal]]/100</f>
        <v>0.14880000000000002</v>
      </c>
      <c r="M7050" s="14">
        <f>Tabela2[[#This Row],[nacionalFederal]]/100</f>
        <v>0.17180000000000001</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2" t="s">
        <v>9758</v>
      </c>
      <c r="D7051"/>
      <c r="E7051">
        <v>0</v>
      </c>
      <c r="F7051" s="32" t="s">
        <v>78</v>
      </c>
      <c r="G7051">
        <v>14.88</v>
      </c>
      <c r="H7051">
        <v>17.18</v>
      </c>
      <c r="I7051">
        <v>17</v>
      </c>
      <c r="J7051">
        <v>0</v>
      </c>
      <c r="K7051" s="31">
        <f>SUM(Tabela2[[#This Row],[Tributação federal para nacionais]:[Tributação municipal]])</f>
        <v>0.49060000000000004</v>
      </c>
      <c r="L7051" s="14">
        <f>Tabela2[[#This Row],[importadosFederal]]/100</f>
        <v>0.14880000000000002</v>
      </c>
      <c r="M7051" s="14">
        <f>Tabela2[[#This Row],[nacionalFederal]]/100</f>
        <v>0.17180000000000001</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2" t="s">
        <v>9759</v>
      </c>
      <c r="D7052"/>
      <c r="E7052">
        <v>0</v>
      </c>
      <c r="F7052" s="32" t="s">
        <v>9760</v>
      </c>
      <c r="G7052">
        <v>14.88</v>
      </c>
      <c r="H7052">
        <v>16.07</v>
      </c>
      <c r="I7052">
        <v>17</v>
      </c>
      <c r="J7052">
        <v>0</v>
      </c>
      <c r="K7052" s="31">
        <f>SUM(Tabela2[[#This Row],[Tributação federal para nacionais]:[Tributação municipal]])</f>
        <v>0.47950000000000004</v>
      </c>
      <c r="L7052" s="14">
        <f>Tabela2[[#This Row],[importadosFederal]]/100</f>
        <v>0.14880000000000002</v>
      </c>
      <c r="M7052" s="14">
        <f>Tabela2[[#This Row],[nacionalFederal]]/100</f>
        <v>0.16070000000000001</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2" t="s">
        <v>9761</v>
      </c>
      <c r="D7053"/>
      <c r="E7053">
        <v>0</v>
      </c>
      <c r="F7053" s="32" t="s">
        <v>13</v>
      </c>
      <c r="G7053">
        <v>14.88</v>
      </c>
      <c r="H7053">
        <v>16.07</v>
      </c>
      <c r="I7053">
        <v>17</v>
      </c>
      <c r="J7053">
        <v>0</v>
      </c>
      <c r="K7053" s="31">
        <f>SUM(Tabela2[[#This Row],[Tributação federal para nacionais]:[Tributação municipal]])</f>
        <v>0.47950000000000004</v>
      </c>
      <c r="L7053" s="14">
        <f>Tabela2[[#This Row],[importadosFederal]]/100</f>
        <v>0.14880000000000002</v>
      </c>
      <c r="M7053" s="14">
        <f>Tabela2[[#This Row],[nacionalFederal]]/100</f>
        <v>0.16070000000000001</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2" t="s">
        <v>9762</v>
      </c>
      <c r="D7054"/>
      <c r="E7054">
        <v>0</v>
      </c>
      <c r="F7054" s="32" t="s">
        <v>9763</v>
      </c>
      <c r="G7054">
        <v>4.2</v>
      </c>
      <c r="H7054">
        <v>4.8</v>
      </c>
      <c r="I7054">
        <v>17</v>
      </c>
      <c r="J7054">
        <v>0</v>
      </c>
      <c r="K7054" s="31">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2" t="s">
        <v>9764</v>
      </c>
      <c r="D7055"/>
      <c r="E7055">
        <v>0</v>
      </c>
      <c r="F7055" s="32" t="s">
        <v>9765</v>
      </c>
      <c r="G7055">
        <v>4.2</v>
      </c>
      <c r="H7055">
        <v>4.8</v>
      </c>
      <c r="I7055">
        <v>17</v>
      </c>
      <c r="J7055">
        <v>0</v>
      </c>
      <c r="K7055" s="31">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2" t="s">
        <v>9766</v>
      </c>
      <c r="D7056"/>
      <c r="E7056">
        <v>0</v>
      </c>
      <c r="F7056" s="32" t="s">
        <v>9</v>
      </c>
      <c r="G7056">
        <v>4.2</v>
      </c>
      <c r="H7056">
        <v>4.8</v>
      </c>
      <c r="I7056">
        <v>17</v>
      </c>
      <c r="J7056">
        <v>0</v>
      </c>
      <c r="K7056" s="31">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2" t="s">
        <v>9767</v>
      </c>
      <c r="D7057"/>
      <c r="E7057">
        <v>0</v>
      </c>
      <c r="F7057" s="32" t="s">
        <v>9768</v>
      </c>
      <c r="G7057">
        <v>4.2</v>
      </c>
      <c r="H7057">
        <v>4.8</v>
      </c>
      <c r="I7057">
        <v>17</v>
      </c>
      <c r="J7057">
        <v>0</v>
      </c>
      <c r="K7057" s="31">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2" t="s">
        <v>9769</v>
      </c>
      <c r="D7058"/>
      <c r="E7058">
        <v>0</v>
      </c>
      <c r="F7058" s="32" t="s">
        <v>17888</v>
      </c>
      <c r="G7058">
        <v>4.2</v>
      </c>
      <c r="H7058">
        <v>4.8</v>
      </c>
      <c r="I7058">
        <v>17</v>
      </c>
      <c r="J7058">
        <v>0</v>
      </c>
      <c r="K7058" s="31">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2" t="s">
        <v>9770</v>
      </c>
      <c r="D7059"/>
      <c r="E7059">
        <v>0</v>
      </c>
      <c r="F7059" s="32" t="s">
        <v>9</v>
      </c>
      <c r="G7059">
        <v>4.2</v>
      </c>
      <c r="H7059">
        <v>4.8</v>
      </c>
      <c r="I7059">
        <v>17</v>
      </c>
      <c r="J7059">
        <v>0</v>
      </c>
      <c r="K7059" s="31">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2" t="s">
        <v>9771</v>
      </c>
      <c r="D7060"/>
      <c r="E7060">
        <v>0</v>
      </c>
      <c r="F7060" s="32" t="s">
        <v>9772</v>
      </c>
      <c r="G7060">
        <v>5.63</v>
      </c>
      <c r="H7060">
        <v>6.23</v>
      </c>
      <c r="I7060">
        <v>17</v>
      </c>
      <c r="J7060">
        <v>0</v>
      </c>
      <c r="K7060" s="31">
        <f>SUM(Tabela2[[#This Row],[Tributação federal para nacionais]:[Tributação municipal]])</f>
        <v>0.28860000000000002</v>
      </c>
      <c r="L7060" s="14">
        <f>Tabela2[[#This Row],[importadosFederal]]/100</f>
        <v>5.6299999999999996E-2</v>
      </c>
      <c r="M7060" s="14">
        <f>Tabela2[[#This Row],[nacionalFederal]]/100</f>
        <v>6.2300000000000001E-2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2" t="s">
        <v>9773</v>
      </c>
      <c r="D7061"/>
      <c r="E7061">
        <v>0</v>
      </c>
      <c r="F7061" s="32" t="s">
        <v>9774</v>
      </c>
      <c r="G7061">
        <v>14.88</v>
      </c>
      <c r="H7061">
        <v>17.18</v>
      </c>
      <c r="I7061">
        <v>17</v>
      </c>
      <c r="J7061">
        <v>0</v>
      </c>
      <c r="K7061" s="31">
        <f>SUM(Tabela2[[#This Row],[Tributação federal para nacionais]:[Tributação municipal]])</f>
        <v>0.49060000000000004</v>
      </c>
      <c r="L7061" s="14">
        <f>Tabela2[[#This Row],[importadosFederal]]/100</f>
        <v>0.14880000000000002</v>
      </c>
      <c r="M7061" s="14">
        <f>Tabela2[[#This Row],[nacionalFederal]]/100</f>
        <v>0.17180000000000001</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2" t="s">
        <v>9775</v>
      </c>
      <c r="D7062"/>
      <c r="E7062">
        <v>0</v>
      </c>
      <c r="F7062" s="32" t="s">
        <v>9776</v>
      </c>
      <c r="G7062">
        <v>14.88</v>
      </c>
      <c r="H7062">
        <v>16.07</v>
      </c>
      <c r="I7062">
        <v>17</v>
      </c>
      <c r="J7062">
        <v>0</v>
      </c>
      <c r="K7062" s="31">
        <f>SUM(Tabela2[[#This Row],[Tributação federal para nacionais]:[Tributação municipal]])</f>
        <v>0.47950000000000004</v>
      </c>
      <c r="L7062" s="14">
        <f>Tabela2[[#This Row],[importadosFederal]]/100</f>
        <v>0.14880000000000002</v>
      </c>
      <c r="M7062" s="14">
        <f>Tabela2[[#This Row],[nacionalFederal]]/100</f>
        <v>0.16070000000000001</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2" t="s">
        <v>9777</v>
      </c>
      <c r="D7063"/>
      <c r="E7063">
        <v>0</v>
      </c>
      <c r="F7063" s="32" t="s">
        <v>9778</v>
      </c>
      <c r="G7063">
        <v>14.88</v>
      </c>
      <c r="H7063">
        <v>16.07</v>
      </c>
      <c r="I7063">
        <v>17</v>
      </c>
      <c r="J7063">
        <v>0</v>
      </c>
      <c r="K7063" s="31">
        <f>SUM(Tabela2[[#This Row],[Tributação federal para nacionais]:[Tributação municipal]])</f>
        <v>0.47950000000000004</v>
      </c>
      <c r="L7063" s="14">
        <f>Tabela2[[#This Row],[importadosFederal]]/100</f>
        <v>0.14880000000000002</v>
      </c>
      <c r="M7063" s="14">
        <f>Tabela2[[#This Row],[nacionalFederal]]/100</f>
        <v>0.16070000000000001</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2" t="s">
        <v>9779</v>
      </c>
      <c r="D7064"/>
      <c r="E7064">
        <v>0</v>
      </c>
      <c r="F7064" s="32" t="s">
        <v>9780</v>
      </c>
      <c r="G7064">
        <v>14.88</v>
      </c>
      <c r="H7064">
        <v>16.07</v>
      </c>
      <c r="I7064">
        <v>17</v>
      </c>
      <c r="J7064">
        <v>0</v>
      </c>
      <c r="K7064" s="31">
        <f>SUM(Tabela2[[#This Row],[Tributação federal para nacionais]:[Tributação municipal]])</f>
        <v>0.47950000000000004</v>
      </c>
      <c r="L7064" s="14">
        <f>Tabela2[[#This Row],[importadosFederal]]/100</f>
        <v>0.14880000000000002</v>
      </c>
      <c r="M7064" s="14">
        <f>Tabela2[[#This Row],[nacionalFederal]]/100</f>
        <v>0.16070000000000001</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2" t="s">
        <v>9781</v>
      </c>
      <c r="D7065"/>
      <c r="E7065">
        <v>0</v>
      </c>
      <c r="F7065" s="32" t="s">
        <v>17</v>
      </c>
      <c r="G7065">
        <v>14.88</v>
      </c>
      <c r="H7065">
        <v>17.18</v>
      </c>
      <c r="I7065">
        <v>17</v>
      </c>
      <c r="J7065">
        <v>0</v>
      </c>
      <c r="K7065" s="31">
        <f>SUM(Tabela2[[#This Row],[Tributação federal para nacionais]:[Tributação municipal]])</f>
        <v>0.49060000000000004</v>
      </c>
      <c r="L7065" s="14">
        <f>Tabela2[[#This Row],[importadosFederal]]/100</f>
        <v>0.14880000000000002</v>
      </c>
      <c r="M7065" s="14">
        <f>Tabela2[[#This Row],[nacionalFederal]]/100</f>
        <v>0.17180000000000001</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2" t="s">
        <v>9782</v>
      </c>
      <c r="D7066"/>
      <c r="E7066">
        <v>0</v>
      </c>
      <c r="F7066" s="32" t="s">
        <v>9783</v>
      </c>
      <c r="G7066">
        <v>14.88</v>
      </c>
      <c r="H7066">
        <v>17.18</v>
      </c>
      <c r="I7066">
        <v>17</v>
      </c>
      <c r="J7066">
        <v>0</v>
      </c>
      <c r="K7066" s="31">
        <f>SUM(Tabela2[[#This Row],[Tributação federal para nacionais]:[Tributação municipal]])</f>
        <v>0.49060000000000004</v>
      </c>
      <c r="L7066" s="14">
        <f>Tabela2[[#This Row],[importadosFederal]]/100</f>
        <v>0.14880000000000002</v>
      </c>
      <c r="M7066" s="14">
        <f>Tabela2[[#This Row],[nacionalFederal]]/100</f>
        <v>0.17180000000000001</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2" t="s">
        <v>9784</v>
      </c>
      <c r="D7067"/>
      <c r="E7067">
        <v>0</v>
      </c>
      <c r="F7067" s="32" t="s">
        <v>13</v>
      </c>
      <c r="G7067">
        <v>14.88</v>
      </c>
      <c r="H7067">
        <v>17.18</v>
      </c>
      <c r="I7067">
        <v>17</v>
      </c>
      <c r="J7067">
        <v>0</v>
      </c>
      <c r="K7067" s="31">
        <f>SUM(Tabela2[[#This Row],[Tributação federal para nacionais]:[Tributação municipal]])</f>
        <v>0.49060000000000004</v>
      </c>
      <c r="L7067" s="14">
        <f>Tabela2[[#This Row],[importadosFederal]]/100</f>
        <v>0.14880000000000002</v>
      </c>
      <c r="M7067" s="14">
        <f>Tabela2[[#This Row],[nacionalFederal]]/100</f>
        <v>0.17180000000000001</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2" t="s">
        <v>9785</v>
      </c>
      <c r="D7068"/>
      <c r="E7068">
        <v>0</v>
      </c>
      <c r="F7068" s="32" t="s">
        <v>9786</v>
      </c>
      <c r="G7068">
        <v>14.88</v>
      </c>
      <c r="H7068">
        <v>17.7</v>
      </c>
      <c r="I7068">
        <v>17</v>
      </c>
      <c r="J7068">
        <v>0</v>
      </c>
      <c r="K7068" s="31">
        <f>SUM(Tabela2[[#This Row],[Tributação federal para nacionais]:[Tributação municipal]])</f>
        <v>0.49580000000000002</v>
      </c>
      <c r="L7068" s="14">
        <f>Tabela2[[#This Row],[importadosFederal]]/100</f>
        <v>0.14880000000000002</v>
      </c>
      <c r="M7068" s="14">
        <f>Tabela2[[#This Row],[nacionalFederal]]/100</f>
        <v>0.17699999999999999</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2" t="s">
        <v>9787</v>
      </c>
      <c r="D7069"/>
      <c r="E7069">
        <v>0</v>
      </c>
      <c r="F7069" s="32" t="s">
        <v>17</v>
      </c>
      <c r="G7069">
        <v>14.88</v>
      </c>
      <c r="H7069">
        <v>17.7</v>
      </c>
      <c r="I7069">
        <v>17</v>
      </c>
      <c r="J7069">
        <v>0</v>
      </c>
      <c r="K7069" s="31">
        <f>SUM(Tabela2[[#This Row],[Tributação federal para nacionais]:[Tributação municipal]])</f>
        <v>0.49580000000000002</v>
      </c>
      <c r="L7069" s="14">
        <f>Tabela2[[#This Row],[importadosFederal]]/100</f>
        <v>0.14880000000000002</v>
      </c>
      <c r="M7069" s="14">
        <f>Tabela2[[#This Row],[nacionalFederal]]/100</f>
        <v>0.17699999999999999</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2" t="s">
        <v>9788</v>
      </c>
      <c r="D7070"/>
      <c r="E7070">
        <v>0</v>
      </c>
      <c r="F7070" s="32" t="s">
        <v>9789</v>
      </c>
      <c r="G7070">
        <v>14.88</v>
      </c>
      <c r="H7070">
        <v>17.7</v>
      </c>
      <c r="I7070">
        <v>17</v>
      </c>
      <c r="J7070">
        <v>0</v>
      </c>
      <c r="K7070" s="31">
        <f>SUM(Tabela2[[#This Row],[Tributação federal para nacionais]:[Tributação municipal]])</f>
        <v>0.49580000000000002</v>
      </c>
      <c r="L7070" s="14">
        <f>Tabela2[[#This Row],[importadosFederal]]/100</f>
        <v>0.14880000000000002</v>
      </c>
      <c r="M7070" s="14">
        <f>Tabela2[[#This Row],[nacionalFederal]]/100</f>
        <v>0.17699999999999999</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2" t="s">
        <v>9790</v>
      </c>
      <c r="D7071"/>
      <c r="E7071">
        <v>0</v>
      </c>
      <c r="F7071" s="32" t="s">
        <v>9</v>
      </c>
      <c r="G7071">
        <v>14.88</v>
      </c>
      <c r="H7071">
        <v>17.7</v>
      </c>
      <c r="I7071">
        <v>17</v>
      </c>
      <c r="J7071">
        <v>0</v>
      </c>
      <c r="K7071" s="31">
        <f>SUM(Tabela2[[#This Row],[Tributação federal para nacionais]:[Tributação municipal]])</f>
        <v>0.49580000000000002</v>
      </c>
      <c r="L7071" s="14">
        <f>Tabela2[[#This Row],[importadosFederal]]/100</f>
        <v>0.14880000000000002</v>
      </c>
      <c r="M7071" s="14">
        <f>Tabela2[[#This Row],[nacionalFederal]]/100</f>
        <v>0.17699999999999999</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2" t="s">
        <v>9791</v>
      </c>
      <c r="D7072"/>
      <c r="E7072">
        <v>0</v>
      </c>
      <c r="F7072" s="32" t="s">
        <v>9792</v>
      </c>
      <c r="G7072">
        <v>14.88</v>
      </c>
      <c r="H7072">
        <v>17.7</v>
      </c>
      <c r="I7072">
        <v>17</v>
      </c>
      <c r="J7072">
        <v>0</v>
      </c>
      <c r="K7072" s="31">
        <f>SUM(Tabela2[[#This Row],[Tributação federal para nacionais]:[Tributação municipal]])</f>
        <v>0.49580000000000002</v>
      </c>
      <c r="L7072" s="14">
        <f>Tabela2[[#This Row],[importadosFederal]]/100</f>
        <v>0.14880000000000002</v>
      </c>
      <c r="M7072" s="14">
        <f>Tabela2[[#This Row],[nacionalFederal]]/100</f>
        <v>0.17699999999999999</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2" t="s">
        <v>9793</v>
      </c>
      <c r="D7073"/>
      <c r="E7073">
        <v>0</v>
      </c>
      <c r="F7073" s="32" t="s">
        <v>9794</v>
      </c>
      <c r="G7073">
        <v>14.88</v>
      </c>
      <c r="H7073">
        <v>18.690000000000001</v>
      </c>
      <c r="I7073">
        <v>17</v>
      </c>
      <c r="J7073">
        <v>0</v>
      </c>
      <c r="K7073" s="31">
        <f>SUM(Tabela2[[#This Row],[Tributação federal para nacionais]:[Tributação municipal]])</f>
        <v>0.50570000000000004</v>
      </c>
      <c r="L7073" s="14">
        <f>Tabela2[[#This Row],[importadosFederal]]/100</f>
        <v>0.14880000000000002</v>
      </c>
      <c r="M7073" s="14">
        <f>Tabela2[[#This Row],[nacionalFederal]]/100</f>
        <v>0.18690000000000001</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2" t="s">
        <v>9795</v>
      </c>
      <c r="D7074"/>
      <c r="E7074">
        <v>0</v>
      </c>
      <c r="F7074" s="32" t="s">
        <v>9796</v>
      </c>
      <c r="G7074">
        <v>14.88</v>
      </c>
      <c r="H7074">
        <v>18.690000000000001</v>
      </c>
      <c r="I7074">
        <v>17</v>
      </c>
      <c r="J7074">
        <v>0</v>
      </c>
      <c r="K7074" s="31">
        <f>SUM(Tabela2[[#This Row],[Tributação federal para nacionais]:[Tributação municipal]])</f>
        <v>0.50570000000000004</v>
      </c>
      <c r="L7074" s="14">
        <f>Tabela2[[#This Row],[importadosFederal]]/100</f>
        <v>0.14880000000000002</v>
      </c>
      <c r="M7074" s="14">
        <f>Tabela2[[#This Row],[nacionalFederal]]/100</f>
        <v>0.18690000000000001</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2" t="s">
        <v>9797</v>
      </c>
      <c r="D7075"/>
      <c r="E7075">
        <v>0</v>
      </c>
      <c r="F7075" s="32" t="s">
        <v>9798</v>
      </c>
      <c r="G7075">
        <v>14.88</v>
      </c>
      <c r="H7075">
        <v>18.21</v>
      </c>
      <c r="I7075">
        <v>17</v>
      </c>
      <c r="J7075">
        <v>0</v>
      </c>
      <c r="K7075" s="31">
        <f>SUM(Tabela2[[#This Row],[Tributação federal para nacionais]:[Tributação municipal]])</f>
        <v>0.50090000000000001</v>
      </c>
      <c r="L7075" s="14">
        <f>Tabela2[[#This Row],[importadosFederal]]/100</f>
        <v>0.14880000000000002</v>
      </c>
      <c r="M7075" s="14">
        <f>Tabela2[[#This Row],[nacionalFederal]]/100</f>
        <v>0.18210000000000001</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2" t="s">
        <v>9799</v>
      </c>
      <c r="D7076"/>
      <c r="E7076">
        <v>0</v>
      </c>
      <c r="F7076" s="32" t="s">
        <v>17</v>
      </c>
      <c r="G7076">
        <v>14.88</v>
      </c>
      <c r="H7076">
        <v>18.690000000000001</v>
      </c>
      <c r="I7076">
        <v>17</v>
      </c>
      <c r="J7076">
        <v>0</v>
      </c>
      <c r="K7076" s="31">
        <f>SUM(Tabela2[[#This Row],[Tributação federal para nacionais]:[Tributação municipal]])</f>
        <v>0.50570000000000004</v>
      </c>
      <c r="L7076" s="14">
        <f>Tabela2[[#This Row],[importadosFederal]]/100</f>
        <v>0.14880000000000002</v>
      </c>
      <c r="M7076" s="14">
        <f>Tabela2[[#This Row],[nacionalFederal]]/100</f>
        <v>0.18690000000000001</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2" t="s">
        <v>9800</v>
      </c>
      <c r="D7077"/>
      <c r="E7077">
        <v>0</v>
      </c>
      <c r="F7077" s="32" t="s">
        <v>9801</v>
      </c>
      <c r="G7077">
        <v>14.88</v>
      </c>
      <c r="H7077">
        <v>18.21</v>
      </c>
      <c r="I7077">
        <v>17</v>
      </c>
      <c r="J7077">
        <v>0</v>
      </c>
      <c r="K7077" s="31">
        <f>SUM(Tabela2[[#This Row],[Tributação federal para nacionais]:[Tributação municipal]])</f>
        <v>0.50090000000000001</v>
      </c>
      <c r="L7077" s="14">
        <f>Tabela2[[#This Row],[importadosFederal]]/100</f>
        <v>0.14880000000000002</v>
      </c>
      <c r="M7077" s="14">
        <f>Tabela2[[#This Row],[nacionalFederal]]/100</f>
        <v>0.18210000000000001</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2" t="s">
        <v>9802</v>
      </c>
      <c r="D7078"/>
      <c r="E7078">
        <v>0</v>
      </c>
      <c r="F7078" s="32" t="s">
        <v>17</v>
      </c>
      <c r="G7078">
        <v>14.88</v>
      </c>
      <c r="H7078">
        <v>18.690000000000001</v>
      </c>
      <c r="I7078">
        <v>17</v>
      </c>
      <c r="J7078">
        <v>0</v>
      </c>
      <c r="K7078" s="31">
        <f>SUM(Tabela2[[#This Row],[Tributação federal para nacionais]:[Tributação municipal]])</f>
        <v>0.50570000000000004</v>
      </c>
      <c r="L7078" s="14">
        <f>Tabela2[[#This Row],[importadosFederal]]/100</f>
        <v>0.14880000000000002</v>
      </c>
      <c r="M7078" s="14">
        <f>Tabela2[[#This Row],[nacionalFederal]]/100</f>
        <v>0.18690000000000001</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2" t="s">
        <v>9803</v>
      </c>
      <c r="D7079"/>
      <c r="E7079">
        <v>0</v>
      </c>
      <c r="F7079" s="32" t="s">
        <v>9798</v>
      </c>
      <c r="G7079">
        <v>14.88</v>
      </c>
      <c r="H7079">
        <v>18.21</v>
      </c>
      <c r="I7079">
        <v>17</v>
      </c>
      <c r="J7079">
        <v>0</v>
      </c>
      <c r="K7079" s="31">
        <f>SUM(Tabela2[[#This Row],[Tributação federal para nacionais]:[Tributação municipal]])</f>
        <v>0.50090000000000001</v>
      </c>
      <c r="L7079" s="14">
        <f>Tabela2[[#This Row],[importadosFederal]]/100</f>
        <v>0.14880000000000002</v>
      </c>
      <c r="M7079" s="14">
        <f>Tabela2[[#This Row],[nacionalFederal]]/100</f>
        <v>0.18210000000000001</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2" t="s">
        <v>9804</v>
      </c>
      <c r="D7080"/>
      <c r="E7080">
        <v>0</v>
      </c>
      <c r="F7080" s="32" t="s">
        <v>17</v>
      </c>
      <c r="G7080">
        <v>14.88</v>
      </c>
      <c r="H7080">
        <v>18.690000000000001</v>
      </c>
      <c r="I7080">
        <v>17</v>
      </c>
      <c r="J7080">
        <v>0</v>
      </c>
      <c r="K7080" s="31">
        <f>SUM(Tabela2[[#This Row],[Tributação federal para nacionais]:[Tributação municipal]])</f>
        <v>0.50570000000000004</v>
      </c>
      <c r="L7080" s="14">
        <f>Tabela2[[#This Row],[importadosFederal]]/100</f>
        <v>0.14880000000000002</v>
      </c>
      <c r="M7080" s="14">
        <f>Tabela2[[#This Row],[nacionalFederal]]/100</f>
        <v>0.18690000000000001</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2" t="s">
        <v>9805</v>
      </c>
      <c r="D7081"/>
      <c r="E7081">
        <v>0</v>
      </c>
      <c r="F7081" s="32" t="s">
        <v>9806</v>
      </c>
      <c r="G7081">
        <v>14.88</v>
      </c>
      <c r="H7081">
        <v>18.690000000000001</v>
      </c>
      <c r="I7081">
        <v>17</v>
      </c>
      <c r="J7081">
        <v>0</v>
      </c>
      <c r="K7081" s="31">
        <f>SUM(Tabela2[[#This Row],[Tributação federal para nacionais]:[Tributação municipal]])</f>
        <v>0.50570000000000004</v>
      </c>
      <c r="L7081" s="14">
        <f>Tabela2[[#This Row],[importadosFederal]]/100</f>
        <v>0.14880000000000002</v>
      </c>
      <c r="M7081" s="14">
        <f>Tabela2[[#This Row],[nacionalFederal]]/100</f>
        <v>0.18690000000000001</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2" t="s">
        <v>9807</v>
      </c>
      <c r="D7082"/>
      <c r="E7082">
        <v>0</v>
      </c>
      <c r="F7082" s="32" t="s">
        <v>9798</v>
      </c>
      <c r="G7082">
        <v>14.88</v>
      </c>
      <c r="H7082">
        <v>18.21</v>
      </c>
      <c r="I7082">
        <v>17</v>
      </c>
      <c r="J7082">
        <v>0</v>
      </c>
      <c r="K7082" s="31">
        <f>SUM(Tabela2[[#This Row],[Tributação federal para nacionais]:[Tributação municipal]])</f>
        <v>0.50090000000000001</v>
      </c>
      <c r="L7082" s="14">
        <f>Tabela2[[#This Row],[importadosFederal]]/100</f>
        <v>0.14880000000000002</v>
      </c>
      <c r="M7082" s="14">
        <f>Tabela2[[#This Row],[nacionalFederal]]/100</f>
        <v>0.18210000000000001</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2" t="s">
        <v>9808</v>
      </c>
      <c r="D7083"/>
      <c r="E7083">
        <v>0</v>
      </c>
      <c r="F7083" s="32" t="s">
        <v>17</v>
      </c>
      <c r="G7083">
        <v>14.88</v>
      </c>
      <c r="H7083">
        <v>18.690000000000001</v>
      </c>
      <c r="I7083">
        <v>17</v>
      </c>
      <c r="J7083">
        <v>0</v>
      </c>
      <c r="K7083" s="31">
        <f>SUM(Tabela2[[#This Row],[Tributação federal para nacionais]:[Tributação municipal]])</f>
        <v>0.50570000000000004</v>
      </c>
      <c r="L7083" s="14">
        <f>Tabela2[[#This Row],[importadosFederal]]/100</f>
        <v>0.14880000000000002</v>
      </c>
      <c r="M7083" s="14">
        <f>Tabela2[[#This Row],[nacionalFederal]]/100</f>
        <v>0.18690000000000001</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2" t="s">
        <v>9809</v>
      </c>
      <c r="D7084"/>
      <c r="E7084">
        <v>0</v>
      </c>
      <c r="F7084" s="32" t="s">
        <v>9801</v>
      </c>
      <c r="G7084">
        <v>14.88</v>
      </c>
      <c r="H7084">
        <v>18.21</v>
      </c>
      <c r="I7084">
        <v>17</v>
      </c>
      <c r="J7084">
        <v>0</v>
      </c>
      <c r="K7084" s="31">
        <f>SUM(Tabela2[[#This Row],[Tributação federal para nacionais]:[Tributação municipal]])</f>
        <v>0.50090000000000001</v>
      </c>
      <c r="L7084" s="14">
        <f>Tabela2[[#This Row],[importadosFederal]]/100</f>
        <v>0.14880000000000002</v>
      </c>
      <c r="M7084" s="14">
        <f>Tabela2[[#This Row],[nacionalFederal]]/100</f>
        <v>0.18210000000000001</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2" t="s">
        <v>9810</v>
      </c>
      <c r="D7085"/>
      <c r="E7085">
        <v>0</v>
      </c>
      <c r="F7085" s="32" t="s">
        <v>17</v>
      </c>
      <c r="G7085">
        <v>14.88</v>
      </c>
      <c r="H7085">
        <v>18.690000000000001</v>
      </c>
      <c r="I7085">
        <v>17</v>
      </c>
      <c r="J7085">
        <v>0</v>
      </c>
      <c r="K7085" s="31">
        <f>SUM(Tabela2[[#This Row],[Tributação federal para nacionais]:[Tributação municipal]])</f>
        <v>0.50570000000000004</v>
      </c>
      <c r="L7085" s="14">
        <f>Tabela2[[#This Row],[importadosFederal]]/100</f>
        <v>0.14880000000000002</v>
      </c>
      <c r="M7085" s="14">
        <f>Tabela2[[#This Row],[nacionalFederal]]/100</f>
        <v>0.18690000000000001</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2" t="s">
        <v>9811</v>
      </c>
      <c r="D7086"/>
      <c r="E7086">
        <v>0</v>
      </c>
      <c r="F7086" s="32" t="s">
        <v>9812</v>
      </c>
      <c r="G7086">
        <v>14.88</v>
      </c>
      <c r="H7086">
        <v>18.690000000000001</v>
      </c>
      <c r="I7086">
        <v>17</v>
      </c>
      <c r="J7086">
        <v>0</v>
      </c>
      <c r="K7086" s="31">
        <f>SUM(Tabela2[[#This Row],[Tributação federal para nacionais]:[Tributação municipal]])</f>
        <v>0.50570000000000004</v>
      </c>
      <c r="L7086" s="14">
        <f>Tabela2[[#This Row],[importadosFederal]]/100</f>
        <v>0.14880000000000002</v>
      </c>
      <c r="M7086" s="14">
        <f>Tabela2[[#This Row],[nacionalFederal]]/100</f>
        <v>0.18690000000000001</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2" t="s">
        <v>9813</v>
      </c>
      <c r="D7087"/>
      <c r="E7087">
        <v>0</v>
      </c>
      <c r="F7087" s="32" t="s">
        <v>9814</v>
      </c>
      <c r="G7087">
        <v>14.88</v>
      </c>
      <c r="H7087">
        <v>18.690000000000001</v>
      </c>
      <c r="I7087">
        <v>17</v>
      </c>
      <c r="J7087">
        <v>0</v>
      </c>
      <c r="K7087" s="31">
        <f>SUM(Tabela2[[#This Row],[Tributação federal para nacionais]:[Tributação municipal]])</f>
        <v>0.50570000000000004</v>
      </c>
      <c r="L7087" s="14">
        <f>Tabela2[[#This Row],[importadosFederal]]/100</f>
        <v>0.14880000000000002</v>
      </c>
      <c r="M7087" s="14">
        <f>Tabela2[[#This Row],[nacionalFederal]]/100</f>
        <v>0.18690000000000001</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2" t="s">
        <v>9815</v>
      </c>
      <c r="D7088"/>
      <c r="E7088">
        <v>0</v>
      </c>
      <c r="F7088" s="32" t="s">
        <v>9806</v>
      </c>
      <c r="G7088">
        <v>14.88</v>
      </c>
      <c r="H7088">
        <v>18.690000000000001</v>
      </c>
      <c r="I7088">
        <v>17</v>
      </c>
      <c r="J7088">
        <v>0</v>
      </c>
      <c r="K7088" s="31">
        <f>SUM(Tabela2[[#This Row],[Tributação federal para nacionais]:[Tributação municipal]])</f>
        <v>0.50570000000000004</v>
      </c>
      <c r="L7088" s="14">
        <f>Tabela2[[#This Row],[importadosFederal]]/100</f>
        <v>0.14880000000000002</v>
      </c>
      <c r="M7088" s="14">
        <f>Tabela2[[#This Row],[nacionalFederal]]/100</f>
        <v>0.18690000000000001</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2" t="s">
        <v>9816</v>
      </c>
      <c r="D7089"/>
      <c r="E7089">
        <v>0</v>
      </c>
      <c r="F7089" s="32" t="s">
        <v>9817</v>
      </c>
      <c r="G7089">
        <v>14.88</v>
      </c>
      <c r="H7089">
        <v>18.690000000000001</v>
      </c>
      <c r="I7089">
        <v>17</v>
      </c>
      <c r="J7089">
        <v>0</v>
      </c>
      <c r="K7089" s="31">
        <f>SUM(Tabela2[[#This Row],[Tributação federal para nacionais]:[Tributação municipal]])</f>
        <v>0.50570000000000004</v>
      </c>
      <c r="L7089" s="14">
        <f>Tabela2[[#This Row],[importadosFederal]]/100</f>
        <v>0.14880000000000002</v>
      </c>
      <c r="M7089" s="14">
        <f>Tabela2[[#This Row],[nacionalFederal]]/100</f>
        <v>0.18690000000000001</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2" t="s">
        <v>9818</v>
      </c>
      <c r="D7090"/>
      <c r="E7090">
        <v>0</v>
      </c>
      <c r="F7090" s="32" t="s">
        <v>9819</v>
      </c>
      <c r="G7090">
        <v>14.88</v>
      </c>
      <c r="H7090">
        <v>18.690000000000001</v>
      </c>
      <c r="I7090">
        <v>17</v>
      </c>
      <c r="J7090">
        <v>0</v>
      </c>
      <c r="K7090" s="31">
        <f>SUM(Tabela2[[#This Row],[Tributação federal para nacionais]:[Tributação municipal]])</f>
        <v>0.50570000000000004</v>
      </c>
      <c r="L7090" s="14">
        <f>Tabela2[[#This Row],[importadosFederal]]/100</f>
        <v>0.14880000000000002</v>
      </c>
      <c r="M7090" s="14">
        <f>Tabela2[[#This Row],[nacionalFederal]]/100</f>
        <v>0.18690000000000001</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2" t="s">
        <v>9820</v>
      </c>
      <c r="D7091"/>
      <c r="E7091">
        <v>0</v>
      </c>
      <c r="F7091" s="32" t="s">
        <v>13</v>
      </c>
      <c r="G7091">
        <v>14.88</v>
      </c>
      <c r="H7091">
        <v>18.690000000000001</v>
      </c>
      <c r="I7091">
        <v>17</v>
      </c>
      <c r="J7091">
        <v>0</v>
      </c>
      <c r="K7091" s="31">
        <f>SUM(Tabela2[[#This Row],[Tributação federal para nacionais]:[Tributação municipal]])</f>
        <v>0.50570000000000004</v>
      </c>
      <c r="L7091" s="14">
        <f>Tabela2[[#This Row],[importadosFederal]]/100</f>
        <v>0.14880000000000002</v>
      </c>
      <c r="M7091" s="14">
        <f>Tabela2[[#This Row],[nacionalFederal]]/100</f>
        <v>0.18690000000000001</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2" t="s">
        <v>9821</v>
      </c>
      <c r="D7092"/>
      <c r="E7092">
        <v>0</v>
      </c>
      <c r="F7092" s="32" t="s">
        <v>9822</v>
      </c>
      <c r="G7092">
        <v>14.88</v>
      </c>
      <c r="H7092">
        <v>18.690000000000001</v>
      </c>
      <c r="I7092">
        <v>17</v>
      </c>
      <c r="J7092">
        <v>0</v>
      </c>
      <c r="K7092" s="31">
        <f>SUM(Tabela2[[#This Row],[Tributação federal para nacionais]:[Tributação municipal]])</f>
        <v>0.50570000000000004</v>
      </c>
      <c r="L7092" s="14">
        <f>Tabela2[[#This Row],[importadosFederal]]/100</f>
        <v>0.14880000000000002</v>
      </c>
      <c r="M7092" s="14">
        <f>Tabela2[[#This Row],[nacionalFederal]]/100</f>
        <v>0.18690000000000001</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2" t="s">
        <v>9823</v>
      </c>
      <c r="D7093"/>
      <c r="E7093">
        <v>0</v>
      </c>
      <c r="F7093" s="32" t="s">
        <v>9824</v>
      </c>
      <c r="G7093">
        <v>14.88</v>
      </c>
      <c r="H7093">
        <v>18.690000000000001</v>
      </c>
      <c r="I7093">
        <v>17</v>
      </c>
      <c r="J7093">
        <v>0</v>
      </c>
      <c r="K7093" s="31">
        <f>SUM(Tabela2[[#This Row],[Tributação federal para nacionais]:[Tributação municipal]])</f>
        <v>0.50570000000000004</v>
      </c>
      <c r="L7093" s="14">
        <f>Tabela2[[#This Row],[importadosFederal]]/100</f>
        <v>0.14880000000000002</v>
      </c>
      <c r="M7093" s="14">
        <f>Tabela2[[#This Row],[nacionalFederal]]/100</f>
        <v>0.18690000000000001</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2" t="s">
        <v>9825</v>
      </c>
      <c r="D7094"/>
      <c r="E7094">
        <v>0</v>
      </c>
      <c r="F7094" s="32" t="s">
        <v>9826</v>
      </c>
      <c r="G7094">
        <v>14.88</v>
      </c>
      <c r="H7094">
        <v>18.690000000000001</v>
      </c>
      <c r="I7094">
        <v>17</v>
      </c>
      <c r="J7094">
        <v>0</v>
      </c>
      <c r="K7094" s="31">
        <f>SUM(Tabela2[[#This Row],[Tributação federal para nacionais]:[Tributação municipal]])</f>
        <v>0.50570000000000004</v>
      </c>
      <c r="L7094" s="14">
        <f>Tabela2[[#This Row],[importadosFederal]]/100</f>
        <v>0.14880000000000002</v>
      </c>
      <c r="M7094" s="14">
        <f>Tabela2[[#This Row],[nacionalFederal]]/100</f>
        <v>0.18690000000000001</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2" t="s">
        <v>9827</v>
      </c>
      <c r="D7095"/>
      <c r="E7095">
        <v>0</v>
      </c>
      <c r="F7095" s="32" t="s">
        <v>9828</v>
      </c>
      <c r="G7095">
        <v>14.88</v>
      </c>
      <c r="H7095">
        <v>18.690000000000001</v>
      </c>
      <c r="I7095">
        <v>17</v>
      </c>
      <c r="J7095">
        <v>0</v>
      </c>
      <c r="K7095" s="31">
        <f>SUM(Tabela2[[#This Row],[Tributação federal para nacionais]:[Tributação municipal]])</f>
        <v>0.50570000000000004</v>
      </c>
      <c r="L7095" s="14">
        <f>Tabela2[[#This Row],[importadosFederal]]/100</f>
        <v>0.14880000000000002</v>
      </c>
      <c r="M7095" s="14">
        <f>Tabela2[[#This Row],[nacionalFederal]]/100</f>
        <v>0.18690000000000001</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2" t="s">
        <v>9829</v>
      </c>
      <c r="D7096"/>
      <c r="E7096">
        <v>0</v>
      </c>
      <c r="F7096" s="32" t="s">
        <v>9822</v>
      </c>
      <c r="G7096">
        <v>14.88</v>
      </c>
      <c r="H7096">
        <v>18.690000000000001</v>
      </c>
      <c r="I7096">
        <v>17</v>
      </c>
      <c r="J7096">
        <v>0</v>
      </c>
      <c r="K7096" s="31">
        <f>SUM(Tabela2[[#This Row],[Tributação federal para nacionais]:[Tributação municipal]])</f>
        <v>0.50570000000000004</v>
      </c>
      <c r="L7096" s="14">
        <f>Tabela2[[#This Row],[importadosFederal]]/100</f>
        <v>0.14880000000000002</v>
      </c>
      <c r="M7096" s="14">
        <f>Tabela2[[#This Row],[nacionalFederal]]/100</f>
        <v>0.18690000000000001</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2" t="s">
        <v>9830</v>
      </c>
      <c r="D7097"/>
      <c r="E7097">
        <v>0</v>
      </c>
      <c r="F7097" s="32" t="s">
        <v>9824</v>
      </c>
      <c r="G7097">
        <v>14.88</v>
      </c>
      <c r="H7097">
        <v>18.690000000000001</v>
      </c>
      <c r="I7097">
        <v>17</v>
      </c>
      <c r="J7097">
        <v>0</v>
      </c>
      <c r="K7097" s="31">
        <f>SUM(Tabela2[[#This Row],[Tributação federal para nacionais]:[Tributação municipal]])</f>
        <v>0.50570000000000004</v>
      </c>
      <c r="L7097" s="14">
        <f>Tabela2[[#This Row],[importadosFederal]]/100</f>
        <v>0.14880000000000002</v>
      </c>
      <c r="M7097" s="14">
        <f>Tabela2[[#This Row],[nacionalFederal]]/100</f>
        <v>0.18690000000000001</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2" t="s">
        <v>9831</v>
      </c>
      <c r="D7098"/>
      <c r="E7098">
        <v>0</v>
      </c>
      <c r="F7098" s="32" t="s">
        <v>9826</v>
      </c>
      <c r="G7098">
        <v>14.88</v>
      </c>
      <c r="H7098">
        <v>18.690000000000001</v>
      </c>
      <c r="I7098">
        <v>17</v>
      </c>
      <c r="J7098">
        <v>0</v>
      </c>
      <c r="K7098" s="31">
        <f>SUM(Tabela2[[#This Row],[Tributação federal para nacionais]:[Tributação municipal]])</f>
        <v>0.50570000000000004</v>
      </c>
      <c r="L7098" s="14">
        <f>Tabela2[[#This Row],[importadosFederal]]/100</f>
        <v>0.14880000000000002</v>
      </c>
      <c r="M7098" s="14">
        <f>Tabela2[[#This Row],[nacionalFederal]]/100</f>
        <v>0.18690000000000001</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2" t="s">
        <v>9832</v>
      </c>
      <c r="D7099"/>
      <c r="E7099">
        <v>0</v>
      </c>
      <c r="F7099" s="32" t="s">
        <v>9828</v>
      </c>
      <c r="G7099">
        <v>14.88</v>
      </c>
      <c r="H7099">
        <v>18.690000000000001</v>
      </c>
      <c r="I7099">
        <v>17</v>
      </c>
      <c r="J7099">
        <v>0</v>
      </c>
      <c r="K7099" s="31">
        <f>SUM(Tabela2[[#This Row],[Tributação federal para nacionais]:[Tributação municipal]])</f>
        <v>0.50570000000000004</v>
      </c>
      <c r="L7099" s="14">
        <f>Tabela2[[#This Row],[importadosFederal]]/100</f>
        <v>0.14880000000000002</v>
      </c>
      <c r="M7099" s="14">
        <f>Tabela2[[#This Row],[nacionalFederal]]/100</f>
        <v>0.18690000000000001</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2" t="s">
        <v>9833</v>
      </c>
      <c r="D7100"/>
      <c r="E7100">
        <v>0</v>
      </c>
      <c r="F7100" s="32" t="s">
        <v>13</v>
      </c>
      <c r="G7100">
        <v>14.88</v>
      </c>
      <c r="H7100">
        <v>18.690000000000001</v>
      </c>
      <c r="I7100">
        <v>17</v>
      </c>
      <c r="J7100">
        <v>0</v>
      </c>
      <c r="K7100" s="31">
        <f>SUM(Tabela2[[#This Row],[Tributação federal para nacionais]:[Tributação municipal]])</f>
        <v>0.50570000000000004</v>
      </c>
      <c r="L7100" s="14">
        <f>Tabela2[[#This Row],[importadosFederal]]/100</f>
        <v>0.14880000000000002</v>
      </c>
      <c r="M7100" s="14">
        <f>Tabela2[[#This Row],[nacionalFederal]]/100</f>
        <v>0.18690000000000001</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2" t="s">
        <v>9834</v>
      </c>
      <c r="D7101"/>
      <c r="E7101">
        <v>0</v>
      </c>
      <c r="F7101" s="32" t="s">
        <v>9835</v>
      </c>
      <c r="G7101">
        <v>14.88</v>
      </c>
      <c r="H7101">
        <v>18.690000000000001</v>
      </c>
      <c r="I7101">
        <v>17</v>
      </c>
      <c r="J7101">
        <v>0</v>
      </c>
      <c r="K7101" s="31">
        <f>SUM(Tabela2[[#This Row],[Tributação federal para nacionais]:[Tributação municipal]])</f>
        <v>0.50570000000000004</v>
      </c>
      <c r="L7101" s="14">
        <f>Tabela2[[#This Row],[importadosFederal]]/100</f>
        <v>0.14880000000000002</v>
      </c>
      <c r="M7101" s="14">
        <f>Tabela2[[#This Row],[nacionalFederal]]/100</f>
        <v>0.18690000000000001</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2" t="s">
        <v>9836</v>
      </c>
      <c r="D7102"/>
      <c r="E7102">
        <v>0</v>
      </c>
      <c r="F7102" s="32" t="s">
        <v>9828</v>
      </c>
      <c r="G7102">
        <v>14.88</v>
      </c>
      <c r="H7102">
        <v>18.690000000000001</v>
      </c>
      <c r="I7102">
        <v>17</v>
      </c>
      <c r="J7102">
        <v>0</v>
      </c>
      <c r="K7102" s="31">
        <f>SUM(Tabela2[[#This Row],[Tributação federal para nacionais]:[Tributação municipal]])</f>
        <v>0.50570000000000004</v>
      </c>
      <c r="L7102" s="14">
        <f>Tabela2[[#This Row],[importadosFederal]]/100</f>
        <v>0.14880000000000002</v>
      </c>
      <c r="M7102" s="14">
        <f>Tabela2[[#This Row],[nacionalFederal]]/100</f>
        <v>0.18690000000000001</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2" t="s">
        <v>9837</v>
      </c>
      <c r="D7103"/>
      <c r="E7103">
        <v>0</v>
      </c>
      <c r="F7103" s="32" t="s">
        <v>9838</v>
      </c>
      <c r="G7103">
        <v>14.88</v>
      </c>
      <c r="H7103">
        <v>18.690000000000001</v>
      </c>
      <c r="I7103">
        <v>17</v>
      </c>
      <c r="J7103">
        <v>0</v>
      </c>
      <c r="K7103" s="31">
        <f>SUM(Tabela2[[#This Row],[Tributação federal para nacionais]:[Tributação municipal]])</f>
        <v>0.50570000000000004</v>
      </c>
      <c r="L7103" s="14">
        <f>Tabela2[[#This Row],[importadosFederal]]/100</f>
        <v>0.14880000000000002</v>
      </c>
      <c r="M7103" s="14">
        <f>Tabela2[[#This Row],[nacionalFederal]]/100</f>
        <v>0.18690000000000001</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2" t="s">
        <v>9839</v>
      </c>
      <c r="D7104"/>
      <c r="E7104">
        <v>0</v>
      </c>
      <c r="F7104" s="32" t="s">
        <v>9840</v>
      </c>
      <c r="G7104">
        <v>14.88</v>
      </c>
      <c r="H7104">
        <v>18.690000000000001</v>
      </c>
      <c r="I7104">
        <v>17</v>
      </c>
      <c r="J7104">
        <v>0</v>
      </c>
      <c r="K7104" s="31">
        <f>SUM(Tabela2[[#This Row],[Tributação federal para nacionais]:[Tributação municipal]])</f>
        <v>0.50570000000000004</v>
      </c>
      <c r="L7104" s="14">
        <f>Tabela2[[#This Row],[importadosFederal]]/100</f>
        <v>0.14880000000000002</v>
      </c>
      <c r="M7104" s="14">
        <f>Tabela2[[#This Row],[nacionalFederal]]/100</f>
        <v>0.18690000000000001</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2" t="s">
        <v>9841</v>
      </c>
      <c r="D7105"/>
      <c r="E7105">
        <v>0</v>
      </c>
      <c r="F7105" s="32" t="s">
        <v>17</v>
      </c>
      <c r="G7105">
        <v>14.88</v>
      </c>
      <c r="H7105">
        <v>18.690000000000001</v>
      </c>
      <c r="I7105">
        <v>17</v>
      </c>
      <c r="J7105">
        <v>0</v>
      </c>
      <c r="K7105" s="31">
        <f>SUM(Tabela2[[#This Row],[Tributação federal para nacionais]:[Tributação municipal]])</f>
        <v>0.50570000000000004</v>
      </c>
      <c r="L7105" s="14">
        <f>Tabela2[[#This Row],[importadosFederal]]/100</f>
        <v>0.14880000000000002</v>
      </c>
      <c r="M7105" s="14">
        <f>Tabela2[[#This Row],[nacionalFederal]]/100</f>
        <v>0.18690000000000001</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2" t="s">
        <v>9842</v>
      </c>
      <c r="D7106"/>
      <c r="E7106">
        <v>0</v>
      </c>
      <c r="F7106" s="32" t="s">
        <v>9840</v>
      </c>
      <c r="G7106">
        <v>14.88</v>
      </c>
      <c r="H7106">
        <v>18.690000000000001</v>
      </c>
      <c r="I7106">
        <v>17</v>
      </c>
      <c r="J7106">
        <v>0</v>
      </c>
      <c r="K7106" s="31">
        <f>SUM(Tabela2[[#This Row],[Tributação federal para nacionais]:[Tributação municipal]])</f>
        <v>0.50570000000000004</v>
      </c>
      <c r="L7106" s="14">
        <f>Tabela2[[#This Row],[importadosFederal]]/100</f>
        <v>0.14880000000000002</v>
      </c>
      <c r="M7106" s="14">
        <f>Tabela2[[#This Row],[nacionalFederal]]/100</f>
        <v>0.18690000000000001</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2" t="s">
        <v>9843</v>
      </c>
      <c r="D7107"/>
      <c r="E7107">
        <v>0</v>
      </c>
      <c r="F7107" s="32" t="s">
        <v>17</v>
      </c>
      <c r="G7107">
        <v>14.88</v>
      </c>
      <c r="H7107">
        <v>18.690000000000001</v>
      </c>
      <c r="I7107">
        <v>17</v>
      </c>
      <c r="J7107">
        <v>0</v>
      </c>
      <c r="K7107" s="31">
        <f>SUM(Tabela2[[#This Row],[Tributação federal para nacionais]:[Tributação municipal]])</f>
        <v>0.50570000000000004</v>
      </c>
      <c r="L7107" s="14">
        <f>Tabela2[[#This Row],[importadosFederal]]/100</f>
        <v>0.14880000000000002</v>
      </c>
      <c r="M7107" s="14">
        <f>Tabela2[[#This Row],[nacionalFederal]]/100</f>
        <v>0.18690000000000001</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2" t="s">
        <v>9844</v>
      </c>
      <c r="D7108"/>
      <c r="E7108">
        <v>0</v>
      </c>
      <c r="F7108" s="32" t="s">
        <v>9840</v>
      </c>
      <c r="G7108">
        <v>14.88</v>
      </c>
      <c r="H7108">
        <v>18.690000000000001</v>
      </c>
      <c r="I7108">
        <v>17</v>
      </c>
      <c r="J7108">
        <v>0</v>
      </c>
      <c r="K7108" s="31">
        <f>SUM(Tabela2[[#This Row],[Tributação federal para nacionais]:[Tributação municipal]])</f>
        <v>0.50570000000000004</v>
      </c>
      <c r="L7108" s="14">
        <f>Tabela2[[#This Row],[importadosFederal]]/100</f>
        <v>0.14880000000000002</v>
      </c>
      <c r="M7108" s="14">
        <f>Tabela2[[#This Row],[nacionalFederal]]/100</f>
        <v>0.18690000000000001</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2" t="s">
        <v>9845</v>
      </c>
      <c r="D7109"/>
      <c r="E7109">
        <v>0</v>
      </c>
      <c r="F7109" s="32" t="s">
        <v>17</v>
      </c>
      <c r="G7109">
        <v>14.88</v>
      </c>
      <c r="H7109">
        <v>18.690000000000001</v>
      </c>
      <c r="I7109">
        <v>17</v>
      </c>
      <c r="J7109">
        <v>0</v>
      </c>
      <c r="K7109" s="31">
        <f>SUM(Tabela2[[#This Row],[Tributação federal para nacionais]:[Tributação municipal]])</f>
        <v>0.50570000000000004</v>
      </c>
      <c r="L7109" s="14">
        <f>Tabela2[[#This Row],[importadosFederal]]/100</f>
        <v>0.14880000000000002</v>
      </c>
      <c r="M7109" s="14">
        <f>Tabela2[[#This Row],[nacionalFederal]]/100</f>
        <v>0.18690000000000001</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2" t="s">
        <v>9846</v>
      </c>
      <c r="D7110"/>
      <c r="E7110">
        <v>0</v>
      </c>
      <c r="F7110" s="32" t="s">
        <v>9847</v>
      </c>
      <c r="G7110">
        <v>14.88</v>
      </c>
      <c r="H7110">
        <v>18.690000000000001</v>
      </c>
      <c r="I7110">
        <v>17</v>
      </c>
      <c r="J7110">
        <v>0</v>
      </c>
      <c r="K7110" s="31">
        <f>SUM(Tabela2[[#This Row],[Tributação federal para nacionais]:[Tributação municipal]])</f>
        <v>0.50570000000000004</v>
      </c>
      <c r="L7110" s="14">
        <f>Tabela2[[#This Row],[importadosFederal]]/100</f>
        <v>0.14880000000000002</v>
      </c>
      <c r="M7110" s="14">
        <f>Tabela2[[#This Row],[nacionalFederal]]/100</f>
        <v>0.18690000000000001</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2" t="s">
        <v>9848</v>
      </c>
      <c r="D7111"/>
      <c r="E7111">
        <v>0</v>
      </c>
      <c r="F7111" s="32" t="s">
        <v>9849</v>
      </c>
      <c r="G7111">
        <v>14.88</v>
      </c>
      <c r="H7111">
        <v>18.690000000000001</v>
      </c>
      <c r="I7111">
        <v>17</v>
      </c>
      <c r="J7111">
        <v>0</v>
      </c>
      <c r="K7111" s="31">
        <f>SUM(Tabela2[[#This Row],[Tributação federal para nacionais]:[Tributação municipal]])</f>
        <v>0.50570000000000004</v>
      </c>
      <c r="L7111" s="14">
        <f>Tabela2[[#This Row],[importadosFederal]]/100</f>
        <v>0.14880000000000002</v>
      </c>
      <c r="M7111" s="14">
        <f>Tabela2[[#This Row],[nacionalFederal]]/100</f>
        <v>0.18690000000000001</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2" t="s">
        <v>9850</v>
      </c>
      <c r="D7112"/>
      <c r="E7112">
        <v>0</v>
      </c>
      <c r="F7112" s="32" t="s">
        <v>9851</v>
      </c>
      <c r="G7112">
        <v>14.88</v>
      </c>
      <c r="H7112">
        <v>16.07</v>
      </c>
      <c r="I7112">
        <v>17</v>
      </c>
      <c r="J7112">
        <v>0</v>
      </c>
      <c r="K7112" s="31">
        <f>SUM(Tabela2[[#This Row],[Tributação federal para nacionais]:[Tributação municipal]])</f>
        <v>0.47950000000000004</v>
      </c>
      <c r="L7112" s="14">
        <f>Tabela2[[#This Row],[importadosFederal]]/100</f>
        <v>0.14880000000000002</v>
      </c>
      <c r="M7112" s="14">
        <f>Tabela2[[#This Row],[nacionalFederal]]/100</f>
        <v>0.16070000000000001</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2" t="s">
        <v>9852</v>
      </c>
      <c r="D7113"/>
      <c r="E7113">
        <v>0</v>
      </c>
      <c r="F7113" s="32" t="s">
        <v>17</v>
      </c>
      <c r="G7113">
        <v>14.88</v>
      </c>
      <c r="H7113">
        <v>18.690000000000001</v>
      </c>
      <c r="I7113">
        <v>17</v>
      </c>
      <c r="J7113">
        <v>0</v>
      </c>
      <c r="K7113" s="31">
        <f>SUM(Tabela2[[#This Row],[Tributação federal para nacionais]:[Tributação municipal]])</f>
        <v>0.50570000000000004</v>
      </c>
      <c r="L7113" s="14">
        <f>Tabela2[[#This Row],[importadosFederal]]/100</f>
        <v>0.14880000000000002</v>
      </c>
      <c r="M7113" s="14">
        <f>Tabela2[[#This Row],[nacionalFederal]]/100</f>
        <v>0.18690000000000001</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2" t="s">
        <v>9853</v>
      </c>
      <c r="D7114"/>
      <c r="E7114">
        <v>0</v>
      </c>
      <c r="F7114" s="32" t="s">
        <v>17</v>
      </c>
      <c r="G7114">
        <v>14.88</v>
      </c>
      <c r="H7114">
        <v>18.690000000000001</v>
      </c>
      <c r="I7114">
        <v>17</v>
      </c>
      <c r="J7114">
        <v>0</v>
      </c>
      <c r="K7114" s="31">
        <f>SUM(Tabela2[[#This Row],[Tributação federal para nacionais]:[Tributação municipal]])</f>
        <v>0.50570000000000004</v>
      </c>
      <c r="L7114" s="14">
        <f>Tabela2[[#This Row],[importadosFederal]]/100</f>
        <v>0.14880000000000002</v>
      </c>
      <c r="M7114" s="14">
        <f>Tabela2[[#This Row],[nacionalFederal]]/100</f>
        <v>0.18690000000000001</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2" t="s">
        <v>9854</v>
      </c>
      <c r="D7115"/>
      <c r="E7115">
        <v>0</v>
      </c>
      <c r="F7115" s="32" t="s">
        <v>9855</v>
      </c>
      <c r="G7115">
        <v>14.88</v>
      </c>
      <c r="H7115">
        <v>18.690000000000001</v>
      </c>
      <c r="I7115">
        <v>17</v>
      </c>
      <c r="J7115">
        <v>0</v>
      </c>
      <c r="K7115" s="31">
        <f>SUM(Tabela2[[#This Row],[Tributação federal para nacionais]:[Tributação municipal]])</f>
        <v>0.50570000000000004</v>
      </c>
      <c r="L7115" s="14">
        <f>Tabela2[[#This Row],[importadosFederal]]/100</f>
        <v>0.14880000000000002</v>
      </c>
      <c r="M7115" s="14">
        <f>Tabela2[[#This Row],[nacionalFederal]]/100</f>
        <v>0.18690000000000001</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2" t="s">
        <v>9856</v>
      </c>
      <c r="D7116"/>
      <c r="E7116">
        <v>0</v>
      </c>
      <c r="F7116" s="32" t="s">
        <v>9857</v>
      </c>
      <c r="G7116">
        <v>14.88</v>
      </c>
      <c r="H7116">
        <v>18.690000000000001</v>
      </c>
      <c r="I7116">
        <v>17</v>
      </c>
      <c r="J7116">
        <v>0</v>
      </c>
      <c r="K7116" s="31">
        <f>SUM(Tabela2[[#This Row],[Tributação federal para nacionais]:[Tributação municipal]])</f>
        <v>0.50570000000000004</v>
      </c>
      <c r="L7116" s="14">
        <f>Tabela2[[#This Row],[importadosFederal]]/100</f>
        <v>0.14880000000000002</v>
      </c>
      <c r="M7116" s="14">
        <f>Tabela2[[#This Row],[nacionalFederal]]/100</f>
        <v>0.18690000000000001</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2" t="s">
        <v>9858</v>
      </c>
      <c r="D7117"/>
      <c r="E7117">
        <v>0</v>
      </c>
      <c r="F7117" s="32" t="s">
        <v>13</v>
      </c>
      <c r="G7117">
        <v>14.88</v>
      </c>
      <c r="H7117">
        <v>18.690000000000001</v>
      </c>
      <c r="I7117">
        <v>17</v>
      </c>
      <c r="J7117">
        <v>0</v>
      </c>
      <c r="K7117" s="31">
        <f>SUM(Tabela2[[#This Row],[Tributação federal para nacionais]:[Tributação municipal]])</f>
        <v>0.50570000000000004</v>
      </c>
      <c r="L7117" s="14">
        <f>Tabela2[[#This Row],[importadosFederal]]/100</f>
        <v>0.14880000000000002</v>
      </c>
      <c r="M7117" s="14">
        <f>Tabela2[[#This Row],[nacionalFederal]]/100</f>
        <v>0.18690000000000001</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2" t="s">
        <v>9859</v>
      </c>
      <c r="D7118"/>
      <c r="E7118">
        <v>0</v>
      </c>
      <c r="F7118" s="32" t="s">
        <v>9860</v>
      </c>
      <c r="G7118">
        <v>14.88</v>
      </c>
      <c r="H7118">
        <v>18.690000000000001</v>
      </c>
      <c r="I7118">
        <v>17</v>
      </c>
      <c r="J7118">
        <v>0</v>
      </c>
      <c r="K7118" s="31">
        <f>SUM(Tabela2[[#This Row],[Tributação federal para nacionais]:[Tributação municipal]])</f>
        <v>0.50570000000000004</v>
      </c>
      <c r="L7118" s="14">
        <f>Tabela2[[#This Row],[importadosFederal]]/100</f>
        <v>0.14880000000000002</v>
      </c>
      <c r="M7118" s="14">
        <f>Tabela2[[#This Row],[nacionalFederal]]/100</f>
        <v>0.18690000000000001</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2" t="s">
        <v>9861</v>
      </c>
      <c r="D7119"/>
      <c r="E7119">
        <v>0</v>
      </c>
      <c r="F7119" s="32" t="s">
        <v>9862</v>
      </c>
      <c r="G7119">
        <v>14.88</v>
      </c>
      <c r="H7119">
        <v>18.690000000000001</v>
      </c>
      <c r="I7119">
        <v>17</v>
      </c>
      <c r="J7119">
        <v>0</v>
      </c>
      <c r="K7119" s="31">
        <f>SUM(Tabela2[[#This Row],[Tributação federal para nacionais]:[Tributação municipal]])</f>
        <v>0.50570000000000004</v>
      </c>
      <c r="L7119" s="14">
        <f>Tabela2[[#This Row],[importadosFederal]]/100</f>
        <v>0.14880000000000002</v>
      </c>
      <c r="M7119" s="14">
        <f>Tabela2[[#This Row],[nacionalFederal]]/100</f>
        <v>0.18690000000000001</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2" t="s">
        <v>9863</v>
      </c>
      <c r="D7120"/>
      <c r="E7120">
        <v>0</v>
      </c>
      <c r="F7120" s="32" t="s">
        <v>9</v>
      </c>
      <c r="G7120">
        <v>14.88</v>
      </c>
      <c r="H7120">
        <v>18.690000000000001</v>
      </c>
      <c r="I7120">
        <v>17</v>
      </c>
      <c r="J7120">
        <v>0</v>
      </c>
      <c r="K7120" s="31">
        <f>SUM(Tabela2[[#This Row],[Tributação federal para nacionais]:[Tributação municipal]])</f>
        <v>0.50570000000000004</v>
      </c>
      <c r="L7120" s="14">
        <f>Tabela2[[#This Row],[importadosFederal]]/100</f>
        <v>0.14880000000000002</v>
      </c>
      <c r="M7120" s="14">
        <f>Tabela2[[#This Row],[nacionalFederal]]/100</f>
        <v>0.18690000000000001</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2" t="s">
        <v>9864</v>
      </c>
      <c r="D7121"/>
      <c r="E7121">
        <v>0</v>
      </c>
      <c r="F7121" s="32" t="s">
        <v>9865</v>
      </c>
      <c r="G7121">
        <v>14.88</v>
      </c>
      <c r="H7121">
        <v>18.690000000000001</v>
      </c>
      <c r="I7121">
        <v>17</v>
      </c>
      <c r="J7121">
        <v>0</v>
      </c>
      <c r="K7121" s="31">
        <f>SUM(Tabela2[[#This Row],[Tributação federal para nacionais]:[Tributação municipal]])</f>
        <v>0.50570000000000004</v>
      </c>
      <c r="L7121" s="14">
        <f>Tabela2[[#This Row],[importadosFederal]]/100</f>
        <v>0.14880000000000002</v>
      </c>
      <c r="M7121" s="14">
        <f>Tabela2[[#This Row],[nacionalFederal]]/100</f>
        <v>0.18690000000000001</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2" t="s">
        <v>9866</v>
      </c>
      <c r="D7122"/>
      <c r="E7122">
        <v>0</v>
      </c>
      <c r="F7122" s="32" t="s">
        <v>9867</v>
      </c>
      <c r="G7122">
        <v>14.88</v>
      </c>
      <c r="H7122">
        <v>18.690000000000001</v>
      </c>
      <c r="I7122">
        <v>17</v>
      </c>
      <c r="J7122">
        <v>0</v>
      </c>
      <c r="K7122" s="31">
        <f>SUM(Tabela2[[#This Row],[Tributação federal para nacionais]:[Tributação municipal]])</f>
        <v>0.50570000000000004</v>
      </c>
      <c r="L7122" s="14">
        <f>Tabela2[[#This Row],[importadosFederal]]/100</f>
        <v>0.14880000000000002</v>
      </c>
      <c r="M7122" s="14">
        <f>Tabela2[[#This Row],[nacionalFederal]]/100</f>
        <v>0.18690000000000001</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2" t="s">
        <v>9868</v>
      </c>
      <c r="D7123"/>
      <c r="E7123">
        <v>0</v>
      </c>
      <c r="F7123" s="32" t="s">
        <v>9869</v>
      </c>
      <c r="G7123">
        <v>14.88</v>
      </c>
      <c r="H7123">
        <v>18.690000000000001</v>
      </c>
      <c r="I7123">
        <v>17</v>
      </c>
      <c r="J7123">
        <v>0</v>
      </c>
      <c r="K7123" s="31">
        <f>SUM(Tabela2[[#This Row],[Tributação federal para nacionais]:[Tributação municipal]])</f>
        <v>0.50570000000000004</v>
      </c>
      <c r="L7123" s="14">
        <f>Tabela2[[#This Row],[importadosFederal]]/100</f>
        <v>0.14880000000000002</v>
      </c>
      <c r="M7123" s="14">
        <f>Tabela2[[#This Row],[nacionalFederal]]/100</f>
        <v>0.18690000000000001</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2" t="s">
        <v>9870</v>
      </c>
      <c r="D7124"/>
      <c r="E7124">
        <v>0</v>
      </c>
      <c r="F7124" s="32" t="s">
        <v>9869</v>
      </c>
      <c r="G7124">
        <v>14.88</v>
      </c>
      <c r="H7124">
        <v>18.690000000000001</v>
      </c>
      <c r="I7124">
        <v>17</v>
      </c>
      <c r="J7124">
        <v>0</v>
      </c>
      <c r="K7124" s="31">
        <f>SUM(Tabela2[[#This Row],[Tributação federal para nacionais]:[Tributação municipal]])</f>
        <v>0.50570000000000004</v>
      </c>
      <c r="L7124" s="14">
        <f>Tabela2[[#This Row],[importadosFederal]]/100</f>
        <v>0.14880000000000002</v>
      </c>
      <c r="M7124" s="14">
        <f>Tabela2[[#This Row],[nacionalFederal]]/100</f>
        <v>0.18690000000000001</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2" t="s">
        <v>9871</v>
      </c>
      <c r="D7125"/>
      <c r="E7125">
        <v>0</v>
      </c>
      <c r="F7125" s="32" t="s">
        <v>17</v>
      </c>
      <c r="G7125">
        <v>14.88</v>
      </c>
      <c r="H7125">
        <v>18.690000000000001</v>
      </c>
      <c r="I7125">
        <v>17</v>
      </c>
      <c r="J7125">
        <v>0</v>
      </c>
      <c r="K7125" s="31">
        <f>SUM(Tabela2[[#This Row],[Tributação federal para nacionais]:[Tributação municipal]])</f>
        <v>0.50570000000000004</v>
      </c>
      <c r="L7125" s="14">
        <f>Tabela2[[#This Row],[importadosFederal]]/100</f>
        <v>0.14880000000000002</v>
      </c>
      <c r="M7125" s="14">
        <f>Tabela2[[#This Row],[nacionalFederal]]/100</f>
        <v>0.18690000000000001</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2" t="s">
        <v>9872</v>
      </c>
      <c r="D7126"/>
      <c r="E7126">
        <v>0</v>
      </c>
      <c r="F7126" s="32" t="s">
        <v>9873</v>
      </c>
      <c r="G7126">
        <v>14.88</v>
      </c>
      <c r="H7126">
        <v>18.690000000000001</v>
      </c>
      <c r="I7126">
        <v>17</v>
      </c>
      <c r="J7126">
        <v>0</v>
      </c>
      <c r="K7126" s="31">
        <f>SUM(Tabela2[[#This Row],[Tributação federal para nacionais]:[Tributação municipal]])</f>
        <v>0.50570000000000004</v>
      </c>
      <c r="L7126" s="14">
        <f>Tabela2[[#This Row],[importadosFederal]]/100</f>
        <v>0.14880000000000002</v>
      </c>
      <c r="M7126" s="14">
        <f>Tabela2[[#This Row],[nacionalFederal]]/100</f>
        <v>0.18690000000000001</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2" t="s">
        <v>9874</v>
      </c>
      <c r="D7127"/>
      <c r="E7127">
        <v>0</v>
      </c>
      <c r="F7127" s="32" t="s">
        <v>9840</v>
      </c>
      <c r="G7127">
        <v>14.88</v>
      </c>
      <c r="H7127">
        <v>18.690000000000001</v>
      </c>
      <c r="I7127">
        <v>17</v>
      </c>
      <c r="J7127">
        <v>0</v>
      </c>
      <c r="K7127" s="31">
        <f>SUM(Tabela2[[#This Row],[Tributação federal para nacionais]:[Tributação municipal]])</f>
        <v>0.50570000000000004</v>
      </c>
      <c r="L7127" s="14">
        <f>Tabela2[[#This Row],[importadosFederal]]/100</f>
        <v>0.14880000000000002</v>
      </c>
      <c r="M7127" s="14">
        <f>Tabela2[[#This Row],[nacionalFederal]]/100</f>
        <v>0.18690000000000001</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2" t="s">
        <v>9875</v>
      </c>
      <c r="D7128"/>
      <c r="E7128">
        <v>0</v>
      </c>
      <c r="F7128" s="32" t="s">
        <v>17</v>
      </c>
      <c r="G7128">
        <v>14.88</v>
      </c>
      <c r="H7128">
        <v>18.690000000000001</v>
      </c>
      <c r="I7128">
        <v>17</v>
      </c>
      <c r="J7128">
        <v>0</v>
      </c>
      <c r="K7128" s="31">
        <f>SUM(Tabela2[[#This Row],[Tributação federal para nacionais]:[Tributação municipal]])</f>
        <v>0.50570000000000004</v>
      </c>
      <c r="L7128" s="14">
        <f>Tabela2[[#This Row],[importadosFederal]]/100</f>
        <v>0.14880000000000002</v>
      </c>
      <c r="M7128" s="14">
        <f>Tabela2[[#This Row],[nacionalFederal]]/100</f>
        <v>0.18690000000000001</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2" t="s">
        <v>9876</v>
      </c>
      <c r="D7129"/>
      <c r="E7129">
        <v>0</v>
      </c>
      <c r="F7129" s="32" t="s">
        <v>9877</v>
      </c>
      <c r="G7129">
        <v>14.88</v>
      </c>
      <c r="H7129">
        <v>18.690000000000001</v>
      </c>
      <c r="I7129">
        <v>17</v>
      </c>
      <c r="J7129">
        <v>0</v>
      </c>
      <c r="K7129" s="31">
        <f>SUM(Tabela2[[#This Row],[Tributação federal para nacionais]:[Tributação municipal]])</f>
        <v>0.50570000000000004</v>
      </c>
      <c r="L7129" s="14">
        <f>Tabela2[[#This Row],[importadosFederal]]/100</f>
        <v>0.14880000000000002</v>
      </c>
      <c r="M7129" s="14">
        <f>Tabela2[[#This Row],[nacionalFederal]]/100</f>
        <v>0.18690000000000001</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2" t="s">
        <v>9878</v>
      </c>
      <c r="D7130"/>
      <c r="E7130">
        <v>0</v>
      </c>
      <c r="F7130" s="32" t="s">
        <v>9855</v>
      </c>
      <c r="G7130">
        <v>14.88</v>
      </c>
      <c r="H7130">
        <v>18.690000000000001</v>
      </c>
      <c r="I7130">
        <v>17</v>
      </c>
      <c r="J7130">
        <v>0</v>
      </c>
      <c r="K7130" s="31">
        <f>SUM(Tabela2[[#This Row],[Tributação federal para nacionais]:[Tributação municipal]])</f>
        <v>0.50570000000000004</v>
      </c>
      <c r="L7130" s="14">
        <f>Tabela2[[#This Row],[importadosFederal]]/100</f>
        <v>0.14880000000000002</v>
      </c>
      <c r="M7130" s="14">
        <f>Tabela2[[#This Row],[nacionalFederal]]/100</f>
        <v>0.18690000000000001</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2" t="s">
        <v>9879</v>
      </c>
      <c r="D7131"/>
      <c r="E7131">
        <v>0</v>
      </c>
      <c r="F7131" s="32" t="s">
        <v>9880</v>
      </c>
      <c r="G7131">
        <v>14.88</v>
      </c>
      <c r="H7131">
        <v>16.07</v>
      </c>
      <c r="I7131">
        <v>17</v>
      </c>
      <c r="J7131">
        <v>0</v>
      </c>
      <c r="K7131" s="31">
        <f>SUM(Tabela2[[#This Row],[Tributação federal para nacionais]:[Tributação municipal]])</f>
        <v>0.47950000000000004</v>
      </c>
      <c r="L7131" s="14">
        <f>Tabela2[[#This Row],[importadosFederal]]/100</f>
        <v>0.14880000000000002</v>
      </c>
      <c r="M7131" s="14">
        <f>Tabela2[[#This Row],[nacionalFederal]]/100</f>
        <v>0.16070000000000001</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2" t="s">
        <v>9881</v>
      </c>
      <c r="D7132"/>
      <c r="E7132">
        <v>0</v>
      </c>
      <c r="F7132" s="32" t="s">
        <v>17</v>
      </c>
      <c r="G7132">
        <v>14.88</v>
      </c>
      <c r="H7132">
        <v>18.690000000000001</v>
      </c>
      <c r="I7132">
        <v>17</v>
      </c>
      <c r="J7132">
        <v>0</v>
      </c>
      <c r="K7132" s="31">
        <f>SUM(Tabela2[[#This Row],[Tributação federal para nacionais]:[Tributação municipal]])</f>
        <v>0.50570000000000004</v>
      </c>
      <c r="L7132" s="14">
        <f>Tabela2[[#This Row],[importadosFederal]]/100</f>
        <v>0.14880000000000002</v>
      </c>
      <c r="M7132" s="14">
        <f>Tabela2[[#This Row],[nacionalFederal]]/100</f>
        <v>0.18690000000000001</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2" t="s">
        <v>9882</v>
      </c>
      <c r="D7133"/>
      <c r="E7133">
        <v>0</v>
      </c>
      <c r="F7133" s="32" t="s">
        <v>9883</v>
      </c>
      <c r="G7133">
        <v>14.88</v>
      </c>
      <c r="H7133">
        <v>16.07</v>
      </c>
      <c r="I7133">
        <v>17</v>
      </c>
      <c r="J7133">
        <v>0</v>
      </c>
      <c r="K7133" s="31">
        <f>SUM(Tabela2[[#This Row],[Tributação federal para nacionais]:[Tributação municipal]])</f>
        <v>0.47950000000000004</v>
      </c>
      <c r="L7133" s="14">
        <f>Tabela2[[#This Row],[importadosFederal]]/100</f>
        <v>0.14880000000000002</v>
      </c>
      <c r="M7133" s="14">
        <f>Tabela2[[#This Row],[nacionalFederal]]/100</f>
        <v>0.16070000000000001</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2" t="s">
        <v>9884</v>
      </c>
      <c r="D7134"/>
      <c r="E7134">
        <v>0</v>
      </c>
      <c r="F7134" s="32" t="s">
        <v>17</v>
      </c>
      <c r="G7134">
        <v>14.88</v>
      </c>
      <c r="H7134">
        <v>18.690000000000001</v>
      </c>
      <c r="I7134">
        <v>17</v>
      </c>
      <c r="J7134">
        <v>0</v>
      </c>
      <c r="K7134" s="31">
        <f>SUM(Tabela2[[#This Row],[Tributação federal para nacionais]:[Tributação municipal]])</f>
        <v>0.50570000000000004</v>
      </c>
      <c r="L7134" s="14">
        <f>Tabela2[[#This Row],[importadosFederal]]/100</f>
        <v>0.14880000000000002</v>
      </c>
      <c r="M7134" s="14">
        <f>Tabela2[[#This Row],[nacionalFederal]]/100</f>
        <v>0.18690000000000001</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2" t="s">
        <v>9885</v>
      </c>
      <c r="D7135"/>
      <c r="E7135">
        <v>0</v>
      </c>
      <c r="F7135" s="32" t="s">
        <v>9886</v>
      </c>
      <c r="G7135">
        <v>14.88</v>
      </c>
      <c r="H7135">
        <v>18.690000000000001</v>
      </c>
      <c r="I7135">
        <v>17</v>
      </c>
      <c r="J7135">
        <v>0</v>
      </c>
      <c r="K7135" s="31">
        <f>SUM(Tabela2[[#This Row],[Tributação federal para nacionais]:[Tributação municipal]])</f>
        <v>0.50570000000000004</v>
      </c>
      <c r="L7135" s="14">
        <f>Tabela2[[#This Row],[importadosFederal]]/100</f>
        <v>0.14880000000000002</v>
      </c>
      <c r="M7135" s="14">
        <f>Tabela2[[#This Row],[nacionalFederal]]/100</f>
        <v>0.18690000000000001</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2" t="s">
        <v>9887</v>
      </c>
      <c r="D7136"/>
      <c r="E7136">
        <v>0</v>
      </c>
      <c r="F7136" s="32" t="s">
        <v>9888</v>
      </c>
      <c r="G7136">
        <v>13.45</v>
      </c>
      <c r="H7136">
        <v>17.260000000000002</v>
      </c>
      <c r="I7136">
        <v>17</v>
      </c>
      <c r="J7136">
        <v>0</v>
      </c>
      <c r="K7136" s="31">
        <f>SUM(Tabela2[[#This Row],[Tributação federal para nacionais]:[Tributação municipal]])</f>
        <v>0.47709999999999997</v>
      </c>
      <c r="L7136" s="14">
        <f>Tabela2[[#This Row],[importadosFederal]]/100</f>
        <v>0.13449999999999998</v>
      </c>
      <c r="M7136" s="14">
        <f>Tabela2[[#This Row],[nacionalFederal]]/100</f>
        <v>0.1726</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2" t="s">
        <v>9889</v>
      </c>
      <c r="D7137"/>
      <c r="E7137">
        <v>0</v>
      </c>
      <c r="F7137" s="32" t="s">
        <v>9890</v>
      </c>
      <c r="G7137">
        <v>13.45</v>
      </c>
      <c r="H7137">
        <v>17.260000000000002</v>
      </c>
      <c r="I7137">
        <v>17</v>
      </c>
      <c r="J7137">
        <v>0</v>
      </c>
      <c r="K7137" s="31">
        <f>SUM(Tabela2[[#This Row],[Tributação federal para nacionais]:[Tributação municipal]])</f>
        <v>0.47709999999999997</v>
      </c>
      <c r="L7137" s="14">
        <f>Tabela2[[#This Row],[importadosFederal]]/100</f>
        <v>0.13449999999999998</v>
      </c>
      <c r="M7137" s="14">
        <f>Tabela2[[#This Row],[nacionalFederal]]/100</f>
        <v>0.1726</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2" t="s">
        <v>9891</v>
      </c>
      <c r="D7138"/>
      <c r="E7138">
        <v>0</v>
      </c>
      <c r="F7138" s="32" t="s">
        <v>9869</v>
      </c>
      <c r="G7138">
        <v>13.45</v>
      </c>
      <c r="H7138">
        <v>17.260000000000002</v>
      </c>
      <c r="I7138">
        <v>17</v>
      </c>
      <c r="J7138">
        <v>0</v>
      </c>
      <c r="K7138" s="31">
        <f>SUM(Tabela2[[#This Row],[Tributação federal para nacionais]:[Tributação municipal]])</f>
        <v>0.47709999999999997</v>
      </c>
      <c r="L7138" s="14">
        <f>Tabela2[[#This Row],[importadosFederal]]/100</f>
        <v>0.13449999999999998</v>
      </c>
      <c r="M7138" s="14">
        <f>Tabela2[[#This Row],[nacionalFederal]]/100</f>
        <v>0.1726</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2" t="s">
        <v>9892</v>
      </c>
      <c r="D7139"/>
      <c r="E7139">
        <v>0</v>
      </c>
      <c r="F7139" s="32" t="s">
        <v>17</v>
      </c>
      <c r="G7139">
        <v>13.45</v>
      </c>
      <c r="H7139">
        <v>17.260000000000002</v>
      </c>
      <c r="I7139">
        <v>17</v>
      </c>
      <c r="J7139">
        <v>0</v>
      </c>
      <c r="K7139" s="31">
        <f>SUM(Tabela2[[#This Row],[Tributação federal para nacionais]:[Tributação municipal]])</f>
        <v>0.47709999999999997</v>
      </c>
      <c r="L7139" s="14">
        <f>Tabela2[[#This Row],[importadosFederal]]/100</f>
        <v>0.13449999999999998</v>
      </c>
      <c r="M7139" s="14">
        <f>Tabela2[[#This Row],[nacionalFederal]]/100</f>
        <v>0.1726</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2" t="s">
        <v>9893</v>
      </c>
      <c r="D7140"/>
      <c r="E7140">
        <v>0</v>
      </c>
      <c r="F7140" s="32" t="s">
        <v>9869</v>
      </c>
      <c r="G7140">
        <v>13.45</v>
      </c>
      <c r="H7140">
        <v>17.260000000000002</v>
      </c>
      <c r="I7140">
        <v>17</v>
      </c>
      <c r="J7140">
        <v>0</v>
      </c>
      <c r="K7140" s="31">
        <f>SUM(Tabela2[[#This Row],[Tributação federal para nacionais]:[Tributação municipal]])</f>
        <v>0.47709999999999997</v>
      </c>
      <c r="L7140" s="14">
        <f>Tabela2[[#This Row],[importadosFederal]]/100</f>
        <v>0.13449999999999998</v>
      </c>
      <c r="M7140" s="14">
        <f>Tabela2[[#This Row],[nacionalFederal]]/100</f>
        <v>0.1726</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2" t="s">
        <v>9894</v>
      </c>
      <c r="D7141"/>
      <c r="E7141">
        <v>0</v>
      </c>
      <c r="F7141" s="32" t="s">
        <v>17</v>
      </c>
      <c r="G7141">
        <v>13.45</v>
      </c>
      <c r="H7141">
        <v>17.260000000000002</v>
      </c>
      <c r="I7141">
        <v>17</v>
      </c>
      <c r="J7141">
        <v>0</v>
      </c>
      <c r="K7141" s="31">
        <f>SUM(Tabela2[[#This Row],[Tributação federal para nacionais]:[Tributação municipal]])</f>
        <v>0.47709999999999997</v>
      </c>
      <c r="L7141" s="14">
        <f>Tabela2[[#This Row],[importadosFederal]]/100</f>
        <v>0.13449999999999998</v>
      </c>
      <c r="M7141" s="14">
        <f>Tabela2[[#This Row],[nacionalFederal]]/100</f>
        <v>0.1726</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2" t="s">
        <v>9895</v>
      </c>
      <c r="D7142"/>
      <c r="E7142">
        <v>0</v>
      </c>
      <c r="F7142" s="32" t="s">
        <v>9896</v>
      </c>
      <c r="G7142">
        <v>13.45</v>
      </c>
      <c r="H7142">
        <v>17.260000000000002</v>
      </c>
      <c r="I7142">
        <v>17</v>
      </c>
      <c r="J7142">
        <v>0</v>
      </c>
      <c r="K7142" s="31">
        <f>SUM(Tabela2[[#This Row],[Tributação federal para nacionais]:[Tributação municipal]])</f>
        <v>0.47709999999999997</v>
      </c>
      <c r="L7142" s="14">
        <f>Tabela2[[#This Row],[importadosFederal]]/100</f>
        <v>0.13449999999999998</v>
      </c>
      <c r="M7142" s="14">
        <f>Tabela2[[#This Row],[nacionalFederal]]/100</f>
        <v>0.1726</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2" t="s">
        <v>9897</v>
      </c>
      <c r="D7143"/>
      <c r="E7143">
        <v>0</v>
      </c>
      <c r="F7143" s="32" t="s">
        <v>78</v>
      </c>
      <c r="G7143">
        <v>13.45</v>
      </c>
      <c r="H7143">
        <v>17.260000000000002</v>
      </c>
      <c r="I7143">
        <v>17</v>
      </c>
      <c r="J7143">
        <v>0</v>
      </c>
      <c r="K7143" s="31">
        <f>SUM(Tabela2[[#This Row],[Tributação federal para nacionais]:[Tributação municipal]])</f>
        <v>0.47709999999999997</v>
      </c>
      <c r="L7143" s="14">
        <f>Tabela2[[#This Row],[importadosFederal]]/100</f>
        <v>0.13449999999999998</v>
      </c>
      <c r="M7143" s="14">
        <f>Tabela2[[#This Row],[nacionalFederal]]/100</f>
        <v>0.1726</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2" t="s">
        <v>9898</v>
      </c>
      <c r="D7144"/>
      <c r="E7144">
        <v>0</v>
      </c>
      <c r="F7144" s="32" t="s">
        <v>9899</v>
      </c>
      <c r="G7144">
        <v>13.45</v>
      </c>
      <c r="H7144">
        <v>17.260000000000002</v>
      </c>
      <c r="I7144">
        <v>17</v>
      </c>
      <c r="J7144">
        <v>0</v>
      </c>
      <c r="K7144" s="31">
        <f>SUM(Tabela2[[#This Row],[Tributação federal para nacionais]:[Tributação municipal]])</f>
        <v>0.47709999999999997</v>
      </c>
      <c r="L7144" s="14">
        <f>Tabela2[[#This Row],[importadosFederal]]/100</f>
        <v>0.13449999999999998</v>
      </c>
      <c r="M7144" s="14">
        <f>Tabela2[[#This Row],[nacionalFederal]]/100</f>
        <v>0.1726</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2" t="s">
        <v>9900</v>
      </c>
      <c r="D7145"/>
      <c r="E7145">
        <v>0</v>
      </c>
      <c r="F7145" s="32" t="s">
        <v>9901</v>
      </c>
      <c r="G7145">
        <v>13.45</v>
      </c>
      <c r="H7145">
        <v>17.260000000000002</v>
      </c>
      <c r="I7145">
        <v>17</v>
      </c>
      <c r="J7145">
        <v>0</v>
      </c>
      <c r="K7145" s="31">
        <f>SUM(Tabela2[[#This Row],[Tributação federal para nacionais]:[Tributação municipal]])</f>
        <v>0.47709999999999997</v>
      </c>
      <c r="L7145" s="14">
        <f>Tabela2[[#This Row],[importadosFederal]]/100</f>
        <v>0.13449999999999998</v>
      </c>
      <c r="M7145" s="14">
        <f>Tabela2[[#This Row],[nacionalFederal]]/100</f>
        <v>0.1726</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2" t="s">
        <v>9902</v>
      </c>
      <c r="D7146"/>
      <c r="E7146">
        <v>0</v>
      </c>
      <c r="F7146" s="32" t="s">
        <v>9903</v>
      </c>
      <c r="G7146">
        <v>13.45</v>
      </c>
      <c r="H7146">
        <v>17.260000000000002</v>
      </c>
      <c r="I7146">
        <v>17</v>
      </c>
      <c r="J7146">
        <v>0</v>
      </c>
      <c r="K7146" s="31">
        <f>SUM(Tabela2[[#This Row],[Tributação federal para nacionais]:[Tributação municipal]])</f>
        <v>0.47709999999999997</v>
      </c>
      <c r="L7146" s="14">
        <f>Tabela2[[#This Row],[importadosFederal]]/100</f>
        <v>0.13449999999999998</v>
      </c>
      <c r="M7146" s="14">
        <f>Tabela2[[#This Row],[nacionalFederal]]/100</f>
        <v>0.1726</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2" t="s">
        <v>9904</v>
      </c>
      <c r="D7147"/>
      <c r="E7147">
        <v>0</v>
      </c>
      <c r="F7147" s="32" t="s">
        <v>9905</v>
      </c>
      <c r="G7147">
        <v>13.45</v>
      </c>
      <c r="H7147">
        <v>17.260000000000002</v>
      </c>
      <c r="I7147">
        <v>17</v>
      </c>
      <c r="J7147">
        <v>0</v>
      </c>
      <c r="K7147" s="31">
        <f>SUM(Tabela2[[#This Row],[Tributação federal para nacionais]:[Tributação municipal]])</f>
        <v>0.47709999999999997</v>
      </c>
      <c r="L7147" s="14">
        <f>Tabela2[[#This Row],[importadosFederal]]/100</f>
        <v>0.13449999999999998</v>
      </c>
      <c r="M7147" s="14">
        <f>Tabela2[[#This Row],[nacionalFederal]]/100</f>
        <v>0.1726</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2" t="s">
        <v>9906</v>
      </c>
      <c r="D7148"/>
      <c r="E7148">
        <v>0</v>
      </c>
      <c r="F7148" s="32" t="s">
        <v>78</v>
      </c>
      <c r="G7148">
        <v>13.45</v>
      </c>
      <c r="H7148">
        <v>17.260000000000002</v>
      </c>
      <c r="I7148">
        <v>17</v>
      </c>
      <c r="J7148">
        <v>0</v>
      </c>
      <c r="K7148" s="31">
        <f>SUM(Tabela2[[#This Row],[Tributação federal para nacionais]:[Tributação municipal]])</f>
        <v>0.47709999999999997</v>
      </c>
      <c r="L7148" s="14">
        <f>Tabela2[[#This Row],[importadosFederal]]/100</f>
        <v>0.13449999999999998</v>
      </c>
      <c r="M7148" s="14">
        <f>Tabela2[[#This Row],[nacionalFederal]]/100</f>
        <v>0.1726</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2" t="s">
        <v>9907</v>
      </c>
      <c r="D7149"/>
      <c r="E7149">
        <v>0</v>
      </c>
      <c r="F7149" s="32" t="s">
        <v>9908</v>
      </c>
      <c r="G7149">
        <v>14.88</v>
      </c>
      <c r="H7149">
        <v>18.690000000000001</v>
      </c>
      <c r="I7149">
        <v>17</v>
      </c>
      <c r="J7149">
        <v>0</v>
      </c>
      <c r="K7149" s="31">
        <f>SUM(Tabela2[[#This Row],[Tributação federal para nacionais]:[Tributação municipal]])</f>
        <v>0.50570000000000004</v>
      </c>
      <c r="L7149" s="14">
        <f>Tabela2[[#This Row],[importadosFederal]]/100</f>
        <v>0.14880000000000002</v>
      </c>
      <c r="M7149" s="14">
        <f>Tabela2[[#This Row],[nacionalFederal]]/100</f>
        <v>0.18690000000000001</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2" t="s">
        <v>9909</v>
      </c>
      <c r="D7150"/>
      <c r="E7150">
        <v>0</v>
      </c>
      <c r="F7150" s="32" t="s">
        <v>9910</v>
      </c>
      <c r="G7150">
        <v>14.88</v>
      </c>
      <c r="H7150">
        <v>18.690000000000001</v>
      </c>
      <c r="I7150">
        <v>17</v>
      </c>
      <c r="J7150">
        <v>0</v>
      </c>
      <c r="K7150" s="31">
        <f>SUM(Tabela2[[#This Row],[Tributação federal para nacionais]:[Tributação municipal]])</f>
        <v>0.50570000000000004</v>
      </c>
      <c r="L7150" s="14">
        <f>Tabela2[[#This Row],[importadosFederal]]/100</f>
        <v>0.14880000000000002</v>
      </c>
      <c r="M7150" s="14">
        <f>Tabela2[[#This Row],[nacionalFederal]]/100</f>
        <v>0.18690000000000001</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2" t="s">
        <v>9911</v>
      </c>
      <c r="D7151"/>
      <c r="E7151">
        <v>0</v>
      </c>
      <c r="F7151" s="32" t="s">
        <v>9896</v>
      </c>
      <c r="G7151">
        <v>14.88</v>
      </c>
      <c r="H7151">
        <v>18.690000000000001</v>
      </c>
      <c r="I7151">
        <v>17</v>
      </c>
      <c r="J7151">
        <v>0</v>
      </c>
      <c r="K7151" s="31">
        <f>SUM(Tabela2[[#This Row],[Tributação federal para nacionais]:[Tributação municipal]])</f>
        <v>0.50570000000000004</v>
      </c>
      <c r="L7151" s="14">
        <f>Tabela2[[#This Row],[importadosFederal]]/100</f>
        <v>0.14880000000000002</v>
      </c>
      <c r="M7151" s="14">
        <f>Tabela2[[#This Row],[nacionalFederal]]/100</f>
        <v>0.18690000000000001</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2" t="s">
        <v>9912</v>
      </c>
      <c r="D7152"/>
      <c r="E7152">
        <v>0</v>
      </c>
      <c r="F7152" s="32" t="s">
        <v>78</v>
      </c>
      <c r="G7152">
        <v>14.88</v>
      </c>
      <c r="H7152">
        <v>18.690000000000001</v>
      </c>
      <c r="I7152">
        <v>17</v>
      </c>
      <c r="J7152">
        <v>0</v>
      </c>
      <c r="K7152" s="31">
        <f>SUM(Tabela2[[#This Row],[Tributação federal para nacionais]:[Tributação municipal]])</f>
        <v>0.50570000000000004</v>
      </c>
      <c r="L7152" s="14">
        <f>Tabela2[[#This Row],[importadosFederal]]/100</f>
        <v>0.14880000000000002</v>
      </c>
      <c r="M7152" s="14">
        <f>Tabela2[[#This Row],[nacionalFederal]]/100</f>
        <v>0.18690000000000001</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2" t="s">
        <v>9913</v>
      </c>
      <c r="D7153"/>
      <c r="E7153">
        <v>0</v>
      </c>
      <c r="F7153" s="32" t="s">
        <v>9914</v>
      </c>
      <c r="G7153">
        <v>13.45</v>
      </c>
      <c r="H7153">
        <v>17.260000000000002</v>
      </c>
      <c r="I7153">
        <v>17</v>
      </c>
      <c r="J7153">
        <v>0</v>
      </c>
      <c r="K7153" s="31">
        <f>SUM(Tabela2[[#This Row],[Tributação federal para nacionais]:[Tributação municipal]])</f>
        <v>0.47709999999999997</v>
      </c>
      <c r="L7153" s="14">
        <f>Tabela2[[#This Row],[importadosFederal]]/100</f>
        <v>0.13449999999999998</v>
      </c>
      <c r="M7153" s="14">
        <f>Tabela2[[#This Row],[nacionalFederal]]/100</f>
        <v>0.1726</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2" t="s">
        <v>9915</v>
      </c>
      <c r="D7154"/>
      <c r="E7154">
        <v>0</v>
      </c>
      <c r="F7154" s="32" t="s">
        <v>9916</v>
      </c>
      <c r="G7154">
        <v>13.45</v>
      </c>
      <c r="H7154">
        <v>17.260000000000002</v>
      </c>
      <c r="I7154">
        <v>17</v>
      </c>
      <c r="J7154">
        <v>0</v>
      </c>
      <c r="K7154" s="31">
        <f>SUM(Tabela2[[#This Row],[Tributação federal para nacionais]:[Tributação municipal]])</f>
        <v>0.47709999999999997</v>
      </c>
      <c r="L7154" s="14">
        <f>Tabela2[[#This Row],[importadosFederal]]/100</f>
        <v>0.13449999999999998</v>
      </c>
      <c r="M7154" s="14">
        <f>Tabela2[[#This Row],[nacionalFederal]]/100</f>
        <v>0.1726</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2" t="s">
        <v>9917</v>
      </c>
      <c r="D7155"/>
      <c r="E7155">
        <v>0</v>
      </c>
      <c r="F7155" s="32" t="s">
        <v>9918</v>
      </c>
      <c r="G7155">
        <v>13.45</v>
      </c>
      <c r="H7155">
        <v>17.260000000000002</v>
      </c>
      <c r="I7155">
        <v>17</v>
      </c>
      <c r="J7155">
        <v>0</v>
      </c>
      <c r="K7155" s="31">
        <f>SUM(Tabela2[[#This Row],[Tributação federal para nacionais]:[Tributação municipal]])</f>
        <v>0.47709999999999997</v>
      </c>
      <c r="L7155" s="14">
        <f>Tabela2[[#This Row],[importadosFederal]]/100</f>
        <v>0.13449999999999998</v>
      </c>
      <c r="M7155" s="14">
        <f>Tabela2[[#This Row],[nacionalFederal]]/100</f>
        <v>0.1726</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2" t="s">
        <v>9919</v>
      </c>
      <c r="D7156"/>
      <c r="E7156">
        <v>0</v>
      </c>
      <c r="F7156" s="32" t="s">
        <v>9920</v>
      </c>
      <c r="G7156">
        <v>13.45</v>
      </c>
      <c r="H7156">
        <v>17.260000000000002</v>
      </c>
      <c r="I7156">
        <v>17</v>
      </c>
      <c r="J7156">
        <v>0</v>
      </c>
      <c r="K7156" s="31">
        <f>SUM(Tabela2[[#This Row],[Tributação federal para nacionais]:[Tributação municipal]])</f>
        <v>0.47709999999999997</v>
      </c>
      <c r="L7156" s="14">
        <f>Tabela2[[#This Row],[importadosFederal]]/100</f>
        <v>0.13449999999999998</v>
      </c>
      <c r="M7156" s="14">
        <f>Tabela2[[#This Row],[nacionalFederal]]/100</f>
        <v>0.1726</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2" t="s">
        <v>9921</v>
      </c>
      <c r="D7157"/>
      <c r="E7157">
        <v>0</v>
      </c>
      <c r="F7157" s="32" t="s">
        <v>9922</v>
      </c>
      <c r="G7157">
        <v>13.45</v>
      </c>
      <c r="H7157">
        <v>17.260000000000002</v>
      </c>
      <c r="I7157">
        <v>17</v>
      </c>
      <c r="J7157">
        <v>0</v>
      </c>
      <c r="K7157" s="31">
        <f>SUM(Tabela2[[#This Row],[Tributação federal para nacionais]:[Tributação municipal]])</f>
        <v>0.47709999999999997</v>
      </c>
      <c r="L7157" s="14">
        <f>Tabela2[[#This Row],[importadosFederal]]/100</f>
        <v>0.13449999999999998</v>
      </c>
      <c r="M7157" s="14">
        <f>Tabela2[[#This Row],[nacionalFederal]]/100</f>
        <v>0.1726</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2" t="s">
        <v>9923</v>
      </c>
      <c r="D7158"/>
      <c r="E7158">
        <v>0</v>
      </c>
      <c r="F7158" s="32" t="s">
        <v>9924</v>
      </c>
      <c r="G7158">
        <v>13.45</v>
      </c>
      <c r="H7158">
        <v>17.260000000000002</v>
      </c>
      <c r="I7158">
        <v>17</v>
      </c>
      <c r="J7158">
        <v>0</v>
      </c>
      <c r="K7158" s="31">
        <f>SUM(Tabela2[[#This Row],[Tributação federal para nacionais]:[Tributação municipal]])</f>
        <v>0.47709999999999997</v>
      </c>
      <c r="L7158" s="14">
        <f>Tabela2[[#This Row],[importadosFederal]]/100</f>
        <v>0.13449999999999998</v>
      </c>
      <c r="M7158" s="14">
        <f>Tabela2[[#This Row],[nacionalFederal]]/100</f>
        <v>0.1726</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2" t="s">
        <v>9925</v>
      </c>
      <c r="D7159"/>
      <c r="E7159">
        <v>0</v>
      </c>
      <c r="F7159" s="32" t="s">
        <v>9926</v>
      </c>
      <c r="G7159">
        <v>13.45</v>
      </c>
      <c r="H7159">
        <v>17.260000000000002</v>
      </c>
      <c r="I7159">
        <v>17</v>
      </c>
      <c r="J7159">
        <v>0</v>
      </c>
      <c r="K7159" s="31">
        <f>SUM(Tabela2[[#This Row],[Tributação federal para nacionais]:[Tributação municipal]])</f>
        <v>0.47709999999999997</v>
      </c>
      <c r="L7159" s="14">
        <f>Tabela2[[#This Row],[importadosFederal]]/100</f>
        <v>0.13449999999999998</v>
      </c>
      <c r="M7159" s="14">
        <f>Tabela2[[#This Row],[nacionalFederal]]/100</f>
        <v>0.1726</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2" t="s">
        <v>9927</v>
      </c>
      <c r="D7160"/>
      <c r="E7160">
        <v>0</v>
      </c>
      <c r="F7160" s="32" t="s">
        <v>17</v>
      </c>
      <c r="G7160">
        <v>13.45</v>
      </c>
      <c r="H7160">
        <v>17.260000000000002</v>
      </c>
      <c r="I7160">
        <v>17</v>
      </c>
      <c r="J7160">
        <v>0</v>
      </c>
      <c r="K7160" s="31">
        <f>SUM(Tabela2[[#This Row],[Tributação federal para nacionais]:[Tributação municipal]])</f>
        <v>0.47709999999999997</v>
      </c>
      <c r="L7160" s="14">
        <f>Tabela2[[#This Row],[importadosFederal]]/100</f>
        <v>0.13449999999999998</v>
      </c>
      <c r="M7160" s="14">
        <f>Tabela2[[#This Row],[nacionalFederal]]/100</f>
        <v>0.1726</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2" t="s">
        <v>9928</v>
      </c>
      <c r="D7161"/>
      <c r="E7161">
        <v>0</v>
      </c>
      <c r="F7161" s="32" t="s">
        <v>9929</v>
      </c>
      <c r="G7161">
        <v>13.45</v>
      </c>
      <c r="H7161">
        <v>17.260000000000002</v>
      </c>
      <c r="I7161">
        <v>17</v>
      </c>
      <c r="J7161">
        <v>0</v>
      </c>
      <c r="K7161" s="31">
        <f>SUM(Tabela2[[#This Row],[Tributação federal para nacionais]:[Tributação municipal]])</f>
        <v>0.47709999999999997</v>
      </c>
      <c r="L7161" s="14">
        <f>Tabela2[[#This Row],[importadosFederal]]/100</f>
        <v>0.13449999999999998</v>
      </c>
      <c r="M7161" s="14">
        <f>Tabela2[[#This Row],[nacionalFederal]]/100</f>
        <v>0.1726</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2" t="s">
        <v>9930</v>
      </c>
      <c r="D7162"/>
      <c r="E7162">
        <v>0</v>
      </c>
      <c r="F7162" s="32" t="s">
        <v>9931</v>
      </c>
      <c r="G7162">
        <v>13.45</v>
      </c>
      <c r="H7162">
        <v>17.260000000000002</v>
      </c>
      <c r="I7162">
        <v>17</v>
      </c>
      <c r="J7162">
        <v>0</v>
      </c>
      <c r="K7162" s="31">
        <f>SUM(Tabela2[[#This Row],[Tributação federal para nacionais]:[Tributação municipal]])</f>
        <v>0.47709999999999997</v>
      </c>
      <c r="L7162" s="14">
        <f>Tabela2[[#This Row],[importadosFederal]]/100</f>
        <v>0.13449999999999998</v>
      </c>
      <c r="M7162" s="14">
        <f>Tabela2[[#This Row],[nacionalFederal]]/100</f>
        <v>0.1726</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2" t="s">
        <v>9932</v>
      </c>
      <c r="D7163"/>
      <c r="E7163">
        <v>0</v>
      </c>
      <c r="F7163" s="32" t="s">
        <v>17</v>
      </c>
      <c r="G7163">
        <v>13.45</v>
      </c>
      <c r="H7163">
        <v>17.260000000000002</v>
      </c>
      <c r="I7163">
        <v>17</v>
      </c>
      <c r="J7163">
        <v>0</v>
      </c>
      <c r="K7163" s="31">
        <f>SUM(Tabela2[[#This Row],[Tributação federal para nacionais]:[Tributação municipal]])</f>
        <v>0.47709999999999997</v>
      </c>
      <c r="L7163" s="14">
        <f>Tabela2[[#This Row],[importadosFederal]]/100</f>
        <v>0.13449999999999998</v>
      </c>
      <c r="M7163" s="14">
        <f>Tabela2[[#This Row],[nacionalFederal]]/100</f>
        <v>0.1726</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2" t="s">
        <v>9933</v>
      </c>
      <c r="D7164"/>
      <c r="E7164">
        <v>0</v>
      </c>
      <c r="F7164" s="32" t="s">
        <v>9931</v>
      </c>
      <c r="G7164">
        <v>13.45</v>
      </c>
      <c r="H7164">
        <v>17.260000000000002</v>
      </c>
      <c r="I7164">
        <v>17</v>
      </c>
      <c r="J7164">
        <v>0</v>
      </c>
      <c r="K7164" s="31">
        <f>SUM(Tabela2[[#This Row],[Tributação federal para nacionais]:[Tributação municipal]])</f>
        <v>0.47709999999999997</v>
      </c>
      <c r="L7164" s="14">
        <f>Tabela2[[#This Row],[importadosFederal]]/100</f>
        <v>0.13449999999999998</v>
      </c>
      <c r="M7164" s="14">
        <f>Tabela2[[#This Row],[nacionalFederal]]/100</f>
        <v>0.1726</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2" t="s">
        <v>9934</v>
      </c>
      <c r="D7165"/>
      <c r="E7165">
        <v>0</v>
      </c>
      <c r="F7165" s="32" t="s">
        <v>17</v>
      </c>
      <c r="G7165">
        <v>13.45</v>
      </c>
      <c r="H7165">
        <v>17.260000000000002</v>
      </c>
      <c r="I7165">
        <v>17</v>
      </c>
      <c r="J7165">
        <v>0</v>
      </c>
      <c r="K7165" s="31">
        <f>SUM(Tabela2[[#This Row],[Tributação federal para nacionais]:[Tributação municipal]])</f>
        <v>0.47709999999999997</v>
      </c>
      <c r="L7165" s="14">
        <f>Tabela2[[#This Row],[importadosFederal]]/100</f>
        <v>0.13449999999999998</v>
      </c>
      <c r="M7165" s="14">
        <f>Tabela2[[#This Row],[nacionalFederal]]/100</f>
        <v>0.1726</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2" t="s">
        <v>9935</v>
      </c>
      <c r="D7166"/>
      <c r="E7166">
        <v>0</v>
      </c>
      <c r="F7166" s="32" t="s">
        <v>9936</v>
      </c>
      <c r="G7166">
        <v>13.45</v>
      </c>
      <c r="H7166">
        <v>17.260000000000002</v>
      </c>
      <c r="I7166">
        <v>17</v>
      </c>
      <c r="J7166">
        <v>0</v>
      </c>
      <c r="K7166" s="31">
        <f>SUM(Tabela2[[#This Row],[Tributação federal para nacionais]:[Tributação municipal]])</f>
        <v>0.47709999999999997</v>
      </c>
      <c r="L7166" s="14">
        <f>Tabela2[[#This Row],[importadosFederal]]/100</f>
        <v>0.13449999999999998</v>
      </c>
      <c r="M7166" s="14">
        <f>Tabela2[[#This Row],[nacionalFederal]]/100</f>
        <v>0.1726</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2" t="s">
        <v>9937</v>
      </c>
      <c r="D7167"/>
      <c r="E7167">
        <v>0</v>
      </c>
      <c r="F7167" s="32" t="s">
        <v>9</v>
      </c>
      <c r="G7167">
        <v>13.45</v>
      </c>
      <c r="H7167">
        <v>17.260000000000002</v>
      </c>
      <c r="I7167">
        <v>17</v>
      </c>
      <c r="J7167">
        <v>0</v>
      </c>
      <c r="K7167" s="31">
        <f>SUM(Tabela2[[#This Row],[Tributação federal para nacionais]:[Tributação municipal]])</f>
        <v>0.47709999999999997</v>
      </c>
      <c r="L7167" s="14">
        <f>Tabela2[[#This Row],[importadosFederal]]/100</f>
        <v>0.13449999999999998</v>
      </c>
      <c r="M7167" s="14">
        <f>Tabela2[[#This Row],[nacionalFederal]]/100</f>
        <v>0.1726</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2" t="s">
        <v>9938</v>
      </c>
      <c r="D7168"/>
      <c r="E7168">
        <v>0</v>
      </c>
      <c r="F7168" s="32" t="s">
        <v>9939</v>
      </c>
      <c r="G7168">
        <v>14.88</v>
      </c>
      <c r="H7168">
        <v>16.07</v>
      </c>
      <c r="I7168">
        <v>17</v>
      </c>
      <c r="J7168">
        <v>0</v>
      </c>
      <c r="K7168" s="31">
        <f>SUM(Tabela2[[#This Row],[Tributação federal para nacionais]:[Tributação municipal]])</f>
        <v>0.47950000000000004</v>
      </c>
      <c r="L7168" s="14">
        <f>Tabela2[[#This Row],[importadosFederal]]/100</f>
        <v>0.14880000000000002</v>
      </c>
      <c r="M7168" s="14">
        <f>Tabela2[[#This Row],[nacionalFederal]]/100</f>
        <v>0.16070000000000001</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2" t="s">
        <v>9940</v>
      </c>
      <c r="D7169"/>
      <c r="E7169">
        <v>0</v>
      </c>
      <c r="F7169" s="32" t="s">
        <v>17</v>
      </c>
      <c r="G7169">
        <v>14.88</v>
      </c>
      <c r="H7169">
        <v>18.690000000000001</v>
      </c>
      <c r="I7169">
        <v>17</v>
      </c>
      <c r="J7169">
        <v>0</v>
      </c>
      <c r="K7169" s="31">
        <f>SUM(Tabela2[[#This Row],[Tributação federal para nacionais]:[Tributação municipal]])</f>
        <v>0.50570000000000004</v>
      </c>
      <c r="L7169" s="14">
        <f>Tabela2[[#This Row],[importadosFederal]]/100</f>
        <v>0.14880000000000002</v>
      </c>
      <c r="M7169" s="14">
        <f>Tabela2[[#This Row],[nacionalFederal]]/100</f>
        <v>0.18690000000000001</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2" t="s">
        <v>9941</v>
      </c>
      <c r="D7170"/>
      <c r="E7170">
        <v>0</v>
      </c>
      <c r="F7170" s="32" t="s">
        <v>17</v>
      </c>
      <c r="G7170">
        <v>14.88</v>
      </c>
      <c r="H7170">
        <v>18.690000000000001</v>
      </c>
      <c r="I7170">
        <v>17</v>
      </c>
      <c r="J7170">
        <v>0</v>
      </c>
      <c r="K7170" s="31">
        <f>SUM(Tabela2[[#This Row],[Tributação federal para nacionais]:[Tributação municipal]])</f>
        <v>0.50570000000000004</v>
      </c>
      <c r="L7170" s="14">
        <f>Tabela2[[#This Row],[importadosFederal]]/100</f>
        <v>0.14880000000000002</v>
      </c>
      <c r="M7170" s="14">
        <f>Tabela2[[#This Row],[nacionalFederal]]/100</f>
        <v>0.18690000000000001</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2" t="s">
        <v>9942</v>
      </c>
      <c r="D7171"/>
      <c r="E7171">
        <v>0</v>
      </c>
      <c r="F7171" s="32" t="s">
        <v>9869</v>
      </c>
      <c r="G7171">
        <v>14.88</v>
      </c>
      <c r="H7171">
        <v>18.690000000000001</v>
      </c>
      <c r="I7171">
        <v>17</v>
      </c>
      <c r="J7171">
        <v>0</v>
      </c>
      <c r="K7171" s="31">
        <f>SUM(Tabela2[[#This Row],[Tributação federal para nacionais]:[Tributação municipal]])</f>
        <v>0.50570000000000004</v>
      </c>
      <c r="L7171" s="14">
        <f>Tabela2[[#This Row],[importadosFederal]]/100</f>
        <v>0.14880000000000002</v>
      </c>
      <c r="M7171" s="14">
        <f>Tabela2[[#This Row],[nacionalFederal]]/100</f>
        <v>0.18690000000000001</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2" t="s">
        <v>9943</v>
      </c>
      <c r="D7172"/>
      <c r="E7172">
        <v>0</v>
      </c>
      <c r="F7172" s="32" t="s">
        <v>17</v>
      </c>
      <c r="G7172">
        <v>14.88</v>
      </c>
      <c r="H7172">
        <v>18.690000000000001</v>
      </c>
      <c r="I7172">
        <v>17</v>
      </c>
      <c r="J7172">
        <v>0</v>
      </c>
      <c r="K7172" s="31">
        <f>SUM(Tabela2[[#This Row],[Tributação federal para nacionais]:[Tributação municipal]])</f>
        <v>0.50570000000000004</v>
      </c>
      <c r="L7172" s="14">
        <f>Tabela2[[#This Row],[importadosFederal]]/100</f>
        <v>0.14880000000000002</v>
      </c>
      <c r="M7172" s="14">
        <f>Tabela2[[#This Row],[nacionalFederal]]/100</f>
        <v>0.18690000000000001</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2" t="s">
        <v>9944</v>
      </c>
      <c r="D7173"/>
      <c r="E7173">
        <v>0</v>
      </c>
      <c r="F7173" s="32" t="s">
        <v>9869</v>
      </c>
      <c r="G7173">
        <v>14.88</v>
      </c>
      <c r="H7173">
        <v>18.690000000000001</v>
      </c>
      <c r="I7173">
        <v>17</v>
      </c>
      <c r="J7173">
        <v>0</v>
      </c>
      <c r="K7173" s="31">
        <f>SUM(Tabela2[[#This Row],[Tributação federal para nacionais]:[Tributação municipal]])</f>
        <v>0.50570000000000004</v>
      </c>
      <c r="L7173" s="14">
        <f>Tabela2[[#This Row],[importadosFederal]]/100</f>
        <v>0.14880000000000002</v>
      </c>
      <c r="M7173" s="14">
        <f>Tabela2[[#This Row],[nacionalFederal]]/100</f>
        <v>0.18690000000000001</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2" t="s">
        <v>9945</v>
      </c>
      <c r="D7174"/>
      <c r="E7174">
        <v>0</v>
      </c>
      <c r="F7174" s="32" t="s">
        <v>17</v>
      </c>
      <c r="G7174">
        <v>14.88</v>
      </c>
      <c r="H7174">
        <v>18.690000000000001</v>
      </c>
      <c r="I7174">
        <v>17</v>
      </c>
      <c r="J7174">
        <v>0</v>
      </c>
      <c r="K7174" s="31">
        <f>SUM(Tabela2[[#This Row],[Tributação federal para nacionais]:[Tributação municipal]])</f>
        <v>0.50570000000000004</v>
      </c>
      <c r="L7174" s="14">
        <f>Tabela2[[#This Row],[importadosFederal]]/100</f>
        <v>0.14880000000000002</v>
      </c>
      <c r="M7174" s="14">
        <f>Tabela2[[#This Row],[nacionalFederal]]/100</f>
        <v>0.18690000000000001</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2" t="s">
        <v>9946</v>
      </c>
      <c r="D7175"/>
      <c r="E7175">
        <v>0</v>
      </c>
      <c r="F7175" s="32" t="s">
        <v>13</v>
      </c>
      <c r="G7175">
        <v>14.88</v>
      </c>
      <c r="H7175">
        <v>18.690000000000001</v>
      </c>
      <c r="I7175">
        <v>17</v>
      </c>
      <c r="J7175">
        <v>0</v>
      </c>
      <c r="K7175" s="31">
        <f>SUM(Tabela2[[#This Row],[Tributação federal para nacionais]:[Tributação municipal]])</f>
        <v>0.50570000000000004</v>
      </c>
      <c r="L7175" s="14">
        <f>Tabela2[[#This Row],[importadosFederal]]/100</f>
        <v>0.14880000000000002</v>
      </c>
      <c r="M7175" s="14">
        <f>Tabela2[[#This Row],[nacionalFederal]]/100</f>
        <v>0.18690000000000001</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2" t="s">
        <v>9947</v>
      </c>
      <c r="D7176"/>
      <c r="E7176">
        <v>0</v>
      </c>
      <c r="F7176" s="32" t="s">
        <v>9948</v>
      </c>
      <c r="G7176">
        <v>14.88</v>
      </c>
      <c r="H7176">
        <v>17.7</v>
      </c>
      <c r="I7176">
        <v>17</v>
      </c>
      <c r="J7176">
        <v>0</v>
      </c>
      <c r="K7176" s="31">
        <f>SUM(Tabela2[[#This Row],[Tributação federal para nacionais]:[Tributação municipal]])</f>
        <v>0.49580000000000002</v>
      </c>
      <c r="L7176" s="14">
        <f>Tabela2[[#This Row],[importadosFederal]]/100</f>
        <v>0.14880000000000002</v>
      </c>
      <c r="M7176" s="14">
        <f>Tabela2[[#This Row],[nacionalFederal]]/100</f>
        <v>0.17699999999999999</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2" t="s">
        <v>9949</v>
      </c>
      <c r="D7177"/>
      <c r="E7177">
        <v>0</v>
      </c>
      <c r="F7177" s="32" t="s">
        <v>9903</v>
      </c>
      <c r="G7177">
        <v>14.88</v>
      </c>
      <c r="H7177">
        <v>17.7</v>
      </c>
      <c r="I7177">
        <v>17</v>
      </c>
      <c r="J7177">
        <v>0</v>
      </c>
      <c r="K7177" s="31">
        <f>SUM(Tabela2[[#This Row],[Tributação federal para nacionais]:[Tributação municipal]])</f>
        <v>0.49580000000000002</v>
      </c>
      <c r="L7177" s="14">
        <f>Tabela2[[#This Row],[importadosFederal]]/100</f>
        <v>0.14880000000000002</v>
      </c>
      <c r="M7177" s="14">
        <f>Tabela2[[#This Row],[nacionalFederal]]/100</f>
        <v>0.17699999999999999</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2" t="s">
        <v>9950</v>
      </c>
      <c r="D7178"/>
      <c r="E7178">
        <v>0</v>
      </c>
      <c r="F7178" s="32" t="s">
        <v>9</v>
      </c>
      <c r="G7178">
        <v>14.88</v>
      </c>
      <c r="H7178">
        <v>17.7</v>
      </c>
      <c r="I7178">
        <v>17</v>
      </c>
      <c r="J7178">
        <v>0</v>
      </c>
      <c r="K7178" s="31">
        <f>SUM(Tabela2[[#This Row],[Tributação federal para nacionais]:[Tributação municipal]])</f>
        <v>0.49580000000000002</v>
      </c>
      <c r="L7178" s="14">
        <f>Tabela2[[#This Row],[importadosFederal]]/100</f>
        <v>0.14880000000000002</v>
      </c>
      <c r="M7178" s="14">
        <f>Tabela2[[#This Row],[nacionalFederal]]/100</f>
        <v>0.17699999999999999</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2" t="s">
        <v>9951</v>
      </c>
      <c r="D7179"/>
      <c r="E7179">
        <v>0</v>
      </c>
      <c r="F7179" s="32" t="s">
        <v>9814</v>
      </c>
      <c r="G7179">
        <v>14.88</v>
      </c>
      <c r="H7179">
        <v>19.16</v>
      </c>
      <c r="I7179">
        <v>17</v>
      </c>
      <c r="J7179">
        <v>0</v>
      </c>
      <c r="K7179" s="31">
        <f>SUM(Tabela2[[#This Row],[Tributação federal para nacionais]:[Tributação municipal]])</f>
        <v>0.51040000000000008</v>
      </c>
      <c r="L7179" s="14">
        <f>Tabela2[[#This Row],[importadosFederal]]/100</f>
        <v>0.14880000000000002</v>
      </c>
      <c r="M7179" s="14">
        <f>Tabela2[[#This Row],[nacionalFederal]]/100</f>
        <v>0.19159999999999999</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2" t="s">
        <v>9952</v>
      </c>
      <c r="D7180"/>
      <c r="E7180">
        <v>0</v>
      </c>
      <c r="F7180" s="32" t="s">
        <v>9806</v>
      </c>
      <c r="G7180">
        <v>14.88</v>
      </c>
      <c r="H7180">
        <v>19.16</v>
      </c>
      <c r="I7180">
        <v>17</v>
      </c>
      <c r="J7180">
        <v>0</v>
      </c>
      <c r="K7180" s="31">
        <f>SUM(Tabela2[[#This Row],[Tributação federal para nacionais]:[Tributação municipal]])</f>
        <v>0.51040000000000008</v>
      </c>
      <c r="L7180" s="14">
        <f>Tabela2[[#This Row],[importadosFederal]]/100</f>
        <v>0.14880000000000002</v>
      </c>
      <c r="M7180" s="14">
        <f>Tabela2[[#This Row],[nacionalFederal]]/100</f>
        <v>0.19159999999999999</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2" t="s">
        <v>9953</v>
      </c>
      <c r="D7181"/>
      <c r="E7181">
        <v>0</v>
      </c>
      <c r="F7181" s="32" t="s">
        <v>9817</v>
      </c>
      <c r="G7181">
        <v>14.88</v>
      </c>
      <c r="H7181">
        <v>19.16</v>
      </c>
      <c r="I7181">
        <v>17</v>
      </c>
      <c r="J7181">
        <v>0</v>
      </c>
      <c r="K7181" s="31">
        <f>SUM(Tabela2[[#This Row],[Tributação federal para nacionais]:[Tributação municipal]])</f>
        <v>0.51040000000000008</v>
      </c>
      <c r="L7181" s="14">
        <f>Tabela2[[#This Row],[importadosFederal]]/100</f>
        <v>0.14880000000000002</v>
      </c>
      <c r="M7181" s="14">
        <f>Tabela2[[#This Row],[nacionalFederal]]/100</f>
        <v>0.19159999999999999</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2" t="s">
        <v>9954</v>
      </c>
      <c r="D7182"/>
      <c r="E7182">
        <v>0</v>
      </c>
      <c r="F7182" s="32" t="s">
        <v>9819</v>
      </c>
      <c r="G7182">
        <v>14.88</v>
      </c>
      <c r="H7182">
        <v>19.16</v>
      </c>
      <c r="I7182">
        <v>17</v>
      </c>
      <c r="J7182">
        <v>0</v>
      </c>
      <c r="K7182" s="31">
        <f>SUM(Tabela2[[#This Row],[Tributação federal para nacionais]:[Tributação municipal]])</f>
        <v>0.51040000000000008</v>
      </c>
      <c r="L7182" s="14">
        <f>Tabela2[[#This Row],[importadosFederal]]/100</f>
        <v>0.14880000000000002</v>
      </c>
      <c r="M7182" s="14">
        <f>Tabela2[[#This Row],[nacionalFederal]]/100</f>
        <v>0.19159999999999999</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2" t="s">
        <v>9955</v>
      </c>
      <c r="D7183"/>
      <c r="E7183">
        <v>0</v>
      </c>
      <c r="F7183" s="32" t="s">
        <v>9814</v>
      </c>
      <c r="G7183">
        <v>14.88</v>
      </c>
      <c r="H7183">
        <v>19.16</v>
      </c>
      <c r="I7183">
        <v>17</v>
      </c>
      <c r="J7183">
        <v>0</v>
      </c>
      <c r="K7183" s="31">
        <f>SUM(Tabela2[[#This Row],[Tributação federal para nacionais]:[Tributação municipal]])</f>
        <v>0.51040000000000008</v>
      </c>
      <c r="L7183" s="14">
        <f>Tabela2[[#This Row],[importadosFederal]]/100</f>
        <v>0.14880000000000002</v>
      </c>
      <c r="M7183" s="14">
        <f>Tabela2[[#This Row],[nacionalFederal]]/100</f>
        <v>0.19159999999999999</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2" t="s">
        <v>9956</v>
      </c>
      <c r="D7184"/>
      <c r="E7184">
        <v>0</v>
      </c>
      <c r="F7184" s="32" t="s">
        <v>9806</v>
      </c>
      <c r="G7184">
        <v>14.88</v>
      </c>
      <c r="H7184">
        <v>19.16</v>
      </c>
      <c r="I7184">
        <v>17</v>
      </c>
      <c r="J7184">
        <v>0</v>
      </c>
      <c r="K7184" s="31">
        <f>SUM(Tabela2[[#This Row],[Tributação federal para nacionais]:[Tributação municipal]])</f>
        <v>0.51040000000000008</v>
      </c>
      <c r="L7184" s="14">
        <f>Tabela2[[#This Row],[importadosFederal]]/100</f>
        <v>0.14880000000000002</v>
      </c>
      <c r="M7184" s="14">
        <f>Tabela2[[#This Row],[nacionalFederal]]/100</f>
        <v>0.19159999999999999</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2" t="s">
        <v>9957</v>
      </c>
      <c r="D7185"/>
      <c r="E7185">
        <v>0</v>
      </c>
      <c r="F7185" s="32" t="s">
        <v>9817</v>
      </c>
      <c r="G7185">
        <v>14.88</v>
      </c>
      <c r="H7185">
        <v>19.16</v>
      </c>
      <c r="I7185">
        <v>17</v>
      </c>
      <c r="J7185">
        <v>0</v>
      </c>
      <c r="K7185" s="31">
        <f>SUM(Tabela2[[#This Row],[Tributação federal para nacionais]:[Tributação municipal]])</f>
        <v>0.51040000000000008</v>
      </c>
      <c r="L7185" s="14">
        <f>Tabela2[[#This Row],[importadosFederal]]/100</f>
        <v>0.14880000000000002</v>
      </c>
      <c r="M7185" s="14">
        <f>Tabela2[[#This Row],[nacionalFederal]]/100</f>
        <v>0.19159999999999999</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2" t="s">
        <v>9958</v>
      </c>
      <c r="D7186"/>
      <c r="E7186">
        <v>0</v>
      </c>
      <c r="F7186" s="32" t="s">
        <v>9819</v>
      </c>
      <c r="G7186">
        <v>14.88</v>
      </c>
      <c r="H7186">
        <v>19.16</v>
      </c>
      <c r="I7186">
        <v>17</v>
      </c>
      <c r="J7186">
        <v>0</v>
      </c>
      <c r="K7186" s="31">
        <f>SUM(Tabela2[[#This Row],[Tributação federal para nacionais]:[Tributação municipal]])</f>
        <v>0.51040000000000008</v>
      </c>
      <c r="L7186" s="14">
        <f>Tabela2[[#This Row],[importadosFederal]]/100</f>
        <v>0.14880000000000002</v>
      </c>
      <c r="M7186" s="14">
        <f>Tabela2[[#This Row],[nacionalFederal]]/100</f>
        <v>0.19159999999999999</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2" t="s">
        <v>9959</v>
      </c>
      <c r="D7187"/>
      <c r="E7187">
        <v>0</v>
      </c>
      <c r="F7187" s="32" t="s">
        <v>9796</v>
      </c>
      <c r="G7187">
        <v>14.88</v>
      </c>
      <c r="H7187">
        <v>19.16</v>
      </c>
      <c r="I7187">
        <v>17</v>
      </c>
      <c r="J7187">
        <v>0</v>
      </c>
      <c r="K7187" s="31">
        <f>SUM(Tabela2[[#This Row],[Tributação federal para nacionais]:[Tributação municipal]])</f>
        <v>0.51040000000000008</v>
      </c>
      <c r="L7187" s="14">
        <f>Tabela2[[#This Row],[importadosFederal]]/100</f>
        <v>0.14880000000000002</v>
      </c>
      <c r="M7187" s="14">
        <f>Tabela2[[#This Row],[nacionalFederal]]/100</f>
        <v>0.19159999999999999</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2" t="s">
        <v>9960</v>
      </c>
      <c r="D7188"/>
      <c r="E7188">
        <v>0</v>
      </c>
      <c r="F7188" s="32" t="s">
        <v>9817</v>
      </c>
      <c r="G7188">
        <v>14.88</v>
      </c>
      <c r="H7188">
        <v>19.16</v>
      </c>
      <c r="I7188">
        <v>17</v>
      </c>
      <c r="J7188">
        <v>0</v>
      </c>
      <c r="K7188" s="31">
        <f>SUM(Tabela2[[#This Row],[Tributação federal para nacionais]:[Tributação municipal]])</f>
        <v>0.51040000000000008</v>
      </c>
      <c r="L7188" s="14">
        <f>Tabela2[[#This Row],[importadosFederal]]/100</f>
        <v>0.14880000000000002</v>
      </c>
      <c r="M7188" s="14">
        <f>Tabela2[[#This Row],[nacionalFederal]]/100</f>
        <v>0.19159999999999999</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2" t="s">
        <v>9961</v>
      </c>
      <c r="D7189"/>
      <c r="E7189">
        <v>0</v>
      </c>
      <c r="F7189" s="32" t="s">
        <v>9824</v>
      </c>
      <c r="G7189">
        <v>14.88</v>
      </c>
      <c r="H7189">
        <v>19.16</v>
      </c>
      <c r="I7189">
        <v>17</v>
      </c>
      <c r="J7189">
        <v>0</v>
      </c>
      <c r="K7189" s="31">
        <f>SUM(Tabela2[[#This Row],[Tributação federal para nacionais]:[Tributação municipal]])</f>
        <v>0.51040000000000008</v>
      </c>
      <c r="L7189" s="14">
        <f>Tabela2[[#This Row],[importadosFederal]]/100</f>
        <v>0.14880000000000002</v>
      </c>
      <c r="M7189" s="14">
        <f>Tabela2[[#This Row],[nacionalFederal]]/100</f>
        <v>0.19159999999999999</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2" t="s">
        <v>9962</v>
      </c>
      <c r="D7190"/>
      <c r="E7190">
        <v>0</v>
      </c>
      <c r="F7190" s="32" t="s">
        <v>9826</v>
      </c>
      <c r="G7190">
        <v>14.88</v>
      </c>
      <c r="H7190">
        <v>19.16</v>
      </c>
      <c r="I7190">
        <v>17</v>
      </c>
      <c r="J7190">
        <v>0</v>
      </c>
      <c r="K7190" s="31">
        <f>SUM(Tabela2[[#This Row],[Tributação federal para nacionais]:[Tributação municipal]])</f>
        <v>0.51040000000000008</v>
      </c>
      <c r="L7190" s="14">
        <f>Tabela2[[#This Row],[importadosFederal]]/100</f>
        <v>0.14880000000000002</v>
      </c>
      <c r="M7190" s="14">
        <f>Tabela2[[#This Row],[nacionalFederal]]/100</f>
        <v>0.19159999999999999</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2" t="s">
        <v>9963</v>
      </c>
      <c r="D7191"/>
      <c r="E7191">
        <v>0</v>
      </c>
      <c r="F7191" s="32" t="s">
        <v>9828</v>
      </c>
      <c r="G7191">
        <v>14.88</v>
      </c>
      <c r="H7191">
        <v>19.16</v>
      </c>
      <c r="I7191">
        <v>17</v>
      </c>
      <c r="J7191">
        <v>0</v>
      </c>
      <c r="K7191" s="31">
        <f>SUM(Tabela2[[#This Row],[Tributação federal para nacionais]:[Tributação municipal]])</f>
        <v>0.51040000000000008</v>
      </c>
      <c r="L7191" s="14">
        <f>Tabela2[[#This Row],[importadosFederal]]/100</f>
        <v>0.14880000000000002</v>
      </c>
      <c r="M7191" s="14">
        <f>Tabela2[[#This Row],[nacionalFederal]]/100</f>
        <v>0.19159999999999999</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2" t="s">
        <v>9964</v>
      </c>
      <c r="D7192"/>
      <c r="E7192">
        <v>0</v>
      </c>
      <c r="F7192" s="32" t="s">
        <v>9965</v>
      </c>
      <c r="G7192">
        <v>14.88</v>
      </c>
      <c r="H7192">
        <v>16.07</v>
      </c>
      <c r="I7192">
        <v>17</v>
      </c>
      <c r="J7192">
        <v>0</v>
      </c>
      <c r="K7192" s="31">
        <f>SUM(Tabela2[[#This Row],[Tributação federal para nacionais]:[Tributação municipal]])</f>
        <v>0.47950000000000004</v>
      </c>
      <c r="L7192" s="14">
        <f>Tabela2[[#This Row],[importadosFederal]]/100</f>
        <v>0.14880000000000002</v>
      </c>
      <c r="M7192" s="14">
        <f>Tabela2[[#This Row],[nacionalFederal]]/100</f>
        <v>0.16070000000000001</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2" t="s">
        <v>9966</v>
      </c>
      <c r="D7193"/>
      <c r="E7193">
        <v>0</v>
      </c>
      <c r="F7193" s="32" t="s">
        <v>17</v>
      </c>
      <c r="G7193">
        <v>14.88</v>
      </c>
      <c r="H7193">
        <v>19.16</v>
      </c>
      <c r="I7193">
        <v>17</v>
      </c>
      <c r="J7193">
        <v>0</v>
      </c>
      <c r="K7193" s="31">
        <f>SUM(Tabela2[[#This Row],[Tributação federal para nacionais]:[Tributação municipal]])</f>
        <v>0.51040000000000008</v>
      </c>
      <c r="L7193" s="14">
        <f>Tabela2[[#This Row],[importadosFederal]]/100</f>
        <v>0.14880000000000002</v>
      </c>
      <c r="M7193" s="14">
        <f>Tabela2[[#This Row],[nacionalFederal]]/100</f>
        <v>0.19159999999999999</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2" t="s">
        <v>9967</v>
      </c>
      <c r="D7194"/>
      <c r="E7194">
        <v>0</v>
      </c>
      <c r="F7194" s="32" t="s">
        <v>9796</v>
      </c>
      <c r="G7194">
        <v>14.88</v>
      </c>
      <c r="H7194">
        <v>19.16</v>
      </c>
      <c r="I7194">
        <v>17</v>
      </c>
      <c r="J7194">
        <v>0</v>
      </c>
      <c r="K7194" s="31">
        <f>SUM(Tabela2[[#This Row],[Tributação federal para nacionais]:[Tributação municipal]])</f>
        <v>0.51040000000000008</v>
      </c>
      <c r="L7194" s="14">
        <f>Tabela2[[#This Row],[importadosFederal]]/100</f>
        <v>0.14880000000000002</v>
      </c>
      <c r="M7194" s="14">
        <f>Tabela2[[#This Row],[nacionalFederal]]/100</f>
        <v>0.19159999999999999</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2" t="s">
        <v>9968</v>
      </c>
      <c r="D7195"/>
      <c r="E7195">
        <v>0</v>
      </c>
      <c r="F7195" s="32" t="s">
        <v>9969</v>
      </c>
      <c r="G7195">
        <v>14.88</v>
      </c>
      <c r="H7195">
        <v>19.16</v>
      </c>
      <c r="I7195">
        <v>17</v>
      </c>
      <c r="J7195">
        <v>0</v>
      </c>
      <c r="K7195" s="31">
        <f>SUM(Tabela2[[#This Row],[Tributação federal para nacionais]:[Tributação municipal]])</f>
        <v>0.51040000000000008</v>
      </c>
      <c r="L7195" s="14">
        <f>Tabela2[[#This Row],[importadosFederal]]/100</f>
        <v>0.14880000000000002</v>
      </c>
      <c r="M7195" s="14">
        <f>Tabela2[[#This Row],[nacionalFederal]]/100</f>
        <v>0.19159999999999999</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2" t="s">
        <v>9970</v>
      </c>
      <c r="D7196"/>
      <c r="E7196">
        <v>0</v>
      </c>
      <c r="F7196" s="32" t="s">
        <v>9971</v>
      </c>
      <c r="G7196">
        <v>14.88</v>
      </c>
      <c r="H7196">
        <v>19.16</v>
      </c>
      <c r="I7196">
        <v>17</v>
      </c>
      <c r="J7196">
        <v>0</v>
      </c>
      <c r="K7196" s="31">
        <f>SUM(Tabela2[[#This Row],[Tributação federal para nacionais]:[Tributação municipal]])</f>
        <v>0.51040000000000008</v>
      </c>
      <c r="L7196" s="14">
        <f>Tabela2[[#This Row],[importadosFederal]]/100</f>
        <v>0.14880000000000002</v>
      </c>
      <c r="M7196" s="14">
        <f>Tabela2[[#This Row],[nacionalFederal]]/100</f>
        <v>0.19159999999999999</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2" t="s">
        <v>9972</v>
      </c>
      <c r="D7197"/>
      <c r="E7197">
        <v>0</v>
      </c>
      <c r="F7197" s="32" t="s">
        <v>17</v>
      </c>
      <c r="G7197">
        <v>14.88</v>
      </c>
      <c r="H7197">
        <v>19.16</v>
      </c>
      <c r="I7197">
        <v>17</v>
      </c>
      <c r="J7197">
        <v>0</v>
      </c>
      <c r="K7197" s="31">
        <f>SUM(Tabela2[[#This Row],[Tributação federal para nacionais]:[Tributação municipal]])</f>
        <v>0.51040000000000008</v>
      </c>
      <c r="L7197" s="14">
        <f>Tabela2[[#This Row],[importadosFederal]]/100</f>
        <v>0.14880000000000002</v>
      </c>
      <c r="M7197" s="14">
        <f>Tabela2[[#This Row],[nacionalFederal]]/100</f>
        <v>0.19159999999999999</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2" t="s">
        <v>9973</v>
      </c>
      <c r="D7198"/>
      <c r="E7198">
        <v>0</v>
      </c>
      <c r="F7198" s="32" t="s">
        <v>9974</v>
      </c>
      <c r="G7198">
        <v>14.88</v>
      </c>
      <c r="H7198">
        <v>16.07</v>
      </c>
      <c r="I7198">
        <v>17</v>
      </c>
      <c r="J7198">
        <v>0</v>
      </c>
      <c r="K7198" s="31">
        <f>SUM(Tabela2[[#This Row],[Tributação federal para nacionais]:[Tributação municipal]])</f>
        <v>0.47950000000000004</v>
      </c>
      <c r="L7198" s="14">
        <f>Tabela2[[#This Row],[importadosFederal]]/100</f>
        <v>0.14880000000000002</v>
      </c>
      <c r="M7198" s="14">
        <f>Tabela2[[#This Row],[nacionalFederal]]/100</f>
        <v>0.16070000000000001</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2" t="s">
        <v>9975</v>
      </c>
      <c r="D7199"/>
      <c r="E7199">
        <v>0</v>
      </c>
      <c r="F7199" s="32" t="s">
        <v>17</v>
      </c>
      <c r="G7199">
        <v>14.88</v>
      </c>
      <c r="H7199">
        <v>19.16</v>
      </c>
      <c r="I7199">
        <v>17</v>
      </c>
      <c r="J7199">
        <v>0</v>
      </c>
      <c r="K7199" s="31">
        <f>SUM(Tabela2[[#This Row],[Tributação federal para nacionais]:[Tributação municipal]])</f>
        <v>0.51040000000000008</v>
      </c>
      <c r="L7199" s="14">
        <f>Tabela2[[#This Row],[importadosFederal]]/100</f>
        <v>0.14880000000000002</v>
      </c>
      <c r="M7199" s="14">
        <f>Tabela2[[#This Row],[nacionalFederal]]/100</f>
        <v>0.19159999999999999</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2" t="s">
        <v>9976</v>
      </c>
      <c r="D7200"/>
      <c r="E7200">
        <v>0</v>
      </c>
      <c r="F7200" s="32" t="s">
        <v>13</v>
      </c>
      <c r="G7200">
        <v>14.88</v>
      </c>
      <c r="H7200">
        <v>19.16</v>
      </c>
      <c r="I7200">
        <v>17</v>
      </c>
      <c r="J7200">
        <v>0</v>
      </c>
      <c r="K7200" s="31">
        <f>SUM(Tabela2[[#This Row],[Tributação federal para nacionais]:[Tributação municipal]])</f>
        <v>0.51040000000000008</v>
      </c>
      <c r="L7200" s="14">
        <f>Tabela2[[#This Row],[importadosFederal]]/100</f>
        <v>0.14880000000000002</v>
      </c>
      <c r="M7200" s="14">
        <f>Tabela2[[#This Row],[nacionalFederal]]/100</f>
        <v>0.19159999999999999</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2" t="s">
        <v>9977</v>
      </c>
      <c r="D7201"/>
      <c r="E7201">
        <v>0</v>
      </c>
      <c r="F7201" s="32" t="s">
        <v>9978</v>
      </c>
      <c r="G7201">
        <v>14.88</v>
      </c>
      <c r="H7201">
        <v>19.16</v>
      </c>
      <c r="I7201">
        <v>17</v>
      </c>
      <c r="J7201">
        <v>0</v>
      </c>
      <c r="K7201" s="31">
        <f>SUM(Tabela2[[#This Row],[Tributação federal para nacionais]:[Tributação municipal]])</f>
        <v>0.51040000000000008</v>
      </c>
      <c r="L7201" s="14">
        <f>Tabela2[[#This Row],[importadosFederal]]/100</f>
        <v>0.14880000000000002</v>
      </c>
      <c r="M7201" s="14">
        <f>Tabela2[[#This Row],[nacionalFederal]]/100</f>
        <v>0.19159999999999999</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2" t="s">
        <v>9979</v>
      </c>
      <c r="D7202"/>
      <c r="E7202">
        <v>0</v>
      </c>
      <c r="F7202" s="32" t="s">
        <v>9980</v>
      </c>
      <c r="G7202">
        <v>14.88</v>
      </c>
      <c r="H7202">
        <v>19.16</v>
      </c>
      <c r="I7202">
        <v>17</v>
      </c>
      <c r="J7202">
        <v>0</v>
      </c>
      <c r="K7202" s="31">
        <f>SUM(Tabela2[[#This Row],[Tributação federal para nacionais]:[Tributação municipal]])</f>
        <v>0.51040000000000008</v>
      </c>
      <c r="L7202" s="14">
        <f>Tabela2[[#This Row],[importadosFederal]]/100</f>
        <v>0.14880000000000002</v>
      </c>
      <c r="M7202" s="14">
        <f>Tabela2[[#This Row],[nacionalFederal]]/100</f>
        <v>0.19159999999999999</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2" t="s">
        <v>9981</v>
      </c>
      <c r="D7203"/>
      <c r="E7203">
        <v>0</v>
      </c>
      <c r="F7203" s="32" t="s">
        <v>9982</v>
      </c>
      <c r="G7203">
        <v>14.88</v>
      </c>
      <c r="H7203">
        <v>19.16</v>
      </c>
      <c r="I7203">
        <v>17</v>
      </c>
      <c r="J7203">
        <v>0</v>
      </c>
      <c r="K7203" s="31">
        <f>SUM(Tabela2[[#This Row],[Tributação federal para nacionais]:[Tributação municipal]])</f>
        <v>0.51040000000000008</v>
      </c>
      <c r="L7203" s="14">
        <f>Tabela2[[#This Row],[importadosFederal]]/100</f>
        <v>0.14880000000000002</v>
      </c>
      <c r="M7203" s="14">
        <f>Tabela2[[#This Row],[nacionalFederal]]/100</f>
        <v>0.19159999999999999</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2" t="s">
        <v>9983</v>
      </c>
      <c r="D7204"/>
      <c r="E7204">
        <v>0</v>
      </c>
      <c r="F7204" s="32" t="s">
        <v>78</v>
      </c>
      <c r="G7204">
        <v>14.88</v>
      </c>
      <c r="H7204">
        <v>19.16</v>
      </c>
      <c r="I7204">
        <v>17</v>
      </c>
      <c r="J7204">
        <v>0</v>
      </c>
      <c r="K7204" s="31">
        <f>SUM(Tabela2[[#This Row],[Tributação federal para nacionais]:[Tributação municipal]])</f>
        <v>0.51040000000000008</v>
      </c>
      <c r="L7204" s="14">
        <f>Tabela2[[#This Row],[importadosFederal]]/100</f>
        <v>0.14880000000000002</v>
      </c>
      <c r="M7204" s="14">
        <f>Tabela2[[#This Row],[nacionalFederal]]/100</f>
        <v>0.19159999999999999</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2" t="s">
        <v>9984</v>
      </c>
      <c r="D7205"/>
      <c r="E7205">
        <v>0</v>
      </c>
      <c r="F7205" s="32" t="s">
        <v>9985</v>
      </c>
      <c r="G7205">
        <v>14.88</v>
      </c>
      <c r="H7205">
        <v>19.16</v>
      </c>
      <c r="I7205">
        <v>17</v>
      </c>
      <c r="J7205">
        <v>0</v>
      </c>
      <c r="K7205" s="31">
        <f>SUM(Tabela2[[#This Row],[Tributação federal para nacionais]:[Tributação municipal]])</f>
        <v>0.51040000000000008</v>
      </c>
      <c r="L7205" s="14">
        <f>Tabela2[[#This Row],[importadosFederal]]/100</f>
        <v>0.14880000000000002</v>
      </c>
      <c r="M7205" s="14">
        <f>Tabela2[[#This Row],[nacionalFederal]]/100</f>
        <v>0.19159999999999999</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2" t="s">
        <v>9986</v>
      </c>
      <c r="D7206"/>
      <c r="E7206">
        <v>0</v>
      </c>
      <c r="F7206" s="32" t="s">
        <v>9987</v>
      </c>
      <c r="G7206">
        <v>14.88</v>
      </c>
      <c r="H7206">
        <v>19.16</v>
      </c>
      <c r="I7206">
        <v>17</v>
      </c>
      <c r="J7206">
        <v>0</v>
      </c>
      <c r="K7206" s="31">
        <f>SUM(Tabela2[[#This Row],[Tributação federal para nacionais]:[Tributação municipal]])</f>
        <v>0.51040000000000008</v>
      </c>
      <c r="L7206" s="14">
        <f>Tabela2[[#This Row],[importadosFederal]]/100</f>
        <v>0.14880000000000002</v>
      </c>
      <c r="M7206" s="14">
        <f>Tabela2[[#This Row],[nacionalFederal]]/100</f>
        <v>0.19159999999999999</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2" t="s">
        <v>9988</v>
      </c>
      <c r="D7207"/>
      <c r="E7207">
        <v>0</v>
      </c>
      <c r="F7207" s="32" t="s">
        <v>9989</v>
      </c>
      <c r="G7207">
        <v>14.88</v>
      </c>
      <c r="H7207">
        <v>16.07</v>
      </c>
      <c r="I7207">
        <v>17</v>
      </c>
      <c r="J7207">
        <v>0</v>
      </c>
      <c r="K7207" s="31">
        <f>SUM(Tabela2[[#This Row],[Tributação federal para nacionais]:[Tributação municipal]])</f>
        <v>0.47950000000000004</v>
      </c>
      <c r="L7207" s="14">
        <f>Tabela2[[#This Row],[importadosFederal]]/100</f>
        <v>0.14880000000000002</v>
      </c>
      <c r="M7207" s="14">
        <f>Tabela2[[#This Row],[nacionalFederal]]/100</f>
        <v>0.16070000000000001</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2" t="s">
        <v>9990</v>
      </c>
      <c r="D7208"/>
      <c r="E7208">
        <v>0</v>
      </c>
      <c r="F7208" s="32" t="s">
        <v>17</v>
      </c>
      <c r="G7208">
        <v>14.88</v>
      </c>
      <c r="H7208">
        <v>19.16</v>
      </c>
      <c r="I7208">
        <v>17</v>
      </c>
      <c r="J7208">
        <v>0</v>
      </c>
      <c r="K7208" s="31">
        <f>SUM(Tabela2[[#This Row],[Tributação federal para nacionais]:[Tributação municipal]])</f>
        <v>0.51040000000000008</v>
      </c>
      <c r="L7208" s="14">
        <f>Tabela2[[#This Row],[importadosFederal]]/100</f>
        <v>0.14880000000000002</v>
      </c>
      <c r="M7208" s="14">
        <f>Tabela2[[#This Row],[nacionalFederal]]/100</f>
        <v>0.19159999999999999</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2" t="s">
        <v>9991</v>
      </c>
      <c r="D7209"/>
      <c r="E7209">
        <v>0</v>
      </c>
      <c r="F7209" s="32" t="s">
        <v>9992</v>
      </c>
      <c r="G7209">
        <v>14.88</v>
      </c>
      <c r="H7209">
        <v>19.16</v>
      </c>
      <c r="I7209">
        <v>17</v>
      </c>
      <c r="J7209">
        <v>0</v>
      </c>
      <c r="K7209" s="31">
        <f>SUM(Tabela2[[#This Row],[Tributação federal para nacionais]:[Tributação municipal]])</f>
        <v>0.51040000000000008</v>
      </c>
      <c r="L7209" s="14">
        <f>Tabela2[[#This Row],[importadosFederal]]/100</f>
        <v>0.14880000000000002</v>
      </c>
      <c r="M7209" s="14">
        <f>Tabela2[[#This Row],[nacionalFederal]]/100</f>
        <v>0.19159999999999999</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2" t="s">
        <v>9993</v>
      </c>
      <c r="D7210"/>
      <c r="E7210">
        <v>0</v>
      </c>
      <c r="F7210" s="32" t="s">
        <v>9948</v>
      </c>
      <c r="G7210">
        <v>14.88</v>
      </c>
      <c r="H7210">
        <v>17.7</v>
      </c>
      <c r="I7210">
        <v>17</v>
      </c>
      <c r="J7210">
        <v>0</v>
      </c>
      <c r="K7210" s="31">
        <f>SUM(Tabela2[[#This Row],[Tributação federal para nacionais]:[Tributação municipal]])</f>
        <v>0.49580000000000002</v>
      </c>
      <c r="L7210" s="14">
        <f>Tabela2[[#This Row],[importadosFederal]]/100</f>
        <v>0.14880000000000002</v>
      </c>
      <c r="M7210" s="14">
        <f>Tabela2[[#This Row],[nacionalFederal]]/100</f>
        <v>0.17699999999999999</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2" t="s">
        <v>9994</v>
      </c>
      <c r="D7211"/>
      <c r="E7211">
        <v>0</v>
      </c>
      <c r="F7211" s="32" t="s">
        <v>13</v>
      </c>
      <c r="G7211">
        <v>14.88</v>
      </c>
      <c r="H7211">
        <v>17.7</v>
      </c>
      <c r="I7211">
        <v>17</v>
      </c>
      <c r="J7211">
        <v>0</v>
      </c>
      <c r="K7211" s="31">
        <f>SUM(Tabela2[[#This Row],[Tributação federal para nacionais]:[Tributação municipal]])</f>
        <v>0.49580000000000002</v>
      </c>
      <c r="L7211" s="14">
        <f>Tabela2[[#This Row],[importadosFederal]]/100</f>
        <v>0.14880000000000002</v>
      </c>
      <c r="M7211" s="14">
        <f>Tabela2[[#This Row],[nacionalFederal]]/100</f>
        <v>0.17699999999999999</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2" t="s">
        <v>9995</v>
      </c>
      <c r="D7212"/>
      <c r="E7212">
        <v>0</v>
      </c>
      <c r="F7212" s="32" t="s">
        <v>9996</v>
      </c>
      <c r="G7212">
        <v>14.88</v>
      </c>
      <c r="H7212">
        <v>19.16</v>
      </c>
      <c r="I7212">
        <v>17</v>
      </c>
      <c r="J7212">
        <v>0</v>
      </c>
      <c r="K7212" s="31">
        <f>SUM(Tabela2[[#This Row],[Tributação federal para nacionais]:[Tributação municipal]])</f>
        <v>0.51040000000000008</v>
      </c>
      <c r="L7212" s="14">
        <f>Tabela2[[#This Row],[importadosFederal]]/100</f>
        <v>0.14880000000000002</v>
      </c>
      <c r="M7212" s="14">
        <f>Tabela2[[#This Row],[nacionalFederal]]/100</f>
        <v>0.19159999999999999</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2" t="s">
        <v>9997</v>
      </c>
      <c r="D7213"/>
      <c r="E7213">
        <v>0</v>
      </c>
      <c r="F7213" s="32" t="s">
        <v>9</v>
      </c>
      <c r="G7213">
        <v>14.88</v>
      </c>
      <c r="H7213">
        <v>19.16</v>
      </c>
      <c r="I7213">
        <v>17</v>
      </c>
      <c r="J7213">
        <v>0</v>
      </c>
      <c r="K7213" s="31">
        <f>SUM(Tabela2[[#This Row],[Tributação federal para nacionais]:[Tributação municipal]])</f>
        <v>0.51040000000000008</v>
      </c>
      <c r="L7213" s="14">
        <f>Tabela2[[#This Row],[importadosFederal]]/100</f>
        <v>0.14880000000000002</v>
      </c>
      <c r="M7213" s="14">
        <f>Tabela2[[#This Row],[nacionalFederal]]/100</f>
        <v>0.19159999999999999</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2" t="s">
        <v>9998</v>
      </c>
      <c r="D7214"/>
      <c r="E7214">
        <v>0</v>
      </c>
      <c r="F7214" s="32" t="s">
        <v>9999</v>
      </c>
      <c r="G7214">
        <v>14.88</v>
      </c>
      <c r="H7214">
        <v>19.16</v>
      </c>
      <c r="I7214">
        <v>17</v>
      </c>
      <c r="J7214">
        <v>0</v>
      </c>
      <c r="K7214" s="31">
        <f>SUM(Tabela2[[#This Row],[Tributação federal para nacionais]:[Tributação municipal]])</f>
        <v>0.51040000000000008</v>
      </c>
      <c r="L7214" s="14">
        <f>Tabela2[[#This Row],[importadosFederal]]/100</f>
        <v>0.14880000000000002</v>
      </c>
      <c r="M7214" s="14">
        <f>Tabela2[[#This Row],[nacionalFederal]]/100</f>
        <v>0.19159999999999999</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2" t="s">
        <v>10000</v>
      </c>
      <c r="D7215"/>
      <c r="E7215">
        <v>0</v>
      </c>
      <c r="F7215" s="32" t="s">
        <v>10001</v>
      </c>
      <c r="G7215">
        <v>14.88</v>
      </c>
      <c r="H7215">
        <v>16.07</v>
      </c>
      <c r="I7215">
        <v>17</v>
      </c>
      <c r="J7215">
        <v>0</v>
      </c>
      <c r="K7215" s="31">
        <f>SUM(Tabela2[[#This Row],[Tributação federal para nacionais]:[Tributação municipal]])</f>
        <v>0.47950000000000004</v>
      </c>
      <c r="L7215" s="14">
        <f>Tabela2[[#This Row],[importadosFederal]]/100</f>
        <v>0.14880000000000002</v>
      </c>
      <c r="M7215" s="14">
        <f>Tabela2[[#This Row],[nacionalFederal]]/100</f>
        <v>0.16070000000000001</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2" t="s">
        <v>10002</v>
      </c>
      <c r="D7216"/>
      <c r="E7216">
        <v>0</v>
      </c>
      <c r="F7216" s="32" t="s">
        <v>10003</v>
      </c>
      <c r="G7216">
        <v>14.88</v>
      </c>
      <c r="H7216">
        <v>16.07</v>
      </c>
      <c r="I7216">
        <v>17</v>
      </c>
      <c r="J7216">
        <v>0</v>
      </c>
      <c r="K7216" s="31">
        <f>SUM(Tabela2[[#This Row],[Tributação federal para nacionais]:[Tributação municipal]])</f>
        <v>0.47950000000000004</v>
      </c>
      <c r="L7216" s="14">
        <f>Tabela2[[#This Row],[importadosFederal]]/100</f>
        <v>0.14880000000000002</v>
      </c>
      <c r="M7216" s="14">
        <f>Tabela2[[#This Row],[nacionalFederal]]/100</f>
        <v>0.16070000000000001</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2" t="s">
        <v>10004</v>
      </c>
      <c r="D7217"/>
      <c r="E7217">
        <v>0</v>
      </c>
      <c r="F7217" s="32" t="s">
        <v>17</v>
      </c>
      <c r="G7217">
        <v>14.88</v>
      </c>
      <c r="H7217">
        <v>19.16</v>
      </c>
      <c r="I7217">
        <v>17</v>
      </c>
      <c r="J7217">
        <v>0</v>
      </c>
      <c r="K7217" s="31">
        <f>SUM(Tabela2[[#This Row],[Tributação federal para nacionais]:[Tributação municipal]])</f>
        <v>0.51040000000000008</v>
      </c>
      <c r="L7217" s="14">
        <f>Tabela2[[#This Row],[importadosFederal]]/100</f>
        <v>0.14880000000000002</v>
      </c>
      <c r="M7217" s="14">
        <f>Tabela2[[#This Row],[nacionalFederal]]/100</f>
        <v>0.19159999999999999</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2" t="s">
        <v>10005</v>
      </c>
      <c r="D7218"/>
      <c r="E7218">
        <v>0</v>
      </c>
      <c r="F7218" s="32" t="s">
        <v>10003</v>
      </c>
      <c r="G7218">
        <v>14.88</v>
      </c>
      <c r="H7218">
        <v>16.07</v>
      </c>
      <c r="I7218">
        <v>17</v>
      </c>
      <c r="J7218">
        <v>0</v>
      </c>
      <c r="K7218" s="31">
        <f>SUM(Tabela2[[#This Row],[Tributação federal para nacionais]:[Tributação municipal]])</f>
        <v>0.47950000000000004</v>
      </c>
      <c r="L7218" s="14">
        <f>Tabela2[[#This Row],[importadosFederal]]/100</f>
        <v>0.14880000000000002</v>
      </c>
      <c r="M7218" s="14">
        <f>Tabela2[[#This Row],[nacionalFederal]]/100</f>
        <v>0.16070000000000001</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2" t="s">
        <v>10006</v>
      </c>
      <c r="D7219"/>
      <c r="E7219">
        <v>0</v>
      </c>
      <c r="F7219" s="32" t="s">
        <v>17</v>
      </c>
      <c r="G7219">
        <v>14.88</v>
      </c>
      <c r="H7219">
        <v>19.16</v>
      </c>
      <c r="I7219">
        <v>17</v>
      </c>
      <c r="J7219">
        <v>0</v>
      </c>
      <c r="K7219" s="31">
        <f>SUM(Tabela2[[#This Row],[Tributação federal para nacionais]:[Tributação municipal]])</f>
        <v>0.51040000000000008</v>
      </c>
      <c r="L7219" s="14">
        <f>Tabela2[[#This Row],[importadosFederal]]/100</f>
        <v>0.14880000000000002</v>
      </c>
      <c r="M7219" s="14">
        <f>Tabela2[[#This Row],[nacionalFederal]]/100</f>
        <v>0.19159999999999999</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2" t="s">
        <v>10007</v>
      </c>
      <c r="D7220"/>
      <c r="E7220">
        <v>0</v>
      </c>
      <c r="F7220" s="32" t="s">
        <v>10008</v>
      </c>
      <c r="G7220">
        <v>14.88</v>
      </c>
      <c r="H7220">
        <v>19.16</v>
      </c>
      <c r="I7220">
        <v>17</v>
      </c>
      <c r="J7220">
        <v>0</v>
      </c>
      <c r="K7220" s="31">
        <f>SUM(Tabela2[[#This Row],[Tributação federal para nacionais]:[Tributação municipal]])</f>
        <v>0.51040000000000008</v>
      </c>
      <c r="L7220" s="14">
        <f>Tabela2[[#This Row],[importadosFederal]]/100</f>
        <v>0.14880000000000002</v>
      </c>
      <c r="M7220" s="14">
        <f>Tabela2[[#This Row],[nacionalFederal]]/100</f>
        <v>0.19159999999999999</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2" t="s">
        <v>10009</v>
      </c>
      <c r="D7221"/>
      <c r="E7221">
        <v>0</v>
      </c>
      <c r="F7221" s="32" t="s">
        <v>10010</v>
      </c>
      <c r="G7221">
        <v>14.88</v>
      </c>
      <c r="H7221">
        <v>19.16</v>
      </c>
      <c r="I7221">
        <v>17</v>
      </c>
      <c r="J7221">
        <v>0</v>
      </c>
      <c r="K7221" s="31">
        <f>SUM(Tabela2[[#This Row],[Tributação federal para nacionais]:[Tributação municipal]])</f>
        <v>0.51040000000000008</v>
      </c>
      <c r="L7221" s="14">
        <f>Tabela2[[#This Row],[importadosFederal]]/100</f>
        <v>0.14880000000000002</v>
      </c>
      <c r="M7221" s="14">
        <f>Tabela2[[#This Row],[nacionalFederal]]/100</f>
        <v>0.19159999999999999</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2" t="s">
        <v>10011</v>
      </c>
      <c r="D7222"/>
      <c r="E7222">
        <v>0</v>
      </c>
      <c r="F7222" s="32" t="s">
        <v>10003</v>
      </c>
      <c r="G7222">
        <v>14.88</v>
      </c>
      <c r="H7222">
        <v>16.07</v>
      </c>
      <c r="I7222">
        <v>17</v>
      </c>
      <c r="J7222">
        <v>0</v>
      </c>
      <c r="K7222" s="31">
        <f>SUM(Tabela2[[#This Row],[Tributação federal para nacionais]:[Tributação municipal]])</f>
        <v>0.47950000000000004</v>
      </c>
      <c r="L7222" s="14">
        <f>Tabela2[[#This Row],[importadosFederal]]/100</f>
        <v>0.14880000000000002</v>
      </c>
      <c r="M7222" s="14">
        <f>Tabela2[[#This Row],[nacionalFederal]]/100</f>
        <v>0.16070000000000001</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2" t="s">
        <v>10012</v>
      </c>
      <c r="D7223"/>
      <c r="E7223">
        <v>0</v>
      </c>
      <c r="F7223" s="32" t="s">
        <v>17</v>
      </c>
      <c r="G7223">
        <v>14.88</v>
      </c>
      <c r="H7223">
        <v>19.16</v>
      </c>
      <c r="I7223">
        <v>17</v>
      </c>
      <c r="J7223">
        <v>0</v>
      </c>
      <c r="K7223" s="31">
        <f>SUM(Tabela2[[#This Row],[Tributação federal para nacionais]:[Tributação municipal]])</f>
        <v>0.51040000000000008</v>
      </c>
      <c r="L7223" s="14">
        <f>Tabela2[[#This Row],[importadosFederal]]/100</f>
        <v>0.14880000000000002</v>
      </c>
      <c r="M7223" s="14">
        <f>Tabela2[[#This Row],[nacionalFederal]]/100</f>
        <v>0.19159999999999999</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2" t="s">
        <v>10013</v>
      </c>
      <c r="D7224"/>
      <c r="E7224">
        <v>0</v>
      </c>
      <c r="F7224" s="32" t="s">
        <v>9996</v>
      </c>
      <c r="G7224">
        <v>14.88</v>
      </c>
      <c r="H7224">
        <v>19.16</v>
      </c>
      <c r="I7224">
        <v>17</v>
      </c>
      <c r="J7224">
        <v>0</v>
      </c>
      <c r="K7224" s="31">
        <f>SUM(Tabela2[[#This Row],[Tributação federal para nacionais]:[Tributação municipal]])</f>
        <v>0.51040000000000008</v>
      </c>
      <c r="L7224" s="14">
        <f>Tabela2[[#This Row],[importadosFederal]]/100</f>
        <v>0.14880000000000002</v>
      </c>
      <c r="M7224" s="14">
        <f>Tabela2[[#This Row],[nacionalFederal]]/100</f>
        <v>0.19159999999999999</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2" t="s">
        <v>10014</v>
      </c>
      <c r="D7225"/>
      <c r="E7225">
        <v>0</v>
      </c>
      <c r="F7225" s="32" t="s">
        <v>9</v>
      </c>
      <c r="G7225">
        <v>14.88</v>
      </c>
      <c r="H7225">
        <v>19.16</v>
      </c>
      <c r="I7225">
        <v>17</v>
      </c>
      <c r="J7225">
        <v>0</v>
      </c>
      <c r="K7225" s="31">
        <f>SUM(Tabela2[[#This Row],[Tributação federal para nacionais]:[Tributação municipal]])</f>
        <v>0.51040000000000008</v>
      </c>
      <c r="L7225" s="14">
        <f>Tabela2[[#This Row],[importadosFederal]]/100</f>
        <v>0.14880000000000002</v>
      </c>
      <c r="M7225" s="14">
        <f>Tabela2[[#This Row],[nacionalFederal]]/100</f>
        <v>0.19159999999999999</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2" t="s">
        <v>10015</v>
      </c>
      <c r="D7226"/>
      <c r="E7226">
        <v>0</v>
      </c>
      <c r="F7226" s="32" t="s">
        <v>10016</v>
      </c>
      <c r="G7226">
        <v>14.88</v>
      </c>
      <c r="H7226">
        <v>16.07</v>
      </c>
      <c r="I7226">
        <v>17</v>
      </c>
      <c r="J7226">
        <v>0</v>
      </c>
      <c r="K7226" s="31">
        <f>SUM(Tabela2[[#This Row],[Tributação federal para nacionais]:[Tributação municipal]])</f>
        <v>0.47950000000000004</v>
      </c>
      <c r="L7226" s="14">
        <f>Tabela2[[#This Row],[importadosFederal]]/100</f>
        <v>0.14880000000000002</v>
      </c>
      <c r="M7226" s="14">
        <f>Tabela2[[#This Row],[nacionalFederal]]/100</f>
        <v>0.16070000000000001</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2" t="s">
        <v>10017</v>
      </c>
      <c r="D7227"/>
      <c r="E7227">
        <v>0</v>
      </c>
      <c r="F7227" s="32" t="s">
        <v>17</v>
      </c>
      <c r="G7227">
        <v>14.88</v>
      </c>
      <c r="H7227">
        <v>19.16</v>
      </c>
      <c r="I7227">
        <v>17</v>
      </c>
      <c r="J7227">
        <v>0</v>
      </c>
      <c r="K7227" s="31">
        <f>SUM(Tabela2[[#This Row],[Tributação federal para nacionais]:[Tributação municipal]])</f>
        <v>0.51040000000000008</v>
      </c>
      <c r="L7227" s="14">
        <f>Tabela2[[#This Row],[importadosFederal]]/100</f>
        <v>0.14880000000000002</v>
      </c>
      <c r="M7227" s="14">
        <f>Tabela2[[#This Row],[nacionalFederal]]/100</f>
        <v>0.19159999999999999</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2" t="s">
        <v>10018</v>
      </c>
      <c r="D7228"/>
      <c r="E7228">
        <v>0</v>
      </c>
      <c r="F7228" s="32" t="s">
        <v>10019</v>
      </c>
      <c r="G7228">
        <v>14.88</v>
      </c>
      <c r="H7228">
        <v>19.16</v>
      </c>
      <c r="I7228">
        <v>17</v>
      </c>
      <c r="J7228">
        <v>0</v>
      </c>
      <c r="K7228" s="31">
        <f>SUM(Tabela2[[#This Row],[Tributação federal para nacionais]:[Tributação municipal]])</f>
        <v>0.51040000000000008</v>
      </c>
      <c r="L7228" s="14">
        <f>Tabela2[[#This Row],[importadosFederal]]/100</f>
        <v>0.14880000000000002</v>
      </c>
      <c r="M7228" s="14">
        <f>Tabela2[[#This Row],[nacionalFederal]]/100</f>
        <v>0.19159999999999999</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2" t="s">
        <v>10020</v>
      </c>
      <c r="D7229"/>
      <c r="E7229">
        <v>0</v>
      </c>
      <c r="F7229" s="32" t="s">
        <v>10021</v>
      </c>
      <c r="G7229">
        <v>14.88</v>
      </c>
      <c r="H7229">
        <v>19.16</v>
      </c>
      <c r="I7229">
        <v>17</v>
      </c>
      <c r="J7229">
        <v>0</v>
      </c>
      <c r="K7229" s="31">
        <f>SUM(Tabela2[[#This Row],[Tributação federal para nacionais]:[Tributação municipal]])</f>
        <v>0.51040000000000008</v>
      </c>
      <c r="L7229" s="14">
        <f>Tabela2[[#This Row],[importadosFederal]]/100</f>
        <v>0.14880000000000002</v>
      </c>
      <c r="M7229" s="14">
        <f>Tabela2[[#This Row],[nacionalFederal]]/100</f>
        <v>0.19159999999999999</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2" t="s">
        <v>10022</v>
      </c>
      <c r="D7230"/>
      <c r="E7230">
        <v>0</v>
      </c>
      <c r="F7230" s="32" t="s">
        <v>9</v>
      </c>
      <c r="G7230">
        <v>14.88</v>
      </c>
      <c r="H7230">
        <v>19.16</v>
      </c>
      <c r="I7230">
        <v>17</v>
      </c>
      <c r="J7230">
        <v>0</v>
      </c>
      <c r="K7230" s="31">
        <f>SUM(Tabela2[[#This Row],[Tributação federal para nacionais]:[Tributação municipal]])</f>
        <v>0.51040000000000008</v>
      </c>
      <c r="L7230" s="14">
        <f>Tabela2[[#This Row],[importadosFederal]]/100</f>
        <v>0.14880000000000002</v>
      </c>
      <c r="M7230" s="14">
        <f>Tabela2[[#This Row],[nacionalFederal]]/100</f>
        <v>0.19159999999999999</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2" t="s">
        <v>10023</v>
      </c>
      <c r="D7231"/>
      <c r="E7231">
        <v>0</v>
      </c>
      <c r="F7231" s="32" t="s">
        <v>10024</v>
      </c>
      <c r="G7231">
        <v>14.88</v>
      </c>
      <c r="H7231">
        <v>19.16</v>
      </c>
      <c r="I7231">
        <v>17</v>
      </c>
      <c r="J7231">
        <v>0</v>
      </c>
      <c r="K7231" s="31">
        <f>SUM(Tabela2[[#This Row],[Tributação federal para nacionais]:[Tributação municipal]])</f>
        <v>0.51040000000000008</v>
      </c>
      <c r="L7231" s="14">
        <f>Tabela2[[#This Row],[importadosFederal]]/100</f>
        <v>0.14880000000000002</v>
      </c>
      <c r="M7231" s="14">
        <f>Tabela2[[#This Row],[nacionalFederal]]/100</f>
        <v>0.19159999999999999</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2" t="s">
        <v>10025</v>
      </c>
      <c r="D7232"/>
      <c r="E7232">
        <v>0</v>
      </c>
      <c r="F7232" s="32" t="s">
        <v>10026</v>
      </c>
      <c r="G7232">
        <v>14.88</v>
      </c>
      <c r="H7232">
        <v>19.16</v>
      </c>
      <c r="I7232">
        <v>17</v>
      </c>
      <c r="J7232">
        <v>0</v>
      </c>
      <c r="K7232" s="31">
        <f>SUM(Tabela2[[#This Row],[Tributação federal para nacionais]:[Tributação municipal]])</f>
        <v>0.51040000000000008</v>
      </c>
      <c r="L7232" s="14">
        <f>Tabela2[[#This Row],[importadosFederal]]/100</f>
        <v>0.14880000000000002</v>
      </c>
      <c r="M7232" s="14">
        <f>Tabela2[[#This Row],[nacionalFederal]]/100</f>
        <v>0.19159999999999999</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2" t="s">
        <v>10027</v>
      </c>
      <c r="D7233"/>
      <c r="E7233">
        <v>0</v>
      </c>
      <c r="F7233" s="32" t="s">
        <v>13</v>
      </c>
      <c r="G7233">
        <v>14.88</v>
      </c>
      <c r="H7233">
        <v>19.16</v>
      </c>
      <c r="I7233">
        <v>17</v>
      </c>
      <c r="J7233">
        <v>0</v>
      </c>
      <c r="K7233" s="31">
        <f>SUM(Tabela2[[#This Row],[Tributação federal para nacionais]:[Tributação municipal]])</f>
        <v>0.51040000000000008</v>
      </c>
      <c r="L7233" s="14">
        <f>Tabela2[[#This Row],[importadosFederal]]/100</f>
        <v>0.14880000000000002</v>
      </c>
      <c r="M7233" s="14">
        <f>Tabela2[[#This Row],[nacionalFederal]]/100</f>
        <v>0.19159999999999999</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2" t="s">
        <v>10028</v>
      </c>
      <c r="D7234"/>
      <c r="E7234">
        <v>0</v>
      </c>
      <c r="F7234" s="32" t="s">
        <v>10029</v>
      </c>
      <c r="G7234">
        <v>14.88</v>
      </c>
      <c r="H7234">
        <v>19.16</v>
      </c>
      <c r="I7234">
        <v>17</v>
      </c>
      <c r="J7234">
        <v>0</v>
      </c>
      <c r="K7234" s="31">
        <f>SUM(Tabela2[[#This Row],[Tributação federal para nacionais]:[Tributação municipal]])</f>
        <v>0.51040000000000008</v>
      </c>
      <c r="L7234" s="14">
        <f>Tabela2[[#This Row],[importadosFederal]]/100</f>
        <v>0.14880000000000002</v>
      </c>
      <c r="M7234" s="14">
        <f>Tabela2[[#This Row],[nacionalFederal]]/100</f>
        <v>0.19159999999999999</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2" t="s">
        <v>10030</v>
      </c>
      <c r="D7235"/>
      <c r="E7235">
        <v>0</v>
      </c>
      <c r="F7235" s="32" t="s">
        <v>78</v>
      </c>
      <c r="G7235">
        <v>14.88</v>
      </c>
      <c r="H7235">
        <v>19.16</v>
      </c>
      <c r="I7235">
        <v>17</v>
      </c>
      <c r="J7235">
        <v>0</v>
      </c>
      <c r="K7235" s="31">
        <f>SUM(Tabela2[[#This Row],[Tributação federal para nacionais]:[Tributação municipal]])</f>
        <v>0.51040000000000008</v>
      </c>
      <c r="L7235" s="14">
        <f>Tabela2[[#This Row],[importadosFederal]]/100</f>
        <v>0.14880000000000002</v>
      </c>
      <c r="M7235" s="14">
        <f>Tabela2[[#This Row],[nacionalFederal]]/100</f>
        <v>0.19159999999999999</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2" t="s">
        <v>10031</v>
      </c>
      <c r="D7236"/>
      <c r="E7236">
        <v>0</v>
      </c>
      <c r="F7236" s="32" t="s">
        <v>10032</v>
      </c>
      <c r="G7236">
        <v>14.88</v>
      </c>
      <c r="H7236">
        <v>19.16</v>
      </c>
      <c r="I7236">
        <v>17</v>
      </c>
      <c r="J7236">
        <v>0</v>
      </c>
      <c r="K7236" s="31">
        <f>SUM(Tabela2[[#This Row],[Tributação federal para nacionais]:[Tributação municipal]])</f>
        <v>0.51040000000000008</v>
      </c>
      <c r="L7236" s="14">
        <f>Tabela2[[#This Row],[importadosFederal]]/100</f>
        <v>0.14880000000000002</v>
      </c>
      <c r="M7236" s="14">
        <f>Tabela2[[#This Row],[nacionalFederal]]/100</f>
        <v>0.19159999999999999</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2" t="s">
        <v>10033</v>
      </c>
      <c r="D7237"/>
      <c r="E7237">
        <v>0</v>
      </c>
      <c r="F7237" s="32" t="s">
        <v>10034</v>
      </c>
      <c r="G7237">
        <v>14.88</v>
      </c>
      <c r="H7237">
        <v>19.16</v>
      </c>
      <c r="I7237">
        <v>17</v>
      </c>
      <c r="J7237">
        <v>0</v>
      </c>
      <c r="K7237" s="31">
        <f>SUM(Tabela2[[#This Row],[Tributação federal para nacionais]:[Tributação municipal]])</f>
        <v>0.51040000000000008</v>
      </c>
      <c r="L7237" s="14">
        <f>Tabela2[[#This Row],[importadosFederal]]/100</f>
        <v>0.14880000000000002</v>
      </c>
      <c r="M7237" s="14">
        <f>Tabela2[[#This Row],[nacionalFederal]]/100</f>
        <v>0.19159999999999999</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2" t="s">
        <v>10035</v>
      </c>
      <c r="D7238"/>
      <c r="E7238">
        <v>0</v>
      </c>
      <c r="F7238" s="32" t="s">
        <v>10036</v>
      </c>
      <c r="G7238">
        <v>14.88</v>
      </c>
      <c r="H7238">
        <v>19.16</v>
      </c>
      <c r="I7238">
        <v>17</v>
      </c>
      <c r="J7238">
        <v>0</v>
      </c>
      <c r="K7238" s="31">
        <f>SUM(Tabela2[[#This Row],[Tributação federal para nacionais]:[Tributação municipal]])</f>
        <v>0.51040000000000008</v>
      </c>
      <c r="L7238" s="14">
        <f>Tabela2[[#This Row],[importadosFederal]]/100</f>
        <v>0.14880000000000002</v>
      </c>
      <c r="M7238" s="14">
        <f>Tabela2[[#This Row],[nacionalFederal]]/100</f>
        <v>0.19159999999999999</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2" t="s">
        <v>10037</v>
      </c>
      <c r="D7239"/>
      <c r="E7239">
        <v>0</v>
      </c>
      <c r="F7239" s="32" t="s">
        <v>10038</v>
      </c>
      <c r="G7239">
        <v>14.88</v>
      </c>
      <c r="H7239">
        <v>19.16</v>
      </c>
      <c r="I7239">
        <v>17</v>
      </c>
      <c r="J7239">
        <v>0</v>
      </c>
      <c r="K7239" s="31">
        <f>SUM(Tabela2[[#This Row],[Tributação federal para nacionais]:[Tributação municipal]])</f>
        <v>0.51040000000000008</v>
      </c>
      <c r="L7239" s="14">
        <f>Tabela2[[#This Row],[importadosFederal]]/100</f>
        <v>0.14880000000000002</v>
      </c>
      <c r="M7239" s="14">
        <f>Tabela2[[#This Row],[nacionalFederal]]/100</f>
        <v>0.19159999999999999</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2" t="s">
        <v>10039</v>
      </c>
      <c r="D7240"/>
      <c r="E7240">
        <v>0</v>
      </c>
      <c r="F7240" s="32" t="s">
        <v>9987</v>
      </c>
      <c r="G7240">
        <v>14.88</v>
      </c>
      <c r="H7240">
        <v>19.16</v>
      </c>
      <c r="I7240">
        <v>17</v>
      </c>
      <c r="J7240">
        <v>0</v>
      </c>
      <c r="K7240" s="31">
        <f>SUM(Tabela2[[#This Row],[Tributação federal para nacionais]:[Tributação municipal]])</f>
        <v>0.51040000000000008</v>
      </c>
      <c r="L7240" s="14">
        <f>Tabela2[[#This Row],[importadosFederal]]/100</f>
        <v>0.14880000000000002</v>
      </c>
      <c r="M7240" s="14">
        <f>Tabela2[[#This Row],[nacionalFederal]]/100</f>
        <v>0.19159999999999999</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2" t="s">
        <v>10040</v>
      </c>
      <c r="D7241"/>
      <c r="E7241">
        <v>0</v>
      </c>
      <c r="F7241" s="32" t="s">
        <v>9522</v>
      </c>
      <c r="G7241">
        <v>14.88</v>
      </c>
      <c r="H7241">
        <v>19.16</v>
      </c>
      <c r="I7241">
        <v>17</v>
      </c>
      <c r="J7241">
        <v>0</v>
      </c>
      <c r="K7241" s="31">
        <f>SUM(Tabela2[[#This Row],[Tributação federal para nacionais]:[Tributação municipal]])</f>
        <v>0.51040000000000008</v>
      </c>
      <c r="L7241" s="14">
        <f>Tabela2[[#This Row],[importadosFederal]]/100</f>
        <v>0.14880000000000002</v>
      </c>
      <c r="M7241" s="14">
        <f>Tabela2[[#This Row],[nacionalFederal]]/100</f>
        <v>0.19159999999999999</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2" t="s">
        <v>10041</v>
      </c>
      <c r="D7242"/>
      <c r="E7242">
        <v>0</v>
      </c>
      <c r="F7242" s="32" t="s">
        <v>10042</v>
      </c>
      <c r="G7242">
        <v>14.88</v>
      </c>
      <c r="H7242">
        <v>19.16</v>
      </c>
      <c r="I7242">
        <v>17</v>
      </c>
      <c r="J7242">
        <v>0</v>
      </c>
      <c r="K7242" s="31">
        <f>SUM(Tabela2[[#This Row],[Tributação federal para nacionais]:[Tributação municipal]])</f>
        <v>0.51040000000000008</v>
      </c>
      <c r="L7242" s="14">
        <f>Tabela2[[#This Row],[importadosFederal]]/100</f>
        <v>0.14880000000000002</v>
      </c>
      <c r="M7242" s="14">
        <f>Tabela2[[#This Row],[nacionalFederal]]/100</f>
        <v>0.19159999999999999</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2" t="s">
        <v>10043</v>
      </c>
      <c r="D7243"/>
      <c r="E7243">
        <v>0</v>
      </c>
      <c r="F7243" s="32" t="s">
        <v>10026</v>
      </c>
      <c r="G7243">
        <v>14.88</v>
      </c>
      <c r="H7243">
        <v>19.16</v>
      </c>
      <c r="I7243">
        <v>17</v>
      </c>
      <c r="J7243">
        <v>0</v>
      </c>
      <c r="K7243" s="31">
        <f>SUM(Tabela2[[#This Row],[Tributação federal para nacionais]:[Tributação municipal]])</f>
        <v>0.51040000000000008</v>
      </c>
      <c r="L7243" s="14">
        <f>Tabela2[[#This Row],[importadosFederal]]/100</f>
        <v>0.14880000000000002</v>
      </c>
      <c r="M7243" s="14">
        <f>Tabela2[[#This Row],[nacionalFederal]]/100</f>
        <v>0.19159999999999999</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2" t="s">
        <v>10044</v>
      </c>
      <c r="D7244"/>
      <c r="E7244">
        <v>0</v>
      </c>
      <c r="F7244" s="32" t="s">
        <v>13</v>
      </c>
      <c r="G7244">
        <v>14.88</v>
      </c>
      <c r="H7244">
        <v>19.16</v>
      </c>
      <c r="I7244">
        <v>17</v>
      </c>
      <c r="J7244">
        <v>0</v>
      </c>
      <c r="K7244" s="31">
        <f>SUM(Tabela2[[#This Row],[Tributação federal para nacionais]:[Tributação municipal]])</f>
        <v>0.51040000000000008</v>
      </c>
      <c r="L7244" s="14">
        <f>Tabela2[[#This Row],[importadosFederal]]/100</f>
        <v>0.14880000000000002</v>
      </c>
      <c r="M7244" s="14">
        <f>Tabela2[[#This Row],[nacionalFederal]]/100</f>
        <v>0.19159999999999999</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2" t="s">
        <v>10045</v>
      </c>
      <c r="D7245"/>
      <c r="E7245">
        <v>0</v>
      </c>
      <c r="F7245" s="32" t="s">
        <v>10046</v>
      </c>
      <c r="G7245">
        <v>13.45</v>
      </c>
      <c r="H7245">
        <v>16.78</v>
      </c>
      <c r="I7245">
        <v>0</v>
      </c>
      <c r="J7245">
        <v>0</v>
      </c>
      <c r="K7245" s="31">
        <f>SUM(Tabela2[[#This Row],[Tributação federal para nacionais]:[Tributação municipal]])</f>
        <v>0.30230000000000001</v>
      </c>
      <c r="L7245" s="14">
        <f>Tabela2[[#This Row],[importadosFederal]]/100</f>
        <v>0.13449999999999998</v>
      </c>
      <c r="M7245" s="14">
        <f>Tabela2[[#This Row],[nacionalFederal]]/100</f>
        <v>0.1678</v>
      </c>
      <c r="N7245" s="14">
        <f>Tabela2[[#This Row],[estadual]]/100</f>
        <v>0</v>
      </c>
      <c r="O7245" s="14">
        <f>Tabela2[[#This Row],[municipal]]/100</f>
        <v>0</v>
      </c>
      <c r="P7245" s="13" t="str">
        <f>LEFT(Tabela2[[#This Row],[Código]],2)</f>
        <v>73</v>
      </c>
    </row>
    <row r="7246" spans="2:16" x14ac:dyDescent="0.25">
      <c r="B7246" s="11" t="str">
        <f>LOOKUP(Tabela2[[#This Row],[RESUMO]],Tabela3[Grupo],Tabela3[Meus produtos])</f>
        <v>Não</v>
      </c>
      <c r="C7246" s="32" t="s">
        <v>10047</v>
      </c>
      <c r="D7246"/>
      <c r="E7246">
        <v>0</v>
      </c>
      <c r="F7246" s="32" t="s">
        <v>9522</v>
      </c>
      <c r="G7246">
        <v>16.18</v>
      </c>
      <c r="H7246">
        <v>19.510000000000002</v>
      </c>
      <c r="I7246">
        <v>0</v>
      </c>
      <c r="J7246">
        <v>0</v>
      </c>
      <c r="K7246" s="31">
        <f>SUM(Tabela2[[#This Row],[Tributação federal para nacionais]:[Tributação municipal]])</f>
        <v>0.3569</v>
      </c>
      <c r="L7246" s="14">
        <f>Tabela2[[#This Row],[importadosFederal]]/100</f>
        <v>0.1618</v>
      </c>
      <c r="M7246" s="14">
        <f>Tabela2[[#This Row],[nacionalFederal]]/100</f>
        <v>0.19510000000000002</v>
      </c>
      <c r="N7246" s="14">
        <f>Tabela2[[#This Row],[estadual]]/100</f>
        <v>0</v>
      </c>
      <c r="O7246" s="14">
        <f>Tabela2[[#This Row],[municipal]]/100</f>
        <v>0</v>
      </c>
      <c r="P7246" s="13" t="str">
        <f>LEFT(Tabela2[[#This Row],[Código]],2)</f>
        <v>73</v>
      </c>
    </row>
    <row r="7247" spans="2:16" x14ac:dyDescent="0.25">
      <c r="B7247" s="11" t="str">
        <f>LOOKUP(Tabela2[[#This Row],[RESUMO]],Tabela3[Grupo],Tabela3[Meus produtos])</f>
        <v>Não</v>
      </c>
      <c r="C7247" s="32" t="s">
        <v>10048</v>
      </c>
      <c r="D7247"/>
      <c r="E7247">
        <v>0</v>
      </c>
      <c r="F7247" s="32" t="s">
        <v>10049</v>
      </c>
      <c r="G7247">
        <v>4.2</v>
      </c>
      <c r="H7247">
        <v>4.8</v>
      </c>
      <c r="I7247">
        <v>0</v>
      </c>
      <c r="J7247">
        <v>0</v>
      </c>
      <c r="K7247" s="31">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2" t="s">
        <v>10050</v>
      </c>
      <c r="D7248"/>
      <c r="E7248">
        <v>0</v>
      </c>
      <c r="F7248" s="32" t="s">
        <v>17</v>
      </c>
      <c r="G7248">
        <v>4.2</v>
      </c>
      <c r="H7248">
        <v>8.01</v>
      </c>
      <c r="I7248">
        <v>0</v>
      </c>
      <c r="J7248">
        <v>0</v>
      </c>
      <c r="K7248" s="31">
        <f>SUM(Tabela2[[#This Row],[Tributação federal para nacionais]:[Tributação municipal]])</f>
        <v>0.12210000000000001</v>
      </c>
      <c r="L7248" s="14">
        <f>Tabela2[[#This Row],[importadosFederal]]/100</f>
        <v>4.2000000000000003E-2</v>
      </c>
      <c r="M7248" s="14">
        <f>Tabela2[[#This Row],[nacionalFederal]]/100</f>
        <v>8.0100000000000005E-2</v>
      </c>
      <c r="N7248" s="14">
        <f>Tabela2[[#This Row],[estadual]]/100</f>
        <v>0</v>
      </c>
      <c r="O7248" s="14">
        <f>Tabela2[[#This Row],[municipal]]/100</f>
        <v>0</v>
      </c>
      <c r="P7248" s="13" t="str">
        <f>LEFT(Tabela2[[#This Row],[Código]],2)</f>
        <v>73</v>
      </c>
    </row>
    <row r="7249" spans="2:16" x14ac:dyDescent="0.25">
      <c r="B7249" s="11" t="str">
        <f>LOOKUP(Tabela2[[#This Row],[RESUMO]],Tabela3[Grupo],Tabela3[Meus produtos])</f>
        <v>Não</v>
      </c>
      <c r="C7249" s="32" t="s">
        <v>10051</v>
      </c>
      <c r="D7249"/>
      <c r="E7249">
        <v>0</v>
      </c>
      <c r="F7249" s="32" t="s">
        <v>10052</v>
      </c>
      <c r="G7249">
        <v>4.2</v>
      </c>
      <c r="H7249">
        <v>8.01</v>
      </c>
      <c r="I7249">
        <v>0</v>
      </c>
      <c r="J7249">
        <v>0</v>
      </c>
      <c r="K7249" s="31">
        <f>SUM(Tabela2[[#This Row],[Tributação federal para nacionais]:[Tributação municipal]])</f>
        <v>0.12210000000000001</v>
      </c>
      <c r="L7249" s="14">
        <f>Tabela2[[#This Row],[importadosFederal]]/100</f>
        <v>4.2000000000000003E-2</v>
      </c>
      <c r="M7249" s="14">
        <f>Tabela2[[#This Row],[nacionalFederal]]/100</f>
        <v>8.0100000000000005E-2</v>
      </c>
      <c r="N7249" s="14">
        <f>Tabela2[[#This Row],[estadual]]/100</f>
        <v>0</v>
      </c>
      <c r="O7249" s="14">
        <f>Tabela2[[#This Row],[municipal]]/100</f>
        <v>0</v>
      </c>
      <c r="P7249" s="13" t="str">
        <f>LEFT(Tabela2[[#This Row],[Código]],2)</f>
        <v>73</v>
      </c>
    </row>
    <row r="7250" spans="2:16" x14ac:dyDescent="0.25">
      <c r="B7250" s="11" t="str">
        <f>LOOKUP(Tabela2[[#This Row],[RESUMO]],Tabela3[Grupo],Tabela3[Meus produtos])</f>
        <v>Não</v>
      </c>
      <c r="C7250" s="32" t="s">
        <v>10053</v>
      </c>
      <c r="D7250"/>
      <c r="E7250">
        <v>0</v>
      </c>
      <c r="F7250" s="32" t="s">
        <v>10054</v>
      </c>
      <c r="G7250">
        <v>4.2</v>
      </c>
      <c r="H7250">
        <v>8.01</v>
      </c>
      <c r="I7250">
        <v>0</v>
      </c>
      <c r="J7250">
        <v>0</v>
      </c>
      <c r="K7250" s="31">
        <f>SUM(Tabela2[[#This Row],[Tributação federal para nacionais]:[Tributação municipal]])</f>
        <v>0.12210000000000001</v>
      </c>
      <c r="L7250" s="14">
        <f>Tabela2[[#This Row],[importadosFederal]]/100</f>
        <v>4.2000000000000003E-2</v>
      </c>
      <c r="M7250" s="14">
        <f>Tabela2[[#This Row],[nacionalFederal]]/100</f>
        <v>8.0100000000000005E-2</v>
      </c>
      <c r="N7250" s="14">
        <f>Tabela2[[#This Row],[estadual]]/100</f>
        <v>0</v>
      </c>
      <c r="O7250" s="14">
        <f>Tabela2[[#This Row],[municipal]]/100</f>
        <v>0</v>
      </c>
      <c r="P7250" s="13" t="str">
        <f>LEFT(Tabela2[[#This Row],[Código]],2)</f>
        <v>73</v>
      </c>
    </row>
    <row r="7251" spans="2:16" x14ac:dyDescent="0.25">
      <c r="B7251" s="11" t="str">
        <f>LOOKUP(Tabela2[[#This Row],[RESUMO]],Tabela3[Grupo],Tabela3[Meus produtos])</f>
        <v>Não</v>
      </c>
      <c r="C7251" s="32" t="s">
        <v>10055</v>
      </c>
      <c r="D7251"/>
      <c r="E7251">
        <v>0</v>
      </c>
      <c r="F7251" s="32" t="s">
        <v>13</v>
      </c>
      <c r="G7251">
        <v>4.2</v>
      </c>
      <c r="H7251">
        <v>8.01</v>
      </c>
      <c r="I7251">
        <v>0</v>
      </c>
      <c r="J7251">
        <v>0</v>
      </c>
      <c r="K7251" s="31">
        <f>SUM(Tabela2[[#This Row],[Tributação federal para nacionais]:[Tributação municipal]])</f>
        <v>0.12210000000000001</v>
      </c>
      <c r="L7251" s="14">
        <f>Tabela2[[#This Row],[importadosFederal]]/100</f>
        <v>4.2000000000000003E-2</v>
      </c>
      <c r="M7251" s="14">
        <f>Tabela2[[#This Row],[nacionalFederal]]/100</f>
        <v>8.0100000000000005E-2</v>
      </c>
      <c r="N7251" s="14">
        <f>Tabela2[[#This Row],[estadual]]/100</f>
        <v>0</v>
      </c>
      <c r="O7251" s="14">
        <f>Tabela2[[#This Row],[municipal]]/100</f>
        <v>0</v>
      </c>
      <c r="P7251" s="13" t="str">
        <f>LEFT(Tabela2[[#This Row],[Código]],2)</f>
        <v>73</v>
      </c>
    </row>
    <row r="7252" spans="2:16" x14ac:dyDescent="0.25">
      <c r="B7252" s="11" t="str">
        <f>LOOKUP(Tabela2[[#This Row],[RESUMO]],Tabela3[Grupo],Tabela3[Meus produtos])</f>
        <v>Não</v>
      </c>
      <c r="C7252" s="32" t="s">
        <v>10056</v>
      </c>
      <c r="D7252"/>
      <c r="E7252">
        <v>0</v>
      </c>
      <c r="F7252" s="32" t="s">
        <v>10057</v>
      </c>
      <c r="G7252">
        <v>14.88</v>
      </c>
      <c r="H7252">
        <v>18.690000000000001</v>
      </c>
      <c r="I7252">
        <v>0</v>
      </c>
      <c r="J7252">
        <v>0</v>
      </c>
      <c r="K7252" s="31">
        <f>SUM(Tabela2[[#This Row],[Tributação federal para nacionais]:[Tributação municipal]])</f>
        <v>0.3357</v>
      </c>
      <c r="L7252" s="14">
        <f>Tabela2[[#This Row],[importadosFederal]]/100</f>
        <v>0.14880000000000002</v>
      </c>
      <c r="M7252" s="14">
        <f>Tabela2[[#This Row],[nacionalFederal]]/100</f>
        <v>0.18690000000000001</v>
      </c>
      <c r="N7252" s="14">
        <f>Tabela2[[#This Row],[estadual]]/100</f>
        <v>0</v>
      </c>
      <c r="O7252" s="14">
        <f>Tabela2[[#This Row],[municipal]]/100</f>
        <v>0</v>
      </c>
      <c r="P7252" s="13" t="str">
        <f>LEFT(Tabela2[[#This Row],[Código]],2)</f>
        <v>73</v>
      </c>
    </row>
    <row r="7253" spans="2:16" x14ac:dyDescent="0.25">
      <c r="B7253" s="11" t="str">
        <f>LOOKUP(Tabela2[[#This Row],[RESUMO]],Tabela3[Grupo],Tabela3[Meus produtos])</f>
        <v>Não</v>
      </c>
      <c r="C7253" s="32" t="s">
        <v>10058</v>
      </c>
      <c r="D7253"/>
      <c r="E7253">
        <v>0</v>
      </c>
      <c r="F7253" s="32" t="s">
        <v>10059</v>
      </c>
      <c r="G7253">
        <v>4.2</v>
      </c>
      <c r="H7253">
        <v>8.94</v>
      </c>
      <c r="I7253">
        <v>0</v>
      </c>
      <c r="J7253">
        <v>0</v>
      </c>
      <c r="K7253" s="31">
        <f>SUM(Tabela2[[#This Row],[Tributação federal para nacionais]:[Tributação municipal]])</f>
        <v>0.13139999999999999</v>
      </c>
      <c r="L7253" s="14">
        <f>Tabela2[[#This Row],[importadosFederal]]/100</f>
        <v>4.2000000000000003E-2</v>
      </c>
      <c r="M7253" s="14">
        <f>Tabela2[[#This Row],[nacionalFederal]]/100</f>
        <v>8.9399999999999993E-2</v>
      </c>
      <c r="N7253" s="14">
        <f>Tabela2[[#This Row],[estadual]]/100</f>
        <v>0</v>
      </c>
      <c r="O7253" s="14">
        <f>Tabela2[[#This Row],[municipal]]/100</f>
        <v>0</v>
      </c>
      <c r="P7253" s="13" t="str">
        <f>LEFT(Tabela2[[#This Row],[Código]],2)</f>
        <v>73</v>
      </c>
    </row>
    <row r="7254" spans="2:16" x14ac:dyDescent="0.25">
      <c r="B7254" s="11" t="str">
        <f>LOOKUP(Tabela2[[#This Row],[RESUMO]],Tabela3[Grupo],Tabela3[Meus produtos])</f>
        <v>Não</v>
      </c>
      <c r="C7254" s="32" t="s">
        <v>10060</v>
      </c>
      <c r="D7254"/>
      <c r="E7254">
        <v>0</v>
      </c>
      <c r="F7254" s="32" t="s">
        <v>9</v>
      </c>
      <c r="G7254">
        <v>4.2</v>
      </c>
      <c r="H7254">
        <v>8.94</v>
      </c>
      <c r="I7254">
        <v>0</v>
      </c>
      <c r="J7254">
        <v>0</v>
      </c>
      <c r="K7254" s="31">
        <f>SUM(Tabela2[[#This Row],[Tributação federal para nacionais]:[Tributação municipal]])</f>
        <v>0.13139999999999999</v>
      </c>
      <c r="L7254" s="14">
        <f>Tabela2[[#This Row],[importadosFederal]]/100</f>
        <v>4.2000000000000003E-2</v>
      </c>
      <c r="M7254" s="14">
        <f>Tabela2[[#This Row],[nacionalFederal]]/100</f>
        <v>8.9399999999999993E-2</v>
      </c>
      <c r="N7254" s="14">
        <f>Tabela2[[#This Row],[estadual]]/100</f>
        <v>0</v>
      </c>
      <c r="O7254" s="14">
        <f>Tabela2[[#This Row],[municipal]]/100</f>
        <v>0</v>
      </c>
      <c r="P7254" s="13" t="str">
        <f>LEFT(Tabela2[[#This Row],[Código]],2)</f>
        <v>73</v>
      </c>
    </row>
    <row r="7255" spans="2:16" x14ac:dyDescent="0.25">
      <c r="B7255" s="11" t="str">
        <f>LOOKUP(Tabela2[[#This Row],[RESUMO]],Tabela3[Grupo],Tabela3[Meus produtos])</f>
        <v>Não</v>
      </c>
      <c r="C7255" s="32" t="s">
        <v>10061</v>
      </c>
      <c r="D7255"/>
      <c r="E7255">
        <v>0</v>
      </c>
      <c r="F7255" s="32" t="s">
        <v>10062</v>
      </c>
      <c r="G7255">
        <v>4.2</v>
      </c>
      <c r="H7255">
        <v>8.94</v>
      </c>
      <c r="I7255">
        <v>0</v>
      </c>
      <c r="J7255">
        <v>0</v>
      </c>
      <c r="K7255" s="31">
        <f>SUM(Tabela2[[#This Row],[Tributação federal para nacionais]:[Tributação municipal]])</f>
        <v>0.13139999999999999</v>
      </c>
      <c r="L7255" s="14">
        <f>Tabela2[[#This Row],[importadosFederal]]/100</f>
        <v>4.2000000000000003E-2</v>
      </c>
      <c r="M7255" s="14">
        <f>Tabela2[[#This Row],[nacionalFederal]]/100</f>
        <v>8.9399999999999993E-2</v>
      </c>
      <c r="N7255" s="14">
        <f>Tabela2[[#This Row],[estadual]]/100</f>
        <v>0</v>
      </c>
      <c r="O7255" s="14">
        <f>Tabela2[[#This Row],[municipal]]/100</f>
        <v>0</v>
      </c>
      <c r="P7255" s="13" t="str">
        <f>LEFT(Tabela2[[#This Row],[Código]],2)</f>
        <v>73</v>
      </c>
    </row>
    <row r="7256" spans="2:16" x14ac:dyDescent="0.25">
      <c r="B7256" s="11" t="str">
        <f>LOOKUP(Tabela2[[#This Row],[RESUMO]],Tabela3[Grupo],Tabela3[Meus produtos])</f>
        <v>Não</v>
      </c>
      <c r="C7256" s="32" t="s">
        <v>10063</v>
      </c>
      <c r="D7256"/>
      <c r="E7256">
        <v>0</v>
      </c>
      <c r="F7256" s="32" t="s">
        <v>10064</v>
      </c>
      <c r="G7256">
        <v>4.2</v>
      </c>
      <c r="H7256">
        <v>8.94</v>
      </c>
      <c r="I7256">
        <v>0</v>
      </c>
      <c r="J7256">
        <v>0</v>
      </c>
      <c r="K7256" s="31">
        <f>SUM(Tabela2[[#This Row],[Tributação federal para nacionais]:[Tributação municipal]])</f>
        <v>0.13139999999999999</v>
      </c>
      <c r="L7256" s="14">
        <f>Tabela2[[#This Row],[importadosFederal]]/100</f>
        <v>4.2000000000000003E-2</v>
      </c>
      <c r="M7256" s="14">
        <f>Tabela2[[#This Row],[nacionalFederal]]/100</f>
        <v>8.9399999999999993E-2</v>
      </c>
      <c r="N7256" s="14">
        <f>Tabela2[[#This Row],[estadual]]/100</f>
        <v>0</v>
      </c>
      <c r="O7256" s="14">
        <f>Tabela2[[#This Row],[municipal]]/100</f>
        <v>0</v>
      </c>
      <c r="P7256" s="13" t="str">
        <f>LEFT(Tabela2[[#This Row],[Código]],2)</f>
        <v>73</v>
      </c>
    </row>
    <row r="7257" spans="2:16" x14ac:dyDescent="0.25">
      <c r="B7257" s="11" t="str">
        <f>LOOKUP(Tabela2[[#This Row],[RESUMO]],Tabela3[Grupo],Tabela3[Meus produtos])</f>
        <v>Não</v>
      </c>
      <c r="C7257" s="32" t="s">
        <v>10065</v>
      </c>
      <c r="D7257"/>
      <c r="E7257">
        <v>0</v>
      </c>
      <c r="F7257" s="32" t="s">
        <v>17</v>
      </c>
      <c r="G7257">
        <v>4.2</v>
      </c>
      <c r="H7257">
        <v>8.94</v>
      </c>
      <c r="I7257">
        <v>0</v>
      </c>
      <c r="J7257">
        <v>0</v>
      </c>
      <c r="K7257" s="31">
        <f>SUM(Tabela2[[#This Row],[Tributação federal para nacionais]:[Tributação municipal]])</f>
        <v>0.13139999999999999</v>
      </c>
      <c r="L7257" s="14">
        <f>Tabela2[[#This Row],[importadosFederal]]/100</f>
        <v>4.2000000000000003E-2</v>
      </c>
      <c r="M7257" s="14">
        <f>Tabela2[[#This Row],[nacionalFederal]]/100</f>
        <v>8.9399999999999993E-2</v>
      </c>
      <c r="N7257" s="14">
        <f>Tabela2[[#This Row],[estadual]]/100</f>
        <v>0</v>
      </c>
      <c r="O7257" s="14">
        <f>Tabela2[[#This Row],[municipal]]/100</f>
        <v>0</v>
      </c>
      <c r="P7257" s="13" t="str">
        <f>LEFT(Tabela2[[#This Row],[Código]],2)</f>
        <v>73</v>
      </c>
    </row>
    <row r="7258" spans="2:16" x14ac:dyDescent="0.25">
      <c r="B7258" s="11" t="str">
        <f>LOOKUP(Tabela2[[#This Row],[RESUMO]],Tabela3[Grupo],Tabela3[Meus produtos])</f>
        <v>Não</v>
      </c>
      <c r="C7258" s="32" t="s">
        <v>10066</v>
      </c>
      <c r="D7258"/>
      <c r="E7258">
        <v>0</v>
      </c>
      <c r="F7258" s="32" t="s">
        <v>10067</v>
      </c>
      <c r="G7258">
        <v>4.2</v>
      </c>
      <c r="H7258">
        <v>8.94</v>
      </c>
      <c r="I7258">
        <v>0</v>
      </c>
      <c r="J7258">
        <v>0</v>
      </c>
      <c r="K7258" s="31">
        <f>SUM(Tabela2[[#This Row],[Tributação federal para nacionais]:[Tributação municipal]])</f>
        <v>0.13139999999999999</v>
      </c>
      <c r="L7258" s="14">
        <f>Tabela2[[#This Row],[importadosFederal]]/100</f>
        <v>4.2000000000000003E-2</v>
      </c>
      <c r="M7258" s="14">
        <f>Tabela2[[#This Row],[nacionalFederal]]/100</f>
        <v>8.9399999999999993E-2</v>
      </c>
      <c r="N7258" s="14">
        <f>Tabela2[[#This Row],[estadual]]/100</f>
        <v>0</v>
      </c>
      <c r="O7258" s="14">
        <f>Tabela2[[#This Row],[municipal]]/100</f>
        <v>0</v>
      </c>
      <c r="P7258" s="13" t="str">
        <f>LEFT(Tabela2[[#This Row],[Código]],2)</f>
        <v>73</v>
      </c>
    </row>
    <row r="7259" spans="2:16" x14ac:dyDescent="0.25">
      <c r="B7259" s="11" t="str">
        <f>LOOKUP(Tabela2[[#This Row],[RESUMO]],Tabela3[Grupo],Tabela3[Meus produtos])</f>
        <v>Não</v>
      </c>
      <c r="C7259" s="32" t="s">
        <v>10068</v>
      </c>
      <c r="D7259"/>
      <c r="E7259">
        <v>0</v>
      </c>
      <c r="F7259" s="32" t="s">
        <v>10064</v>
      </c>
      <c r="G7259">
        <v>4.2</v>
      </c>
      <c r="H7259">
        <v>8.94</v>
      </c>
      <c r="I7259">
        <v>0</v>
      </c>
      <c r="J7259">
        <v>0</v>
      </c>
      <c r="K7259" s="31">
        <f>SUM(Tabela2[[#This Row],[Tributação federal para nacionais]:[Tributação municipal]])</f>
        <v>0.13139999999999999</v>
      </c>
      <c r="L7259" s="14">
        <f>Tabela2[[#This Row],[importadosFederal]]/100</f>
        <v>4.2000000000000003E-2</v>
      </c>
      <c r="M7259" s="14">
        <f>Tabela2[[#This Row],[nacionalFederal]]/100</f>
        <v>8.9399999999999993E-2</v>
      </c>
      <c r="N7259" s="14">
        <f>Tabela2[[#This Row],[estadual]]/100</f>
        <v>0</v>
      </c>
      <c r="O7259" s="14">
        <f>Tabela2[[#This Row],[municipal]]/100</f>
        <v>0</v>
      </c>
      <c r="P7259" s="13" t="str">
        <f>LEFT(Tabela2[[#This Row],[Código]],2)</f>
        <v>73</v>
      </c>
    </row>
    <row r="7260" spans="2:16" x14ac:dyDescent="0.25">
      <c r="B7260" s="11" t="str">
        <f>LOOKUP(Tabela2[[#This Row],[RESUMO]],Tabela3[Grupo],Tabela3[Meus produtos])</f>
        <v>Não</v>
      </c>
      <c r="C7260" s="32" t="s">
        <v>10069</v>
      </c>
      <c r="D7260"/>
      <c r="E7260">
        <v>0</v>
      </c>
      <c r="F7260" s="32" t="s">
        <v>10070</v>
      </c>
      <c r="G7260">
        <v>4.2</v>
      </c>
      <c r="H7260">
        <v>8.94</v>
      </c>
      <c r="I7260">
        <v>0</v>
      </c>
      <c r="J7260">
        <v>0</v>
      </c>
      <c r="K7260" s="31">
        <f>SUM(Tabela2[[#This Row],[Tributação federal para nacionais]:[Tributação municipal]])</f>
        <v>0.13139999999999999</v>
      </c>
      <c r="L7260" s="14">
        <f>Tabela2[[#This Row],[importadosFederal]]/100</f>
        <v>4.2000000000000003E-2</v>
      </c>
      <c r="M7260" s="14">
        <f>Tabela2[[#This Row],[nacionalFederal]]/100</f>
        <v>8.9399999999999993E-2</v>
      </c>
      <c r="N7260" s="14">
        <f>Tabela2[[#This Row],[estadual]]/100</f>
        <v>0</v>
      </c>
      <c r="O7260" s="14">
        <f>Tabela2[[#This Row],[municipal]]/100</f>
        <v>0</v>
      </c>
      <c r="P7260" s="13" t="str">
        <f>LEFT(Tabela2[[#This Row],[Código]],2)</f>
        <v>73</v>
      </c>
    </row>
    <row r="7261" spans="2:16" x14ac:dyDescent="0.25">
      <c r="B7261" s="11" t="str">
        <f>LOOKUP(Tabela2[[#This Row],[RESUMO]],Tabela3[Grupo],Tabela3[Meus produtos])</f>
        <v>Não</v>
      </c>
      <c r="C7261" s="32" t="s">
        <v>10071</v>
      </c>
      <c r="D7261"/>
      <c r="E7261">
        <v>0</v>
      </c>
      <c r="F7261" s="32" t="s">
        <v>17</v>
      </c>
      <c r="G7261">
        <v>4.2</v>
      </c>
      <c r="H7261">
        <v>8.94</v>
      </c>
      <c r="I7261">
        <v>0</v>
      </c>
      <c r="J7261">
        <v>0</v>
      </c>
      <c r="K7261" s="31">
        <f>SUM(Tabela2[[#This Row],[Tributação federal para nacionais]:[Tributação municipal]])</f>
        <v>0.13139999999999999</v>
      </c>
      <c r="L7261" s="14">
        <f>Tabela2[[#This Row],[importadosFederal]]/100</f>
        <v>4.2000000000000003E-2</v>
      </c>
      <c r="M7261" s="14">
        <f>Tabela2[[#This Row],[nacionalFederal]]/100</f>
        <v>8.9399999999999993E-2</v>
      </c>
      <c r="N7261" s="14">
        <f>Tabela2[[#This Row],[estadual]]/100</f>
        <v>0</v>
      </c>
      <c r="O7261" s="14">
        <f>Tabela2[[#This Row],[municipal]]/100</f>
        <v>0</v>
      </c>
      <c r="P7261" s="13" t="str">
        <f>LEFT(Tabela2[[#This Row],[Código]],2)</f>
        <v>73</v>
      </c>
    </row>
    <row r="7262" spans="2:16" x14ac:dyDescent="0.25">
      <c r="B7262" s="11" t="str">
        <f>LOOKUP(Tabela2[[#This Row],[RESUMO]],Tabela3[Grupo],Tabela3[Meus produtos])</f>
        <v>Não</v>
      </c>
      <c r="C7262" s="32" t="s">
        <v>10072</v>
      </c>
      <c r="D7262"/>
      <c r="E7262">
        <v>0</v>
      </c>
      <c r="F7262" s="32" t="s">
        <v>17</v>
      </c>
      <c r="G7262">
        <v>4.2</v>
      </c>
      <c r="H7262">
        <v>8.94</v>
      </c>
      <c r="I7262">
        <v>0</v>
      </c>
      <c r="J7262">
        <v>0</v>
      </c>
      <c r="K7262" s="31">
        <f>SUM(Tabela2[[#This Row],[Tributação federal para nacionais]:[Tributação municipal]])</f>
        <v>0.13139999999999999</v>
      </c>
      <c r="L7262" s="14">
        <f>Tabela2[[#This Row],[importadosFederal]]/100</f>
        <v>4.2000000000000003E-2</v>
      </c>
      <c r="M7262" s="14">
        <f>Tabela2[[#This Row],[nacionalFederal]]/100</f>
        <v>8.9399999999999993E-2</v>
      </c>
      <c r="N7262" s="14">
        <f>Tabela2[[#This Row],[estadual]]/100</f>
        <v>0</v>
      </c>
      <c r="O7262" s="14">
        <f>Tabela2[[#This Row],[municipal]]/100</f>
        <v>0</v>
      </c>
      <c r="P7262" s="13" t="str">
        <f>LEFT(Tabela2[[#This Row],[Código]],2)</f>
        <v>73</v>
      </c>
    </row>
    <row r="7263" spans="2:16" x14ac:dyDescent="0.25">
      <c r="B7263" s="11" t="str">
        <f>LOOKUP(Tabela2[[#This Row],[RESUMO]],Tabela3[Grupo],Tabela3[Meus produtos])</f>
        <v>Não</v>
      </c>
      <c r="C7263" s="32" t="s">
        <v>10073</v>
      </c>
      <c r="D7263"/>
      <c r="E7263">
        <v>0</v>
      </c>
      <c r="F7263" s="32" t="s">
        <v>10074</v>
      </c>
      <c r="G7263">
        <v>5.63</v>
      </c>
      <c r="H7263">
        <v>10.37</v>
      </c>
      <c r="I7263">
        <v>0</v>
      </c>
      <c r="J7263">
        <v>0</v>
      </c>
      <c r="K7263" s="31">
        <f>SUM(Tabela2[[#This Row],[Tributação federal para nacionais]:[Tributação municipal]])</f>
        <v>0.15999999999999998</v>
      </c>
      <c r="L7263" s="14">
        <f>Tabela2[[#This Row],[importadosFederal]]/100</f>
        <v>5.6299999999999996E-2</v>
      </c>
      <c r="M7263" s="14">
        <f>Tabela2[[#This Row],[nacionalFederal]]/100</f>
        <v>0.10369999999999999</v>
      </c>
      <c r="N7263" s="14">
        <f>Tabela2[[#This Row],[estadual]]/100</f>
        <v>0</v>
      </c>
      <c r="O7263" s="14">
        <f>Tabela2[[#This Row],[municipal]]/100</f>
        <v>0</v>
      </c>
      <c r="P7263" s="13" t="str">
        <f>LEFT(Tabela2[[#This Row],[Código]],2)</f>
        <v>73</v>
      </c>
    </row>
    <row r="7264" spans="2:16" x14ac:dyDescent="0.25">
      <c r="B7264" s="11" t="str">
        <f>LOOKUP(Tabela2[[#This Row],[RESUMO]],Tabela3[Grupo],Tabela3[Meus produtos])</f>
        <v>Não</v>
      </c>
      <c r="C7264" s="32" t="s">
        <v>10075</v>
      </c>
      <c r="D7264"/>
      <c r="E7264">
        <v>0</v>
      </c>
      <c r="F7264" s="32" t="s">
        <v>17</v>
      </c>
      <c r="G7264">
        <v>5.63</v>
      </c>
      <c r="H7264">
        <v>10.37</v>
      </c>
      <c r="I7264">
        <v>0</v>
      </c>
      <c r="J7264">
        <v>0</v>
      </c>
      <c r="K7264" s="31">
        <f>SUM(Tabela2[[#This Row],[Tributação federal para nacionais]:[Tributação municipal]])</f>
        <v>0.15999999999999998</v>
      </c>
      <c r="L7264" s="14">
        <f>Tabela2[[#This Row],[importadosFederal]]/100</f>
        <v>5.6299999999999996E-2</v>
      </c>
      <c r="M7264" s="14">
        <f>Tabela2[[#This Row],[nacionalFederal]]/100</f>
        <v>0.10369999999999999</v>
      </c>
      <c r="N7264" s="14">
        <f>Tabela2[[#This Row],[estadual]]/100</f>
        <v>0</v>
      </c>
      <c r="O7264" s="14">
        <f>Tabela2[[#This Row],[municipal]]/100</f>
        <v>0</v>
      </c>
      <c r="P7264" s="13" t="str">
        <f>LEFT(Tabela2[[#This Row],[Código]],2)</f>
        <v>73</v>
      </c>
    </row>
    <row r="7265" spans="2:16" x14ac:dyDescent="0.25">
      <c r="B7265" s="11" t="str">
        <f>LOOKUP(Tabela2[[#This Row],[RESUMO]],Tabela3[Grupo],Tabela3[Meus produtos])</f>
        <v>Não</v>
      </c>
      <c r="C7265" s="32" t="s">
        <v>10076</v>
      </c>
      <c r="D7265"/>
      <c r="E7265">
        <v>0</v>
      </c>
      <c r="F7265" s="32" t="s">
        <v>10077</v>
      </c>
      <c r="G7265">
        <v>5.63</v>
      </c>
      <c r="H7265">
        <v>10.37</v>
      </c>
      <c r="I7265">
        <v>0</v>
      </c>
      <c r="J7265">
        <v>0</v>
      </c>
      <c r="K7265" s="31">
        <f>SUM(Tabela2[[#This Row],[Tributação federal para nacionais]:[Tributação municipal]])</f>
        <v>0.15999999999999998</v>
      </c>
      <c r="L7265" s="14">
        <f>Tabela2[[#This Row],[importadosFederal]]/100</f>
        <v>5.6299999999999996E-2</v>
      </c>
      <c r="M7265" s="14">
        <f>Tabela2[[#This Row],[nacionalFederal]]/100</f>
        <v>0.10369999999999999</v>
      </c>
      <c r="N7265" s="14">
        <f>Tabela2[[#This Row],[estadual]]/100</f>
        <v>0</v>
      </c>
      <c r="O7265" s="14">
        <f>Tabela2[[#This Row],[municipal]]/100</f>
        <v>0</v>
      </c>
      <c r="P7265" s="13" t="str">
        <f>LEFT(Tabela2[[#This Row],[Código]],2)</f>
        <v>73</v>
      </c>
    </row>
    <row r="7266" spans="2:16" x14ac:dyDescent="0.25">
      <c r="B7266" s="11" t="str">
        <f>LOOKUP(Tabela2[[#This Row],[RESUMO]],Tabela3[Grupo],Tabela3[Meus produtos])</f>
        <v>Não</v>
      </c>
      <c r="C7266" s="32" t="s">
        <v>10078</v>
      </c>
      <c r="D7266"/>
      <c r="E7266">
        <v>0</v>
      </c>
      <c r="F7266" s="32" t="s">
        <v>10079</v>
      </c>
      <c r="G7266">
        <v>5.63</v>
      </c>
      <c r="H7266">
        <v>10.37</v>
      </c>
      <c r="I7266">
        <v>0</v>
      </c>
      <c r="J7266">
        <v>0</v>
      </c>
      <c r="K7266" s="31">
        <f>SUM(Tabela2[[#This Row],[Tributação federal para nacionais]:[Tributação municipal]])</f>
        <v>0.15999999999999998</v>
      </c>
      <c r="L7266" s="14">
        <f>Tabela2[[#This Row],[importadosFederal]]/100</f>
        <v>5.6299999999999996E-2</v>
      </c>
      <c r="M7266" s="14">
        <f>Tabela2[[#This Row],[nacionalFederal]]/100</f>
        <v>0.10369999999999999</v>
      </c>
      <c r="N7266" s="14">
        <f>Tabela2[[#This Row],[estadual]]/100</f>
        <v>0</v>
      </c>
      <c r="O7266" s="14">
        <f>Tabela2[[#This Row],[municipal]]/100</f>
        <v>0</v>
      </c>
      <c r="P7266" s="13" t="str">
        <f>LEFT(Tabela2[[#This Row],[Código]],2)</f>
        <v>73</v>
      </c>
    </row>
    <row r="7267" spans="2:16" x14ac:dyDescent="0.25">
      <c r="B7267" s="11" t="str">
        <f>LOOKUP(Tabela2[[#This Row],[RESUMO]],Tabela3[Grupo],Tabela3[Meus produtos])</f>
        <v>Não</v>
      </c>
      <c r="C7267" s="32" t="s">
        <v>10080</v>
      </c>
      <c r="D7267"/>
      <c r="E7267">
        <v>0</v>
      </c>
      <c r="F7267" s="32" t="s">
        <v>17</v>
      </c>
      <c r="G7267">
        <v>5.63</v>
      </c>
      <c r="H7267">
        <v>10.37</v>
      </c>
      <c r="I7267">
        <v>0</v>
      </c>
      <c r="J7267">
        <v>0</v>
      </c>
      <c r="K7267" s="31">
        <f>SUM(Tabela2[[#This Row],[Tributação federal para nacionais]:[Tributação municipal]])</f>
        <v>0.15999999999999998</v>
      </c>
      <c r="L7267" s="14">
        <f>Tabela2[[#This Row],[importadosFederal]]/100</f>
        <v>5.6299999999999996E-2</v>
      </c>
      <c r="M7267" s="14">
        <f>Tabela2[[#This Row],[nacionalFederal]]/100</f>
        <v>0.10369999999999999</v>
      </c>
      <c r="N7267" s="14">
        <f>Tabela2[[#This Row],[estadual]]/100</f>
        <v>0</v>
      </c>
      <c r="O7267" s="14">
        <f>Tabela2[[#This Row],[municipal]]/100</f>
        <v>0</v>
      </c>
      <c r="P7267" s="13" t="str">
        <f>LEFT(Tabela2[[#This Row],[Código]],2)</f>
        <v>73</v>
      </c>
    </row>
    <row r="7268" spans="2:16" x14ac:dyDescent="0.25">
      <c r="B7268" s="11" t="str">
        <f>LOOKUP(Tabela2[[#This Row],[RESUMO]],Tabela3[Grupo],Tabela3[Meus produtos])</f>
        <v>Não</v>
      </c>
      <c r="C7268" s="32" t="s">
        <v>10081</v>
      </c>
      <c r="D7268"/>
      <c r="E7268">
        <v>0</v>
      </c>
      <c r="F7268" s="32" t="s">
        <v>10082</v>
      </c>
      <c r="G7268">
        <v>5.63</v>
      </c>
      <c r="H7268">
        <v>6.82</v>
      </c>
      <c r="I7268">
        <v>0</v>
      </c>
      <c r="J7268">
        <v>0</v>
      </c>
      <c r="K7268" s="31">
        <f>SUM(Tabela2[[#This Row],[Tributação federal para nacionais]:[Tributação municipal]])</f>
        <v>0.1245</v>
      </c>
      <c r="L7268" s="14">
        <f>Tabela2[[#This Row],[importadosFederal]]/100</f>
        <v>5.6299999999999996E-2</v>
      </c>
      <c r="M7268" s="14">
        <f>Tabela2[[#This Row],[nacionalFederal]]/100</f>
        <v>6.8199999999999997E-2</v>
      </c>
      <c r="N7268" s="14">
        <f>Tabela2[[#This Row],[estadual]]/100</f>
        <v>0</v>
      </c>
      <c r="O7268" s="14">
        <f>Tabela2[[#This Row],[municipal]]/100</f>
        <v>0</v>
      </c>
      <c r="P7268" s="13" t="str">
        <f>LEFT(Tabela2[[#This Row],[Código]],2)</f>
        <v>73</v>
      </c>
    </row>
    <row r="7269" spans="2:16" x14ac:dyDescent="0.25">
      <c r="B7269" s="11" t="str">
        <f>LOOKUP(Tabela2[[#This Row],[RESUMO]],Tabela3[Grupo],Tabela3[Meus produtos])</f>
        <v>Não</v>
      </c>
      <c r="C7269" s="32" t="s">
        <v>10083</v>
      </c>
      <c r="D7269"/>
      <c r="E7269">
        <v>0</v>
      </c>
      <c r="F7269" s="32" t="s">
        <v>17</v>
      </c>
      <c r="G7269">
        <v>5.63</v>
      </c>
      <c r="H7269">
        <v>10.37</v>
      </c>
      <c r="I7269">
        <v>0</v>
      </c>
      <c r="J7269">
        <v>0</v>
      </c>
      <c r="K7269" s="31">
        <f>SUM(Tabela2[[#This Row],[Tributação federal para nacionais]:[Tributação municipal]])</f>
        <v>0.15999999999999998</v>
      </c>
      <c r="L7269" s="14">
        <f>Tabela2[[#This Row],[importadosFederal]]/100</f>
        <v>5.6299999999999996E-2</v>
      </c>
      <c r="M7269" s="14">
        <f>Tabela2[[#This Row],[nacionalFederal]]/100</f>
        <v>0.10369999999999999</v>
      </c>
      <c r="N7269" s="14">
        <f>Tabela2[[#This Row],[estadual]]/100</f>
        <v>0</v>
      </c>
      <c r="O7269" s="14">
        <f>Tabela2[[#This Row],[municipal]]/100</f>
        <v>0</v>
      </c>
      <c r="P7269" s="13" t="str">
        <f>LEFT(Tabela2[[#This Row],[Código]],2)</f>
        <v>73</v>
      </c>
    </row>
    <row r="7270" spans="2:16" x14ac:dyDescent="0.25">
      <c r="B7270" s="11" t="str">
        <f>LOOKUP(Tabela2[[#This Row],[RESUMO]],Tabela3[Grupo],Tabela3[Meus produtos])</f>
        <v>Não</v>
      </c>
      <c r="C7270" s="32" t="s">
        <v>10084</v>
      </c>
      <c r="D7270"/>
      <c r="E7270">
        <v>0</v>
      </c>
      <c r="F7270" s="32" t="s">
        <v>9</v>
      </c>
      <c r="G7270">
        <v>5.63</v>
      </c>
      <c r="H7270">
        <v>10.37</v>
      </c>
      <c r="I7270">
        <v>0</v>
      </c>
      <c r="J7270">
        <v>0</v>
      </c>
      <c r="K7270" s="31">
        <f>SUM(Tabela2[[#This Row],[Tributação federal para nacionais]:[Tributação municipal]])</f>
        <v>0.15999999999999998</v>
      </c>
      <c r="L7270" s="14">
        <f>Tabela2[[#This Row],[importadosFederal]]/100</f>
        <v>5.6299999999999996E-2</v>
      </c>
      <c r="M7270" s="14">
        <f>Tabela2[[#This Row],[nacionalFederal]]/100</f>
        <v>0.10369999999999999</v>
      </c>
      <c r="N7270" s="14">
        <f>Tabela2[[#This Row],[estadual]]/100</f>
        <v>0</v>
      </c>
      <c r="O7270" s="14">
        <f>Tabela2[[#This Row],[municipal]]/100</f>
        <v>0</v>
      </c>
      <c r="P7270" s="13" t="str">
        <f>LEFT(Tabela2[[#This Row],[Código]],2)</f>
        <v>73</v>
      </c>
    </row>
    <row r="7271" spans="2:16" x14ac:dyDescent="0.25">
      <c r="B7271" s="11" t="str">
        <f>LOOKUP(Tabela2[[#This Row],[RESUMO]],Tabela3[Grupo],Tabela3[Meus produtos])</f>
        <v>Não</v>
      </c>
      <c r="C7271" s="32" t="s">
        <v>10085</v>
      </c>
      <c r="D7271"/>
      <c r="E7271">
        <v>0</v>
      </c>
      <c r="F7271" s="32" t="s">
        <v>10082</v>
      </c>
      <c r="G7271">
        <v>5.63</v>
      </c>
      <c r="H7271">
        <v>6.82</v>
      </c>
      <c r="I7271">
        <v>0</v>
      </c>
      <c r="J7271">
        <v>0</v>
      </c>
      <c r="K7271" s="31">
        <f>SUM(Tabela2[[#This Row],[Tributação federal para nacionais]:[Tributação municipal]])</f>
        <v>0.1245</v>
      </c>
      <c r="L7271" s="14">
        <f>Tabela2[[#This Row],[importadosFederal]]/100</f>
        <v>5.6299999999999996E-2</v>
      </c>
      <c r="M7271" s="14">
        <f>Tabela2[[#This Row],[nacionalFederal]]/100</f>
        <v>6.8199999999999997E-2</v>
      </c>
      <c r="N7271" s="14">
        <f>Tabela2[[#This Row],[estadual]]/100</f>
        <v>0</v>
      </c>
      <c r="O7271" s="14">
        <f>Tabela2[[#This Row],[municipal]]/100</f>
        <v>0</v>
      </c>
      <c r="P7271" s="13" t="str">
        <f>LEFT(Tabela2[[#This Row],[Código]],2)</f>
        <v>73</v>
      </c>
    </row>
    <row r="7272" spans="2:16" x14ac:dyDescent="0.25">
      <c r="B7272" s="11" t="str">
        <f>LOOKUP(Tabela2[[#This Row],[RESUMO]],Tabela3[Grupo],Tabela3[Meus produtos])</f>
        <v>Não</v>
      </c>
      <c r="C7272" s="32" t="s">
        <v>10086</v>
      </c>
      <c r="D7272"/>
      <c r="E7272">
        <v>0</v>
      </c>
      <c r="F7272" s="32" t="s">
        <v>17</v>
      </c>
      <c r="G7272">
        <v>5.63</v>
      </c>
      <c r="H7272">
        <v>10.37</v>
      </c>
      <c r="I7272">
        <v>0</v>
      </c>
      <c r="J7272">
        <v>0</v>
      </c>
      <c r="K7272" s="31">
        <f>SUM(Tabela2[[#This Row],[Tributação federal para nacionais]:[Tributação municipal]])</f>
        <v>0.15999999999999998</v>
      </c>
      <c r="L7272" s="14">
        <f>Tabela2[[#This Row],[importadosFederal]]/100</f>
        <v>5.6299999999999996E-2</v>
      </c>
      <c r="M7272" s="14">
        <f>Tabela2[[#This Row],[nacionalFederal]]/100</f>
        <v>0.10369999999999999</v>
      </c>
      <c r="N7272" s="14">
        <f>Tabela2[[#This Row],[estadual]]/100</f>
        <v>0</v>
      </c>
      <c r="O7272" s="14">
        <f>Tabela2[[#This Row],[municipal]]/100</f>
        <v>0</v>
      </c>
      <c r="P7272" s="13" t="str">
        <f>LEFT(Tabela2[[#This Row],[Código]],2)</f>
        <v>73</v>
      </c>
    </row>
    <row r="7273" spans="2:16" x14ac:dyDescent="0.25">
      <c r="B7273" s="11" t="str">
        <f>LOOKUP(Tabela2[[#This Row],[RESUMO]],Tabela3[Grupo],Tabela3[Meus produtos])</f>
        <v>Não</v>
      </c>
      <c r="C7273" s="32" t="s">
        <v>10087</v>
      </c>
      <c r="D7273"/>
      <c r="E7273">
        <v>0</v>
      </c>
      <c r="F7273" s="32" t="s">
        <v>17</v>
      </c>
      <c r="G7273">
        <v>5.63</v>
      </c>
      <c r="H7273">
        <v>10.37</v>
      </c>
      <c r="I7273">
        <v>0</v>
      </c>
      <c r="J7273">
        <v>0</v>
      </c>
      <c r="K7273" s="31">
        <f>SUM(Tabela2[[#This Row],[Tributação federal para nacionais]:[Tributação municipal]])</f>
        <v>0.15999999999999998</v>
      </c>
      <c r="L7273" s="14">
        <f>Tabela2[[#This Row],[importadosFederal]]/100</f>
        <v>5.6299999999999996E-2</v>
      </c>
      <c r="M7273" s="14">
        <f>Tabela2[[#This Row],[nacionalFederal]]/100</f>
        <v>0.10369999999999999</v>
      </c>
      <c r="N7273" s="14">
        <f>Tabela2[[#This Row],[estadual]]/100</f>
        <v>0</v>
      </c>
      <c r="O7273" s="14">
        <f>Tabela2[[#This Row],[municipal]]/100</f>
        <v>0</v>
      </c>
      <c r="P7273" s="13" t="str">
        <f>LEFT(Tabela2[[#This Row],[Código]],2)</f>
        <v>73</v>
      </c>
    </row>
    <row r="7274" spans="2:16" x14ac:dyDescent="0.25">
      <c r="B7274" s="11" t="str">
        <f>LOOKUP(Tabela2[[#This Row],[RESUMO]],Tabela3[Grupo],Tabela3[Meus produtos])</f>
        <v>Não</v>
      </c>
      <c r="C7274" s="32" t="s">
        <v>10088</v>
      </c>
      <c r="D7274"/>
      <c r="E7274">
        <v>0</v>
      </c>
      <c r="F7274" s="32" t="s">
        <v>10089</v>
      </c>
      <c r="G7274">
        <v>5.63</v>
      </c>
      <c r="H7274">
        <v>6.82</v>
      </c>
      <c r="I7274">
        <v>0</v>
      </c>
      <c r="J7274">
        <v>0</v>
      </c>
      <c r="K7274" s="31">
        <f>SUM(Tabela2[[#This Row],[Tributação federal para nacionais]:[Tributação municipal]])</f>
        <v>0.1245</v>
      </c>
      <c r="L7274" s="14">
        <f>Tabela2[[#This Row],[importadosFederal]]/100</f>
        <v>5.6299999999999996E-2</v>
      </c>
      <c r="M7274" s="14">
        <f>Tabela2[[#This Row],[nacionalFederal]]/100</f>
        <v>6.8199999999999997E-2</v>
      </c>
      <c r="N7274" s="14">
        <f>Tabela2[[#This Row],[estadual]]/100</f>
        <v>0</v>
      </c>
      <c r="O7274" s="14">
        <f>Tabela2[[#This Row],[municipal]]/100</f>
        <v>0</v>
      </c>
      <c r="P7274" s="13" t="str">
        <f>LEFT(Tabela2[[#This Row],[Código]],2)</f>
        <v>73</v>
      </c>
    </row>
    <row r="7275" spans="2:16" x14ac:dyDescent="0.25">
      <c r="B7275" s="11" t="str">
        <f>LOOKUP(Tabela2[[#This Row],[RESUMO]],Tabela3[Grupo],Tabela3[Meus produtos])</f>
        <v>Não</v>
      </c>
      <c r="C7275" s="32" t="s">
        <v>10090</v>
      </c>
      <c r="D7275"/>
      <c r="E7275">
        <v>0</v>
      </c>
      <c r="F7275" s="32" t="s">
        <v>17</v>
      </c>
      <c r="G7275">
        <v>5.63</v>
      </c>
      <c r="H7275">
        <v>10.37</v>
      </c>
      <c r="I7275">
        <v>0</v>
      </c>
      <c r="J7275">
        <v>0</v>
      </c>
      <c r="K7275" s="31">
        <f>SUM(Tabela2[[#This Row],[Tributação federal para nacionais]:[Tributação municipal]])</f>
        <v>0.15999999999999998</v>
      </c>
      <c r="L7275" s="14">
        <f>Tabela2[[#This Row],[importadosFederal]]/100</f>
        <v>5.6299999999999996E-2</v>
      </c>
      <c r="M7275" s="14">
        <f>Tabela2[[#This Row],[nacionalFederal]]/100</f>
        <v>0.10369999999999999</v>
      </c>
      <c r="N7275" s="14">
        <f>Tabela2[[#This Row],[estadual]]/100</f>
        <v>0</v>
      </c>
      <c r="O7275" s="14">
        <f>Tabela2[[#This Row],[municipal]]/100</f>
        <v>0</v>
      </c>
      <c r="P7275" s="13" t="str">
        <f>LEFT(Tabela2[[#This Row],[Código]],2)</f>
        <v>73</v>
      </c>
    </row>
    <row r="7276" spans="2:16" x14ac:dyDescent="0.25">
      <c r="B7276" s="11" t="str">
        <f>LOOKUP(Tabela2[[#This Row],[RESUMO]],Tabela3[Grupo],Tabela3[Meus produtos])</f>
        <v>Não</v>
      </c>
      <c r="C7276" s="32" t="s">
        <v>10091</v>
      </c>
      <c r="D7276"/>
      <c r="E7276">
        <v>0</v>
      </c>
      <c r="F7276" s="32" t="s">
        <v>17</v>
      </c>
      <c r="G7276">
        <v>5.63</v>
      </c>
      <c r="H7276">
        <v>10.37</v>
      </c>
      <c r="I7276">
        <v>0</v>
      </c>
      <c r="J7276">
        <v>0</v>
      </c>
      <c r="K7276" s="31">
        <f>SUM(Tabela2[[#This Row],[Tributação federal para nacionais]:[Tributação municipal]])</f>
        <v>0.15999999999999998</v>
      </c>
      <c r="L7276" s="14">
        <f>Tabela2[[#This Row],[importadosFederal]]/100</f>
        <v>5.6299999999999996E-2</v>
      </c>
      <c r="M7276" s="14">
        <f>Tabela2[[#This Row],[nacionalFederal]]/100</f>
        <v>0.10369999999999999</v>
      </c>
      <c r="N7276" s="14">
        <f>Tabela2[[#This Row],[estadual]]/100</f>
        <v>0</v>
      </c>
      <c r="O7276" s="14">
        <f>Tabela2[[#This Row],[municipal]]/100</f>
        <v>0</v>
      </c>
      <c r="P7276" s="13" t="str">
        <f>LEFT(Tabela2[[#This Row],[Código]],2)</f>
        <v>73</v>
      </c>
    </row>
    <row r="7277" spans="2:16" x14ac:dyDescent="0.25">
      <c r="B7277" s="11" t="str">
        <f>LOOKUP(Tabela2[[#This Row],[RESUMO]],Tabela3[Grupo],Tabela3[Meus produtos])</f>
        <v>Não</v>
      </c>
      <c r="C7277" s="32" t="s">
        <v>10092</v>
      </c>
      <c r="D7277"/>
      <c r="E7277">
        <v>0</v>
      </c>
      <c r="F7277" s="32" t="s">
        <v>10093</v>
      </c>
      <c r="G7277">
        <v>5.63</v>
      </c>
      <c r="H7277">
        <v>10.37</v>
      </c>
      <c r="I7277">
        <v>0</v>
      </c>
      <c r="J7277">
        <v>0</v>
      </c>
      <c r="K7277" s="31">
        <f>SUM(Tabela2[[#This Row],[Tributação federal para nacionais]:[Tributação municipal]])</f>
        <v>0.15999999999999998</v>
      </c>
      <c r="L7277" s="14">
        <f>Tabela2[[#This Row],[importadosFederal]]/100</f>
        <v>5.6299999999999996E-2</v>
      </c>
      <c r="M7277" s="14">
        <f>Tabela2[[#This Row],[nacionalFederal]]/100</f>
        <v>0.10369999999999999</v>
      </c>
      <c r="N7277" s="14">
        <f>Tabela2[[#This Row],[estadual]]/100</f>
        <v>0</v>
      </c>
      <c r="O7277" s="14">
        <f>Tabela2[[#This Row],[municipal]]/100</f>
        <v>0</v>
      </c>
      <c r="P7277" s="13" t="str">
        <f>LEFT(Tabela2[[#This Row],[Código]],2)</f>
        <v>73</v>
      </c>
    </row>
    <row r="7278" spans="2:16" x14ac:dyDescent="0.25">
      <c r="B7278" s="11" t="str">
        <f>LOOKUP(Tabela2[[#This Row],[RESUMO]],Tabela3[Grupo],Tabela3[Meus produtos])</f>
        <v>Não</v>
      </c>
      <c r="C7278" s="32" t="s">
        <v>10094</v>
      </c>
      <c r="D7278"/>
      <c r="E7278">
        <v>0</v>
      </c>
      <c r="F7278" s="32" t="s">
        <v>17</v>
      </c>
      <c r="G7278">
        <v>5.63</v>
      </c>
      <c r="H7278">
        <v>10.37</v>
      </c>
      <c r="I7278">
        <v>0</v>
      </c>
      <c r="J7278">
        <v>0</v>
      </c>
      <c r="K7278" s="31">
        <f>SUM(Tabela2[[#This Row],[Tributação federal para nacionais]:[Tributação municipal]])</f>
        <v>0.15999999999999998</v>
      </c>
      <c r="L7278" s="14">
        <f>Tabela2[[#This Row],[importadosFederal]]/100</f>
        <v>5.6299999999999996E-2</v>
      </c>
      <c r="M7278" s="14">
        <f>Tabela2[[#This Row],[nacionalFederal]]/100</f>
        <v>0.10369999999999999</v>
      </c>
      <c r="N7278" s="14">
        <f>Tabela2[[#This Row],[estadual]]/100</f>
        <v>0</v>
      </c>
      <c r="O7278" s="14">
        <f>Tabela2[[#This Row],[municipal]]/100</f>
        <v>0</v>
      </c>
      <c r="P7278" s="13" t="str">
        <f>LEFT(Tabela2[[#This Row],[Código]],2)</f>
        <v>73</v>
      </c>
    </row>
    <row r="7279" spans="2:16" x14ac:dyDescent="0.25">
      <c r="B7279" s="11" t="str">
        <f>LOOKUP(Tabela2[[#This Row],[RESUMO]],Tabela3[Grupo],Tabela3[Meus produtos])</f>
        <v>Não</v>
      </c>
      <c r="C7279" s="32" t="s">
        <v>10095</v>
      </c>
      <c r="D7279"/>
      <c r="E7279">
        <v>0</v>
      </c>
      <c r="F7279" s="32" t="s">
        <v>17</v>
      </c>
      <c r="G7279">
        <v>5.63</v>
      </c>
      <c r="H7279">
        <v>10.37</v>
      </c>
      <c r="I7279">
        <v>0</v>
      </c>
      <c r="J7279">
        <v>0</v>
      </c>
      <c r="K7279" s="31">
        <f>SUM(Tabela2[[#This Row],[Tributação federal para nacionais]:[Tributação municipal]])</f>
        <v>0.15999999999999998</v>
      </c>
      <c r="L7279" s="14">
        <f>Tabela2[[#This Row],[importadosFederal]]/100</f>
        <v>5.6299999999999996E-2</v>
      </c>
      <c r="M7279" s="14">
        <f>Tabela2[[#This Row],[nacionalFederal]]/100</f>
        <v>0.10369999999999999</v>
      </c>
      <c r="N7279" s="14">
        <f>Tabela2[[#This Row],[estadual]]/100</f>
        <v>0</v>
      </c>
      <c r="O7279" s="14">
        <f>Tabela2[[#This Row],[municipal]]/100</f>
        <v>0</v>
      </c>
      <c r="P7279" s="13" t="str">
        <f>LEFT(Tabela2[[#This Row],[Código]],2)</f>
        <v>73</v>
      </c>
    </row>
    <row r="7280" spans="2:16" x14ac:dyDescent="0.25">
      <c r="B7280" s="11" t="str">
        <f>LOOKUP(Tabela2[[#This Row],[RESUMO]],Tabela3[Grupo],Tabela3[Meus produtos])</f>
        <v>Não</v>
      </c>
      <c r="C7280" s="32" t="s">
        <v>10096</v>
      </c>
      <c r="D7280"/>
      <c r="E7280">
        <v>0</v>
      </c>
      <c r="F7280" s="32" t="s">
        <v>10097</v>
      </c>
      <c r="G7280">
        <v>4.2</v>
      </c>
      <c r="H7280">
        <v>8.48</v>
      </c>
      <c r="I7280">
        <v>0</v>
      </c>
      <c r="J7280">
        <v>0</v>
      </c>
      <c r="K7280" s="31">
        <f>SUM(Tabela2[[#This Row],[Tributação federal para nacionais]:[Tributação municipal]])</f>
        <v>0.1268</v>
      </c>
      <c r="L7280" s="14">
        <f>Tabela2[[#This Row],[importadosFederal]]/100</f>
        <v>4.2000000000000003E-2</v>
      </c>
      <c r="M7280" s="14">
        <f>Tabela2[[#This Row],[nacionalFederal]]/100</f>
        <v>8.48E-2</v>
      </c>
      <c r="N7280" s="14">
        <f>Tabela2[[#This Row],[estadual]]/100</f>
        <v>0</v>
      </c>
      <c r="O7280" s="14">
        <f>Tabela2[[#This Row],[municipal]]/100</f>
        <v>0</v>
      </c>
      <c r="P7280" s="13" t="str">
        <f>LEFT(Tabela2[[#This Row],[Código]],2)</f>
        <v>73</v>
      </c>
    </row>
    <row r="7281" spans="2:16" x14ac:dyDescent="0.25">
      <c r="B7281" s="11" t="str">
        <f>LOOKUP(Tabela2[[#This Row],[RESUMO]],Tabela3[Grupo],Tabela3[Meus produtos])</f>
        <v>Não</v>
      </c>
      <c r="C7281" s="32" t="s">
        <v>10098</v>
      </c>
      <c r="D7281"/>
      <c r="E7281">
        <v>0</v>
      </c>
      <c r="F7281" s="32" t="s">
        <v>10099</v>
      </c>
      <c r="G7281">
        <v>4.2</v>
      </c>
      <c r="H7281">
        <v>8.48</v>
      </c>
      <c r="I7281">
        <v>0</v>
      </c>
      <c r="J7281">
        <v>0</v>
      </c>
      <c r="K7281" s="31">
        <f>SUM(Tabela2[[#This Row],[Tributação federal para nacionais]:[Tributação municipal]])</f>
        <v>0.1268</v>
      </c>
      <c r="L7281" s="14">
        <f>Tabela2[[#This Row],[importadosFederal]]/100</f>
        <v>4.2000000000000003E-2</v>
      </c>
      <c r="M7281" s="14">
        <f>Tabela2[[#This Row],[nacionalFederal]]/100</f>
        <v>8.48E-2</v>
      </c>
      <c r="N7281" s="14">
        <f>Tabela2[[#This Row],[estadual]]/100</f>
        <v>0</v>
      </c>
      <c r="O7281" s="14">
        <f>Tabela2[[#This Row],[municipal]]/100</f>
        <v>0</v>
      </c>
      <c r="P7281" s="13" t="str">
        <f>LEFT(Tabela2[[#This Row],[Código]],2)</f>
        <v>73</v>
      </c>
    </row>
    <row r="7282" spans="2:16" x14ac:dyDescent="0.25">
      <c r="B7282" s="11" t="str">
        <f>LOOKUP(Tabela2[[#This Row],[RESUMO]],Tabela3[Grupo],Tabela3[Meus produtos])</f>
        <v>Não</v>
      </c>
      <c r="C7282" s="32" t="s">
        <v>10100</v>
      </c>
      <c r="D7282"/>
      <c r="E7282">
        <v>0</v>
      </c>
      <c r="F7282" s="32" t="s">
        <v>9</v>
      </c>
      <c r="G7282">
        <v>4.2</v>
      </c>
      <c r="H7282">
        <v>8.48</v>
      </c>
      <c r="I7282">
        <v>0</v>
      </c>
      <c r="J7282">
        <v>0</v>
      </c>
      <c r="K7282" s="31">
        <f>SUM(Tabela2[[#This Row],[Tributação federal para nacionais]:[Tributação municipal]])</f>
        <v>0.1268</v>
      </c>
      <c r="L7282" s="14">
        <f>Tabela2[[#This Row],[importadosFederal]]/100</f>
        <v>4.2000000000000003E-2</v>
      </c>
      <c r="M7282" s="14">
        <f>Tabela2[[#This Row],[nacionalFederal]]/100</f>
        <v>8.48E-2</v>
      </c>
      <c r="N7282" s="14">
        <f>Tabela2[[#This Row],[estadual]]/100</f>
        <v>0</v>
      </c>
      <c r="O7282" s="14">
        <f>Tabela2[[#This Row],[municipal]]/100</f>
        <v>0</v>
      </c>
      <c r="P7282" s="13" t="str">
        <f>LEFT(Tabela2[[#This Row],[Código]],2)</f>
        <v>73</v>
      </c>
    </row>
    <row r="7283" spans="2:16" x14ac:dyDescent="0.25">
      <c r="B7283" s="11" t="str">
        <f>LOOKUP(Tabela2[[#This Row],[RESUMO]],Tabela3[Grupo],Tabela3[Meus produtos])</f>
        <v>Não</v>
      </c>
      <c r="C7283" s="32" t="s">
        <v>10101</v>
      </c>
      <c r="D7283"/>
      <c r="E7283">
        <v>0</v>
      </c>
      <c r="F7283" s="32" t="s">
        <v>10102</v>
      </c>
      <c r="G7283">
        <v>4.2</v>
      </c>
      <c r="H7283">
        <v>8.48</v>
      </c>
      <c r="I7283">
        <v>0</v>
      </c>
      <c r="J7283">
        <v>0</v>
      </c>
      <c r="K7283" s="31">
        <f>SUM(Tabela2[[#This Row],[Tributação federal para nacionais]:[Tributação municipal]])</f>
        <v>0.1268</v>
      </c>
      <c r="L7283" s="14">
        <f>Tabela2[[#This Row],[importadosFederal]]/100</f>
        <v>4.2000000000000003E-2</v>
      </c>
      <c r="M7283" s="14">
        <f>Tabela2[[#This Row],[nacionalFederal]]/100</f>
        <v>8.48E-2</v>
      </c>
      <c r="N7283" s="14">
        <f>Tabela2[[#This Row],[estadual]]/100</f>
        <v>0</v>
      </c>
      <c r="O7283" s="14">
        <f>Tabela2[[#This Row],[municipal]]/100</f>
        <v>0</v>
      </c>
      <c r="P7283" s="13" t="str">
        <f>LEFT(Tabela2[[#This Row],[Código]],2)</f>
        <v>73</v>
      </c>
    </row>
    <row r="7284" spans="2:16" x14ac:dyDescent="0.25">
      <c r="B7284" s="11" t="str">
        <f>LOOKUP(Tabela2[[#This Row],[RESUMO]],Tabela3[Grupo],Tabela3[Meus produtos])</f>
        <v>Não</v>
      </c>
      <c r="C7284" s="32" t="s">
        <v>10103</v>
      </c>
      <c r="D7284"/>
      <c r="E7284">
        <v>0</v>
      </c>
      <c r="F7284" s="32" t="s">
        <v>10104</v>
      </c>
      <c r="G7284">
        <v>14.88</v>
      </c>
      <c r="H7284">
        <v>19.16</v>
      </c>
      <c r="I7284">
        <v>0</v>
      </c>
      <c r="J7284">
        <v>0</v>
      </c>
      <c r="K7284" s="31">
        <f>SUM(Tabela2[[#This Row],[Tributação federal para nacionais]:[Tributação municipal]])</f>
        <v>0.34040000000000004</v>
      </c>
      <c r="L7284" s="14">
        <f>Tabela2[[#This Row],[importadosFederal]]/100</f>
        <v>0.14880000000000002</v>
      </c>
      <c r="M7284" s="14">
        <f>Tabela2[[#This Row],[nacionalFederal]]/100</f>
        <v>0.19159999999999999</v>
      </c>
      <c r="N7284" s="14">
        <f>Tabela2[[#This Row],[estadual]]/100</f>
        <v>0</v>
      </c>
      <c r="O7284" s="14">
        <f>Tabela2[[#This Row],[municipal]]/100</f>
        <v>0</v>
      </c>
      <c r="P7284" s="13" t="str">
        <f>LEFT(Tabela2[[#This Row],[Código]],2)</f>
        <v>73</v>
      </c>
    </row>
    <row r="7285" spans="2:16" x14ac:dyDescent="0.25">
      <c r="B7285" s="11" t="str">
        <f>LOOKUP(Tabela2[[#This Row],[RESUMO]],Tabela3[Grupo],Tabela3[Meus produtos])</f>
        <v>Não</v>
      </c>
      <c r="C7285" s="32" t="s">
        <v>10105</v>
      </c>
      <c r="D7285"/>
      <c r="E7285">
        <v>0</v>
      </c>
      <c r="F7285" s="32" t="s">
        <v>9</v>
      </c>
      <c r="G7285">
        <v>14.88</v>
      </c>
      <c r="H7285">
        <v>19.16</v>
      </c>
      <c r="I7285">
        <v>0</v>
      </c>
      <c r="J7285">
        <v>0</v>
      </c>
      <c r="K7285" s="31">
        <f>SUM(Tabela2[[#This Row],[Tributação federal para nacionais]:[Tributação municipal]])</f>
        <v>0.34040000000000004</v>
      </c>
      <c r="L7285" s="14">
        <f>Tabela2[[#This Row],[importadosFederal]]/100</f>
        <v>0.14880000000000002</v>
      </c>
      <c r="M7285" s="14">
        <f>Tabela2[[#This Row],[nacionalFederal]]/100</f>
        <v>0.19159999999999999</v>
      </c>
      <c r="N7285" s="14">
        <f>Tabela2[[#This Row],[estadual]]/100</f>
        <v>0</v>
      </c>
      <c r="O7285" s="14">
        <f>Tabela2[[#This Row],[municipal]]/100</f>
        <v>0</v>
      </c>
      <c r="P7285" s="13" t="str">
        <f>LEFT(Tabela2[[#This Row],[Código]],2)</f>
        <v>73</v>
      </c>
    </row>
    <row r="7286" spans="2:16" x14ac:dyDescent="0.25">
      <c r="B7286" s="11" t="str">
        <f>LOOKUP(Tabela2[[#This Row],[RESUMO]],Tabela3[Grupo],Tabela3[Meus produtos])</f>
        <v>Não</v>
      </c>
      <c r="C7286" s="32" t="s">
        <v>10106</v>
      </c>
      <c r="D7286"/>
      <c r="E7286">
        <v>0</v>
      </c>
      <c r="F7286" s="32" t="s">
        <v>13</v>
      </c>
      <c r="G7286">
        <v>14.88</v>
      </c>
      <c r="H7286">
        <v>19.16</v>
      </c>
      <c r="I7286">
        <v>0</v>
      </c>
      <c r="J7286">
        <v>0</v>
      </c>
      <c r="K7286" s="31">
        <f>SUM(Tabela2[[#This Row],[Tributação federal para nacionais]:[Tributação municipal]])</f>
        <v>0.34040000000000004</v>
      </c>
      <c r="L7286" s="14">
        <f>Tabela2[[#This Row],[importadosFederal]]/100</f>
        <v>0.14880000000000002</v>
      </c>
      <c r="M7286" s="14">
        <f>Tabela2[[#This Row],[nacionalFederal]]/100</f>
        <v>0.19159999999999999</v>
      </c>
      <c r="N7286" s="14">
        <f>Tabela2[[#This Row],[estadual]]/100</f>
        <v>0</v>
      </c>
      <c r="O7286" s="14">
        <f>Tabela2[[#This Row],[municipal]]/100</f>
        <v>0</v>
      </c>
      <c r="P7286" s="13" t="str">
        <f>LEFT(Tabela2[[#This Row],[Código]],2)</f>
        <v>73</v>
      </c>
    </row>
    <row r="7287" spans="2:16" x14ac:dyDescent="0.25">
      <c r="B7287" s="11" t="str">
        <f>LOOKUP(Tabela2[[#This Row],[RESUMO]],Tabela3[Grupo],Tabela3[Meus produtos])</f>
        <v>Não</v>
      </c>
      <c r="C7287" s="32" t="s">
        <v>10107</v>
      </c>
      <c r="D7287"/>
      <c r="E7287">
        <v>0</v>
      </c>
      <c r="F7287" s="32" t="s">
        <v>10108</v>
      </c>
      <c r="G7287">
        <v>4.2</v>
      </c>
      <c r="H7287">
        <v>8.48</v>
      </c>
      <c r="I7287">
        <v>0</v>
      </c>
      <c r="J7287">
        <v>0</v>
      </c>
      <c r="K7287" s="31">
        <f>SUM(Tabela2[[#This Row],[Tributação federal para nacionais]:[Tributação municipal]])</f>
        <v>0.1268</v>
      </c>
      <c r="L7287" s="14">
        <f>Tabela2[[#This Row],[importadosFederal]]/100</f>
        <v>4.2000000000000003E-2</v>
      </c>
      <c r="M7287" s="14">
        <f>Tabela2[[#This Row],[nacionalFederal]]/100</f>
        <v>8.48E-2</v>
      </c>
      <c r="N7287" s="14">
        <f>Tabela2[[#This Row],[estadual]]/100</f>
        <v>0</v>
      </c>
      <c r="O7287" s="14">
        <f>Tabela2[[#This Row],[municipal]]/100</f>
        <v>0</v>
      </c>
      <c r="P7287" s="13" t="str">
        <f>LEFT(Tabela2[[#This Row],[Código]],2)</f>
        <v>73</v>
      </c>
    </row>
    <row r="7288" spans="2:16" x14ac:dyDescent="0.25">
      <c r="B7288" s="11" t="str">
        <f>LOOKUP(Tabela2[[#This Row],[RESUMO]],Tabela3[Grupo],Tabela3[Meus produtos])</f>
        <v>Não</v>
      </c>
      <c r="C7288" s="32" t="s">
        <v>10109</v>
      </c>
      <c r="D7288"/>
      <c r="E7288">
        <v>0</v>
      </c>
      <c r="F7288" s="32" t="s">
        <v>9</v>
      </c>
      <c r="G7288">
        <v>4.2</v>
      </c>
      <c r="H7288">
        <v>8.48</v>
      </c>
      <c r="I7288">
        <v>0</v>
      </c>
      <c r="J7288">
        <v>0</v>
      </c>
      <c r="K7288" s="31">
        <f>SUM(Tabela2[[#This Row],[Tributação federal para nacionais]:[Tributação municipal]])</f>
        <v>0.1268</v>
      </c>
      <c r="L7288" s="14">
        <f>Tabela2[[#This Row],[importadosFederal]]/100</f>
        <v>4.2000000000000003E-2</v>
      </c>
      <c r="M7288" s="14">
        <f>Tabela2[[#This Row],[nacionalFederal]]/100</f>
        <v>8.48E-2</v>
      </c>
      <c r="N7288" s="14">
        <f>Tabela2[[#This Row],[estadual]]/100</f>
        <v>0</v>
      </c>
      <c r="O7288" s="14">
        <f>Tabela2[[#This Row],[municipal]]/100</f>
        <v>0</v>
      </c>
      <c r="P7288" s="13" t="str">
        <f>LEFT(Tabela2[[#This Row],[Código]],2)</f>
        <v>73</v>
      </c>
    </row>
    <row r="7289" spans="2:16" x14ac:dyDescent="0.25">
      <c r="B7289" s="11" t="str">
        <f>LOOKUP(Tabela2[[#This Row],[RESUMO]],Tabela3[Grupo],Tabela3[Meus produtos])</f>
        <v>Não</v>
      </c>
      <c r="C7289" s="32" t="s">
        <v>10110</v>
      </c>
      <c r="D7289"/>
      <c r="E7289">
        <v>0</v>
      </c>
      <c r="F7289" s="32" t="s">
        <v>10108</v>
      </c>
      <c r="G7289">
        <v>4.2</v>
      </c>
      <c r="H7289">
        <v>8.48</v>
      </c>
      <c r="I7289">
        <v>0</v>
      </c>
      <c r="J7289">
        <v>0</v>
      </c>
      <c r="K7289" s="31">
        <f>SUM(Tabela2[[#This Row],[Tributação federal para nacionais]:[Tributação municipal]])</f>
        <v>0.1268</v>
      </c>
      <c r="L7289" s="14">
        <f>Tabela2[[#This Row],[importadosFederal]]/100</f>
        <v>4.2000000000000003E-2</v>
      </c>
      <c r="M7289" s="14">
        <f>Tabela2[[#This Row],[nacionalFederal]]/100</f>
        <v>8.48E-2</v>
      </c>
      <c r="N7289" s="14">
        <f>Tabela2[[#This Row],[estadual]]/100</f>
        <v>0</v>
      </c>
      <c r="O7289" s="14">
        <f>Tabela2[[#This Row],[municipal]]/100</f>
        <v>0</v>
      </c>
      <c r="P7289" s="13" t="str">
        <f>LEFT(Tabela2[[#This Row],[Código]],2)</f>
        <v>73</v>
      </c>
    </row>
    <row r="7290" spans="2:16" x14ac:dyDescent="0.25">
      <c r="B7290" s="11" t="str">
        <f>LOOKUP(Tabela2[[#This Row],[RESUMO]],Tabela3[Grupo],Tabela3[Meus produtos])</f>
        <v>Não</v>
      </c>
      <c r="C7290" s="32" t="s">
        <v>10111</v>
      </c>
      <c r="D7290"/>
      <c r="E7290">
        <v>0</v>
      </c>
      <c r="F7290" s="32" t="s">
        <v>9</v>
      </c>
      <c r="G7290">
        <v>4.2</v>
      </c>
      <c r="H7290">
        <v>8.48</v>
      </c>
      <c r="I7290">
        <v>0</v>
      </c>
      <c r="J7290">
        <v>0</v>
      </c>
      <c r="K7290" s="31">
        <f>SUM(Tabela2[[#This Row],[Tributação federal para nacionais]:[Tributação municipal]])</f>
        <v>0.1268</v>
      </c>
      <c r="L7290" s="14">
        <f>Tabela2[[#This Row],[importadosFederal]]/100</f>
        <v>4.2000000000000003E-2</v>
      </c>
      <c r="M7290" s="14">
        <f>Tabela2[[#This Row],[nacionalFederal]]/100</f>
        <v>8.48E-2</v>
      </c>
      <c r="N7290" s="14">
        <f>Tabela2[[#This Row],[estadual]]/100</f>
        <v>0</v>
      </c>
      <c r="O7290" s="14">
        <f>Tabela2[[#This Row],[municipal]]/100</f>
        <v>0</v>
      </c>
      <c r="P7290" s="13" t="str">
        <f>LEFT(Tabela2[[#This Row],[Código]],2)</f>
        <v>73</v>
      </c>
    </row>
    <row r="7291" spans="2:16" x14ac:dyDescent="0.25">
      <c r="B7291" s="11" t="str">
        <f>LOOKUP(Tabela2[[#This Row],[RESUMO]],Tabela3[Grupo],Tabela3[Meus produtos])</f>
        <v>Não</v>
      </c>
      <c r="C7291" s="32" t="s">
        <v>10112</v>
      </c>
      <c r="D7291"/>
      <c r="E7291">
        <v>0</v>
      </c>
      <c r="F7291" s="32" t="s">
        <v>10113</v>
      </c>
      <c r="G7291">
        <v>14.88</v>
      </c>
      <c r="H7291">
        <v>19.16</v>
      </c>
      <c r="I7291">
        <v>0</v>
      </c>
      <c r="J7291">
        <v>0</v>
      </c>
      <c r="K7291" s="31">
        <f>SUM(Tabela2[[#This Row],[Tributação federal para nacionais]:[Tributação municipal]])</f>
        <v>0.34040000000000004</v>
      </c>
      <c r="L7291" s="14">
        <f>Tabela2[[#This Row],[importadosFederal]]/100</f>
        <v>0.14880000000000002</v>
      </c>
      <c r="M7291" s="14">
        <f>Tabela2[[#This Row],[nacionalFederal]]/100</f>
        <v>0.19159999999999999</v>
      </c>
      <c r="N7291" s="14">
        <f>Tabela2[[#This Row],[estadual]]/100</f>
        <v>0</v>
      </c>
      <c r="O7291" s="14">
        <f>Tabela2[[#This Row],[municipal]]/100</f>
        <v>0</v>
      </c>
      <c r="P7291" s="13" t="str">
        <f>LEFT(Tabela2[[#This Row],[Código]],2)</f>
        <v>73</v>
      </c>
    </row>
    <row r="7292" spans="2:16" x14ac:dyDescent="0.25">
      <c r="B7292" s="11" t="str">
        <f>LOOKUP(Tabela2[[#This Row],[RESUMO]],Tabela3[Grupo],Tabela3[Meus produtos])</f>
        <v>Não</v>
      </c>
      <c r="C7292" s="32" t="s">
        <v>10114</v>
      </c>
      <c r="D7292"/>
      <c r="E7292">
        <v>0</v>
      </c>
      <c r="F7292" s="32" t="s">
        <v>10115</v>
      </c>
      <c r="G7292">
        <v>14.88</v>
      </c>
      <c r="H7292">
        <v>19.16</v>
      </c>
      <c r="I7292">
        <v>0</v>
      </c>
      <c r="J7292">
        <v>0</v>
      </c>
      <c r="K7292" s="31">
        <f>SUM(Tabela2[[#This Row],[Tributação federal para nacionais]:[Tributação municipal]])</f>
        <v>0.34040000000000004</v>
      </c>
      <c r="L7292" s="14">
        <f>Tabela2[[#This Row],[importadosFederal]]/100</f>
        <v>0.14880000000000002</v>
      </c>
      <c r="M7292" s="14">
        <f>Tabela2[[#This Row],[nacionalFederal]]/100</f>
        <v>0.19159999999999999</v>
      </c>
      <c r="N7292" s="14">
        <f>Tabela2[[#This Row],[estadual]]/100</f>
        <v>0</v>
      </c>
      <c r="O7292" s="14">
        <f>Tabela2[[#This Row],[municipal]]/100</f>
        <v>0</v>
      </c>
      <c r="P7292" s="13" t="str">
        <f>LEFT(Tabela2[[#This Row],[Código]],2)</f>
        <v>73</v>
      </c>
    </row>
    <row r="7293" spans="2:16" x14ac:dyDescent="0.25">
      <c r="B7293" s="11" t="str">
        <f>LOOKUP(Tabela2[[#This Row],[RESUMO]],Tabela3[Grupo],Tabela3[Meus produtos])</f>
        <v>Não</v>
      </c>
      <c r="C7293" s="32" t="s">
        <v>10116</v>
      </c>
      <c r="D7293"/>
      <c r="E7293">
        <v>0</v>
      </c>
      <c r="F7293" s="32" t="s">
        <v>10117</v>
      </c>
      <c r="G7293">
        <v>14.88</v>
      </c>
      <c r="H7293">
        <v>19.16</v>
      </c>
      <c r="I7293">
        <v>0</v>
      </c>
      <c r="J7293">
        <v>0</v>
      </c>
      <c r="K7293" s="31">
        <f>SUM(Tabela2[[#This Row],[Tributação federal para nacionais]:[Tributação municipal]])</f>
        <v>0.34040000000000004</v>
      </c>
      <c r="L7293" s="14">
        <f>Tabela2[[#This Row],[importadosFederal]]/100</f>
        <v>0.14880000000000002</v>
      </c>
      <c r="M7293" s="14">
        <f>Tabela2[[#This Row],[nacionalFederal]]/100</f>
        <v>0.19159999999999999</v>
      </c>
      <c r="N7293" s="14">
        <f>Tabela2[[#This Row],[estadual]]/100</f>
        <v>0</v>
      </c>
      <c r="O7293" s="14">
        <f>Tabela2[[#This Row],[municipal]]/100</f>
        <v>0</v>
      </c>
      <c r="P7293" s="13" t="str">
        <f>LEFT(Tabela2[[#This Row],[Código]],2)</f>
        <v>73</v>
      </c>
    </row>
    <row r="7294" spans="2:16" x14ac:dyDescent="0.25">
      <c r="B7294" s="11" t="str">
        <f>LOOKUP(Tabela2[[#This Row],[RESUMO]],Tabela3[Grupo],Tabela3[Meus produtos])</f>
        <v>Não</v>
      </c>
      <c r="C7294" s="32" t="s">
        <v>10118</v>
      </c>
      <c r="D7294"/>
      <c r="E7294">
        <v>0</v>
      </c>
      <c r="F7294" s="32" t="s">
        <v>10119</v>
      </c>
      <c r="G7294">
        <v>14.88</v>
      </c>
      <c r="H7294">
        <v>19.16</v>
      </c>
      <c r="I7294">
        <v>0</v>
      </c>
      <c r="J7294">
        <v>0</v>
      </c>
      <c r="K7294" s="31">
        <f>SUM(Tabela2[[#This Row],[Tributação federal para nacionais]:[Tributação municipal]])</f>
        <v>0.34040000000000004</v>
      </c>
      <c r="L7294" s="14">
        <f>Tabela2[[#This Row],[importadosFederal]]/100</f>
        <v>0.14880000000000002</v>
      </c>
      <c r="M7294" s="14">
        <f>Tabela2[[#This Row],[nacionalFederal]]/100</f>
        <v>0.19159999999999999</v>
      </c>
      <c r="N7294" s="14">
        <f>Tabela2[[#This Row],[estadual]]/100</f>
        <v>0</v>
      </c>
      <c r="O7294" s="14">
        <f>Tabela2[[#This Row],[municipal]]/100</f>
        <v>0</v>
      </c>
      <c r="P7294" s="13" t="str">
        <f>LEFT(Tabela2[[#This Row],[Código]],2)</f>
        <v>73</v>
      </c>
    </row>
    <row r="7295" spans="2:16" x14ac:dyDescent="0.25">
      <c r="B7295" s="11" t="str">
        <f>LOOKUP(Tabela2[[#This Row],[RESUMO]],Tabela3[Grupo],Tabela3[Meus produtos])</f>
        <v>Não</v>
      </c>
      <c r="C7295" s="32" t="s">
        <v>10120</v>
      </c>
      <c r="D7295"/>
      <c r="E7295">
        <v>0</v>
      </c>
      <c r="F7295" s="32" t="s">
        <v>10121</v>
      </c>
      <c r="G7295">
        <v>14.88</v>
      </c>
      <c r="H7295">
        <v>19.16</v>
      </c>
      <c r="I7295">
        <v>0</v>
      </c>
      <c r="J7295">
        <v>0</v>
      </c>
      <c r="K7295" s="31">
        <f>SUM(Tabela2[[#This Row],[Tributação federal para nacionais]:[Tributação municipal]])</f>
        <v>0.34040000000000004</v>
      </c>
      <c r="L7295" s="14">
        <f>Tabela2[[#This Row],[importadosFederal]]/100</f>
        <v>0.14880000000000002</v>
      </c>
      <c r="M7295" s="14">
        <f>Tabela2[[#This Row],[nacionalFederal]]/100</f>
        <v>0.19159999999999999</v>
      </c>
      <c r="N7295" s="14">
        <f>Tabela2[[#This Row],[estadual]]/100</f>
        <v>0</v>
      </c>
      <c r="O7295" s="14">
        <f>Tabela2[[#This Row],[municipal]]/100</f>
        <v>0</v>
      </c>
      <c r="P7295" s="13" t="str">
        <f>LEFT(Tabela2[[#This Row],[Código]],2)</f>
        <v>73</v>
      </c>
    </row>
    <row r="7296" spans="2:16" x14ac:dyDescent="0.25">
      <c r="B7296" s="11" t="str">
        <f>LOOKUP(Tabela2[[#This Row],[RESUMO]],Tabela3[Grupo],Tabela3[Meus produtos])</f>
        <v>Não</v>
      </c>
      <c r="C7296" s="32" t="s">
        <v>10122</v>
      </c>
      <c r="D7296"/>
      <c r="E7296">
        <v>0</v>
      </c>
      <c r="F7296" s="32" t="s">
        <v>10123</v>
      </c>
      <c r="G7296">
        <v>14.88</v>
      </c>
      <c r="H7296">
        <v>19.16</v>
      </c>
      <c r="I7296">
        <v>0</v>
      </c>
      <c r="J7296">
        <v>0</v>
      </c>
      <c r="K7296" s="31">
        <f>SUM(Tabela2[[#This Row],[Tributação federal para nacionais]:[Tributação municipal]])</f>
        <v>0.34040000000000004</v>
      </c>
      <c r="L7296" s="14">
        <f>Tabela2[[#This Row],[importadosFederal]]/100</f>
        <v>0.14880000000000002</v>
      </c>
      <c r="M7296" s="14">
        <f>Tabela2[[#This Row],[nacionalFederal]]/100</f>
        <v>0.19159999999999999</v>
      </c>
      <c r="N7296" s="14">
        <f>Tabela2[[#This Row],[estadual]]/100</f>
        <v>0</v>
      </c>
      <c r="O7296" s="14">
        <f>Tabela2[[#This Row],[municipal]]/100</f>
        <v>0</v>
      </c>
      <c r="P7296" s="13" t="str">
        <f>LEFT(Tabela2[[#This Row],[Código]],2)</f>
        <v>73</v>
      </c>
    </row>
    <row r="7297" spans="2:16" x14ac:dyDescent="0.25">
      <c r="B7297" s="11" t="str">
        <f>LOOKUP(Tabela2[[#This Row],[RESUMO]],Tabela3[Grupo],Tabela3[Meus produtos])</f>
        <v>Não</v>
      </c>
      <c r="C7297" s="32" t="s">
        <v>10124</v>
      </c>
      <c r="D7297"/>
      <c r="E7297">
        <v>0</v>
      </c>
      <c r="F7297" s="32" t="s">
        <v>10093</v>
      </c>
      <c r="G7297">
        <v>14.88</v>
      </c>
      <c r="H7297">
        <v>19.16</v>
      </c>
      <c r="I7297">
        <v>0</v>
      </c>
      <c r="J7297">
        <v>0</v>
      </c>
      <c r="K7297" s="31">
        <f>SUM(Tabela2[[#This Row],[Tributação federal para nacionais]:[Tributação municipal]])</f>
        <v>0.34040000000000004</v>
      </c>
      <c r="L7297" s="14">
        <f>Tabela2[[#This Row],[importadosFederal]]/100</f>
        <v>0.14880000000000002</v>
      </c>
      <c r="M7297" s="14">
        <f>Tabela2[[#This Row],[nacionalFederal]]/100</f>
        <v>0.19159999999999999</v>
      </c>
      <c r="N7297" s="14">
        <f>Tabela2[[#This Row],[estadual]]/100</f>
        <v>0</v>
      </c>
      <c r="O7297" s="14">
        <f>Tabela2[[#This Row],[municipal]]/100</f>
        <v>0</v>
      </c>
      <c r="P7297" s="13" t="str">
        <f>LEFT(Tabela2[[#This Row],[Código]],2)</f>
        <v>73</v>
      </c>
    </row>
    <row r="7298" spans="2:16" x14ac:dyDescent="0.25">
      <c r="B7298" s="11" t="str">
        <f>LOOKUP(Tabela2[[#This Row],[RESUMO]],Tabela3[Grupo],Tabela3[Meus produtos])</f>
        <v>Não</v>
      </c>
      <c r="C7298" s="32" t="s">
        <v>10125</v>
      </c>
      <c r="D7298"/>
      <c r="E7298">
        <v>0</v>
      </c>
      <c r="F7298" s="32" t="s">
        <v>17</v>
      </c>
      <c r="G7298">
        <v>14.88</v>
      </c>
      <c r="H7298">
        <v>19.16</v>
      </c>
      <c r="I7298">
        <v>0</v>
      </c>
      <c r="J7298">
        <v>0</v>
      </c>
      <c r="K7298" s="31">
        <f>SUM(Tabela2[[#This Row],[Tributação federal para nacionais]:[Tributação municipal]])</f>
        <v>0.34040000000000004</v>
      </c>
      <c r="L7298" s="14">
        <f>Tabela2[[#This Row],[importadosFederal]]/100</f>
        <v>0.14880000000000002</v>
      </c>
      <c r="M7298" s="14">
        <f>Tabela2[[#This Row],[nacionalFederal]]/100</f>
        <v>0.19159999999999999</v>
      </c>
      <c r="N7298" s="14">
        <f>Tabela2[[#This Row],[estadual]]/100</f>
        <v>0</v>
      </c>
      <c r="O7298" s="14">
        <f>Tabela2[[#This Row],[municipal]]/100</f>
        <v>0</v>
      </c>
      <c r="P7298" s="13" t="str">
        <f>LEFT(Tabela2[[#This Row],[Código]],2)</f>
        <v>73</v>
      </c>
    </row>
    <row r="7299" spans="2:16" x14ac:dyDescent="0.25">
      <c r="B7299" s="11" t="str">
        <f>LOOKUP(Tabela2[[#This Row],[RESUMO]],Tabela3[Grupo],Tabela3[Meus produtos])</f>
        <v>Não</v>
      </c>
      <c r="C7299" s="32" t="s">
        <v>10126</v>
      </c>
      <c r="D7299"/>
      <c r="E7299">
        <v>0</v>
      </c>
      <c r="F7299" s="32" t="s">
        <v>10127</v>
      </c>
      <c r="G7299">
        <v>5.63</v>
      </c>
      <c r="H7299">
        <v>9.91</v>
      </c>
      <c r="I7299">
        <v>0</v>
      </c>
      <c r="J7299">
        <v>0</v>
      </c>
      <c r="K7299" s="31">
        <f>SUM(Tabela2[[#This Row],[Tributação federal para nacionais]:[Tributação municipal]])</f>
        <v>0.15540000000000001</v>
      </c>
      <c r="L7299" s="14">
        <f>Tabela2[[#This Row],[importadosFederal]]/100</f>
        <v>5.6299999999999996E-2</v>
      </c>
      <c r="M7299" s="14">
        <f>Tabela2[[#This Row],[nacionalFederal]]/100</f>
        <v>9.9100000000000008E-2</v>
      </c>
      <c r="N7299" s="14">
        <f>Tabela2[[#This Row],[estadual]]/100</f>
        <v>0</v>
      </c>
      <c r="O7299" s="14">
        <f>Tabela2[[#This Row],[municipal]]/100</f>
        <v>0</v>
      </c>
      <c r="P7299" s="13" t="str">
        <f>LEFT(Tabela2[[#This Row],[Código]],2)</f>
        <v>73</v>
      </c>
    </row>
    <row r="7300" spans="2:16" x14ac:dyDescent="0.25">
      <c r="B7300" s="11" t="str">
        <f>LOOKUP(Tabela2[[#This Row],[RESUMO]],Tabela3[Grupo],Tabela3[Meus produtos])</f>
        <v>Não</v>
      </c>
      <c r="C7300" s="32" t="s">
        <v>10128</v>
      </c>
      <c r="D7300"/>
      <c r="E7300">
        <v>0</v>
      </c>
      <c r="F7300" s="32" t="s">
        <v>10129</v>
      </c>
      <c r="G7300">
        <v>5.63</v>
      </c>
      <c r="H7300">
        <v>9.91</v>
      </c>
      <c r="I7300">
        <v>0</v>
      </c>
      <c r="J7300">
        <v>0</v>
      </c>
      <c r="K7300" s="31">
        <f>SUM(Tabela2[[#This Row],[Tributação federal para nacionais]:[Tributação municipal]])</f>
        <v>0.15540000000000001</v>
      </c>
      <c r="L7300" s="14">
        <f>Tabela2[[#This Row],[importadosFederal]]/100</f>
        <v>5.6299999999999996E-2</v>
      </c>
      <c r="M7300" s="14">
        <f>Tabela2[[#This Row],[nacionalFederal]]/100</f>
        <v>9.9100000000000008E-2</v>
      </c>
      <c r="N7300" s="14">
        <f>Tabela2[[#This Row],[estadual]]/100</f>
        <v>0</v>
      </c>
      <c r="O7300" s="14">
        <f>Tabela2[[#This Row],[municipal]]/100</f>
        <v>0</v>
      </c>
      <c r="P7300" s="13" t="str">
        <f>LEFT(Tabela2[[#This Row],[Código]],2)</f>
        <v>73</v>
      </c>
    </row>
    <row r="7301" spans="2:16" x14ac:dyDescent="0.25">
      <c r="B7301" s="11" t="str">
        <f>LOOKUP(Tabela2[[#This Row],[RESUMO]],Tabela3[Grupo],Tabela3[Meus produtos])</f>
        <v>Não</v>
      </c>
      <c r="C7301" s="32" t="s">
        <v>10130</v>
      </c>
      <c r="D7301"/>
      <c r="E7301">
        <v>0</v>
      </c>
      <c r="F7301" s="32" t="s">
        <v>10131</v>
      </c>
      <c r="G7301">
        <v>5.63</v>
      </c>
      <c r="H7301">
        <v>9.91</v>
      </c>
      <c r="I7301">
        <v>8.8000000000000007</v>
      </c>
      <c r="J7301">
        <v>0</v>
      </c>
      <c r="K7301" s="31">
        <f>SUM(Tabela2[[#This Row],[Tributação federal para nacionais]:[Tributação municipal]])</f>
        <v>0.24340000000000001</v>
      </c>
      <c r="L7301" s="14">
        <f>Tabela2[[#This Row],[importadosFederal]]/100</f>
        <v>5.6299999999999996E-2</v>
      </c>
      <c r="M7301" s="14">
        <f>Tabela2[[#This Row],[nacionalFederal]]/100</f>
        <v>9.9100000000000008E-2</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2" t="s">
        <v>10132</v>
      </c>
      <c r="D7302"/>
      <c r="E7302">
        <v>0</v>
      </c>
      <c r="F7302" s="32" t="s">
        <v>17</v>
      </c>
      <c r="G7302">
        <v>5.63</v>
      </c>
      <c r="H7302">
        <v>9.91</v>
      </c>
      <c r="I7302">
        <v>0</v>
      </c>
      <c r="J7302">
        <v>0</v>
      </c>
      <c r="K7302" s="31">
        <f>SUM(Tabela2[[#This Row],[Tributação federal para nacionais]:[Tributação municipal]])</f>
        <v>0.15540000000000001</v>
      </c>
      <c r="L7302" s="14">
        <f>Tabela2[[#This Row],[importadosFederal]]/100</f>
        <v>5.6299999999999996E-2</v>
      </c>
      <c r="M7302" s="14">
        <f>Tabela2[[#This Row],[nacionalFederal]]/100</f>
        <v>9.9100000000000008E-2</v>
      </c>
      <c r="N7302" s="14">
        <f>Tabela2[[#This Row],[estadual]]/100</f>
        <v>0</v>
      </c>
      <c r="O7302" s="14">
        <f>Tabela2[[#This Row],[municipal]]/100</f>
        <v>0</v>
      </c>
      <c r="P7302" s="13" t="str">
        <f>LEFT(Tabela2[[#This Row],[Código]],2)</f>
        <v>73</v>
      </c>
    </row>
    <row r="7303" spans="2:16" x14ac:dyDescent="0.25">
      <c r="B7303" s="11" t="str">
        <f>LOOKUP(Tabela2[[#This Row],[RESUMO]],Tabela3[Grupo],Tabela3[Meus produtos])</f>
        <v>Não</v>
      </c>
      <c r="C7303" s="32" t="s">
        <v>10133</v>
      </c>
      <c r="D7303"/>
      <c r="E7303">
        <v>0</v>
      </c>
      <c r="F7303" s="32" t="s">
        <v>10134</v>
      </c>
      <c r="G7303">
        <v>5.63</v>
      </c>
      <c r="H7303">
        <v>9.91</v>
      </c>
      <c r="I7303">
        <v>0</v>
      </c>
      <c r="J7303">
        <v>0</v>
      </c>
      <c r="K7303" s="31">
        <f>SUM(Tabela2[[#This Row],[Tributação federal para nacionais]:[Tributação municipal]])</f>
        <v>0.15540000000000001</v>
      </c>
      <c r="L7303" s="14">
        <f>Tabela2[[#This Row],[importadosFederal]]/100</f>
        <v>5.6299999999999996E-2</v>
      </c>
      <c r="M7303" s="14">
        <f>Tabela2[[#This Row],[nacionalFederal]]/100</f>
        <v>9.9100000000000008E-2</v>
      </c>
      <c r="N7303" s="14">
        <f>Tabela2[[#This Row],[estadual]]/100</f>
        <v>0</v>
      </c>
      <c r="O7303" s="14">
        <f>Tabela2[[#This Row],[municipal]]/100</f>
        <v>0</v>
      </c>
      <c r="P7303" s="13" t="str">
        <f>LEFT(Tabela2[[#This Row],[Código]],2)</f>
        <v>73</v>
      </c>
    </row>
    <row r="7304" spans="2:16" x14ac:dyDescent="0.25">
      <c r="B7304" s="11" t="str">
        <f>LOOKUP(Tabela2[[#This Row],[RESUMO]],Tabela3[Grupo],Tabela3[Meus produtos])</f>
        <v>Não</v>
      </c>
      <c r="C7304" s="32" t="s">
        <v>10135</v>
      </c>
      <c r="D7304"/>
      <c r="E7304">
        <v>0</v>
      </c>
      <c r="F7304" s="32" t="s">
        <v>10136</v>
      </c>
      <c r="G7304">
        <v>5.63</v>
      </c>
      <c r="H7304">
        <v>9.91</v>
      </c>
      <c r="I7304">
        <v>0</v>
      </c>
      <c r="J7304">
        <v>0</v>
      </c>
      <c r="K7304" s="31">
        <f>SUM(Tabela2[[#This Row],[Tributação federal para nacionais]:[Tributação municipal]])</f>
        <v>0.15540000000000001</v>
      </c>
      <c r="L7304" s="14">
        <f>Tabela2[[#This Row],[importadosFederal]]/100</f>
        <v>5.6299999999999996E-2</v>
      </c>
      <c r="M7304" s="14">
        <f>Tabela2[[#This Row],[nacionalFederal]]/100</f>
        <v>9.9100000000000008E-2</v>
      </c>
      <c r="N7304" s="14">
        <f>Tabela2[[#This Row],[estadual]]/100</f>
        <v>0</v>
      </c>
      <c r="O7304" s="14">
        <f>Tabela2[[#This Row],[municipal]]/100</f>
        <v>0</v>
      </c>
      <c r="P7304" s="13" t="str">
        <f>LEFT(Tabela2[[#This Row],[Código]],2)</f>
        <v>73</v>
      </c>
    </row>
    <row r="7305" spans="2:16" x14ac:dyDescent="0.25">
      <c r="B7305" s="11" t="str">
        <f>LOOKUP(Tabela2[[#This Row],[RESUMO]],Tabela3[Grupo],Tabela3[Meus produtos])</f>
        <v>Não</v>
      </c>
      <c r="C7305" s="32" t="s">
        <v>10137</v>
      </c>
      <c r="D7305"/>
      <c r="E7305">
        <v>0</v>
      </c>
      <c r="F7305" s="32" t="s">
        <v>10138</v>
      </c>
      <c r="G7305">
        <v>5.63</v>
      </c>
      <c r="H7305">
        <v>9.91</v>
      </c>
      <c r="I7305">
        <v>0</v>
      </c>
      <c r="J7305">
        <v>0</v>
      </c>
      <c r="K7305" s="31">
        <f>SUM(Tabela2[[#This Row],[Tributação federal para nacionais]:[Tributação municipal]])</f>
        <v>0.15540000000000001</v>
      </c>
      <c r="L7305" s="14">
        <f>Tabela2[[#This Row],[importadosFederal]]/100</f>
        <v>5.6299999999999996E-2</v>
      </c>
      <c r="M7305" s="14">
        <f>Tabela2[[#This Row],[nacionalFederal]]/100</f>
        <v>9.9100000000000008E-2</v>
      </c>
      <c r="N7305" s="14">
        <f>Tabela2[[#This Row],[estadual]]/100</f>
        <v>0</v>
      </c>
      <c r="O7305" s="14">
        <f>Tabela2[[#This Row],[municipal]]/100</f>
        <v>0</v>
      </c>
      <c r="P7305" s="13" t="str">
        <f>LEFT(Tabela2[[#This Row],[Código]],2)</f>
        <v>73</v>
      </c>
    </row>
    <row r="7306" spans="2:16" x14ac:dyDescent="0.25">
      <c r="B7306" s="11" t="str">
        <f>LOOKUP(Tabela2[[#This Row],[RESUMO]],Tabela3[Grupo],Tabela3[Meus produtos])</f>
        <v>Não</v>
      </c>
      <c r="C7306" s="32" t="s">
        <v>10139</v>
      </c>
      <c r="D7306"/>
      <c r="E7306">
        <v>0</v>
      </c>
      <c r="F7306" s="32" t="s">
        <v>9</v>
      </c>
      <c r="G7306">
        <v>5.63</v>
      </c>
      <c r="H7306">
        <v>9.91</v>
      </c>
      <c r="I7306">
        <v>0</v>
      </c>
      <c r="J7306">
        <v>0</v>
      </c>
      <c r="K7306" s="31">
        <f>SUM(Tabela2[[#This Row],[Tributação federal para nacionais]:[Tributação municipal]])</f>
        <v>0.15540000000000001</v>
      </c>
      <c r="L7306" s="14">
        <f>Tabela2[[#This Row],[importadosFederal]]/100</f>
        <v>5.6299999999999996E-2</v>
      </c>
      <c r="M7306" s="14">
        <f>Tabela2[[#This Row],[nacionalFederal]]/100</f>
        <v>9.9100000000000008E-2</v>
      </c>
      <c r="N7306" s="14">
        <f>Tabela2[[#This Row],[estadual]]/100</f>
        <v>0</v>
      </c>
      <c r="O7306" s="14">
        <f>Tabela2[[#This Row],[municipal]]/100</f>
        <v>0</v>
      </c>
      <c r="P7306" s="13" t="str">
        <f>LEFT(Tabela2[[#This Row],[Código]],2)</f>
        <v>73</v>
      </c>
    </row>
    <row r="7307" spans="2:16" x14ac:dyDescent="0.25">
      <c r="B7307" s="11" t="str">
        <f>LOOKUP(Tabela2[[#This Row],[RESUMO]],Tabela3[Grupo],Tabela3[Meus produtos])</f>
        <v>Não</v>
      </c>
      <c r="C7307" s="32" t="s">
        <v>10140</v>
      </c>
      <c r="D7307"/>
      <c r="E7307">
        <v>0</v>
      </c>
      <c r="F7307" s="32" t="s">
        <v>10134</v>
      </c>
      <c r="G7307">
        <v>5.63</v>
      </c>
      <c r="H7307">
        <v>9.91</v>
      </c>
      <c r="I7307">
        <v>0</v>
      </c>
      <c r="J7307">
        <v>0</v>
      </c>
      <c r="K7307" s="31">
        <f>SUM(Tabela2[[#This Row],[Tributação federal para nacionais]:[Tributação municipal]])</f>
        <v>0.15540000000000001</v>
      </c>
      <c r="L7307" s="14">
        <f>Tabela2[[#This Row],[importadosFederal]]/100</f>
        <v>5.6299999999999996E-2</v>
      </c>
      <c r="M7307" s="14">
        <f>Tabela2[[#This Row],[nacionalFederal]]/100</f>
        <v>9.9100000000000008E-2</v>
      </c>
      <c r="N7307" s="14">
        <f>Tabela2[[#This Row],[estadual]]/100</f>
        <v>0</v>
      </c>
      <c r="O7307" s="14">
        <f>Tabela2[[#This Row],[municipal]]/100</f>
        <v>0</v>
      </c>
      <c r="P7307" s="13" t="str">
        <f>LEFT(Tabela2[[#This Row],[Código]],2)</f>
        <v>73</v>
      </c>
    </row>
    <row r="7308" spans="2:16" x14ac:dyDescent="0.25">
      <c r="B7308" s="11" t="str">
        <f>LOOKUP(Tabela2[[#This Row],[RESUMO]],Tabela3[Grupo],Tabela3[Meus produtos])</f>
        <v>Não</v>
      </c>
      <c r="C7308" s="32" t="s">
        <v>10141</v>
      </c>
      <c r="D7308"/>
      <c r="E7308">
        <v>0</v>
      </c>
      <c r="F7308" s="32" t="s">
        <v>10136</v>
      </c>
      <c r="G7308">
        <v>5.63</v>
      </c>
      <c r="H7308">
        <v>9.91</v>
      </c>
      <c r="I7308">
        <v>0</v>
      </c>
      <c r="J7308">
        <v>0</v>
      </c>
      <c r="K7308" s="31">
        <f>SUM(Tabela2[[#This Row],[Tributação federal para nacionais]:[Tributação municipal]])</f>
        <v>0.15540000000000001</v>
      </c>
      <c r="L7308" s="14">
        <f>Tabela2[[#This Row],[importadosFederal]]/100</f>
        <v>5.6299999999999996E-2</v>
      </c>
      <c r="M7308" s="14">
        <f>Tabela2[[#This Row],[nacionalFederal]]/100</f>
        <v>9.9100000000000008E-2</v>
      </c>
      <c r="N7308" s="14">
        <f>Tabela2[[#This Row],[estadual]]/100</f>
        <v>0</v>
      </c>
      <c r="O7308" s="14">
        <f>Tabela2[[#This Row],[municipal]]/100</f>
        <v>0</v>
      </c>
      <c r="P7308" s="13" t="str">
        <f>LEFT(Tabela2[[#This Row],[Código]],2)</f>
        <v>73</v>
      </c>
    </row>
    <row r="7309" spans="2:16" x14ac:dyDescent="0.25">
      <c r="B7309" s="11" t="str">
        <f>LOOKUP(Tabela2[[#This Row],[RESUMO]],Tabela3[Grupo],Tabela3[Meus produtos])</f>
        <v>Não</v>
      </c>
      <c r="C7309" s="32" t="s">
        <v>10142</v>
      </c>
      <c r="D7309"/>
      <c r="E7309">
        <v>0</v>
      </c>
      <c r="F7309" s="32" t="s">
        <v>10138</v>
      </c>
      <c r="G7309">
        <v>5.63</v>
      </c>
      <c r="H7309">
        <v>9.91</v>
      </c>
      <c r="I7309">
        <v>0</v>
      </c>
      <c r="J7309">
        <v>0</v>
      </c>
      <c r="K7309" s="31">
        <f>SUM(Tabela2[[#This Row],[Tributação federal para nacionais]:[Tributação municipal]])</f>
        <v>0.15540000000000001</v>
      </c>
      <c r="L7309" s="14">
        <f>Tabela2[[#This Row],[importadosFederal]]/100</f>
        <v>5.6299999999999996E-2</v>
      </c>
      <c r="M7309" s="14">
        <f>Tabela2[[#This Row],[nacionalFederal]]/100</f>
        <v>9.9100000000000008E-2</v>
      </c>
      <c r="N7309" s="14">
        <f>Tabela2[[#This Row],[estadual]]/100</f>
        <v>0</v>
      </c>
      <c r="O7309" s="14">
        <f>Tabela2[[#This Row],[municipal]]/100</f>
        <v>0</v>
      </c>
      <c r="P7309" s="13" t="str">
        <f>LEFT(Tabela2[[#This Row],[Código]],2)</f>
        <v>73</v>
      </c>
    </row>
    <row r="7310" spans="2:16" x14ac:dyDescent="0.25">
      <c r="B7310" s="11" t="str">
        <f>LOOKUP(Tabela2[[#This Row],[RESUMO]],Tabela3[Grupo],Tabela3[Meus produtos])</f>
        <v>Não</v>
      </c>
      <c r="C7310" s="32" t="s">
        <v>10143</v>
      </c>
      <c r="D7310"/>
      <c r="E7310">
        <v>0</v>
      </c>
      <c r="F7310" s="32" t="s">
        <v>9</v>
      </c>
      <c r="G7310">
        <v>5.63</v>
      </c>
      <c r="H7310">
        <v>9.91</v>
      </c>
      <c r="I7310">
        <v>0</v>
      </c>
      <c r="J7310">
        <v>0</v>
      </c>
      <c r="K7310" s="31">
        <f>SUM(Tabela2[[#This Row],[Tributação federal para nacionais]:[Tributação municipal]])</f>
        <v>0.15540000000000001</v>
      </c>
      <c r="L7310" s="14">
        <f>Tabela2[[#This Row],[importadosFederal]]/100</f>
        <v>5.6299999999999996E-2</v>
      </c>
      <c r="M7310" s="14">
        <f>Tabela2[[#This Row],[nacionalFederal]]/100</f>
        <v>9.9100000000000008E-2</v>
      </c>
      <c r="N7310" s="14">
        <f>Tabela2[[#This Row],[estadual]]/100</f>
        <v>0</v>
      </c>
      <c r="O7310" s="14">
        <f>Tabela2[[#This Row],[municipal]]/100</f>
        <v>0</v>
      </c>
      <c r="P7310" s="13" t="str">
        <f>LEFT(Tabela2[[#This Row],[Código]],2)</f>
        <v>73</v>
      </c>
    </row>
    <row r="7311" spans="2:16" x14ac:dyDescent="0.25">
      <c r="B7311" s="11" t="str">
        <f>LOOKUP(Tabela2[[#This Row],[RESUMO]],Tabela3[Grupo],Tabela3[Meus produtos])</f>
        <v>Não</v>
      </c>
      <c r="C7311" s="32" t="s">
        <v>10144</v>
      </c>
      <c r="D7311"/>
      <c r="E7311">
        <v>0</v>
      </c>
      <c r="F7311" s="32" t="s">
        <v>10145</v>
      </c>
      <c r="G7311">
        <v>13.45</v>
      </c>
      <c r="H7311">
        <v>17.73</v>
      </c>
      <c r="I7311">
        <v>0</v>
      </c>
      <c r="J7311">
        <v>0</v>
      </c>
      <c r="K7311" s="31">
        <f>SUM(Tabela2[[#This Row],[Tributação federal para nacionais]:[Tributação municipal]])</f>
        <v>0.31179999999999997</v>
      </c>
      <c r="L7311" s="14">
        <f>Tabela2[[#This Row],[importadosFederal]]/100</f>
        <v>0.13449999999999998</v>
      </c>
      <c r="M7311" s="14">
        <f>Tabela2[[#This Row],[nacionalFederal]]/100</f>
        <v>0.17730000000000001</v>
      </c>
      <c r="N7311" s="14">
        <f>Tabela2[[#This Row],[estadual]]/100</f>
        <v>0</v>
      </c>
      <c r="O7311" s="14">
        <f>Tabela2[[#This Row],[municipal]]/100</f>
        <v>0</v>
      </c>
      <c r="P7311" s="13" t="str">
        <f>LEFT(Tabela2[[#This Row],[Código]],2)</f>
        <v>73</v>
      </c>
    </row>
    <row r="7312" spans="2:16" x14ac:dyDescent="0.25">
      <c r="B7312" s="11" t="str">
        <f>LOOKUP(Tabela2[[#This Row],[RESUMO]],Tabela3[Grupo],Tabela3[Meus produtos])</f>
        <v>Não</v>
      </c>
      <c r="C7312" s="32" t="s">
        <v>10146</v>
      </c>
      <c r="D7312"/>
      <c r="E7312">
        <v>0</v>
      </c>
      <c r="F7312" s="32" t="s">
        <v>10147</v>
      </c>
      <c r="G7312">
        <v>13.45</v>
      </c>
      <c r="H7312">
        <v>17.73</v>
      </c>
      <c r="I7312">
        <v>0</v>
      </c>
      <c r="J7312">
        <v>0</v>
      </c>
      <c r="K7312" s="31">
        <f>SUM(Tabela2[[#This Row],[Tributação federal para nacionais]:[Tributação municipal]])</f>
        <v>0.31179999999999997</v>
      </c>
      <c r="L7312" s="14">
        <f>Tabela2[[#This Row],[importadosFederal]]/100</f>
        <v>0.13449999999999998</v>
      </c>
      <c r="M7312" s="14">
        <f>Tabela2[[#This Row],[nacionalFederal]]/100</f>
        <v>0.17730000000000001</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2" t="s">
        <v>10148</v>
      </c>
      <c r="D7313"/>
      <c r="E7313">
        <v>0</v>
      </c>
      <c r="F7313" s="32" t="s">
        <v>10149</v>
      </c>
      <c r="G7313">
        <v>13.45</v>
      </c>
      <c r="H7313">
        <v>17.73</v>
      </c>
      <c r="I7313">
        <v>0</v>
      </c>
      <c r="J7313">
        <v>0</v>
      </c>
      <c r="K7313" s="31">
        <f>SUM(Tabela2[[#This Row],[Tributação federal para nacionais]:[Tributação municipal]])</f>
        <v>0.31179999999999997</v>
      </c>
      <c r="L7313" s="14">
        <f>Tabela2[[#This Row],[importadosFederal]]/100</f>
        <v>0.13449999999999998</v>
      </c>
      <c r="M7313" s="14">
        <f>Tabela2[[#This Row],[nacionalFederal]]/100</f>
        <v>0.17730000000000001</v>
      </c>
      <c r="N7313" s="14">
        <f>Tabela2[[#This Row],[estadual]]/100</f>
        <v>0</v>
      </c>
      <c r="O7313" s="14">
        <f>Tabela2[[#This Row],[municipal]]/100</f>
        <v>0</v>
      </c>
      <c r="P7313" s="13" t="str">
        <f>LEFT(Tabela2[[#This Row],[Código]],2)</f>
        <v>73</v>
      </c>
    </row>
    <row r="7314" spans="2:16" x14ac:dyDescent="0.25">
      <c r="B7314" s="11" t="str">
        <f>LOOKUP(Tabela2[[#This Row],[RESUMO]],Tabela3[Grupo],Tabela3[Meus produtos])</f>
        <v>Não</v>
      </c>
      <c r="C7314" s="32" t="s">
        <v>10150</v>
      </c>
      <c r="D7314"/>
      <c r="E7314">
        <v>0</v>
      </c>
      <c r="F7314" s="32" t="s">
        <v>10151</v>
      </c>
      <c r="G7314">
        <v>13.45</v>
      </c>
      <c r="H7314">
        <v>17.73</v>
      </c>
      <c r="I7314">
        <v>0</v>
      </c>
      <c r="J7314">
        <v>0</v>
      </c>
      <c r="K7314" s="31">
        <f>SUM(Tabela2[[#This Row],[Tributação federal para nacionais]:[Tributação municipal]])</f>
        <v>0.31179999999999997</v>
      </c>
      <c r="L7314" s="14">
        <f>Tabela2[[#This Row],[importadosFederal]]/100</f>
        <v>0.13449999999999998</v>
      </c>
      <c r="M7314" s="14">
        <f>Tabela2[[#This Row],[nacionalFederal]]/100</f>
        <v>0.17730000000000001</v>
      </c>
      <c r="N7314" s="14">
        <f>Tabela2[[#This Row],[estadual]]/100</f>
        <v>0</v>
      </c>
      <c r="O7314" s="14">
        <f>Tabela2[[#This Row],[municipal]]/100</f>
        <v>0</v>
      </c>
      <c r="P7314" s="13" t="str">
        <f>LEFT(Tabela2[[#This Row],[Código]],2)</f>
        <v>73</v>
      </c>
    </row>
    <row r="7315" spans="2:16" x14ac:dyDescent="0.25">
      <c r="B7315" s="11" t="str">
        <f>LOOKUP(Tabela2[[#This Row],[RESUMO]],Tabela3[Grupo],Tabela3[Meus produtos])</f>
        <v>Não</v>
      </c>
      <c r="C7315" s="32" t="s">
        <v>10152</v>
      </c>
      <c r="D7315"/>
      <c r="E7315">
        <v>0</v>
      </c>
      <c r="F7315" s="32" t="s">
        <v>10153</v>
      </c>
      <c r="G7315">
        <v>13.45</v>
      </c>
      <c r="H7315">
        <v>17.73</v>
      </c>
      <c r="I7315">
        <v>0</v>
      </c>
      <c r="J7315">
        <v>0</v>
      </c>
      <c r="K7315" s="31">
        <f>SUM(Tabela2[[#This Row],[Tributação federal para nacionais]:[Tributação municipal]])</f>
        <v>0.31179999999999997</v>
      </c>
      <c r="L7315" s="14">
        <f>Tabela2[[#This Row],[importadosFederal]]/100</f>
        <v>0.13449999999999998</v>
      </c>
      <c r="M7315" s="14">
        <f>Tabela2[[#This Row],[nacionalFederal]]/100</f>
        <v>0.17730000000000001</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2" t="s">
        <v>10154</v>
      </c>
      <c r="D7316"/>
      <c r="E7316">
        <v>0</v>
      </c>
      <c r="F7316" s="32" t="s">
        <v>17</v>
      </c>
      <c r="G7316">
        <v>14.88</v>
      </c>
      <c r="H7316">
        <v>19.16</v>
      </c>
      <c r="I7316">
        <v>0</v>
      </c>
      <c r="J7316">
        <v>0</v>
      </c>
      <c r="K7316" s="31">
        <f>SUM(Tabela2[[#This Row],[Tributação federal para nacionais]:[Tributação municipal]])</f>
        <v>0.34040000000000004</v>
      </c>
      <c r="L7316" s="14">
        <f>Tabela2[[#This Row],[importadosFederal]]/100</f>
        <v>0.14880000000000002</v>
      </c>
      <c r="M7316" s="14">
        <f>Tabela2[[#This Row],[nacionalFederal]]/100</f>
        <v>0.19159999999999999</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2" t="s">
        <v>10154</v>
      </c>
      <c r="D7317">
        <v>1</v>
      </c>
      <c r="E7317">
        <v>0</v>
      </c>
      <c r="F7317" s="32" t="s">
        <v>17889</v>
      </c>
      <c r="G7317">
        <v>13.45</v>
      </c>
      <c r="H7317">
        <v>23.56</v>
      </c>
      <c r="I7317">
        <v>17</v>
      </c>
      <c r="J7317">
        <v>0</v>
      </c>
      <c r="K7317" s="31">
        <f>SUM(Tabela2[[#This Row],[Tributação federal para nacionais]:[Tributação municipal]])</f>
        <v>0.54010000000000002</v>
      </c>
      <c r="L7317" s="14">
        <f>Tabela2[[#This Row],[importadosFederal]]/100</f>
        <v>0.13449999999999998</v>
      </c>
      <c r="M7317" s="14">
        <f>Tabela2[[#This Row],[nacionalFederal]]/100</f>
        <v>0.23559999999999998</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2" t="s">
        <v>10155</v>
      </c>
      <c r="D7318"/>
      <c r="E7318">
        <v>0</v>
      </c>
      <c r="F7318" s="32" t="s">
        <v>10156</v>
      </c>
      <c r="G7318">
        <v>13.45</v>
      </c>
      <c r="H7318">
        <v>17.73</v>
      </c>
      <c r="I7318">
        <v>5.6</v>
      </c>
      <c r="J7318">
        <v>0</v>
      </c>
      <c r="K7318" s="31">
        <f>SUM(Tabela2[[#This Row],[Tributação federal para nacionais]:[Tributação municipal]])</f>
        <v>0.36779999999999996</v>
      </c>
      <c r="L7318" s="14">
        <f>Tabela2[[#This Row],[importadosFederal]]/100</f>
        <v>0.13449999999999998</v>
      </c>
      <c r="M7318" s="14">
        <f>Tabela2[[#This Row],[nacionalFederal]]/100</f>
        <v>0.17730000000000001</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2" t="s">
        <v>10155</v>
      </c>
      <c r="D7319">
        <v>1</v>
      </c>
      <c r="E7319">
        <v>0</v>
      </c>
      <c r="F7319" s="32" t="s">
        <v>10157</v>
      </c>
      <c r="G7319">
        <v>13.45</v>
      </c>
      <c r="H7319">
        <v>23.56</v>
      </c>
      <c r="I7319">
        <v>17</v>
      </c>
      <c r="J7319">
        <v>0</v>
      </c>
      <c r="K7319" s="31">
        <f>SUM(Tabela2[[#This Row],[Tributação federal para nacionais]:[Tributação municipal]])</f>
        <v>0.54010000000000002</v>
      </c>
      <c r="L7319" s="14">
        <f>Tabela2[[#This Row],[importadosFederal]]/100</f>
        <v>0.13449999999999998</v>
      </c>
      <c r="M7319" s="14">
        <f>Tabela2[[#This Row],[nacionalFederal]]/100</f>
        <v>0.23559999999999998</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2" t="s">
        <v>10158</v>
      </c>
      <c r="D7320"/>
      <c r="E7320">
        <v>0</v>
      </c>
      <c r="F7320" s="32" t="s">
        <v>17890</v>
      </c>
      <c r="G7320">
        <v>13.45</v>
      </c>
      <c r="H7320">
        <v>14.05</v>
      </c>
      <c r="I7320">
        <v>0</v>
      </c>
      <c r="J7320">
        <v>0</v>
      </c>
      <c r="K7320" s="31">
        <f>SUM(Tabela2[[#This Row],[Tributação federal para nacionais]:[Tributação municipal]])</f>
        <v>0.27500000000000002</v>
      </c>
      <c r="L7320" s="14">
        <f>Tabela2[[#This Row],[importadosFederal]]/100</f>
        <v>0.13449999999999998</v>
      </c>
      <c r="M7320" s="14">
        <f>Tabela2[[#This Row],[nacionalFederal]]/100</f>
        <v>0.14050000000000001</v>
      </c>
      <c r="N7320" s="14">
        <f>Tabela2[[#This Row],[estadual]]/100</f>
        <v>0</v>
      </c>
      <c r="O7320" s="14">
        <f>Tabela2[[#This Row],[municipal]]/100</f>
        <v>0</v>
      </c>
      <c r="P7320" s="13" t="str">
        <f>LEFT(Tabela2[[#This Row],[Código]],2)</f>
        <v>73</v>
      </c>
    </row>
    <row r="7321" spans="2:16" x14ac:dyDescent="0.25">
      <c r="B7321" s="11" t="str">
        <f>LOOKUP(Tabela2[[#This Row],[RESUMO]],Tabela3[Grupo],Tabela3[Meus produtos])</f>
        <v>Não</v>
      </c>
      <c r="C7321" s="32" t="s">
        <v>10159</v>
      </c>
      <c r="D7321"/>
      <c r="E7321">
        <v>0</v>
      </c>
      <c r="F7321" s="32" t="s">
        <v>17</v>
      </c>
      <c r="G7321">
        <v>13.45</v>
      </c>
      <c r="H7321">
        <v>17.73</v>
      </c>
      <c r="I7321">
        <v>0</v>
      </c>
      <c r="J7321">
        <v>0</v>
      </c>
      <c r="K7321" s="31">
        <f>SUM(Tabela2[[#This Row],[Tributação federal para nacionais]:[Tributação municipal]])</f>
        <v>0.31179999999999997</v>
      </c>
      <c r="L7321" s="14">
        <f>Tabela2[[#This Row],[importadosFederal]]/100</f>
        <v>0.13449999999999998</v>
      </c>
      <c r="M7321" s="14">
        <f>Tabela2[[#This Row],[nacionalFederal]]/100</f>
        <v>0.17730000000000001</v>
      </c>
      <c r="N7321" s="14">
        <f>Tabela2[[#This Row],[estadual]]/100</f>
        <v>0</v>
      </c>
      <c r="O7321" s="14">
        <f>Tabela2[[#This Row],[municipal]]/100</f>
        <v>0</v>
      </c>
      <c r="P7321" s="13" t="str">
        <f>LEFT(Tabela2[[#This Row],[Código]],2)</f>
        <v>73</v>
      </c>
    </row>
    <row r="7322" spans="2:16" x14ac:dyDescent="0.25">
      <c r="B7322" s="11" t="str">
        <f>LOOKUP(Tabela2[[#This Row],[RESUMO]],Tabela3[Grupo],Tabela3[Meus produtos])</f>
        <v>Não</v>
      </c>
      <c r="C7322" s="32" t="s">
        <v>10160</v>
      </c>
      <c r="D7322"/>
      <c r="E7322">
        <v>0</v>
      </c>
      <c r="F7322" s="32" t="s">
        <v>17890</v>
      </c>
      <c r="G7322">
        <v>5.63</v>
      </c>
      <c r="H7322">
        <v>6.82</v>
      </c>
      <c r="I7322">
        <v>0</v>
      </c>
      <c r="J7322">
        <v>0</v>
      </c>
      <c r="K7322" s="31">
        <f>SUM(Tabela2[[#This Row],[Tributação federal para nacionais]:[Tributação municipal]])</f>
        <v>0.1245</v>
      </c>
      <c r="L7322" s="14">
        <f>Tabela2[[#This Row],[importadosFederal]]/100</f>
        <v>5.6299999999999996E-2</v>
      </c>
      <c r="M7322" s="14">
        <f>Tabela2[[#This Row],[nacionalFederal]]/100</f>
        <v>6.8199999999999997E-2</v>
      </c>
      <c r="N7322" s="14">
        <f>Tabela2[[#This Row],[estadual]]/100</f>
        <v>0</v>
      </c>
      <c r="O7322" s="14">
        <f>Tabela2[[#This Row],[municipal]]/100</f>
        <v>0</v>
      </c>
      <c r="P7322" s="13" t="str">
        <f>LEFT(Tabela2[[#This Row],[Código]],2)</f>
        <v>73</v>
      </c>
    </row>
    <row r="7323" spans="2:16" x14ac:dyDescent="0.25">
      <c r="B7323" s="11" t="str">
        <f>LOOKUP(Tabela2[[#This Row],[RESUMO]],Tabela3[Grupo],Tabela3[Meus produtos])</f>
        <v>Não</v>
      </c>
      <c r="C7323" s="32" t="s">
        <v>10161</v>
      </c>
      <c r="D7323"/>
      <c r="E7323">
        <v>0</v>
      </c>
      <c r="F7323" s="32" t="s">
        <v>17</v>
      </c>
      <c r="G7323">
        <v>5.63</v>
      </c>
      <c r="H7323">
        <v>9.91</v>
      </c>
      <c r="I7323">
        <v>5.6</v>
      </c>
      <c r="J7323">
        <v>0</v>
      </c>
      <c r="K7323" s="31">
        <f>SUM(Tabela2[[#This Row],[Tributação federal para nacionais]:[Tributação municipal]])</f>
        <v>0.2114</v>
      </c>
      <c r="L7323" s="14">
        <f>Tabela2[[#This Row],[importadosFederal]]/100</f>
        <v>5.6299999999999996E-2</v>
      </c>
      <c r="M7323" s="14">
        <f>Tabela2[[#This Row],[nacionalFederal]]/100</f>
        <v>9.9100000000000008E-2</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2" t="s">
        <v>10162</v>
      </c>
      <c r="D7324"/>
      <c r="E7324">
        <v>0</v>
      </c>
      <c r="F7324" s="32" t="s">
        <v>10163</v>
      </c>
      <c r="G7324">
        <v>7.02</v>
      </c>
      <c r="H7324">
        <v>11.3</v>
      </c>
      <c r="I7324">
        <v>0</v>
      </c>
      <c r="J7324">
        <v>0</v>
      </c>
      <c r="K7324" s="31">
        <f>SUM(Tabela2[[#This Row],[Tributação federal para nacionais]:[Tributação municipal]])</f>
        <v>0.1832</v>
      </c>
      <c r="L7324" s="14">
        <f>Tabela2[[#This Row],[importadosFederal]]/100</f>
        <v>7.0199999999999999E-2</v>
      </c>
      <c r="M7324" s="14">
        <f>Tabela2[[#This Row],[nacionalFederal]]/100</f>
        <v>0.113</v>
      </c>
      <c r="N7324" s="14">
        <f>Tabela2[[#This Row],[estadual]]/100</f>
        <v>0</v>
      </c>
      <c r="O7324" s="14">
        <f>Tabela2[[#This Row],[municipal]]/100</f>
        <v>0</v>
      </c>
      <c r="P7324" s="13" t="str">
        <f>LEFT(Tabela2[[#This Row],[Código]],2)</f>
        <v>73</v>
      </c>
    </row>
    <row r="7325" spans="2:16" x14ac:dyDescent="0.25">
      <c r="B7325" s="11" t="str">
        <f>LOOKUP(Tabela2[[#This Row],[RESUMO]],Tabela3[Grupo],Tabela3[Meus produtos])</f>
        <v>Não</v>
      </c>
      <c r="C7325" s="32" t="s">
        <v>10164</v>
      </c>
      <c r="D7325"/>
      <c r="E7325">
        <v>0</v>
      </c>
      <c r="F7325" s="32" t="s">
        <v>17</v>
      </c>
      <c r="G7325">
        <v>6.93</v>
      </c>
      <c r="H7325">
        <v>11.21</v>
      </c>
      <c r="I7325">
        <v>0</v>
      </c>
      <c r="J7325">
        <v>0</v>
      </c>
      <c r="K7325" s="31">
        <f>SUM(Tabela2[[#This Row],[Tributação federal para nacionais]:[Tributação municipal]])</f>
        <v>0.18140000000000001</v>
      </c>
      <c r="L7325" s="14">
        <f>Tabela2[[#This Row],[importadosFederal]]/100</f>
        <v>6.93E-2</v>
      </c>
      <c r="M7325" s="14">
        <f>Tabela2[[#This Row],[nacionalFederal]]/100</f>
        <v>0.11210000000000001</v>
      </c>
      <c r="N7325" s="14">
        <f>Tabela2[[#This Row],[estadual]]/100</f>
        <v>0</v>
      </c>
      <c r="O7325" s="14">
        <f>Tabela2[[#This Row],[municipal]]/100</f>
        <v>0</v>
      </c>
      <c r="P7325" s="13" t="str">
        <f>LEFT(Tabela2[[#This Row],[Código]],2)</f>
        <v>73</v>
      </c>
    </row>
    <row r="7326" spans="2:16" x14ac:dyDescent="0.25">
      <c r="B7326" s="11" t="str">
        <f>LOOKUP(Tabela2[[#This Row],[RESUMO]],Tabela3[Grupo],Tabela3[Meus produtos])</f>
        <v>Não</v>
      </c>
      <c r="C7326" s="32" t="s">
        <v>10165</v>
      </c>
      <c r="D7326"/>
      <c r="E7326">
        <v>0</v>
      </c>
      <c r="F7326" s="32" t="s">
        <v>10166</v>
      </c>
      <c r="G7326">
        <v>16.18</v>
      </c>
      <c r="H7326">
        <v>20.46</v>
      </c>
      <c r="I7326">
        <v>5.6</v>
      </c>
      <c r="J7326">
        <v>0</v>
      </c>
      <c r="K7326" s="31">
        <f>SUM(Tabela2[[#This Row],[Tributação federal para nacionais]:[Tributação municipal]])</f>
        <v>0.4224</v>
      </c>
      <c r="L7326" s="14">
        <f>Tabela2[[#This Row],[importadosFederal]]/100</f>
        <v>0.1618</v>
      </c>
      <c r="M7326" s="14">
        <f>Tabela2[[#This Row],[nacionalFederal]]/100</f>
        <v>0.2046</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2" t="s">
        <v>10167</v>
      </c>
      <c r="D7327"/>
      <c r="E7327">
        <v>0</v>
      </c>
      <c r="F7327" s="32" t="s">
        <v>17890</v>
      </c>
      <c r="G7327">
        <v>13.45</v>
      </c>
      <c r="H7327">
        <v>14.64</v>
      </c>
      <c r="I7327">
        <v>0</v>
      </c>
      <c r="J7327">
        <v>0</v>
      </c>
      <c r="K7327" s="31">
        <f>SUM(Tabela2[[#This Row],[Tributação federal para nacionais]:[Tributação municipal]])</f>
        <v>0.28089999999999998</v>
      </c>
      <c r="L7327" s="14">
        <f>Tabela2[[#This Row],[importadosFederal]]/100</f>
        <v>0.13449999999999998</v>
      </c>
      <c r="M7327" s="14">
        <f>Tabela2[[#This Row],[nacionalFederal]]/100</f>
        <v>0.1464</v>
      </c>
      <c r="N7327" s="14">
        <f>Tabela2[[#This Row],[estadual]]/100</f>
        <v>0</v>
      </c>
      <c r="O7327" s="14">
        <f>Tabela2[[#This Row],[municipal]]/100</f>
        <v>0</v>
      </c>
      <c r="P7327" s="13" t="str">
        <f>LEFT(Tabela2[[#This Row],[Código]],2)</f>
        <v>73</v>
      </c>
    </row>
    <row r="7328" spans="2:16" x14ac:dyDescent="0.25">
      <c r="B7328" s="11" t="str">
        <f>LOOKUP(Tabela2[[#This Row],[RESUMO]],Tabela3[Grupo],Tabela3[Meus produtos])</f>
        <v>Não</v>
      </c>
      <c r="C7328" s="32" t="s">
        <v>10168</v>
      </c>
      <c r="D7328"/>
      <c r="E7328">
        <v>0</v>
      </c>
      <c r="F7328" s="32" t="s">
        <v>17</v>
      </c>
      <c r="G7328">
        <v>16.18</v>
      </c>
      <c r="H7328">
        <v>20.46</v>
      </c>
      <c r="I7328">
        <v>5.6</v>
      </c>
      <c r="J7328">
        <v>0</v>
      </c>
      <c r="K7328" s="31">
        <f>SUM(Tabela2[[#This Row],[Tributação federal para nacionais]:[Tributação municipal]])</f>
        <v>0.4224</v>
      </c>
      <c r="L7328" s="14">
        <f>Tabela2[[#This Row],[importadosFederal]]/100</f>
        <v>0.1618</v>
      </c>
      <c r="M7328" s="14">
        <f>Tabela2[[#This Row],[nacionalFederal]]/100</f>
        <v>0.2046</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2" t="s">
        <v>10169</v>
      </c>
      <c r="D7329"/>
      <c r="E7329">
        <v>0</v>
      </c>
      <c r="F7329" s="32" t="s">
        <v>10170</v>
      </c>
      <c r="G7329">
        <v>7.87</v>
      </c>
      <c r="H7329">
        <v>13.43</v>
      </c>
      <c r="I7329">
        <v>0</v>
      </c>
      <c r="J7329">
        <v>0</v>
      </c>
      <c r="K7329" s="31">
        <f>SUM(Tabela2[[#This Row],[Tributação federal para nacionais]:[Tributação municipal]])</f>
        <v>0.21300000000000002</v>
      </c>
      <c r="L7329" s="14">
        <f>Tabela2[[#This Row],[importadosFederal]]/100</f>
        <v>7.8700000000000006E-2</v>
      </c>
      <c r="M7329" s="14">
        <f>Tabela2[[#This Row],[nacionalFederal]]/100</f>
        <v>0.1343</v>
      </c>
      <c r="N7329" s="14">
        <f>Tabela2[[#This Row],[estadual]]/100</f>
        <v>0</v>
      </c>
      <c r="O7329" s="14">
        <f>Tabela2[[#This Row],[municipal]]/100</f>
        <v>0</v>
      </c>
      <c r="P7329" s="13" t="str">
        <f>LEFT(Tabela2[[#This Row],[Código]],2)</f>
        <v>73</v>
      </c>
    </row>
    <row r="7330" spans="2:16" x14ac:dyDescent="0.25">
      <c r="B7330" s="11" t="str">
        <f>LOOKUP(Tabela2[[#This Row],[RESUMO]],Tabela3[Grupo],Tabela3[Meus produtos])</f>
        <v>Não</v>
      </c>
      <c r="C7330" s="32" t="s">
        <v>10171</v>
      </c>
      <c r="D7330"/>
      <c r="E7330">
        <v>0</v>
      </c>
      <c r="F7330" s="32" t="s">
        <v>10172</v>
      </c>
      <c r="G7330">
        <v>17.36</v>
      </c>
      <c r="H7330">
        <v>21.64</v>
      </c>
      <c r="I7330">
        <v>0</v>
      </c>
      <c r="J7330">
        <v>0</v>
      </c>
      <c r="K7330" s="31">
        <f>SUM(Tabela2[[#This Row],[Tributação federal para nacionais]:[Tributação municipal]])</f>
        <v>0.39</v>
      </c>
      <c r="L7330" s="14">
        <f>Tabela2[[#This Row],[importadosFederal]]/100</f>
        <v>0.1736</v>
      </c>
      <c r="M7330" s="14">
        <f>Tabela2[[#This Row],[nacionalFederal]]/100</f>
        <v>0.21640000000000001</v>
      </c>
      <c r="N7330" s="14">
        <f>Tabela2[[#This Row],[estadual]]/100</f>
        <v>0</v>
      </c>
      <c r="O7330" s="14">
        <f>Tabela2[[#This Row],[municipal]]/100</f>
        <v>0</v>
      </c>
      <c r="P7330" s="13" t="str">
        <f>LEFT(Tabela2[[#This Row],[Código]],2)</f>
        <v>73</v>
      </c>
    </row>
    <row r="7331" spans="2:16" x14ac:dyDescent="0.25">
      <c r="B7331" s="11" t="str">
        <f>LOOKUP(Tabela2[[#This Row],[RESUMO]],Tabela3[Grupo],Tabela3[Meus produtos])</f>
        <v>Não</v>
      </c>
      <c r="C7331" s="32" t="s">
        <v>10173</v>
      </c>
      <c r="D7331"/>
      <c r="E7331">
        <v>0</v>
      </c>
      <c r="F7331" s="32" t="s">
        <v>17</v>
      </c>
      <c r="G7331">
        <v>17.36</v>
      </c>
      <c r="H7331">
        <v>21.64</v>
      </c>
      <c r="I7331">
        <v>0</v>
      </c>
      <c r="J7331">
        <v>0</v>
      </c>
      <c r="K7331" s="31">
        <f>SUM(Tabela2[[#This Row],[Tributação federal para nacionais]:[Tributação municipal]])</f>
        <v>0.39</v>
      </c>
      <c r="L7331" s="14">
        <f>Tabela2[[#This Row],[importadosFederal]]/100</f>
        <v>0.1736</v>
      </c>
      <c r="M7331" s="14">
        <f>Tabela2[[#This Row],[nacionalFederal]]/100</f>
        <v>0.21640000000000001</v>
      </c>
      <c r="N7331" s="14">
        <f>Tabela2[[#This Row],[estadual]]/100</f>
        <v>0</v>
      </c>
      <c r="O7331" s="14">
        <f>Tabela2[[#This Row],[municipal]]/100</f>
        <v>0</v>
      </c>
      <c r="P7331" s="13" t="str">
        <f>LEFT(Tabela2[[#This Row],[Código]],2)</f>
        <v>73</v>
      </c>
    </row>
    <row r="7332" spans="2:16" x14ac:dyDescent="0.25">
      <c r="B7332" s="11" t="str">
        <f>LOOKUP(Tabela2[[#This Row],[RESUMO]],Tabela3[Grupo],Tabela3[Meus produtos])</f>
        <v>Não</v>
      </c>
      <c r="C7332" s="32" t="s">
        <v>10173</v>
      </c>
      <c r="D7332">
        <v>1</v>
      </c>
      <c r="E7332">
        <v>0</v>
      </c>
      <c r="F7332" s="32" t="s">
        <v>10174</v>
      </c>
      <c r="G7332">
        <v>17.14</v>
      </c>
      <c r="H7332">
        <v>27.25</v>
      </c>
      <c r="I7332">
        <v>17</v>
      </c>
      <c r="J7332">
        <v>0</v>
      </c>
      <c r="K7332" s="31">
        <f>SUM(Tabela2[[#This Row],[Tributação federal para nacionais]:[Tributação municipal]])</f>
        <v>0.6139</v>
      </c>
      <c r="L7332" s="14">
        <f>Tabela2[[#This Row],[importadosFederal]]/100</f>
        <v>0.1714</v>
      </c>
      <c r="M7332" s="14">
        <f>Tabela2[[#This Row],[nacionalFederal]]/100</f>
        <v>0.27250000000000002</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2" t="s">
        <v>10175</v>
      </c>
      <c r="D7333"/>
      <c r="E7333">
        <v>0</v>
      </c>
      <c r="F7333" s="32" t="s">
        <v>13</v>
      </c>
      <c r="G7333">
        <v>17.36</v>
      </c>
      <c r="H7333">
        <v>21.64</v>
      </c>
      <c r="I7333">
        <v>0</v>
      </c>
      <c r="J7333">
        <v>0</v>
      </c>
      <c r="K7333" s="31">
        <f>SUM(Tabela2[[#This Row],[Tributação federal para nacionais]:[Tributação municipal]])</f>
        <v>0.39</v>
      </c>
      <c r="L7333" s="14">
        <f>Tabela2[[#This Row],[importadosFederal]]/100</f>
        <v>0.1736</v>
      </c>
      <c r="M7333" s="14">
        <f>Tabela2[[#This Row],[nacionalFederal]]/100</f>
        <v>0.21640000000000001</v>
      </c>
      <c r="N7333" s="14">
        <f>Tabela2[[#This Row],[estadual]]/100</f>
        <v>0</v>
      </c>
      <c r="O7333" s="14">
        <f>Tabela2[[#This Row],[municipal]]/100</f>
        <v>0</v>
      </c>
      <c r="P7333" s="13" t="str">
        <f>LEFT(Tabela2[[#This Row],[Código]],2)</f>
        <v>73</v>
      </c>
    </row>
    <row r="7334" spans="2:16" x14ac:dyDescent="0.25">
      <c r="B7334" s="11" t="str">
        <f>LOOKUP(Tabela2[[#This Row],[RESUMO]],Tabela3[Grupo],Tabela3[Meus produtos])</f>
        <v>Não</v>
      </c>
      <c r="C7334" s="32" t="s">
        <v>10176</v>
      </c>
      <c r="D7334"/>
      <c r="E7334">
        <v>0</v>
      </c>
      <c r="F7334" s="32" t="s">
        <v>17891</v>
      </c>
      <c r="G7334">
        <v>14.88</v>
      </c>
      <c r="H7334">
        <v>19.16</v>
      </c>
      <c r="I7334">
        <v>0</v>
      </c>
      <c r="J7334">
        <v>0</v>
      </c>
      <c r="K7334" s="31">
        <f>SUM(Tabela2[[#This Row],[Tributação federal para nacionais]:[Tributação municipal]])</f>
        <v>0.34040000000000004</v>
      </c>
      <c r="L7334" s="14">
        <f>Tabela2[[#This Row],[importadosFederal]]/100</f>
        <v>0.14880000000000002</v>
      </c>
      <c r="M7334" s="14">
        <f>Tabela2[[#This Row],[nacionalFederal]]/100</f>
        <v>0.19159999999999999</v>
      </c>
      <c r="N7334" s="14">
        <f>Tabela2[[#This Row],[estadual]]/100</f>
        <v>0</v>
      </c>
      <c r="O7334" s="14">
        <f>Tabela2[[#This Row],[municipal]]/100</f>
        <v>0</v>
      </c>
      <c r="P7334" s="13" t="str">
        <f>LEFT(Tabela2[[#This Row],[Código]],2)</f>
        <v>73</v>
      </c>
    </row>
    <row r="7335" spans="2:16" x14ac:dyDescent="0.25">
      <c r="B7335" s="11" t="str">
        <f>LOOKUP(Tabela2[[#This Row],[RESUMO]],Tabela3[Grupo],Tabela3[Meus produtos])</f>
        <v>Não</v>
      </c>
      <c r="C7335" s="32" t="s">
        <v>10177</v>
      </c>
      <c r="D7335"/>
      <c r="E7335">
        <v>0</v>
      </c>
      <c r="F7335" s="32" t="s">
        <v>10178</v>
      </c>
      <c r="G7335">
        <v>17.36</v>
      </c>
      <c r="H7335">
        <v>21.64</v>
      </c>
      <c r="I7335">
        <v>0</v>
      </c>
      <c r="J7335">
        <v>0</v>
      </c>
      <c r="K7335" s="31">
        <f>SUM(Tabela2[[#This Row],[Tributação federal para nacionais]:[Tributação municipal]])</f>
        <v>0.39</v>
      </c>
      <c r="L7335" s="14">
        <f>Tabela2[[#This Row],[importadosFederal]]/100</f>
        <v>0.1736</v>
      </c>
      <c r="M7335" s="14">
        <f>Tabela2[[#This Row],[nacionalFederal]]/100</f>
        <v>0.21640000000000001</v>
      </c>
      <c r="N7335" s="14">
        <f>Tabela2[[#This Row],[estadual]]/100</f>
        <v>0</v>
      </c>
      <c r="O7335" s="14">
        <f>Tabela2[[#This Row],[municipal]]/100</f>
        <v>0</v>
      </c>
      <c r="P7335" s="13" t="str">
        <f>LEFT(Tabela2[[#This Row],[Código]],2)</f>
        <v>73</v>
      </c>
    </row>
    <row r="7336" spans="2:16" x14ac:dyDescent="0.25">
      <c r="B7336" s="11" t="str">
        <f>LOOKUP(Tabela2[[#This Row],[RESUMO]],Tabela3[Grupo],Tabela3[Meus produtos])</f>
        <v>Não</v>
      </c>
      <c r="C7336" s="32" t="s">
        <v>10179</v>
      </c>
      <c r="D7336"/>
      <c r="E7336">
        <v>0</v>
      </c>
      <c r="F7336" s="32" t="s">
        <v>10180</v>
      </c>
      <c r="G7336">
        <v>17.36</v>
      </c>
      <c r="H7336">
        <v>21.64</v>
      </c>
      <c r="I7336">
        <v>0</v>
      </c>
      <c r="J7336">
        <v>0</v>
      </c>
      <c r="K7336" s="31">
        <f>SUM(Tabela2[[#This Row],[Tributação federal para nacionais]:[Tributação municipal]])</f>
        <v>0.39</v>
      </c>
      <c r="L7336" s="14">
        <f>Tabela2[[#This Row],[importadosFederal]]/100</f>
        <v>0.1736</v>
      </c>
      <c r="M7336" s="14">
        <f>Tabela2[[#This Row],[nacionalFederal]]/100</f>
        <v>0.21640000000000001</v>
      </c>
      <c r="N7336" s="14">
        <f>Tabela2[[#This Row],[estadual]]/100</f>
        <v>0</v>
      </c>
      <c r="O7336" s="14">
        <f>Tabela2[[#This Row],[municipal]]/100</f>
        <v>0</v>
      </c>
      <c r="P7336" s="13" t="str">
        <f>LEFT(Tabela2[[#This Row],[Código]],2)</f>
        <v>73</v>
      </c>
    </row>
    <row r="7337" spans="2:16" x14ac:dyDescent="0.25">
      <c r="B7337" s="11" t="str">
        <f>LOOKUP(Tabela2[[#This Row],[RESUMO]],Tabela3[Grupo],Tabela3[Meus produtos])</f>
        <v>Não</v>
      </c>
      <c r="C7337" s="32" t="s">
        <v>10181</v>
      </c>
      <c r="D7337"/>
      <c r="E7337">
        <v>0</v>
      </c>
      <c r="F7337" s="32" t="s">
        <v>66</v>
      </c>
      <c r="G7337">
        <v>17.36</v>
      </c>
      <c r="H7337">
        <v>21.64</v>
      </c>
      <c r="I7337">
        <v>0</v>
      </c>
      <c r="J7337">
        <v>0</v>
      </c>
      <c r="K7337" s="31">
        <f>SUM(Tabela2[[#This Row],[Tributação federal para nacionais]:[Tributação municipal]])</f>
        <v>0.39</v>
      </c>
      <c r="L7337" s="14">
        <f>Tabela2[[#This Row],[importadosFederal]]/100</f>
        <v>0.1736</v>
      </c>
      <c r="M7337" s="14">
        <f>Tabela2[[#This Row],[nacionalFederal]]/100</f>
        <v>0.21640000000000001</v>
      </c>
      <c r="N7337" s="14">
        <f>Tabela2[[#This Row],[estadual]]/100</f>
        <v>0</v>
      </c>
      <c r="O7337" s="14">
        <f>Tabela2[[#This Row],[municipal]]/100</f>
        <v>0</v>
      </c>
      <c r="P7337" s="13" t="str">
        <f>LEFT(Tabela2[[#This Row],[Código]],2)</f>
        <v>73</v>
      </c>
    </row>
    <row r="7338" spans="2:16" x14ac:dyDescent="0.25">
      <c r="B7338" s="11" t="str">
        <f>LOOKUP(Tabela2[[#This Row],[RESUMO]],Tabela3[Grupo],Tabela3[Meus produtos])</f>
        <v>Não</v>
      </c>
      <c r="C7338" s="32" t="s">
        <v>10182</v>
      </c>
      <c r="D7338"/>
      <c r="E7338">
        <v>0</v>
      </c>
      <c r="F7338" s="32" t="s">
        <v>10183</v>
      </c>
      <c r="G7338">
        <v>17.36</v>
      </c>
      <c r="H7338">
        <v>21.64</v>
      </c>
      <c r="I7338">
        <v>0</v>
      </c>
      <c r="J7338">
        <v>0</v>
      </c>
      <c r="K7338" s="31">
        <f>SUM(Tabela2[[#This Row],[Tributação federal para nacionais]:[Tributação municipal]])</f>
        <v>0.39</v>
      </c>
      <c r="L7338" s="14">
        <f>Tabela2[[#This Row],[importadosFederal]]/100</f>
        <v>0.1736</v>
      </c>
      <c r="M7338" s="14">
        <f>Tabela2[[#This Row],[nacionalFederal]]/100</f>
        <v>0.21640000000000001</v>
      </c>
      <c r="N7338" s="14">
        <f>Tabela2[[#This Row],[estadual]]/100</f>
        <v>0</v>
      </c>
      <c r="O7338" s="14">
        <f>Tabela2[[#This Row],[municipal]]/100</f>
        <v>0</v>
      </c>
      <c r="P7338" s="13" t="str">
        <f>LEFT(Tabela2[[#This Row],[Código]],2)</f>
        <v>73</v>
      </c>
    </row>
    <row r="7339" spans="2:16" x14ac:dyDescent="0.25">
      <c r="B7339" s="11" t="str">
        <f>LOOKUP(Tabela2[[#This Row],[RESUMO]],Tabela3[Grupo],Tabela3[Meus produtos])</f>
        <v>Não</v>
      </c>
      <c r="C7339" s="32" t="s">
        <v>10182</v>
      </c>
      <c r="D7339">
        <v>1</v>
      </c>
      <c r="E7339">
        <v>0</v>
      </c>
      <c r="F7339" s="32" t="s">
        <v>10184</v>
      </c>
      <c r="G7339">
        <v>13.45</v>
      </c>
      <c r="H7339">
        <v>23.56</v>
      </c>
      <c r="I7339">
        <v>17</v>
      </c>
      <c r="J7339">
        <v>0</v>
      </c>
      <c r="K7339" s="31">
        <f>SUM(Tabela2[[#This Row],[Tributação federal para nacionais]:[Tributação municipal]])</f>
        <v>0.54010000000000002</v>
      </c>
      <c r="L7339" s="14">
        <f>Tabela2[[#This Row],[importadosFederal]]/100</f>
        <v>0.13449999999999998</v>
      </c>
      <c r="M7339" s="14">
        <f>Tabela2[[#This Row],[nacionalFederal]]/100</f>
        <v>0.23559999999999998</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2" t="s">
        <v>10185</v>
      </c>
      <c r="D7340"/>
      <c r="E7340">
        <v>0</v>
      </c>
      <c r="F7340" s="32" t="s">
        <v>10186</v>
      </c>
      <c r="G7340">
        <v>17.36</v>
      </c>
      <c r="H7340">
        <v>21.64</v>
      </c>
      <c r="I7340">
        <v>0</v>
      </c>
      <c r="J7340">
        <v>0</v>
      </c>
      <c r="K7340" s="31">
        <f>SUM(Tabela2[[#This Row],[Tributação federal para nacionais]:[Tributação municipal]])</f>
        <v>0.39</v>
      </c>
      <c r="L7340" s="14">
        <f>Tabela2[[#This Row],[importadosFederal]]/100</f>
        <v>0.1736</v>
      </c>
      <c r="M7340" s="14">
        <f>Tabela2[[#This Row],[nacionalFederal]]/100</f>
        <v>0.21640000000000001</v>
      </c>
      <c r="N7340" s="14">
        <f>Tabela2[[#This Row],[estadual]]/100</f>
        <v>0</v>
      </c>
      <c r="O7340" s="14">
        <f>Tabela2[[#This Row],[municipal]]/100</f>
        <v>0</v>
      </c>
      <c r="P7340" s="13" t="str">
        <f>LEFT(Tabela2[[#This Row],[Código]],2)</f>
        <v>73</v>
      </c>
    </row>
    <row r="7341" spans="2:16" x14ac:dyDescent="0.25">
      <c r="B7341" s="11" t="str">
        <f>LOOKUP(Tabela2[[#This Row],[RESUMO]],Tabela3[Grupo],Tabela3[Meus produtos])</f>
        <v>Não</v>
      </c>
      <c r="C7341" s="32" t="s">
        <v>10187</v>
      </c>
      <c r="D7341"/>
      <c r="E7341">
        <v>0</v>
      </c>
      <c r="F7341" s="32" t="s">
        <v>66</v>
      </c>
      <c r="G7341">
        <v>17.36</v>
      </c>
      <c r="H7341">
        <v>21.64</v>
      </c>
      <c r="I7341">
        <v>0</v>
      </c>
      <c r="J7341">
        <v>0</v>
      </c>
      <c r="K7341" s="31">
        <f>SUM(Tabela2[[#This Row],[Tributação federal para nacionais]:[Tributação municipal]])</f>
        <v>0.39</v>
      </c>
      <c r="L7341" s="14">
        <f>Tabela2[[#This Row],[importadosFederal]]/100</f>
        <v>0.1736</v>
      </c>
      <c r="M7341" s="14">
        <f>Tabela2[[#This Row],[nacionalFederal]]/100</f>
        <v>0.21640000000000001</v>
      </c>
      <c r="N7341" s="14">
        <f>Tabela2[[#This Row],[estadual]]/100</f>
        <v>0</v>
      </c>
      <c r="O7341" s="14">
        <f>Tabela2[[#This Row],[municipal]]/100</f>
        <v>0</v>
      </c>
      <c r="P7341" s="13" t="str">
        <f>LEFT(Tabela2[[#This Row],[Código]],2)</f>
        <v>73</v>
      </c>
    </row>
    <row r="7342" spans="2:16" x14ac:dyDescent="0.25">
      <c r="B7342" s="11" t="str">
        <f>LOOKUP(Tabela2[[#This Row],[RESUMO]],Tabela3[Grupo],Tabela3[Meus produtos])</f>
        <v>Não</v>
      </c>
      <c r="C7342" s="32" t="s">
        <v>10187</v>
      </c>
      <c r="D7342">
        <v>1</v>
      </c>
      <c r="E7342">
        <v>0</v>
      </c>
      <c r="F7342" s="32" t="s">
        <v>10184</v>
      </c>
      <c r="G7342">
        <v>13.45</v>
      </c>
      <c r="H7342">
        <v>23.56</v>
      </c>
      <c r="I7342">
        <v>17</v>
      </c>
      <c r="J7342">
        <v>0</v>
      </c>
      <c r="K7342" s="31">
        <f>SUM(Tabela2[[#This Row],[Tributação federal para nacionais]:[Tributação municipal]])</f>
        <v>0.54010000000000002</v>
      </c>
      <c r="L7342" s="14">
        <f>Tabela2[[#This Row],[importadosFederal]]/100</f>
        <v>0.13449999999999998</v>
      </c>
      <c r="M7342" s="14">
        <f>Tabela2[[#This Row],[nacionalFederal]]/100</f>
        <v>0.23559999999999998</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2" t="s">
        <v>10188</v>
      </c>
      <c r="D7343"/>
      <c r="E7343">
        <v>0</v>
      </c>
      <c r="F7343" s="32" t="s">
        <v>10186</v>
      </c>
      <c r="G7343">
        <v>17.36</v>
      </c>
      <c r="H7343">
        <v>21.64</v>
      </c>
      <c r="I7343">
        <v>0</v>
      </c>
      <c r="J7343">
        <v>0</v>
      </c>
      <c r="K7343" s="31">
        <f>SUM(Tabela2[[#This Row],[Tributação federal para nacionais]:[Tributação municipal]])</f>
        <v>0.39</v>
      </c>
      <c r="L7343" s="14">
        <f>Tabela2[[#This Row],[importadosFederal]]/100</f>
        <v>0.1736</v>
      </c>
      <c r="M7343" s="14">
        <f>Tabela2[[#This Row],[nacionalFederal]]/100</f>
        <v>0.21640000000000001</v>
      </c>
      <c r="N7343" s="14">
        <f>Tabela2[[#This Row],[estadual]]/100</f>
        <v>0</v>
      </c>
      <c r="O7343" s="14">
        <f>Tabela2[[#This Row],[municipal]]/100</f>
        <v>0</v>
      </c>
      <c r="P7343" s="13" t="str">
        <f>LEFT(Tabela2[[#This Row],[Código]],2)</f>
        <v>73</v>
      </c>
    </row>
    <row r="7344" spans="2:16" x14ac:dyDescent="0.25">
      <c r="B7344" s="11" t="str">
        <f>LOOKUP(Tabela2[[#This Row],[RESUMO]],Tabela3[Grupo],Tabela3[Meus produtos])</f>
        <v>Não</v>
      </c>
      <c r="C7344" s="32" t="s">
        <v>10189</v>
      </c>
      <c r="D7344"/>
      <c r="E7344">
        <v>0</v>
      </c>
      <c r="F7344" s="32" t="s">
        <v>10190</v>
      </c>
      <c r="G7344">
        <v>17.36</v>
      </c>
      <c r="H7344">
        <v>21.64</v>
      </c>
      <c r="I7344">
        <v>0</v>
      </c>
      <c r="J7344">
        <v>0</v>
      </c>
      <c r="K7344" s="31">
        <f>SUM(Tabela2[[#This Row],[Tributação federal para nacionais]:[Tributação municipal]])</f>
        <v>0.39</v>
      </c>
      <c r="L7344" s="14">
        <f>Tabela2[[#This Row],[importadosFederal]]/100</f>
        <v>0.1736</v>
      </c>
      <c r="M7344" s="14">
        <f>Tabela2[[#This Row],[nacionalFederal]]/100</f>
        <v>0.21640000000000001</v>
      </c>
      <c r="N7344" s="14">
        <f>Tabela2[[#This Row],[estadual]]/100</f>
        <v>0</v>
      </c>
      <c r="O7344" s="14">
        <f>Tabela2[[#This Row],[municipal]]/100</f>
        <v>0</v>
      </c>
      <c r="P7344" s="13" t="str">
        <f>LEFT(Tabela2[[#This Row],[Código]],2)</f>
        <v>73</v>
      </c>
    </row>
    <row r="7345" spans="2:16" x14ac:dyDescent="0.25">
      <c r="B7345" s="11" t="str">
        <f>LOOKUP(Tabela2[[#This Row],[RESUMO]],Tabela3[Grupo],Tabela3[Meus produtos])</f>
        <v>Não</v>
      </c>
      <c r="C7345" s="32" t="s">
        <v>10191</v>
      </c>
      <c r="D7345"/>
      <c r="E7345">
        <v>0</v>
      </c>
      <c r="F7345" s="32" t="s">
        <v>66</v>
      </c>
      <c r="G7345">
        <v>17.36</v>
      </c>
      <c r="H7345">
        <v>21.64</v>
      </c>
      <c r="I7345">
        <v>0</v>
      </c>
      <c r="J7345">
        <v>0</v>
      </c>
      <c r="K7345" s="31">
        <f>SUM(Tabela2[[#This Row],[Tributação federal para nacionais]:[Tributação municipal]])</f>
        <v>0.39</v>
      </c>
      <c r="L7345" s="14">
        <f>Tabela2[[#This Row],[importadosFederal]]/100</f>
        <v>0.1736</v>
      </c>
      <c r="M7345" s="14">
        <f>Tabela2[[#This Row],[nacionalFederal]]/100</f>
        <v>0.21640000000000001</v>
      </c>
      <c r="N7345" s="14">
        <f>Tabela2[[#This Row],[estadual]]/100</f>
        <v>0</v>
      </c>
      <c r="O7345" s="14">
        <f>Tabela2[[#This Row],[municipal]]/100</f>
        <v>0</v>
      </c>
      <c r="P7345" s="13" t="str">
        <f>LEFT(Tabela2[[#This Row],[Código]],2)</f>
        <v>73</v>
      </c>
    </row>
    <row r="7346" spans="2:16" x14ac:dyDescent="0.25">
      <c r="B7346" s="11" t="str">
        <f>LOOKUP(Tabela2[[#This Row],[RESUMO]],Tabela3[Grupo],Tabela3[Meus produtos])</f>
        <v>Não</v>
      </c>
      <c r="C7346" s="32" t="s">
        <v>10192</v>
      </c>
      <c r="D7346"/>
      <c r="E7346">
        <v>0</v>
      </c>
      <c r="F7346" s="32" t="s">
        <v>10193</v>
      </c>
      <c r="G7346">
        <v>17.36</v>
      </c>
      <c r="H7346">
        <v>21.64</v>
      </c>
      <c r="I7346">
        <v>0</v>
      </c>
      <c r="J7346">
        <v>0</v>
      </c>
      <c r="K7346" s="31">
        <f>SUM(Tabela2[[#This Row],[Tributação federal para nacionais]:[Tributação municipal]])</f>
        <v>0.39</v>
      </c>
      <c r="L7346" s="14">
        <f>Tabela2[[#This Row],[importadosFederal]]/100</f>
        <v>0.1736</v>
      </c>
      <c r="M7346" s="14">
        <f>Tabela2[[#This Row],[nacionalFederal]]/100</f>
        <v>0.21640000000000001</v>
      </c>
      <c r="N7346" s="14">
        <f>Tabela2[[#This Row],[estadual]]/100</f>
        <v>0</v>
      </c>
      <c r="O7346" s="14">
        <f>Tabela2[[#This Row],[municipal]]/100</f>
        <v>0</v>
      </c>
      <c r="P7346" s="13" t="str">
        <f>LEFT(Tabela2[[#This Row],[Código]],2)</f>
        <v>73</v>
      </c>
    </row>
    <row r="7347" spans="2:16" x14ac:dyDescent="0.25">
      <c r="B7347" s="11" t="str">
        <f>LOOKUP(Tabela2[[#This Row],[RESUMO]],Tabela3[Grupo],Tabela3[Meus produtos])</f>
        <v>Não</v>
      </c>
      <c r="C7347" s="32" t="s">
        <v>10194</v>
      </c>
      <c r="D7347"/>
      <c r="E7347">
        <v>0</v>
      </c>
      <c r="F7347" s="32" t="s">
        <v>10195</v>
      </c>
      <c r="G7347">
        <v>18.72</v>
      </c>
      <c r="H7347">
        <v>24.28</v>
      </c>
      <c r="I7347">
        <v>0</v>
      </c>
      <c r="J7347">
        <v>0</v>
      </c>
      <c r="K7347" s="31">
        <f>SUM(Tabela2[[#This Row],[Tributação federal para nacionais]:[Tributação municipal]])</f>
        <v>0.43</v>
      </c>
      <c r="L7347" s="14">
        <f>Tabela2[[#This Row],[importadosFederal]]/100</f>
        <v>0.18719999999999998</v>
      </c>
      <c r="M7347" s="14">
        <f>Tabela2[[#This Row],[nacionalFederal]]/100</f>
        <v>0.24280000000000002</v>
      </c>
      <c r="N7347" s="14">
        <f>Tabela2[[#This Row],[estadual]]/100</f>
        <v>0</v>
      </c>
      <c r="O7347" s="14">
        <f>Tabela2[[#This Row],[municipal]]/100</f>
        <v>0</v>
      </c>
      <c r="P7347" s="13" t="str">
        <f>LEFT(Tabela2[[#This Row],[Código]],2)</f>
        <v>73</v>
      </c>
    </row>
    <row r="7348" spans="2:16" x14ac:dyDescent="0.25">
      <c r="B7348" s="11" t="str">
        <f>LOOKUP(Tabela2[[#This Row],[RESUMO]],Tabela3[Grupo],Tabela3[Meus produtos])</f>
        <v>Não</v>
      </c>
      <c r="C7348" s="32" t="s">
        <v>10196</v>
      </c>
      <c r="D7348"/>
      <c r="E7348">
        <v>0</v>
      </c>
      <c r="F7348" s="32" t="s">
        <v>7091</v>
      </c>
      <c r="G7348">
        <v>17.36</v>
      </c>
      <c r="H7348">
        <v>21.64</v>
      </c>
      <c r="I7348">
        <v>0</v>
      </c>
      <c r="J7348">
        <v>0</v>
      </c>
      <c r="K7348" s="31">
        <f>SUM(Tabela2[[#This Row],[Tributação federal para nacionais]:[Tributação municipal]])</f>
        <v>0.39</v>
      </c>
      <c r="L7348" s="14">
        <f>Tabela2[[#This Row],[importadosFederal]]/100</f>
        <v>0.1736</v>
      </c>
      <c r="M7348" s="14">
        <f>Tabela2[[#This Row],[nacionalFederal]]/100</f>
        <v>0.21640000000000001</v>
      </c>
      <c r="N7348" s="14">
        <f>Tabela2[[#This Row],[estadual]]/100</f>
        <v>0</v>
      </c>
      <c r="O7348" s="14">
        <f>Tabela2[[#This Row],[municipal]]/100</f>
        <v>0</v>
      </c>
      <c r="P7348" s="13" t="str">
        <f>LEFT(Tabela2[[#This Row],[Código]],2)</f>
        <v>73</v>
      </c>
    </row>
    <row r="7349" spans="2:16" x14ac:dyDescent="0.25">
      <c r="B7349" s="11" t="str">
        <f>LOOKUP(Tabela2[[#This Row],[RESUMO]],Tabela3[Grupo],Tabela3[Meus produtos])</f>
        <v>Não</v>
      </c>
      <c r="C7349" s="32" t="s">
        <v>10197</v>
      </c>
      <c r="D7349"/>
      <c r="E7349">
        <v>0</v>
      </c>
      <c r="F7349" s="32" t="s">
        <v>78</v>
      </c>
      <c r="G7349">
        <v>17.36</v>
      </c>
      <c r="H7349">
        <v>21.64</v>
      </c>
      <c r="I7349">
        <v>0</v>
      </c>
      <c r="J7349">
        <v>0</v>
      </c>
      <c r="K7349" s="31">
        <f>SUM(Tabela2[[#This Row],[Tributação federal para nacionais]:[Tributação municipal]])</f>
        <v>0.39</v>
      </c>
      <c r="L7349" s="14">
        <f>Tabela2[[#This Row],[importadosFederal]]/100</f>
        <v>0.1736</v>
      </c>
      <c r="M7349" s="14">
        <f>Tabela2[[#This Row],[nacionalFederal]]/100</f>
        <v>0.21640000000000001</v>
      </c>
      <c r="N7349" s="14">
        <f>Tabela2[[#This Row],[estadual]]/100</f>
        <v>0</v>
      </c>
      <c r="O7349" s="14">
        <f>Tabela2[[#This Row],[municipal]]/100</f>
        <v>0</v>
      </c>
      <c r="P7349" s="13" t="str">
        <f>LEFT(Tabela2[[#This Row],[Código]],2)</f>
        <v>73</v>
      </c>
    </row>
    <row r="7350" spans="2:16" x14ac:dyDescent="0.25">
      <c r="B7350" s="11" t="str">
        <f>LOOKUP(Tabela2[[#This Row],[RESUMO]],Tabela3[Grupo],Tabela3[Meus produtos])</f>
        <v>Não</v>
      </c>
      <c r="C7350" s="32" t="s">
        <v>10198</v>
      </c>
      <c r="D7350"/>
      <c r="E7350">
        <v>0</v>
      </c>
      <c r="F7350" s="32" t="s">
        <v>10199</v>
      </c>
      <c r="G7350">
        <v>17.36</v>
      </c>
      <c r="H7350">
        <v>21.64</v>
      </c>
      <c r="I7350">
        <v>0</v>
      </c>
      <c r="J7350">
        <v>0</v>
      </c>
      <c r="K7350" s="31">
        <f>SUM(Tabela2[[#This Row],[Tributação federal para nacionais]:[Tributação municipal]])</f>
        <v>0.39</v>
      </c>
      <c r="L7350" s="14">
        <f>Tabela2[[#This Row],[importadosFederal]]/100</f>
        <v>0.1736</v>
      </c>
      <c r="M7350" s="14">
        <f>Tabela2[[#This Row],[nacionalFederal]]/100</f>
        <v>0.21640000000000001</v>
      </c>
      <c r="N7350" s="14">
        <f>Tabela2[[#This Row],[estadual]]/100</f>
        <v>0</v>
      </c>
      <c r="O7350" s="14">
        <f>Tabela2[[#This Row],[municipal]]/100</f>
        <v>0</v>
      </c>
      <c r="P7350" s="13" t="str">
        <f>LEFT(Tabela2[[#This Row],[Código]],2)</f>
        <v>73</v>
      </c>
    </row>
    <row r="7351" spans="2:16" x14ac:dyDescent="0.25">
      <c r="B7351" s="11" t="str">
        <f>LOOKUP(Tabela2[[#This Row],[RESUMO]],Tabela3[Grupo],Tabela3[Meus produtos])</f>
        <v>Não</v>
      </c>
      <c r="C7351" s="32" t="s">
        <v>10200</v>
      </c>
      <c r="D7351"/>
      <c r="E7351">
        <v>0</v>
      </c>
      <c r="F7351" s="32" t="s">
        <v>10201</v>
      </c>
      <c r="G7351">
        <v>17.36</v>
      </c>
      <c r="H7351">
        <v>21.64</v>
      </c>
      <c r="I7351">
        <v>0</v>
      </c>
      <c r="J7351">
        <v>0</v>
      </c>
      <c r="K7351" s="31">
        <f>SUM(Tabela2[[#This Row],[Tributação federal para nacionais]:[Tributação municipal]])</f>
        <v>0.39</v>
      </c>
      <c r="L7351" s="14">
        <f>Tabela2[[#This Row],[importadosFederal]]/100</f>
        <v>0.1736</v>
      </c>
      <c r="M7351" s="14">
        <f>Tabela2[[#This Row],[nacionalFederal]]/100</f>
        <v>0.21640000000000001</v>
      </c>
      <c r="N7351" s="14">
        <f>Tabela2[[#This Row],[estadual]]/100</f>
        <v>0</v>
      </c>
      <c r="O7351" s="14">
        <f>Tabela2[[#This Row],[municipal]]/100</f>
        <v>0</v>
      </c>
      <c r="P7351" s="13" t="str">
        <f>LEFT(Tabela2[[#This Row],[Código]],2)</f>
        <v>73</v>
      </c>
    </row>
    <row r="7352" spans="2:16" x14ac:dyDescent="0.25">
      <c r="B7352" s="11" t="str">
        <f>LOOKUP(Tabela2[[#This Row],[RESUMO]],Tabela3[Grupo],Tabela3[Meus produtos])</f>
        <v>Não</v>
      </c>
      <c r="C7352" s="32" t="s">
        <v>10202</v>
      </c>
      <c r="D7352"/>
      <c r="E7352">
        <v>0</v>
      </c>
      <c r="F7352" s="32" t="s">
        <v>10203</v>
      </c>
      <c r="G7352">
        <v>17.36</v>
      </c>
      <c r="H7352">
        <v>21.64</v>
      </c>
      <c r="I7352">
        <v>0</v>
      </c>
      <c r="J7352">
        <v>0</v>
      </c>
      <c r="K7352" s="31">
        <f>SUM(Tabela2[[#This Row],[Tributação federal para nacionais]:[Tributação municipal]])</f>
        <v>0.39</v>
      </c>
      <c r="L7352" s="14">
        <f>Tabela2[[#This Row],[importadosFederal]]/100</f>
        <v>0.1736</v>
      </c>
      <c r="M7352" s="14">
        <f>Tabela2[[#This Row],[nacionalFederal]]/100</f>
        <v>0.21640000000000001</v>
      </c>
      <c r="N7352" s="14">
        <f>Tabela2[[#This Row],[estadual]]/100</f>
        <v>0</v>
      </c>
      <c r="O7352" s="14">
        <f>Tabela2[[#This Row],[municipal]]/100</f>
        <v>0</v>
      </c>
      <c r="P7352" s="13" t="str">
        <f>LEFT(Tabela2[[#This Row],[Código]],2)</f>
        <v>73</v>
      </c>
    </row>
    <row r="7353" spans="2:16" x14ac:dyDescent="0.25">
      <c r="B7353" s="11" t="str">
        <f>LOOKUP(Tabela2[[#This Row],[RESUMO]],Tabela3[Grupo],Tabela3[Meus produtos])</f>
        <v>Não</v>
      </c>
      <c r="C7353" s="32" t="s">
        <v>10204</v>
      </c>
      <c r="D7353"/>
      <c r="E7353">
        <v>0</v>
      </c>
      <c r="F7353" s="32" t="s">
        <v>10205</v>
      </c>
      <c r="G7353">
        <v>17.36</v>
      </c>
      <c r="H7353">
        <v>21.64</v>
      </c>
      <c r="I7353">
        <v>0</v>
      </c>
      <c r="J7353">
        <v>0</v>
      </c>
      <c r="K7353" s="31">
        <f>SUM(Tabela2[[#This Row],[Tributação federal para nacionais]:[Tributação municipal]])</f>
        <v>0.39</v>
      </c>
      <c r="L7353" s="14">
        <f>Tabela2[[#This Row],[importadosFederal]]/100</f>
        <v>0.1736</v>
      </c>
      <c r="M7353" s="14">
        <f>Tabela2[[#This Row],[nacionalFederal]]/100</f>
        <v>0.21640000000000001</v>
      </c>
      <c r="N7353" s="14">
        <f>Tabela2[[#This Row],[estadual]]/100</f>
        <v>0</v>
      </c>
      <c r="O7353" s="14">
        <f>Tabela2[[#This Row],[municipal]]/100</f>
        <v>0</v>
      </c>
      <c r="P7353" s="13" t="str">
        <f>LEFT(Tabela2[[#This Row],[Código]],2)</f>
        <v>73</v>
      </c>
    </row>
    <row r="7354" spans="2:16" x14ac:dyDescent="0.25">
      <c r="B7354" s="11" t="str">
        <f>LOOKUP(Tabela2[[#This Row],[RESUMO]],Tabela3[Grupo],Tabela3[Meus produtos])</f>
        <v>Não</v>
      </c>
      <c r="C7354" s="32" t="s">
        <v>10206</v>
      </c>
      <c r="D7354"/>
      <c r="E7354">
        <v>0</v>
      </c>
      <c r="F7354" s="32" t="s">
        <v>66</v>
      </c>
      <c r="G7354">
        <v>17.36</v>
      </c>
      <c r="H7354">
        <v>21.64</v>
      </c>
      <c r="I7354">
        <v>0</v>
      </c>
      <c r="J7354">
        <v>0</v>
      </c>
      <c r="K7354" s="31">
        <f>SUM(Tabela2[[#This Row],[Tributação federal para nacionais]:[Tributação municipal]])</f>
        <v>0.39</v>
      </c>
      <c r="L7354" s="14">
        <f>Tabela2[[#This Row],[importadosFederal]]/100</f>
        <v>0.1736</v>
      </c>
      <c r="M7354" s="14">
        <f>Tabela2[[#This Row],[nacionalFederal]]/100</f>
        <v>0.21640000000000001</v>
      </c>
      <c r="N7354" s="14">
        <f>Tabela2[[#This Row],[estadual]]/100</f>
        <v>0</v>
      </c>
      <c r="O7354" s="14">
        <f>Tabela2[[#This Row],[municipal]]/100</f>
        <v>0</v>
      </c>
      <c r="P7354" s="13" t="str">
        <f>LEFT(Tabela2[[#This Row],[Código]],2)</f>
        <v>73</v>
      </c>
    </row>
    <row r="7355" spans="2:16" x14ac:dyDescent="0.25">
      <c r="B7355" s="11" t="str">
        <f>LOOKUP(Tabela2[[#This Row],[RESUMO]],Tabela3[Grupo],Tabela3[Meus produtos])</f>
        <v>Não</v>
      </c>
      <c r="C7355" s="32" t="s">
        <v>10207</v>
      </c>
      <c r="D7355"/>
      <c r="E7355">
        <v>0</v>
      </c>
      <c r="F7355" s="32" t="s">
        <v>10208</v>
      </c>
      <c r="G7355">
        <v>17.36</v>
      </c>
      <c r="H7355">
        <v>21.64</v>
      </c>
      <c r="I7355">
        <v>0</v>
      </c>
      <c r="J7355">
        <v>0</v>
      </c>
      <c r="K7355" s="31">
        <f>SUM(Tabela2[[#This Row],[Tributação federal para nacionais]:[Tributação municipal]])</f>
        <v>0.39</v>
      </c>
      <c r="L7355" s="14">
        <f>Tabela2[[#This Row],[importadosFederal]]/100</f>
        <v>0.1736</v>
      </c>
      <c r="M7355" s="14">
        <f>Tabela2[[#This Row],[nacionalFederal]]/100</f>
        <v>0.21640000000000001</v>
      </c>
      <c r="N7355" s="14">
        <f>Tabela2[[#This Row],[estadual]]/100</f>
        <v>0</v>
      </c>
      <c r="O7355" s="14">
        <f>Tabela2[[#This Row],[municipal]]/100</f>
        <v>0</v>
      </c>
      <c r="P7355" s="13" t="str">
        <f>LEFT(Tabela2[[#This Row],[Código]],2)</f>
        <v>73</v>
      </c>
    </row>
    <row r="7356" spans="2:16" x14ac:dyDescent="0.25">
      <c r="B7356" s="11" t="str">
        <f>LOOKUP(Tabela2[[#This Row],[RESUMO]],Tabela3[Grupo],Tabela3[Meus produtos])</f>
        <v>Não</v>
      </c>
      <c r="C7356" s="32" t="s">
        <v>10209</v>
      </c>
      <c r="D7356"/>
      <c r="E7356">
        <v>0</v>
      </c>
      <c r="F7356" s="32" t="s">
        <v>10210</v>
      </c>
      <c r="G7356">
        <v>17.36</v>
      </c>
      <c r="H7356">
        <v>21.64</v>
      </c>
      <c r="I7356">
        <v>0</v>
      </c>
      <c r="J7356">
        <v>0</v>
      </c>
      <c r="K7356" s="31">
        <f>SUM(Tabela2[[#This Row],[Tributação federal para nacionais]:[Tributação municipal]])</f>
        <v>0.39</v>
      </c>
      <c r="L7356" s="14">
        <f>Tabela2[[#This Row],[importadosFederal]]/100</f>
        <v>0.1736</v>
      </c>
      <c r="M7356" s="14">
        <f>Tabela2[[#This Row],[nacionalFederal]]/100</f>
        <v>0.21640000000000001</v>
      </c>
      <c r="N7356" s="14">
        <f>Tabela2[[#This Row],[estadual]]/100</f>
        <v>0</v>
      </c>
      <c r="O7356" s="14">
        <f>Tabela2[[#This Row],[municipal]]/100</f>
        <v>0</v>
      </c>
      <c r="P7356" s="13" t="str">
        <f>LEFT(Tabela2[[#This Row],[Código]],2)</f>
        <v>73</v>
      </c>
    </row>
    <row r="7357" spans="2:16" x14ac:dyDescent="0.25">
      <c r="B7357" s="11" t="str">
        <f>LOOKUP(Tabela2[[#This Row],[RESUMO]],Tabela3[Grupo],Tabela3[Meus produtos])</f>
        <v>Não</v>
      </c>
      <c r="C7357" s="32" t="s">
        <v>10211</v>
      </c>
      <c r="D7357"/>
      <c r="E7357">
        <v>0</v>
      </c>
      <c r="F7357" s="32" t="s">
        <v>10212</v>
      </c>
      <c r="G7357">
        <v>16.18</v>
      </c>
      <c r="H7357">
        <v>20.46</v>
      </c>
      <c r="I7357">
        <v>0</v>
      </c>
      <c r="J7357">
        <v>0</v>
      </c>
      <c r="K7357" s="31">
        <f>SUM(Tabela2[[#This Row],[Tributação federal para nacionais]:[Tributação municipal]])</f>
        <v>0.3664</v>
      </c>
      <c r="L7357" s="14">
        <f>Tabela2[[#This Row],[importadosFederal]]/100</f>
        <v>0.1618</v>
      </c>
      <c r="M7357" s="14">
        <f>Tabela2[[#This Row],[nacionalFederal]]/100</f>
        <v>0.2046</v>
      </c>
      <c r="N7357" s="14">
        <f>Tabela2[[#This Row],[estadual]]/100</f>
        <v>0</v>
      </c>
      <c r="O7357" s="14">
        <f>Tabela2[[#This Row],[municipal]]/100</f>
        <v>0</v>
      </c>
      <c r="P7357" s="13" t="str">
        <f>LEFT(Tabela2[[#This Row],[Código]],2)</f>
        <v>73</v>
      </c>
    </row>
    <row r="7358" spans="2:16" x14ac:dyDescent="0.25">
      <c r="B7358" s="11" t="str">
        <f>LOOKUP(Tabela2[[#This Row],[RESUMO]],Tabela3[Grupo],Tabela3[Meus produtos])</f>
        <v>Não</v>
      </c>
      <c r="C7358" s="32" t="s">
        <v>10213</v>
      </c>
      <c r="D7358"/>
      <c r="E7358">
        <v>0</v>
      </c>
      <c r="F7358" s="32" t="s">
        <v>10214</v>
      </c>
      <c r="G7358">
        <v>16.18</v>
      </c>
      <c r="H7358">
        <v>20.46</v>
      </c>
      <c r="I7358">
        <v>0</v>
      </c>
      <c r="J7358">
        <v>0</v>
      </c>
      <c r="K7358" s="31">
        <f>SUM(Tabela2[[#This Row],[Tributação federal para nacionais]:[Tributação municipal]])</f>
        <v>0.3664</v>
      </c>
      <c r="L7358" s="14">
        <f>Tabela2[[#This Row],[importadosFederal]]/100</f>
        <v>0.1618</v>
      </c>
      <c r="M7358" s="14">
        <f>Tabela2[[#This Row],[nacionalFederal]]/100</f>
        <v>0.2046</v>
      </c>
      <c r="N7358" s="14">
        <f>Tabela2[[#This Row],[estadual]]/100</f>
        <v>0</v>
      </c>
      <c r="O7358" s="14">
        <f>Tabela2[[#This Row],[municipal]]/100</f>
        <v>0</v>
      </c>
      <c r="P7358" s="13" t="str">
        <f>LEFT(Tabela2[[#This Row],[Código]],2)</f>
        <v>73</v>
      </c>
    </row>
    <row r="7359" spans="2:16" x14ac:dyDescent="0.25">
      <c r="B7359" s="11" t="str">
        <f>LOOKUP(Tabela2[[#This Row],[RESUMO]],Tabela3[Grupo],Tabela3[Meus produtos])</f>
        <v>Não</v>
      </c>
      <c r="C7359" s="32" t="s">
        <v>10215</v>
      </c>
      <c r="D7359"/>
      <c r="E7359">
        <v>0</v>
      </c>
      <c r="F7359" s="32" t="s">
        <v>10216</v>
      </c>
      <c r="G7359">
        <v>16.18</v>
      </c>
      <c r="H7359">
        <v>20.46</v>
      </c>
      <c r="I7359">
        <v>0</v>
      </c>
      <c r="J7359">
        <v>0</v>
      </c>
      <c r="K7359" s="31">
        <f>SUM(Tabela2[[#This Row],[Tributação federal para nacionais]:[Tributação municipal]])</f>
        <v>0.3664</v>
      </c>
      <c r="L7359" s="14">
        <f>Tabela2[[#This Row],[importadosFederal]]/100</f>
        <v>0.1618</v>
      </c>
      <c r="M7359" s="14">
        <f>Tabela2[[#This Row],[nacionalFederal]]/100</f>
        <v>0.2046</v>
      </c>
      <c r="N7359" s="14">
        <f>Tabela2[[#This Row],[estadual]]/100</f>
        <v>0</v>
      </c>
      <c r="O7359" s="14">
        <f>Tabela2[[#This Row],[municipal]]/100</f>
        <v>0</v>
      </c>
      <c r="P7359" s="13" t="str">
        <f>LEFT(Tabela2[[#This Row],[Código]],2)</f>
        <v>73</v>
      </c>
    </row>
    <row r="7360" spans="2:16" x14ac:dyDescent="0.25">
      <c r="B7360" s="11" t="str">
        <f>LOOKUP(Tabela2[[#This Row],[RESUMO]],Tabela3[Grupo],Tabela3[Meus produtos])</f>
        <v>Não</v>
      </c>
      <c r="C7360" s="32" t="s">
        <v>10217</v>
      </c>
      <c r="D7360"/>
      <c r="E7360">
        <v>0</v>
      </c>
      <c r="F7360" s="32" t="s">
        <v>17</v>
      </c>
      <c r="G7360">
        <v>16.18</v>
      </c>
      <c r="H7360">
        <v>20.46</v>
      </c>
      <c r="I7360">
        <v>0</v>
      </c>
      <c r="J7360">
        <v>0</v>
      </c>
      <c r="K7360" s="31">
        <f>SUM(Tabela2[[#This Row],[Tributação federal para nacionais]:[Tributação municipal]])</f>
        <v>0.3664</v>
      </c>
      <c r="L7360" s="14">
        <f>Tabela2[[#This Row],[importadosFederal]]/100</f>
        <v>0.1618</v>
      </c>
      <c r="M7360" s="14">
        <f>Tabela2[[#This Row],[nacionalFederal]]/100</f>
        <v>0.2046</v>
      </c>
      <c r="N7360" s="14">
        <f>Tabela2[[#This Row],[estadual]]/100</f>
        <v>0</v>
      </c>
      <c r="O7360" s="14">
        <f>Tabela2[[#This Row],[municipal]]/100</f>
        <v>0</v>
      </c>
      <c r="P7360" s="13" t="str">
        <f>LEFT(Tabela2[[#This Row],[Código]],2)</f>
        <v>73</v>
      </c>
    </row>
    <row r="7361" spans="2:16" x14ac:dyDescent="0.25">
      <c r="B7361" s="11" t="str">
        <f>LOOKUP(Tabela2[[#This Row],[RESUMO]],Tabela3[Grupo],Tabela3[Meus produtos])</f>
        <v>Não</v>
      </c>
      <c r="C7361" s="32" t="s">
        <v>10218</v>
      </c>
      <c r="D7361"/>
      <c r="E7361">
        <v>0</v>
      </c>
      <c r="F7361" s="32" t="s">
        <v>10219</v>
      </c>
      <c r="G7361">
        <v>16.18</v>
      </c>
      <c r="H7361">
        <v>20.92</v>
      </c>
      <c r="I7361">
        <v>0</v>
      </c>
      <c r="J7361">
        <v>0</v>
      </c>
      <c r="K7361" s="31">
        <f>SUM(Tabela2[[#This Row],[Tributação federal para nacionais]:[Tributação municipal]])</f>
        <v>0.371</v>
      </c>
      <c r="L7361" s="14">
        <f>Tabela2[[#This Row],[importadosFederal]]/100</f>
        <v>0.1618</v>
      </c>
      <c r="M7361" s="14">
        <f>Tabela2[[#This Row],[nacionalFederal]]/100</f>
        <v>0.20920000000000002</v>
      </c>
      <c r="N7361" s="14">
        <f>Tabela2[[#This Row],[estadual]]/100</f>
        <v>0</v>
      </c>
      <c r="O7361" s="14">
        <f>Tabela2[[#This Row],[municipal]]/100</f>
        <v>0</v>
      </c>
      <c r="P7361" s="13" t="str">
        <f>LEFT(Tabela2[[#This Row],[Código]],2)</f>
        <v>73</v>
      </c>
    </row>
    <row r="7362" spans="2:16" x14ac:dyDescent="0.25">
      <c r="B7362" s="11" t="str">
        <f>LOOKUP(Tabela2[[#This Row],[RESUMO]],Tabela3[Grupo],Tabela3[Meus produtos])</f>
        <v>Não</v>
      </c>
      <c r="C7362" s="32" t="s">
        <v>10220</v>
      </c>
      <c r="D7362"/>
      <c r="E7362">
        <v>0</v>
      </c>
      <c r="F7362" s="32" t="s">
        <v>10221</v>
      </c>
      <c r="G7362">
        <v>16.18</v>
      </c>
      <c r="H7362">
        <v>20.92</v>
      </c>
      <c r="I7362">
        <v>0</v>
      </c>
      <c r="J7362">
        <v>0</v>
      </c>
      <c r="K7362" s="31">
        <f>SUM(Tabela2[[#This Row],[Tributação federal para nacionais]:[Tributação municipal]])</f>
        <v>0.371</v>
      </c>
      <c r="L7362" s="14">
        <f>Tabela2[[#This Row],[importadosFederal]]/100</f>
        <v>0.1618</v>
      </c>
      <c r="M7362" s="14">
        <f>Tabela2[[#This Row],[nacionalFederal]]/100</f>
        <v>0.20920000000000002</v>
      </c>
      <c r="N7362" s="14">
        <f>Tabela2[[#This Row],[estadual]]/100</f>
        <v>0</v>
      </c>
      <c r="O7362" s="14">
        <f>Tabela2[[#This Row],[municipal]]/100</f>
        <v>0</v>
      </c>
      <c r="P7362" s="13" t="str">
        <f>LEFT(Tabela2[[#This Row],[Código]],2)</f>
        <v>73</v>
      </c>
    </row>
    <row r="7363" spans="2:16" x14ac:dyDescent="0.25">
      <c r="B7363" s="11" t="str">
        <f>LOOKUP(Tabela2[[#This Row],[RESUMO]],Tabela3[Grupo],Tabela3[Meus produtos])</f>
        <v>Não</v>
      </c>
      <c r="C7363" s="32" t="s">
        <v>10222</v>
      </c>
      <c r="D7363"/>
      <c r="E7363">
        <v>0</v>
      </c>
      <c r="F7363" s="32" t="s">
        <v>10223</v>
      </c>
      <c r="G7363">
        <v>16.18</v>
      </c>
      <c r="H7363">
        <v>20.92</v>
      </c>
      <c r="I7363">
        <v>0</v>
      </c>
      <c r="J7363">
        <v>0</v>
      </c>
      <c r="K7363" s="31">
        <f>SUM(Tabela2[[#This Row],[Tributação federal para nacionais]:[Tributação municipal]])</f>
        <v>0.371</v>
      </c>
      <c r="L7363" s="14">
        <f>Tabela2[[#This Row],[importadosFederal]]/100</f>
        <v>0.1618</v>
      </c>
      <c r="M7363" s="14">
        <f>Tabela2[[#This Row],[nacionalFederal]]/100</f>
        <v>0.20920000000000002</v>
      </c>
      <c r="N7363" s="14">
        <f>Tabela2[[#This Row],[estadual]]/100</f>
        <v>0</v>
      </c>
      <c r="O7363" s="14">
        <f>Tabela2[[#This Row],[municipal]]/100</f>
        <v>0</v>
      </c>
      <c r="P7363" s="13" t="str">
        <f>LEFT(Tabela2[[#This Row],[Código]],2)</f>
        <v>73</v>
      </c>
    </row>
    <row r="7364" spans="2:16" x14ac:dyDescent="0.25">
      <c r="B7364" s="11" t="str">
        <f>LOOKUP(Tabela2[[#This Row],[RESUMO]],Tabela3[Grupo],Tabela3[Meus produtos])</f>
        <v>Não</v>
      </c>
      <c r="C7364" s="32" t="s">
        <v>10224</v>
      </c>
      <c r="D7364"/>
      <c r="E7364">
        <v>0</v>
      </c>
      <c r="F7364" s="32" t="s">
        <v>10225</v>
      </c>
      <c r="G7364">
        <v>16.18</v>
      </c>
      <c r="H7364">
        <v>20.92</v>
      </c>
      <c r="I7364">
        <v>0</v>
      </c>
      <c r="J7364">
        <v>0</v>
      </c>
      <c r="K7364" s="31">
        <f>SUM(Tabela2[[#This Row],[Tributação federal para nacionais]:[Tributação municipal]])</f>
        <v>0.371</v>
      </c>
      <c r="L7364" s="14">
        <f>Tabela2[[#This Row],[importadosFederal]]/100</f>
        <v>0.1618</v>
      </c>
      <c r="M7364" s="14">
        <f>Tabela2[[#This Row],[nacionalFederal]]/100</f>
        <v>0.20920000000000002</v>
      </c>
      <c r="N7364" s="14">
        <f>Tabela2[[#This Row],[estadual]]/100</f>
        <v>0</v>
      </c>
      <c r="O7364" s="14">
        <f>Tabela2[[#This Row],[municipal]]/100</f>
        <v>0</v>
      </c>
      <c r="P7364" s="13" t="str">
        <f>LEFT(Tabela2[[#This Row],[Código]],2)</f>
        <v>73</v>
      </c>
    </row>
    <row r="7365" spans="2:16" x14ac:dyDescent="0.25">
      <c r="B7365" s="11" t="str">
        <f>LOOKUP(Tabela2[[#This Row],[RESUMO]],Tabela3[Grupo],Tabela3[Meus produtos])</f>
        <v>Não</v>
      </c>
      <c r="C7365" s="32" t="s">
        <v>10226</v>
      </c>
      <c r="D7365"/>
      <c r="E7365">
        <v>0</v>
      </c>
      <c r="F7365" s="32" t="s">
        <v>10227</v>
      </c>
      <c r="G7365">
        <v>16.18</v>
      </c>
      <c r="H7365">
        <v>20.92</v>
      </c>
      <c r="I7365">
        <v>0</v>
      </c>
      <c r="J7365">
        <v>0</v>
      </c>
      <c r="K7365" s="31">
        <f>SUM(Tabela2[[#This Row],[Tributação federal para nacionais]:[Tributação municipal]])</f>
        <v>0.371</v>
      </c>
      <c r="L7365" s="14">
        <f>Tabela2[[#This Row],[importadosFederal]]/100</f>
        <v>0.1618</v>
      </c>
      <c r="M7365" s="14">
        <f>Tabela2[[#This Row],[nacionalFederal]]/100</f>
        <v>0.20920000000000002</v>
      </c>
      <c r="N7365" s="14">
        <f>Tabela2[[#This Row],[estadual]]/100</f>
        <v>0</v>
      </c>
      <c r="O7365" s="14">
        <f>Tabela2[[#This Row],[municipal]]/100</f>
        <v>0</v>
      </c>
      <c r="P7365" s="13" t="str">
        <f>LEFT(Tabela2[[#This Row],[Código]],2)</f>
        <v>73</v>
      </c>
    </row>
    <row r="7366" spans="2:16" x14ac:dyDescent="0.25">
      <c r="B7366" s="11" t="str">
        <f>LOOKUP(Tabela2[[#This Row],[RESUMO]],Tabela3[Grupo],Tabela3[Meus produtos])</f>
        <v>Não</v>
      </c>
      <c r="C7366" s="32" t="s">
        <v>10228</v>
      </c>
      <c r="D7366"/>
      <c r="E7366">
        <v>0</v>
      </c>
      <c r="F7366" s="32" t="s">
        <v>10229</v>
      </c>
      <c r="G7366">
        <v>16.18</v>
      </c>
      <c r="H7366">
        <v>20.92</v>
      </c>
      <c r="I7366">
        <v>0</v>
      </c>
      <c r="J7366">
        <v>0</v>
      </c>
      <c r="K7366" s="31">
        <f>SUM(Tabela2[[#This Row],[Tributação federal para nacionais]:[Tributação municipal]])</f>
        <v>0.371</v>
      </c>
      <c r="L7366" s="14">
        <f>Tabela2[[#This Row],[importadosFederal]]/100</f>
        <v>0.1618</v>
      </c>
      <c r="M7366" s="14">
        <f>Tabela2[[#This Row],[nacionalFederal]]/100</f>
        <v>0.20920000000000002</v>
      </c>
      <c r="N7366" s="14">
        <f>Tabela2[[#This Row],[estadual]]/100</f>
        <v>0</v>
      </c>
      <c r="O7366" s="14">
        <f>Tabela2[[#This Row],[municipal]]/100</f>
        <v>0</v>
      </c>
      <c r="P7366" s="13" t="str">
        <f>LEFT(Tabela2[[#This Row],[Código]],2)</f>
        <v>73</v>
      </c>
    </row>
    <row r="7367" spans="2:16" x14ac:dyDescent="0.25">
      <c r="B7367" s="11" t="str">
        <f>LOOKUP(Tabela2[[#This Row],[RESUMO]],Tabela3[Grupo],Tabela3[Meus produtos])</f>
        <v>Não</v>
      </c>
      <c r="C7367" s="32" t="s">
        <v>10230</v>
      </c>
      <c r="D7367"/>
      <c r="E7367">
        <v>0</v>
      </c>
      <c r="F7367" s="32" t="s">
        <v>9</v>
      </c>
      <c r="G7367">
        <v>16.18</v>
      </c>
      <c r="H7367">
        <v>20.92</v>
      </c>
      <c r="I7367">
        <v>0</v>
      </c>
      <c r="J7367">
        <v>0</v>
      </c>
      <c r="K7367" s="31">
        <f>SUM(Tabela2[[#This Row],[Tributação federal para nacionais]:[Tributação municipal]])</f>
        <v>0.371</v>
      </c>
      <c r="L7367" s="14">
        <f>Tabela2[[#This Row],[importadosFederal]]/100</f>
        <v>0.1618</v>
      </c>
      <c r="M7367" s="14">
        <f>Tabela2[[#This Row],[nacionalFederal]]/100</f>
        <v>0.20920000000000002</v>
      </c>
      <c r="N7367" s="14">
        <f>Tabela2[[#This Row],[estadual]]/100</f>
        <v>0</v>
      </c>
      <c r="O7367" s="14">
        <f>Tabela2[[#This Row],[municipal]]/100</f>
        <v>0</v>
      </c>
      <c r="P7367" s="13" t="str">
        <f>LEFT(Tabela2[[#This Row],[Código]],2)</f>
        <v>73</v>
      </c>
    </row>
    <row r="7368" spans="2:16" x14ac:dyDescent="0.25">
      <c r="B7368" s="11" t="str">
        <f>LOOKUP(Tabela2[[#This Row],[RESUMO]],Tabela3[Grupo],Tabela3[Meus produtos])</f>
        <v>Não</v>
      </c>
      <c r="C7368" s="32" t="s">
        <v>10231</v>
      </c>
      <c r="D7368"/>
      <c r="E7368">
        <v>0</v>
      </c>
      <c r="F7368" s="32" t="s">
        <v>10232</v>
      </c>
      <c r="G7368">
        <v>16.18</v>
      </c>
      <c r="H7368">
        <v>20.92</v>
      </c>
      <c r="I7368">
        <v>0</v>
      </c>
      <c r="J7368">
        <v>0</v>
      </c>
      <c r="K7368" s="31">
        <f>SUM(Tabela2[[#This Row],[Tributação federal para nacionais]:[Tributação municipal]])</f>
        <v>0.371</v>
      </c>
      <c r="L7368" s="14">
        <f>Tabela2[[#This Row],[importadosFederal]]/100</f>
        <v>0.1618</v>
      </c>
      <c r="M7368" s="14">
        <f>Tabela2[[#This Row],[nacionalFederal]]/100</f>
        <v>0.20920000000000002</v>
      </c>
      <c r="N7368" s="14">
        <f>Tabela2[[#This Row],[estadual]]/100</f>
        <v>0</v>
      </c>
      <c r="O7368" s="14">
        <f>Tabela2[[#This Row],[municipal]]/100</f>
        <v>0</v>
      </c>
      <c r="P7368" s="13" t="str">
        <f>LEFT(Tabela2[[#This Row],[Código]],2)</f>
        <v>73</v>
      </c>
    </row>
    <row r="7369" spans="2:16" x14ac:dyDescent="0.25">
      <c r="B7369" s="11" t="str">
        <f>LOOKUP(Tabela2[[#This Row],[RESUMO]],Tabela3[Grupo],Tabela3[Meus produtos])</f>
        <v>Não</v>
      </c>
      <c r="C7369" s="32" t="s">
        <v>10233</v>
      </c>
      <c r="D7369"/>
      <c r="E7369">
        <v>0</v>
      </c>
      <c r="F7369" s="32" t="s">
        <v>10234</v>
      </c>
      <c r="G7369">
        <v>16.18</v>
      </c>
      <c r="H7369">
        <v>20.92</v>
      </c>
      <c r="I7369">
        <v>0</v>
      </c>
      <c r="J7369">
        <v>0</v>
      </c>
      <c r="K7369" s="31">
        <f>SUM(Tabela2[[#This Row],[Tributação federal para nacionais]:[Tributação municipal]])</f>
        <v>0.371</v>
      </c>
      <c r="L7369" s="14">
        <f>Tabela2[[#This Row],[importadosFederal]]/100</f>
        <v>0.1618</v>
      </c>
      <c r="M7369" s="14">
        <f>Tabela2[[#This Row],[nacionalFederal]]/100</f>
        <v>0.20920000000000002</v>
      </c>
      <c r="N7369" s="14">
        <f>Tabela2[[#This Row],[estadual]]/100</f>
        <v>0</v>
      </c>
      <c r="O7369" s="14">
        <f>Tabela2[[#This Row],[municipal]]/100</f>
        <v>0</v>
      </c>
      <c r="P7369" s="13" t="str">
        <f>LEFT(Tabela2[[#This Row],[Código]],2)</f>
        <v>73</v>
      </c>
    </row>
    <row r="7370" spans="2:16" x14ac:dyDescent="0.25">
      <c r="B7370" s="11" t="str">
        <f>LOOKUP(Tabela2[[#This Row],[RESUMO]],Tabela3[Grupo],Tabela3[Meus produtos])</f>
        <v>Não</v>
      </c>
      <c r="C7370" s="32" t="s">
        <v>10235</v>
      </c>
      <c r="D7370"/>
      <c r="E7370">
        <v>0</v>
      </c>
      <c r="F7370" s="32" t="s">
        <v>10236</v>
      </c>
      <c r="G7370">
        <v>16.18</v>
      </c>
      <c r="H7370">
        <v>20.92</v>
      </c>
      <c r="I7370">
        <v>0</v>
      </c>
      <c r="J7370">
        <v>0</v>
      </c>
      <c r="K7370" s="31">
        <f>SUM(Tabela2[[#This Row],[Tributação federal para nacionais]:[Tributação municipal]])</f>
        <v>0.371</v>
      </c>
      <c r="L7370" s="14">
        <f>Tabela2[[#This Row],[importadosFederal]]/100</f>
        <v>0.1618</v>
      </c>
      <c r="M7370" s="14">
        <f>Tabela2[[#This Row],[nacionalFederal]]/100</f>
        <v>0.20920000000000002</v>
      </c>
      <c r="N7370" s="14">
        <f>Tabela2[[#This Row],[estadual]]/100</f>
        <v>0</v>
      </c>
      <c r="O7370" s="14">
        <f>Tabela2[[#This Row],[municipal]]/100</f>
        <v>0</v>
      </c>
      <c r="P7370" s="13" t="str">
        <f>LEFT(Tabela2[[#This Row],[Código]],2)</f>
        <v>73</v>
      </c>
    </row>
    <row r="7371" spans="2:16" x14ac:dyDescent="0.25">
      <c r="B7371" s="11" t="str">
        <f>LOOKUP(Tabela2[[#This Row],[RESUMO]],Tabela3[Grupo],Tabela3[Meus produtos])</f>
        <v>Não</v>
      </c>
      <c r="C7371" s="32" t="s">
        <v>10237</v>
      </c>
      <c r="D7371"/>
      <c r="E7371">
        <v>0</v>
      </c>
      <c r="F7371" s="32" t="s">
        <v>10238</v>
      </c>
      <c r="G7371">
        <v>16.18</v>
      </c>
      <c r="H7371">
        <v>20.92</v>
      </c>
      <c r="I7371">
        <v>0</v>
      </c>
      <c r="J7371">
        <v>0</v>
      </c>
      <c r="K7371" s="31">
        <f>SUM(Tabela2[[#This Row],[Tributação federal para nacionais]:[Tributação municipal]])</f>
        <v>0.371</v>
      </c>
      <c r="L7371" s="14">
        <f>Tabela2[[#This Row],[importadosFederal]]/100</f>
        <v>0.1618</v>
      </c>
      <c r="M7371" s="14">
        <f>Tabela2[[#This Row],[nacionalFederal]]/100</f>
        <v>0.20920000000000002</v>
      </c>
      <c r="N7371" s="14">
        <f>Tabela2[[#This Row],[estadual]]/100</f>
        <v>0</v>
      </c>
      <c r="O7371" s="14">
        <f>Tabela2[[#This Row],[municipal]]/100</f>
        <v>0</v>
      </c>
      <c r="P7371" s="13" t="str">
        <f>LEFT(Tabela2[[#This Row],[Código]],2)</f>
        <v>73</v>
      </c>
    </row>
    <row r="7372" spans="2:16" x14ac:dyDescent="0.25">
      <c r="B7372" s="11" t="str">
        <f>LOOKUP(Tabela2[[#This Row],[RESUMO]],Tabela3[Grupo],Tabela3[Meus produtos])</f>
        <v>Não</v>
      </c>
      <c r="C7372" s="32" t="s">
        <v>10239</v>
      </c>
      <c r="D7372"/>
      <c r="E7372">
        <v>0</v>
      </c>
      <c r="F7372" s="32" t="s">
        <v>9</v>
      </c>
      <c r="G7372">
        <v>16.18</v>
      </c>
      <c r="H7372">
        <v>20.92</v>
      </c>
      <c r="I7372">
        <v>0</v>
      </c>
      <c r="J7372">
        <v>0</v>
      </c>
      <c r="K7372" s="31">
        <f>SUM(Tabela2[[#This Row],[Tributação federal para nacionais]:[Tributação municipal]])</f>
        <v>0.371</v>
      </c>
      <c r="L7372" s="14">
        <f>Tabela2[[#This Row],[importadosFederal]]/100</f>
        <v>0.1618</v>
      </c>
      <c r="M7372" s="14">
        <f>Tabela2[[#This Row],[nacionalFederal]]/100</f>
        <v>0.20920000000000002</v>
      </c>
      <c r="N7372" s="14">
        <f>Tabela2[[#This Row],[estadual]]/100</f>
        <v>0</v>
      </c>
      <c r="O7372" s="14">
        <f>Tabela2[[#This Row],[municipal]]/100</f>
        <v>0</v>
      </c>
      <c r="P7372" s="13" t="str">
        <f>LEFT(Tabela2[[#This Row],[Código]],2)</f>
        <v>73</v>
      </c>
    </row>
    <row r="7373" spans="2:16" x14ac:dyDescent="0.25">
      <c r="B7373" s="11" t="str">
        <f>LOOKUP(Tabela2[[#This Row],[RESUMO]],Tabela3[Grupo],Tabela3[Meus produtos])</f>
        <v>Não</v>
      </c>
      <c r="C7373" s="32" t="s">
        <v>10240</v>
      </c>
      <c r="D7373"/>
      <c r="E7373">
        <v>0</v>
      </c>
      <c r="F7373" s="32" t="s">
        <v>10241</v>
      </c>
      <c r="G7373">
        <v>17.36</v>
      </c>
      <c r="H7373">
        <v>22.1</v>
      </c>
      <c r="I7373">
        <v>0</v>
      </c>
      <c r="J7373">
        <v>0</v>
      </c>
      <c r="K7373" s="31">
        <f>SUM(Tabela2[[#This Row],[Tributação federal para nacionais]:[Tributação municipal]])</f>
        <v>0.39460000000000001</v>
      </c>
      <c r="L7373" s="14">
        <f>Tabela2[[#This Row],[importadosFederal]]/100</f>
        <v>0.1736</v>
      </c>
      <c r="M7373" s="14">
        <f>Tabela2[[#This Row],[nacionalFederal]]/100</f>
        <v>0.221</v>
      </c>
      <c r="N7373" s="14">
        <f>Tabela2[[#This Row],[estadual]]/100</f>
        <v>0</v>
      </c>
      <c r="O7373" s="14">
        <f>Tabela2[[#This Row],[municipal]]/100</f>
        <v>0</v>
      </c>
      <c r="P7373" s="13" t="str">
        <f>LEFT(Tabela2[[#This Row],[Código]],2)</f>
        <v>73</v>
      </c>
    </row>
    <row r="7374" spans="2:16" x14ac:dyDescent="0.25">
      <c r="B7374" s="11" t="str">
        <f>LOOKUP(Tabela2[[#This Row],[RESUMO]],Tabela3[Grupo],Tabela3[Meus produtos])</f>
        <v>Não</v>
      </c>
      <c r="C7374" s="32" t="s">
        <v>10242</v>
      </c>
      <c r="D7374"/>
      <c r="E7374">
        <v>0</v>
      </c>
      <c r="F7374" s="32" t="s">
        <v>13</v>
      </c>
      <c r="G7374">
        <v>17.36</v>
      </c>
      <c r="H7374">
        <v>22.1</v>
      </c>
      <c r="I7374">
        <v>0</v>
      </c>
      <c r="J7374">
        <v>0</v>
      </c>
      <c r="K7374" s="31">
        <f>SUM(Tabela2[[#This Row],[Tributação federal para nacionais]:[Tributação municipal]])</f>
        <v>0.39460000000000001</v>
      </c>
      <c r="L7374" s="14">
        <f>Tabela2[[#This Row],[importadosFederal]]/100</f>
        <v>0.1736</v>
      </c>
      <c r="M7374" s="14">
        <f>Tabela2[[#This Row],[nacionalFederal]]/100</f>
        <v>0.221</v>
      </c>
      <c r="N7374" s="14">
        <f>Tabela2[[#This Row],[estadual]]/100</f>
        <v>0</v>
      </c>
      <c r="O7374" s="14">
        <f>Tabela2[[#This Row],[municipal]]/100</f>
        <v>0</v>
      </c>
      <c r="P7374" s="13" t="str">
        <f>LEFT(Tabela2[[#This Row],[Código]],2)</f>
        <v>73</v>
      </c>
    </row>
    <row r="7375" spans="2:16" x14ac:dyDescent="0.25">
      <c r="B7375" s="11" t="str">
        <f>LOOKUP(Tabela2[[#This Row],[RESUMO]],Tabela3[Grupo],Tabela3[Meus produtos])</f>
        <v>Não</v>
      </c>
      <c r="C7375" s="32" t="s">
        <v>10243</v>
      </c>
      <c r="D7375"/>
      <c r="E7375">
        <v>0</v>
      </c>
      <c r="F7375" s="32" t="s">
        <v>10244</v>
      </c>
      <c r="G7375">
        <v>18.72</v>
      </c>
      <c r="H7375">
        <v>24.89</v>
      </c>
      <c r="I7375">
        <v>0</v>
      </c>
      <c r="J7375">
        <v>0</v>
      </c>
      <c r="K7375" s="31">
        <f>SUM(Tabela2[[#This Row],[Tributação federal para nacionais]:[Tributação municipal]])</f>
        <v>0.43609999999999999</v>
      </c>
      <c r="L7375" s="14">
        <f>Tabela2[[#This Row],[importadosFederal]]/100</f>
        <v>0.18719999999999998</v>
      </c>
      <c r="M7375" s="14">
        <f>Tabela2[[#This Row],[nacionalFederal]]/100</f>
        <v>0.24890000000000001</v>
      </c>
      <c r="N7375" s="14">
        <f>Tabela2[[#This Row],[estadual]]/100</f>
        <v>0</v>
      </c>
      <c r="O7375" s="14">
        <f>Tabela2[[#This Row],[municipal]]/100</f>
        <v>0</v>
      </c>
      <c r="P7375" s="13" t="str">
        <f>LEFT(Tabela2[[#This Row],[Código]],2)</f>
        <v>73</v>
      </c>
    </row>
    <row r="7376" spans="2:16" x14ac:dyDescent="0.25">
      <c r="B7376" s="11" t="str">
        <f>LOOKUP(Tabela2[[#This Row],[RESUMO]],Tabela3[Grupo],Tabela3[Meus produtos])</f>
        <v>Não</v>
      </c>
      <c r="C7376" s="32" t="s">
        <v>10243</v>
      </c>
      <c r="D7376">
        <v>1</v>
      </c>
      <c r="E7376">
        <v>0</v>
      </c>
      <c r="F7376" s="32" t="s">
        <v>10245</v>
      </c>
      <c r="G7376">
        <v>16.43</v>
      </c>
      <c r="H7376">
        <v>27.71</v>
      </c>
      <c r="I7376">
        <v>17</v>
      </c>
      <c r="J7376">
        <v>0</v>
      </c>
      <c r="K7376" s="31">
        <f>SUM(Tabela2[[#This Row],[Tributação federal para nacionais]:[Tributação municipal]])</f>
        <v>0.61140000000000005</v>
      </c>
      <c r="L7376" s="14">
        <f>Tabela2[[#This Row],[importadosFederal]]/100</f>
        <v>0.1643</v>
      </c>
      <c r="M7376" s="14">
        <f>Tabela2[[#This Row],[nacionalFederal]]/100</f>
        <v>0.27710000000000001</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2" t="s">
        <v>10246</v>
      </c>
      <c r="D7377"/>
      <c r="E7377">
        <v>0</v>
      </c>
      <c r="F7377" s="32" t="s">
        <v>10247</v>
      </c>
      <c r="G7377">
        <v>18.72</v>
      </c>
      <c r="H7377">
        <v>24.89</v>
      </c>
      <c r="I7377">
        <v>0</v>
      </c>
      <c r="J7377">
        <v>0</v>
      </c>
      <c r="K7377" s="31">
        <f>SUM(Tabela2[[#This Row],[Tributação federal para nacionais]:[Tributação municipal]])</f>
        <v>0.43609999999999999</v>
      </c>
      <c r="L7377" s="14">
        <f>Tabela2[[#This Row],[importadosFederal]]/100</f>
        <v>0.18719999999999998</v>
      </c>
      <c r="M7377" s="14">
        <f>Tabela2[[#This Row],[nacionalFederal]]/100</f>
        <v>0.24890000000000001</v>
      </c>
      <c r="N7377" s="14">
        <f>Tabela2[[#This Row],[estadual]]/100</f>
        <v>0</v>
      </c>
      <c r="O7377" s="14">
        <f>Tabela2[[#This Row],[municipal]]/100</f>
        <v>0</v>
      </c>
      <c r="P7377" s="13" t="str">
        <f>LEFT(Tabela2[[#This Row],[Código]],2)</f>
        <v>73</v>
      </c>
    </row>
    <row r="7378" spans="2:16" x14ac:dyDescent="0.25">
      <c r="B7378" s="11" t="str">
        <f>LOOKUP(Tabela2[[#This Row],[RESUMO]],Tabela3[Grupo],Tabela3[Meus produtos])</f>
        <v>Não</v>
      </c>
      <c r="C7378" s="32" t="s">
        <v>10248</v>
      </c>
      <c r="D7378"/>
      <c r="E7378">
        <v>0</v>
      </c>
      <c r="F7378" s="32" t="s">
        <v>78</v>
      </c>
      <c r="G7378">
        <v>18.72</v>
      </c>
      <c r="H7378">
        <v>24.89</v>
      </c>
      <c r="I7378">
        <v>0</v>
      </c>
      <c r="J7378">
        <v>0</v>
      </c>
      <c r="K7378" s="31">
        <f>SUM(Tabela2[[#This Row],[Tributação federal para nacionais]:[Tributação municipal]])</f>
        <v>0.43609999999999999</v>
      </c>
      <c r="L7378" s="14">
        <f>Tabela2[[#This Row],[importadosFederal]]/100</f>
        <v>0.18719999999999998</v>
      </c>
      <c r="M7378" s="14">
        <f>Tabela2[[#This Row],[nacionalFederal]]/100</f>
        <v>0.24890000000000001</v>
      </c>
      <c r="N7378" s="14">
        <f>Tabela2[[#This Row],[estadual]]/100</f>
        <v>0</v>
      </c>
      <c r="O7378" s="14">
        <f>Tabela2[[#This Row],[municipal]]/100</f>
        <v>0</v>
      </c>
      <c r="P7378" s="13" t="str">
        <f>LEFT(Tabela2[[#This Row],[Código]],2)</f>
        <v>73</v>
      </c>
    </row>
    <row r="7379" spans="2:16" x14ac:dyDescent="0.25">
      <c r="B7379" s="11" t="str">
        <f>LOOKUP(Tabela2[[#This Row],[RESUMO]],Tabela3[Grupo],Tabela3[Meus produtos])</f>
        <v>Não</v>
      </c>
      <c r="C7379" s="32" t="s">
        <v>10249</v>
      </c>
      <c r="D7379"/>
      <c r="E7379">
        <v>0</v>
      </c>
      <c r="F7379" s="32" t="s">
        <v>160</v>
      </c>
      <c r="G7379">
        <v>18.72</v>
      </c>
      <c r="H7379">
        <v>24.89</v>
      </c>
      <c r="I7379">
        <v>0</v>
      </c>
      <c r="J7379">
        <v>0</v>
      </c>
      <c r="K7379" s="31">
        <f>SUM(Tabela2[[#This Row],[Tributação federal para nacionais]:[Tributação municipal]])</f>
        <v>0.43609999999999999</v>
      </c>
      <c r="L7379" s="14">
        <f>Tabela2[[#This Row],[importadosFederal]]/100</f>
        <v>0.18719999999999998</v>
      </c>
      <c r="M7379" s="14">
        <f>Tabela2[[#This Row],[nacionalFederal]]/100</f>
        <v>0.24890000000000001</v>
      </c>
      <c r="N7379" s="14">
        <f>Tabela2[[#This Row],[estadual]]/100</f>
        <v>0</v>
      </c>
      <c r="O7379" s="14">
        <f>Tabela2[[#This Row],[municipal]]/100</f>
        <v>0</v>
      </c>
      <c r="P7379" s="13" t="str">
        <f>LEFT(Tabela2[[#This Row],[Código]],2)</f>
        <v>73</v>
      </c>
    </row>
    <row r="7380" spans="2:16" x14ac:dyDescent="0.25">
      <c r="B7380" s="11" t="str">
        <f>LOOKUP(Tabela2[[#This Row],[RESUMO]],Tabela3[Grupo],Tabela3[Meus produtos])</f>
        <v>Não</v>
      </c>
      <c r="C7380" s="32" t="s">
        <v>10250</v>
      </c>
      <c r="D7380"/>
      <c r="E7380">
        <v>0</v>
      </c>
      <c r="F7380" s="32" t="s">
        <v>10251</v>
      </c>
      <c r="G7380">
        <v>16.18</v>
      </c>
      <c r="H7380">
        <v>21.78</v>
      </c>
      <c r="I7380">
        <v>0</v>
      </c>
      <c r="J7380">
        <v>0</v>
      </c>
      <c r="K7380" s="31">
        <f>SUM(Tabela2[[#This Row],[Tributação federal para nacionais]:[Tributação municipal]])</f>
        <v>0.37960000000000005</v>
      </c>
      <c r="L7380" s="14">
        <f>Tabela2[[#This Row],[importadosFederal]]/100</f>
        <v>0.1618</v>
      </c>
      <c r="M7380" s="14">
        <f>Tabela2[[#This Row],[nacionalFederal]]/100</f>
        <v>0.21780000000000002</v>
      </c>
      <c r="N7380" s="14">
        <f>Tabela2[[#This Row],[estadual]]/100</f>
        <v>0</v>
      </c>
      <c r="O7380" s="14">
        <f>Tabela2[[#This Row],[municipal]]/100</f>
        <v>0</v>
      </c>
      <c r="P7380" s="13" t="str">
        <f>LEFT(Tabela2[[#This Row],[Código]],2)</f>
        <v>73</v>
      </c>
    </row>
    <row r="7381" spans="2:16" x14ac:dyDescent="0.25">
      <c r="B7381" s="11" t="str">
        <f>LOOKUP(Tabela2[[#This Row],[RESUMO]],Tabela3[Grupo],Tabela3[Meus produtos])</f>
        <v>Não</v>
      </c>
      <c r="C7381" s="32" t="s">
        <v>10250</v>
      </c>
      <c r="D7381">
        <v>1</v>
      </c>
      <c r="E7381">
        <v>0</v>
      </c>
      <c r="F7381" s="32" t="s">
        <v>10252</v>
      </c>
      <c r="G7381">
        <v>16.43</v>
      </c>
      <c r="H7381">
        <v>29.94</v>
      </c>
      <c r="I7381">
        <v>17</v>
      </c>
      <c r="J7381">
        <v>0</v>
      </c>
      <c r="K7381" s="31">
        <f>SUM(Tabela2[[#This Row],[Tributação federal para nacionais]:[Tributação municipal]])</f>
        <v>0.63370000000000004</v>
      </c>
      <c r="L7381" s="14">
        <f>Tabela2[[#This Row],[importadosFederal]]/100</f>
        <v>0.1643</v>
      </c>
      <c r="M7381" s="14">
        <f>Tabela2[[#This Row],[nacionalFederal]]/100</f>
        <v>0.2994</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2" t="s">
        <v>10253</v>
      </c>
      <c r="D7382"/>
      <c r="E7382">
        <v>0</v>
      </c>
      <c r="F7382" s="32" t="s">
        <v>10254</v>
      </c>
      <c r="G7382">
        <v>16.18</v>
      </c>
      <c r="H7382">
        <v>21.78</v>
      </c>
      <c r="I7382">
        <v>0</v>
      </c>
      <c r="J7382">
        <v>0</v>
      </c>
      <c r="K7382" s="31">
        <f>SUM(Tabela2[[#This Row],[Tributação federal para nacionais]:[Tributação municipal]])</f>
        <v>0.37960000000000005</v>
      </c>
      <c r="L7382" s="14">
        <f>Tabela2[[#This Row],[importadosFederal]]/100</f>
        <v>0.1618</v>
      </c>
      <c r="M7382" s="14">
        <f>Tabela2[[#This Row],[nacionalFederal]]/100</f>
        <v>0.21780000000000002</v>
      </c>
      <c r="N7382" s="14">
        <f>Tabela2[[#This Row],[estadual]]/100</f>
        <v>0</v>
      </c>
      <c r="O7382" s="14">
        <f>Tabela2[[#This Row],[municipal]]/100</f>
        <v>0</v>
      </c>
      <c r="P7382" s="13" t="str">
        <f>LEFT(Tabela2[[#This Row],[Código]],2)</f>
        <v>73</v>
      </c>
    </row>
    <row r="7383" spans="2:16" x14ac:dyDescent="0.25">
      <c r="B7383" s="11" t="str">
        <f>LOOKUP(Tabela2[[#This Row],[RESUMO]],Tabela3[Grupo],Tabela3[Meus produtos])</f>
        <v>Não</v>
      </c>
      <c r="C7383" s="32" t="s">
        <v>10253</v>
      </c>
      <c r="D7383">
        <v>1</v>
      </c>
      <c r="E7383">
        <v>0</v>
      </c>
      <c r="F7383" s="32" t="s">
        <v>10252</v>
      </c>
      <c r="G7383">
        <v>16.43</v>
      </c>
      <c r="H7383">
        <v>29.94</v>
      </c>
      <c r="I7383">
        <v>17</v>
      </c>
      <c r="J7383">
        <v>0</v>
      </c>
      <c r="K7383" s="31">
        <f>SUM(Tabela2[[#This Row],[Tributação federal para nacionais]:[Tributação municipal]])</f>
        <v>0.63370000000000004</v>
      </c>
      <c r="L7383" s="14">
        <f>Tabela2[[#This Row],[importadosFederal]]/100</f>
        <v>0.1643</v>
      </c>
      <c r="M7383" s="14">
        <f>Tabela2[[#This Row],[nacionalFederal]]/100</f>
        <v>0.2994</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2" t="s">
        <v>10255</v>
      </c>
      <c r="D7384"/>
      <c r="E7384">
        <v>0</v>
      </c>
      <c r="F7384" s="32" t="s">
        <v>10256</v>
      </c>
      <c r="G7384">
        <v>16.18</v>
      </c>
      <c r="H7384">
        <v>21.78</v>
      </c>
      <c r="I7384">
        <v>0</v>
      </c>
      <c r="J7384">
        <v>0</v>
      </c>
      <c r="K7384" s="31">
        <f>SUM(Tabela2[[#This Row],[Tributação federal para nacionais]:[Tributação municipal]])</f>
        <v>0.37960000000000005</v>
      </c>
      <c r="L7384" s="14">
        <f>Tabela2[[#This Row],[importadosFederal]]/100</f>
        <v>0.1618</v>
      </c>
      <c r="M7384" s="14">
        <f>Tabela2[[#This Row],[nacionalFederal]]/100</f>
        <v>0.21780000000000002</v>
      </c>
      <c r="N7384" s="14">
        <f>Tabela2[[#This Row],[estadual]]/100</f>
        <v>0</v>
      </c>
      <c r="O7384" s="14">
        <f>Tabela2[[#This Row],[municipal]]/100</f>
        <v>0</v>
      </c>
      <c r="P7384" s="13" t="str">
        <f>LEFT(Tabela2[[#This Row],[Código]],2)</f>
        <v>73</v>
      </c>
    </row>
    <row r="7385" spans="2:16" x14ac:dyDescent="0.25">
      <c r="B7385" s="11" t="str">
        <f>LOOKUP(Tabela2[[#This Row],[RESUMO]],Tabela3[Grupo],Tabela3[Meus produtos])</f>
        <v>Não</v>
      </c>
      <c r="C7385" s="32" t="s">
        <v>10255</v>
      </c>
      <c r="D7385">
        <v>1</v>
      </c>
      <c r="E7385">
        <v>0</v>
      </c>
      <c r="F7385" s="32" t="s">
        <v>10252</v>
      </c>
      <c r="G7385">
        <v>16.43</v>
      </c>
      <c r="H7385">
        <v>29.94</v>
      </c>
      <c r="I7385">
        <v>17</v>
      </c>
      <c r="J7385">
        <v>0</v>
      </c>
      <c r="K7385" s="31">
        <f>SUM(Tabela2[[#This Row],[Tributação federal para nacionais]:[Tributação municipal]])</f>
        <v>0.63370000000000004</v>
      </c>
      <c r="L7385" s="14">
        <f>Tabela2[[#This Row],[importadosFederal]]/100</f>
        <v>0.1643</v>
      </c>
      <c r="M7385" s="14">
        <f>Tabela2[[#This Row],[nacionalFederal]]/100</f>
        <v>0.2994</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2" t="s">
        <v>10257</v>
      </c>
      <c r="D7386"/>
      <c r="E7386">
        <v>0</v>
      </c>
      <c r="F7386" s="32" t="s">
        <v>10251</v>
      </c>
      <c r="G7386">
        <v>16.18</v>
      </c>
      <c r="H7386">
        <v>21.78</v>
      </c>
      <c r="I7386">
        <v>0</v>
      </c>
      <c r="J7386">
        <v>0</v>
      </c>
      <c r="K7386" s="31">
        <f>SUM(Tabela2[[#This Row],[Tributação federal para nacionais]:[Tributação municipal]])</f>
        <v>0.37960000000000005</v>
      </c>
      <c r="L7386" s="14">
        <f>Tabela2[[#This Row],[importadosFederal]]/100</f>
        <v>0.1618</v>
      </c>
      <c r="M7386" s="14">
        <f>Tabela2[[#This Row],[nacionalFederal]]/100</f>
        <v>0.21780000000000002</v>
      </c>
      <c r="N7386" s="14">
        <f>Tabela2[[#This Row],[estadual]]/100</f>
        <v>0</v>
      </c>
      <c r="O7386" s="14">
        <f>Tabela2[[#This Row],[municipal]]/100</f>
        <v>0</v>
      </c>
      <c r="P7386" s="13" t="str">
        <f>LEFT(Tabela2[[#This Row],[Código]],2)</f>
        <v>73</v>
      </c>
    </row>
    <row r="7387" spans="2:16" x14ac:dyDescent="0.25">
      <c r="B7387" s="11" t="str">
        <f>LOOKUP(Tabela2[[#This Row],[RESUMO]],Tabela3[Grupo],Tabela3[Meus produtos])</f>
        <v>Não</v>
      </c>
      <c r="C7387" s="32" t="s">
        <v>10258</v>
      </c>
      <c r="D7387"/>
      <c r="E7387">
        <v>0</v>
      </c>
      <c r="F7387" s="32" t="s">
        <v>10254</v>
      </c>
      <c r="G7387">
        <v>16.18</v>
      </c>
      <c r="H7387">
        <v>21.78</v>
      </c>
      <c r="I7387">
        <v>0</v>
      </c>
      <c r="J7387">
        <v>0</v>
      </c>
      <c r="K7387" s="31">
        <f>SUM(Tabela2[[#This Row],[Tributação federal para nacionais]:[Tributação municipal]])</f>
        <v>0.37960000000000005</v>
      </c>
      <c r="L7387" s="14">
        <f>Tabela2[[#This Row],[importadosFederal]]/100</f>
        <v>0.1618</v>
      </c>
      <c r="M7387" s="14">
        <f>Tabela2[[#This Row],[nacionalFederal]]/100</f>
        <v>0.21780000000000002</v>
      </c>
      <c r="N7387" s="14">
        <f>Tabela2[[#This Row],[estadual]]/100</f>
        <v>0</v>
      </c>
      <c r="O7387" s="14">
        <f>Tabela2[[#This Row],[municipal]]/100</f>
        <v>0</v>
      </c>
      <c r="P7387" s="13" t="str">
        <f>LEFT(Tabela2[[#This Row],[Código]],2)</f>
        <v>73</v>
      </c>
    </row>
    <row r="7388" spans="2:16" x14ac:dyDescent="0.25">
      <c r="B7388" s="11" t="str">
        <f>LOOKUP(Tabela2[[#This Row],[RESUMO]],Tabela3[Grupo],Tabela3[Meus produtos])</f>
        <v>Não</v>
      </c>
      <c r="C7388" s="32" t="s">
        <v>10259</v>
      </c>
      <c r="D7388"/>
      <c r="E7388">
        <v>0</v>
      </c>
      <c r="F7388" s="32" t="s">
        <v>10256</v>
      </c>
      <c r="G7388">
        <v>16.18</v>
      </c>
      <c r="H7388">
        <v>21.78</v>
      </c>
      <c r="I7388">
        <v>0</v>
      </c>
      <c r="J7388">
        <v>0</v>
      </c>
      <c r="K7388" s="31">
        <f>SUM(Tabela2[[#This Row],[Tributação federal para nacionais]:[Tributação municipal]])</f>
        <v>0.37960000000000005</v>
      </c>
      <c r="L7388" s="14">
        <f>Tabela2[[#This Row],[importadosFederal]]/100</f>
        <v>0.1618</v>
      </c>
      <c r="M7388" s="14">
        <f>Tabela2[[#This Row],[nacionalFederal]]/100</f>
        <v>0.21780000000000002</v>
      </c>
      <c r="N7388" s="14">
        <f>Tabela2[[#This Row],[estadual]]/100</f>
        <v>0</v>
      </c>
      <c r="O7388" s="14">
        <f>Tabela2[[#This Row],[municipal]]/100</f>
        <v>0</v>
      </c>
      <c r="P7388" s="13" t="str">
        <f>LEFT(Tabela2[[#This Row],[Código]],2)</f>
        <v>73</v>
      </c>
    </row>
    <row r="7389" spans="2:16" x14ac:dyDescent="0.25">
      <c r="B7389" s="11" t="str">
        <f>LOOKUP(Tabela2[[#This Row],[RESUMO]],Tabela3[Grupo],Tabela3[Meus produtos])</f>
        <v>Não</v>
      </c>
      <c r="C7389" s="32" t="s">
        <v>10260</v>
      </c>
      <c r="D7389"/>
      <c r="E7389">
        <v>0</v>
      </c>
      <c r="F7389" s="32" t="s">
        <v>8984</v>
      </c>
      <c r="G7389">
        <v>16.18</v>
      </c>
      <c r="H7389">
        <v>21.36</v>
      </c>
      <c r="I7389">
        <v>0</v>
      </c>
      <c r="J7389">
        <v>0</v>
      </c>
      <c r="K7389" s="31">
        <f>SUM(Tabela2[[#This Row],[Tributação federal para nacionais]:[Tributação municipal]])</f>
        <v>0.37539999999999996</v>
      </c>
      <c r="L7389" s="14">
        <f>Tabela2[[#This Row],[importadosFederal]]/100</f>
        <v>0.1618</v>
      </c>
      <c r="M7389" s="14">
        <f>Tabela2[[#This Row],[nacionalFederal]]/100</f>
        <v>0.21359999999999998</v>
      </c>
      <c r="N7389" s="14">
        <f>Tabela2[[#This Row],[estadual]]/100</f>
        <v>0</v>
      </c>
      <c r="O7389" s="14">
        <f>Tabela2[[#This Row],[municipal]]/100</f>
        <v>0</v>
      </c>
      <c r="P7389" s="13" t="str">
        <f>LEFT(Tabela2[[#This Row],[Código]],2)</f>
        <v>73</v>
      </c>
    </row>
    <row r="7390" spans="2:16" x14ac:dyDescent="0.25">
      <c r="B7390" s="11" t="str">
        <f>LOOKUP(Tabela2[[#This Row],[RESUMO]],Tabela3[Grupo],Tabela3[Meus produtos])</f>
        <v>Não</v>
      </c>
      <c r="C7390" s="32" t="s">
        <v>10260</v>
      </c>
      <c r="D7390">
        <v>1</v>
      </c>
      <c r="E7390">
        <v>0</v>
      </c>
      <c r="F7390" s="32" t="s">
        <v>10261</v>
      </c>
      <c r="G7390">
        <v>16.43</v>
      </c>
      <c r="H7390">
        <v>28.84</v>
      </c>
      <c r="I7390">
        <v>17</v>
      </c>
      <c r="J7390">
        <v>0</v>
      </c>
      <c r="K7390" s="31">
        <f>SUM(Tabela2[[#This Row],[Tributação federal para nacionais]:[Tributação municipal]])</f>
        <v>0.62270000000000003</v>
      </c>
      <c r="L7390" s="14">
        <f>Tabela2[[#This Row],[importadosFederal]]/100</f>
        <v>0.1643</v>
      </c>
      <c r="M7390" s="14">
        <f>Tabela2[[#This Row],[nacionalFederal]]/100</f>
        <v>0.28839999999999999</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2" t="s">
        <v>10262</v>
      </c>
      <c r="D7391"/>
      <c r="E7391">
        <v>0</v>
      </c>
      <c r="F7391" s="32" t="s">
        <v>10263</v>
      </c>
      <c r="G7391">
        <v>17.36</v>
      </c>
      <c r="H7391">
        <v>22.54</v>
      </c>
      <c r="I7391">
        <v>0</v>
      </c>
      <c r="J7391">
        <v>0</v>
      </c>
      <c r="K7391" s="31">
        <f>SUM(Tabela2[[#This Row],[Tributação federal para nacionais]:[Tributação municipal]])</f>
        <v>0.39900000000000002</v>
      </c>
      <c r="L7391" s="14">
        <f>Tabela2[[#This Row],[importadosFederal]]/100</f>
        <v>0.1736</v>
      </c>
      <c r="M7391" s="14">
        <f>Tabela2[[#This Row],[nacionalFederal]]/100</f>
        <v>0.22539999999999999</v>
      </c>
      <c r="N7391" s="14">
        <f>Tabela2[[#This Row],[estadual]]/100</f>
        <v>0</v>
      </c>
      <c r="O7391" s="14">
        <f>Tabela2[[#This Row],[municipal]]/100</f>
        <v>0</v>
      </c>
      <c r="P7391" s="13" t="str">
        <f>LEFT(Tabela2[[#This Row],[Código]],2)</f>
        <v>73</v>
      </c>
    </row>
    <row r="7392" spans="2:16" x14ac:dyDescent="0.25">
      <c r="B7392" s="11" t="str">
        <f>LOOKUP(Tabela2[[#This Row],[RESUMO]],Tabela3[Grupo],Tabela3[Meus produtos])</f>
        <v>Não</v>
      </c>
      <c r="C7392" s="32" t="s">
        <v>10264</v>
      </c>
      <c r="D7392"/>
      <c r="E7392">
        <v>0</v>
      </c>
      <c r="F7392" s="32" t="s">
        <v>9</v>
      </c>
      <c r="G7392">
        <v>17.36</v>
      </c>
      <c r="H7392">
        <v>22.54</v>
      </c>
      <c r="I7392">
        <v>0</v>
      </c>
      <c r="J7392">
        <v>0</v>
      </c>
      <c r="K7392" s="31">
        <f>SUM(Tabela2[[#This Row],[Tributação federal para nacionais]:[Tributação municipal]])</f>
        <v>0.39900000000000002</v>
      </c>
      <c r="L7392" s="14">
        <f>Tabela2[[#This Row],[importadosFederal]]/100</f>
        <v>0.1736</v>
      </c>
      <c r="M7392" s="14">
        <f>Tabela2[[#This Row],[nacionalFederal]]/100</f>
        <v>0.22539999999999999</v>
      </c>
      <c r="N7392" s="14">
        <f>Tabela2[[#This Row],[estadual]]/100</f>
        <v>0</v>
      </c>
      <c r="O7392" s="14">
        <f>Tabela2[[#This Row],[municipal]]/100</f>
        <v>0</v>
      </c>
      <c r="P7392" s="13" t="str">
        <f>LEFT(Tabela2[[#This Row],[Código]],2)</f>
        <v>73</v>
      </c>
    </row>
    <row r="7393" spans="2:16" x14ac:dyDescent="0.25">
      <c r="B7393" s="11" t="str">
        <f>LOOKUP(Tabela2[[#This Row],[RESUMO]],Tabela3[Grupo],Tabela3[Meus produtos])</f>
        <v>Não</v>
      </c>
      <c r="C7393" s="32" t="s">
        <v>10265</v>
      </c>
      <c r="D7393"/>
      <c r="E7393">
        <v>0</v>
      </c>
      <c r="F7393" s="32" t="s">
        <v>10266</v>
      </c>
      <c r="G7393">
        <v>17.36</v>
      </c>
      <c r="H7393">
        <v>18.55</v>
      </c>
      <c r="I7393">
        <v>0</v>
      </c>
      <c r="J7393">
        <v>0</v>
      </c>
      <c r="K7393" s="31">
        <f>SUM(Tabela2[[#This Row],[Tributação federal para nacionais]:[Tributação municipal]])</f>
        <v>0.35909999999999997</v>
      </c>
      <c r="L7393" s="14">
        <f>Tabela2[[#This Row],[importadosFederal]]/100</f>
        <v>0.1736</v>
      </c>
      <c r="M7393" s="14">
        <f>Tabela2[[#This Row],[nacionalFederal]]/100</f>
        <v>0.1855</v>
      </c>
      <c r="N7393" s="14">
        <f>Tabela2[[#This Row],[estadual]]/100</f>
        <v>0</v>
      </c>
      <c r="O7393" s="14">
        <f>Tabela2[[#This Row],[municipal]]/100</f>
        <v>0</v>
      </c>
      <c r="P7393" s="13" t="str">
        <f>LEFT(Tabela2[[#This Row],[Código]],2)</f>
        <v>73</v>
      </c>
    </row>
    <row r="7394" spans="2:16" x14ac:dyDescent="0.25">
      <c r="B7394" s="11" t="str">
        <f>LOOKUP(Tabela2[[#This Row],[RESUMO]],Tabela3[Grupo],Tabela3[Meus produtos])</f>
        <v>Não</v>
      </c>
      <c r="C7394" s="32" t="s">
        <v>10267</v>
      </c>
      <c r="D7394"/>
      <c r="E7394">
        <v>0</v>
      </c>
      <c r="F7394" s="32" t="s">
        <v>17</v>
      </c>
      <c r="G7394">
        <v>17.36</v>
      </c>
      <c r="H7394">
        <v>22.54</v>
      </c>
      <c r="I7394">
        <v>0</v>
      </c>
      <c r="J7394">
        <v>0</v>
      </c>
      <c r="K7394" s="31">
        <f>SUM(Tabela2[[#This Row],[Tributação federal para nacionais]:[Tributação municipal]])</f>
        <v>0.39900000000000002</v>
      </c>
      <c r="L7394" s="14">
        <f>Tabela2[[#This Row],[importadosFederal]]/100</f>
        <v>0.1736</v>
      </c>
      <c r="M7394" s="14">
        <f>Tabela2[[#This Row],[nacionalFederal]]/100</f>
        <v>0.22539999999999999</v>
      </c>
      <c r="N7394" s="14">
        <f>Tabela2[[#This Row],[estadual]]/100</f>
        <v>0</v>
      </c>
      <c r="O7394" s="14">
        <f>Tabela2[[#This Row],[municipal]]/100</f>
        <v>0</v>
      </c>
      <c r="P7394" s="13" t="str">
        <f>LEFT(Tabela2[[#This Row],[Código]],2)</f>
        <v>73</v>
      </c>
    </row>
    <row r="7395" spans="2:16" x14ac:dyDescent="0.25">
      <c r="B7395" s="11" t="str">
        <f>LOOKUP(Tabela2[[#This Row],[RESUMO]],Tabela3[Grupo],Tabela3[Meus produtos])</f>
        <v>Não</v>
      </c>
      <c r="C7395" s="32" t="s">
        <v>10268</v>
      </c>
      <c r="D7395"/>
      <c r="E7395">
        <v>0</v>
      </c>
      <c r="F7395" s="32" t="s">
        <v>17892</v>
      </c>
      <c r="G7395">
        <v>16.18</v>
      </c>
      <c r="H7395">
        <v>21.36</v>
      </c>
      <c r="I7395">
        <v>0</v>
      </c>
      <c r="J7395">
        <v>0</v>
      </c>
      <c r="K7395" s="31">
        <f>SUM(Tabela2[[#This Row],[Tributação federal para nacionais]:[Tributação municipal]])</f>
        <v>0.37539999999999996</v>
      </c>
      <c r="L7395" s="14">
        <f>Tabela2[[#This Row],[importadosFederal]]/100</f>
        <v>0.1618</v>
      </c>
      <c r="M7395" s="14">
        <f>Tabela2[[#This Row],[nacionalFederal]]/100</f>
        <v>0.21359999999999998</v>
      </c>
      <c r="N7395" s="14">
        <f>Tabela2[[#This Row],[estadual]]/100</f>
        <v>0</v>
      </c>
      <c r="O7395" s="14">
        <f>Tabela2[[#This Row],[municipal]]/100</f>
        <v>0</v>
      </c>
      <c r="P7395" s="13" t="str">
        <f>LEFT(Tabela2[[#This Row],[Código]],2)</f>
        <v>73</v>
      </c>
    </row>
    <row r="7396" spans="2:16" x14ac:dyDescent="0.25">
      <c r="B7396" s="11" t="str">
        <f>LOOKUP(Tabela2[[#This Row],[RESUMO]],Tabela3[Grupo],Tabela3[Meus produtos])</f>
        <v>Não</v>
      </c>
      <c r="C7396" s="32" t="s">
        <v>10268</v>
      </c>
      <c r="D7396">
        <v>1</v>
      </c>
      <c r="E7396">
        <v>0</v>
      </c>
      <c r="F7396" s="32" t="s">
        <v>10269</v>
      </c>
      <c r="G7396">
        <v>17.14</v>
      </c>
      <c r="H7396">
        <v>29.55</v>
      </c>
      <c r="I7396">
        <v>17</v>
      </c>
      <c r="J7396">
        <v>0</v>
      </c>
      <c r="K7396" s="31">
        <f>SUM(Tabela2[[#This Row],[Tributação federal para nacionais]:[Tributação municipal]])</f>
        <v>0.63690000000000002</v>
      </c>
      <c r="L7396" s="14">
        <f>Tabela2[[#This Row],[importadosFederal]]/100</f>
        <v>0.1714</v>
      </c>
      <c r="M7396" s="14">
        <f>Tabela2[[#This Row],[nacionalFederal]]/100</f>
        <v>0.29549999999999998</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2" t="s">
        <v>10270</v>
      </c>
      <c r="D7397"/>
      <c r="E7397">
        <v>0</v>
      </c>
      <c r="F7397" s="32" t="s">
        <v>10271</v>
      </c>
      <c r="G7397">
        <v>15</v>
      </c>
      <c r="H7397">
        <v>18.190000000000001</v>
      </c>
      <c r="I7397">
        <v>0</v>
      </c>
      <c r="J7397">
        <v>0</v>
      </c>
      <c r="K7397" s="31">
        <f>SUM(Tabela2[[#This Row],[Tributação federal para nacionais]:[Tributação municipal]])</f>
        <v>0.33189999999999997</v>
      </c>
      <c r="L7397" s="14">
        <f>Tabela2[[#This Row],[importadosFederal]]/100</f>
        <v>0.15</v>
      </c>
      <c r="M7397" s="14">
        <f>Tabela2[[#This Row],[nacionalFederal]]/100</f>
        <v>0.18190000000000001</v>
      </c>
      <c r="N7397" s="14">
        <f>Tabela2[[#This Row],[estadual]]/100</f>
        <v>0</v>
      </c>
      <c r="O7397" s="14">
        <f>Tabela2[[#This Row],[municipal]]/100</f>
        <v>0</v>
      </c>
      <c r="P7397" s="13" t="str">
        <f>LEFT(Tabela2[[#This Row],[Código]],2)</f>
        <v>73</v>
      </c>
    </row>
    <row r="7398" spans="2:16" x14ac:dyDescent="0.25">
      <c r="B7398" s="11" t="str">
        <f>LOOKUP(Tabela2[[#This Row],[RESUMO]],Tabela3[Grupo],Tabela3[Meus produtos])</f>
        <v>Não</v>
      </c>
      <c r="C7398" s="32" t="s">
        <v>10272</v>
      </c>
      <c r="D7398"/>
      <c r="E7398">
        <v>0</v>
      </c>
      <c r="F7398" s="32" t="s">
        <v>10273</v>
      </c>
      <c r="G7398">
        <v>15</v>
      </c>
      <c r="H7398">
        <v>18.190000000000001</v>
      </c>
      <c r="I7398">
        <v>0</v>
      </c>
      <c r="J7398">
        <v>0</v>
      </c>
      <c r="K7398" s="31">
        <f>SUM(Tabela2[[#This Row],[Tributação federal para nacionais]:[Tributação municipal]])</f>
        <v>0.33189999999999997</v>
      </c>
      <c r="L7398" s="14">
        <f>Tabela2[[#This Row],[importadosFederal]]/100</f>
        <v>0.15</v>
      </c>
      <c r="M7398" s="14">
        <f>Tabela2[[#This Row],[nacionalFederal]]/100</f>
        <v>0.18190000000000001</v>
      </c>
      <c r="N7398" s="14">
        <f>Tabela2[[#This Row],[estadual]]/100</f>
        <v>0</v>
      </c>
      <c r="O7398" s="14">
        <f>Tabela2[[#This Row],[municipal]]/100</f>
        <v>0</v>
      </c>
      <c r="P7398" s="13" t="str">
        <f>LEFT(Tabela2[[#This Row],[Código]],2)</f>
        <v>73</v>
      </c>
    </row>
    <row r="7399" spans="2:16" x14ac:dyDescent="0.25">
      <c r="B7399" s="11" t="str">
        <f>LOOKUP(Tabela2[[#This Row],[RESUMO]],Tabela3[Grupo],Tabela3[Meus produtos])</f>
        <v>Não</v>
      </c>
      <c r="C7399" s="32" t="s">
        <v>10274</v>
      </c>
      <c r="D7399"/>
      <c r="E7399">
        <v>0</v>
      </c>
      <c r="F7399" s="32" t="s">
        <v>10059</v>
      </c>
      <c r="G7399">
        <v>15</v>
      </c>
      <c r="H7399">
        <v>18.190000000000001</v>
      </c>
      <c r="I7399">
        <v>0</v>
      </c>
      <c r="J7399">
        <v>0</v>
      </c>
      <c r="K7399" s="31">
        <f>SUM(Tabela2[[#This Row],[Tributação federal para nacionais]:[Tributação municipal]])</f>
        <v>0.33189999999999997</v>
      </c>
      <c r="L7399" s="14">
        <f>Tabela2[[#This Row],[importadosFederal]]/100</f>
        <v>0.15</v>
      </c>
      <c r="M7399" s="14">
        <f>Tabela2[[#This Row],[nacionalFederal]]/100</f>
        <v>0.18190000000000001</v>
      </c>
      <c r="N7399" s="14">
        <f>Tabela2[[#This Row],[estadual]]/100</f>
        <v>0</v>
      </c>
      <c r="O7399" s="14">
        <f>Tabela2[[#This Row],[municipal]]/100</f>
        <v>0</v>
      </c>
      <c r="P7399" s="13" t="str">
        <f>LEFT(Tabela2[[#This Row],[Código]],2)</f>
        <v>73</v>
      </c>
    </row>
    <row r="7400" spans="2:16" x14ac:dyDescent="0.25">
      <c r="B7400" s="11" t="str">
        <f>LOOKUP(Tabela2[[#This Row],[RESUMO]],Tabela3[Grupo],Tabela3[Meus produtos])</f>
        <v>Não</v>
      </c>
      <c r="C7400" s="32" t="s">
        <v>10275</v>
      </c>
      <c r="D7400"/>
      <c r="E7400">
        <v>0</v>
      </c>
      <c r="F7400" s="32" t="s">
        <v>10276</v>
      </c>
      <c r="G7400">
        <v>15</v>
      </c>
      <c r="H7400">
        <v>18.190000000000001</v>
      </c>
      <c r="I7400">
        <v>0</v>
      </c>
      <c r="J7400">
        <v>0</v>
      </c>
      <c r="K7400" s="31">
        <f>SUM(Tabela2[[#This Row],[Tributação federal para nacionais]:[Tributação municipal]])</f>
        <v>0.33189999999999997</v>
      </c>
      <c r="L7400" s="14">
        <f>Tabela2[[#This Row],[importadosFederal]]/100</f>
        <v>0.15</v>
      </c>
      <c r="M7400" s="14">
        <f>Tabela2[[#This Row],[nacionalFederal]]/100</f>
        <v>0.18190000000000001</v>
      </c>
      <c r="N7400" s="14">
        <f>Tabela2[[#This Row],[estadual]]/100</f>
        <v>0</v>
      </c>
      <c r="O7400" s="14">
        <f>Tabela2[[#This Row],[municipal]]/100</f>
        <v>0</v>
      </c>
      <c r="P7400" s="13" t="str">
        <f>LEFT(Tabela2[[#This Row],[Código]],2)</f>
        <v>73</v>
      </c>
    </row>
    <row r="7401" spans="2:16" x14ac:dyDescent="0.25">
      <c r="B7401" s="11" t="str">
        <f>LOOKUP(Tabela2[[#This Row],[RESUMO]],Tabela3[Grupo],Tabela3[Meus produtos])</f>
        <v>Não</v>
      </c>
      <c r="C7401" s="32" t="s">
        <v>10277</v>
      </c>
      <c r="D7401"/>
      <c r="E7401">
        <v>0</v>
      </c>
      <c r="F7401" s="32" t="s">
        <v>9</v>
      </c>
      <c r="G7401">
        <v>15</v>
      </c>
      <c r="H7401">
        <v>18.190000000000001</v>
      </c>
      <c r="I7401">
        <v>0</v>
      </c>
      <c r="J7401">
        <v>0</v>
      </c>
      <c r="K7401" s="31">
        <f>SUM(Tabela2[[#This Row],[Tributação federal para nacionais]:[Tributação municipal]])</f>
        <v>0.33189999999999997</v>
      </c>
      <c r="L7401" s="14">
        <f>Tabela2[[#This Row],[importadosFederal]]/100</f>
        <v>0.15</v>
      </c>
      <c r="M7401" s="14">
        <f>Tabela2[[#This Row],[nacionalFederal]]/100</f>
        <v>0.18190000000000001</v>
      </c>
      <c r="N7401" s="14">
        <f>Tabela2[[#This Row],[estadual]]/100</f>
        <v>0</v>
      </c>
      <c r="O7401" s="14">
        <f>Tabela2[[#This Row],[municipal]]/100</f>
        <v>0</v>
      </c>
      <c r="P7401" s="13" t="str">
        <f>LEFT(Tabela2[[#This Row],[Código]],2)</f>
        <v>73</v>
      </c>
    </row>
    <row r="7402" spans="2:16" x14ac:dyDescent="0.25">
      <c r="B7402" s="11" t="str">
        <f>LOOKUP(Tabela2[[#This Row],[RESUMO]],Tabela3[Grupo],Tabela3[Meus produtos])</f>
        <v>Não</v>
      </c>
      <c r="C7402" s="32" t="s">
        <v>10278</v>
      </c>
      <c r="D7402"/>
      <c r="E7402">
        <v>0</v>
      </c>
      <c r="F7402" s="32" t="s">
        <v>10279</v>
      </c>
      <c r="G7402">
        <v>13.45</v>
      </c>
      <c r="H7402">
        <v>18.63</v>
      </c>
      <c r="I7402">
        <v>0</v>
      </c>
      <c r="J7402">
        <v>0</v>
      </c>
      <c r="K7402" s="31">
        <f>SUM(Tabela2[[#This Row],[Tributação federal para nacionais]:[Tributação municipal]])</f>
        <v>0.32079999999999997</v>
      </c>
      <c r="L7402" s="14">
        <f>Tabela2[[#This Row],[importadosFederal]]/100</f>
        <v>0.13449999999999998</v>
      </c>
      <c r="M7402" s="14">
        <f>Tabela2[[#This Row],[nacionalFederal]]/100</f>
        <v>0.18629999999999999</v>
      </c>
      <c r="N7402" s="14">
        <f>Tabela2[[#This Row],[estadual]]/100</f>
        <v>0</v>
      </c>
      <c r="O7402" s="14">
        <f>Tabela2[[#This Row],[municipal]]/100</f>
        <v>0</v>
      </c>
      <c r="P7402" s="13" t="str">
        <f>LEFT(Tabela2[[#This Row],[Código]],2)</f>
        <v>73</v>
      </c>
    </row>
    <row r="7403" spans="2:16" x14ac:dyDescent="0.25">
      <c r="B7403" s="11" t="str">
        <f>LOOKUP(Tabela2[[#This Row],[RESUMO]],Tabela3[Grupo],Tabela3[Meus produtos])</f>
        <v>Não</v>
      </c>
      <c r="C7403" s="32" t="s">
        <v>10280</v>
      </c>
      <c r="D7403"/>
      <c r="E7403">
        <v>0</v>
      </c>
      <c r="F7403" s="32" t="s">
        <v>10281</v>
      </c>
      <c r="G7403">
        <v>16.18</v>
      </c>
      <c r="H7403">
        <v>21.36</v>
      </c>
      <c r="I7403">
        <v>0</v>
      </c>
      <c r="J7403">
        <v>0</v>
      </c>
      <c r="K7403" s="31">
        <f>SUM(Tabela2[[#This Row],[Tributação federal para nacionais]:[Tributação municipal]])</f>
        <v>0.37539999999999996</v>
      </c>
      <c r="L7403" s="14">
        <f>Tabela2[[#This Row],[importadosFederal]]/100</f>
        <v>0.1618</v>
      </c>
      <c r="M7403" s="14">
        <f>Tabela2[[#This Row],[nacionalFederal]]/100</f>
        <v>0.21359999999999998</v>
      </c>
      <c r="N7403" s="14">
        <f>Tabela2[[#This Row],[estadual]]/100</f>
        <v>0</v>
      </c>
      <c r="O7403" s="14">
        <f>Tabela2[[#This Row],[municipal]]/100</f>
        <v>0</v>
      </c>
      <c r="P7403" s="13" t="str">
        <f>LEFT(Tabela2[[#This Row],[Código]],2)</f>
        <v>73</v>
      </c>
    </row>
    <row r="7404" spans="2:16" x14ac:dyDescent="0.25">
      <c r="B7404" s="11" t="str">
        <f>LOOKUP(Tabela2[[#This Row],[RESUMO]],Tabela3[Grupo],Tabela3[Meus produtos])</f>
        <v>Não</v>
      </c>
      <c r="C7404" s="32" t="s">
        <v>10282</v>
      </c>
      <c r="D7404"/>
      <c r="E7404">
        <v>0</v>
      </c>
      <c r="F7404" s="32" t="s">
        <v>66</v>
      </c>
      <c r="G7404">
        <v>16.18</v>
      </c>
      <c r="H7404">
        <v>21.36</v>
      </c>
      <c r="I7404">
        <v>0</v>
      </c>
      <c r="J7404">
        <v>0</v>
      </c>
      <c r="K7404" s="31">
        <f>SUM(Tabela2[[#This Row],[Tributação federal para nacionais]:[Tributação municipal]])</f>
        <v>0.37539999999999996</v>
      </c>
      <c r="L7404" s="14">
        <f>Tabela2[[#This Row],[importadosFederal]]/100</f>
        <v>0.1618</v>
      </c>
      <c r="M7404" s="14">
        <f>Tabela2[[#This Row],[nacionalFederal]]/100</f>
        <v>0.21359999999999998</v>
      </c>
      <c r="N7404" s="14">
        <f>Tabela2[[#This Row],[estadual]]/100</f>
        <v>0</v>
      </c>
      <c r="O7404" s="14">
        <f>Tabela2[[#This Row],[municipal]]/100</f>
        <v>0</v>
      </c>
      <c r="P7404" s="13" t="str">
        <f>LEFT(Tabela2[[#This Row],[Código]],2)</f>
        <v>73</v>
      </c>
    </row>
    <row r="7405" spans="2:16" x14ac:dyDescent="0.25">
      <c r="B7405" s="11" t="str">
        <f>LOOKUP(Tabela2[[#This Row],[RESUMO]],Tabela3[Grupo],Tabela3[Meus produtos])</f>
        <v>Não</v>
      </c>
      <c r="C7405" s="32" t="s">
        <v>10283</v>
      </c>
      <c r="D7405"/>
      <c r="E7405">
        <v>0</v>
      </c>
      <c r="F7405" s="32" t="s">
        <v>10284</v>
      </c>
      <c r="G7405">
        <v>16.18</v>
      </c>
      <c r="H7405">
        <v>21.36</v>
      </c>
      <c r="I7405">
        <v>0</v>
      </c>
      <c r="J7405">
        <v>0</v>
      </c>
      <c r="K7405" s="31">
        <f>SUM(Tabela2[[#This Row],[Tributação federal para nacionais]:[Tributação municipal]])</f>
        <v>0.37539999999999996</v>
      </c>
      <c r="L7405" s="14">
        <f>Tabela2[[#This Row],[importadosFederal]]/100</f>
        <v>0.1618</v>
      </c>
      <c r="M7405" s="14">
        <f>Tabela2[[#This Row],[nacionalFederal]]/100</f>
        <v>0.21359999999999998</v>
      </c>
      <c r="N7405" s="14">
        <f>Tabela2[[#This Row],[estadual]]/100</f>
        <v>0</v>
      </c>
      <c r="O7405" s="14">
        <f>Tabela2[[#This Row],[municipal]]/100</f>
        <v>0</v>
      </c>
      <c r="P7405" s="13" t="str">
        <f>LEFT(Tabela2[[#This Row],[Código]],2)</f>
        <v>73</v>
      </c>
    </row>
    <row r="7406" spans="2:16" x14ac:dyDescent="0.25">
      <c r="B7406" s="11" t="str">
        <f>LOOKUP(Tabela2[[#This Row],[RESUMO]],Tabela3[Grupo],Tabela3[Meus produtos])</f>
        <v>Não</v>
      </c>
      <c r="C7406" s="32" t="s">
        <v>10285</v>
      </c>
      <c r="D7406"/>
      <c r="E7406">
        <v>0</v>
      </c>
      <c r="F7406" s="32" t="s">
        <v>10286</v>
      </c>
      <c r="G7406">
        <v>17.12</v>
      </c>
      <c r="H7406">
        <v>23.88</v>
      </c>
      <c r="I7406">
        <v>0</v>
      </c>
      <c r="J7406">
        <v>0</v>
      </c>
      <c r="K7406" s="31">
        <f>SUM(Tabela2[[#This Row],[Tributação federal para nacionais]:[Tributação municipal]])</f>
        <v>0.41000000000000003</v>
      </c>
      <c r="L7406" s="14">
        <f>Tabela2[[#This Row],[importadosFederal]]/100</f>
        <v>0.17120000000000002</v>
      </c>
      <c r="M7406" s="14">
        <f>Tabela2[[#This Row],[nacionalFederal]]/100</f>
        <v>0.23879999999999998</v>
      </c>
      <c r="N7406" s="14">
        <f>Tabela2[[#This Row],[estadual]]/100</f>
        <v>0</v>
      </c>
      <c r="O7406" s="14">
        <f>Tabela2[[#This Row],[municipal]]/100</f>
        <v>0</v>
      </c>
      <c r="P7406" s="13" t="str">
        <f>LEFT(Tabela2[[#This Row],[Código]],2)</f>
        <v>73</v>
      </c>
    </row>
    <row r="7407" spans="2:16" x14ac:dyDescent="0.25">
      <c r="B7407" s="11" t="str">
        <f>LOOKUP(Tabela2[[#This Row],[RESUMO]],Tabela3[Grupo],Tabela3[Meus produtos])</f>
        <v>Não</v>
      </c>
      <c r="C7407" s="32" t="s">
        <v>10287</v>
      </c>
      <c r="D7407"/>
      <c r="E7407">
        <v>0</v>
      </c>
      <c r="F7407" s="32" t="s">
        <v>10288</v>
      </c>
      <c r="G7407">
        <v>17.12</v>
      </c>
      <c r="H7407">
        <v>23.88</v>
      </c>
      <c r="I7407">
        <v>0</v>
      </c>
      <c r="J7407">
        <v>0</v>
      </c>
      <c r="K7407" s="31">
        <f>SUM(Tabela2[[#This Row],[Tributação federal para nacionais]:[Tributação municipal]])</f>
        <v>0.41000000000000003</v>
      </c>
      <c r="L7407" s="14">
        <f>Tabela2[[#This Row],[importadosFederal]]/100</f>
        <v>0.17120000000000002</v>
      </c>
      <c r="M7407" s="14">
        <f>Tabela2[[#This Row],[nacionalFederal]]/100</f>
        <v>0.23879999999999998</v>
      </c>
      <c r="N7407" s="14">
        <f>Tabela2[[#This Row],[estadual]]/100</f>
        <v>0</v>
      </c>
      <c r="O7407" s="14">
        <f>Tabela2[[#This Row],[municipal]]/100</f>
        <v>0</v>
      </c>
      <c r="P7407" s="13" t="str">
        <f>LEFT(Tabela2[[#This Row],[Código]],2)</f>
        <v>73</v>
      </c>
    </row>
    <row r="7408" spans="2:16" x14ac:dyDescent="0.25">
      <c r="B7408" s="11" t="str">
        <f>LOOKUP(Tabela2[[#This Row],[RESUMO]],Tabela3[Grupo],Tabela3[Meus produtos])</f>
        <v>Não</v>
      </c>
      <c r="C7408" s="32" t="s">
        <v>10289</v>
      </c>
      <c r="D7408"/>
      <c r="E7408">
        <v>0</v>
      </c>
      <c r="F7408" s="32" t="s">
        <v>10131</v>
      </c>
      <c r="G7408">
        <v>17.12</v>
      </c>
      <c r="H7408">
        <v>23.88</v>
      </c>
      <c r="I7408">
        <v>0</v>
      </c>
      <c r="J7408">
        <v>0</v>
      </c>
      <c r="K7408" s="31">
        <f>SUM(Tabela2[[#This Row],[Tributação federal para nacionais]:[Tributação municipal]])</f>
        <v>0.41000000000000003</v>
      </c>
      <c r="L7408" s="14">
        <f>Tabela2[[#This Row],[importadosFederal]]/100</f>
        <v>0.17120000000000002</v>
      </c>
      <c r="M7408" s="14">
        <f>Tabela2[[#This Row],[nacionalFederal]]/100</f>
        <v>0.23879999999999998</v>
      </c>
      <c r="N7408" s="14">
        <f>Tabela2[[#This Row],[estadual]]/100</f>
        <v>0</v>
      </c>
      <c r="O7408" s="14">
        <f>Tabela2[[#This Row],[municipal]]/100</f>
        <v>0</v>
      </c>
      <c r="P7408" s="13" t="str">
        <f>LEFT(Tabela2[[#This Row],[Código]],2)</f>
        <v>73</v>
      </c>
    </row>
    <row r="7409" spans="2:16" x14ac:dyDescent="0.25">
      <c r="B7409" s="11" t="str">
        <f>LOOKUP(Tabela2[[#This Row],[RESUMO]],Tabela3[Grupo],Tabela3[Meus produtos])</f>
        <v>Não</v>
      </c>
      <c r="C7409" s="32" t="s">
        <v>10290</v>
      </c>
      <c r="D7409"/>
      <c r="E7409">
        <v>0</v>
      </c>
      <c r="F7409" s="32" t="s">
        <v>78</v>
      </c>
      <c r="G7409">
        <v>17.12</v>
      </c>
      <c r="H7409">
        <v>23.88</v>
      </c>
      <c r="I7409">
        <v>0</v>
      </c>
      <c r="J7409">
        <v>0</v>
      </c>
      <c r="K7409" s="31">
        <f>SUM(Tabela2[[#This Row],[Tributação federal para nacionais]:[Tributação municipal]])</f>
        <v>0.41000000000000003</v>
      </c>
      <c r="L7409" s="14">
        <f>Tabela2[[#This Row],[importadosFederal]]/100</f>
        <v>0.17120000000000002</v>
      </c>
      <c r="M7409" s="14">
        <f>Tabela2[[#This Row],[nacionalFederal]]/100</f>
        <v>0.23879999999999998</v>
      </c>
      <c r="N7409" s="14">
        <f>Tabela2[[#This Row],[estadual]]/100</f>
        <v>0</v>
      </c>
      <c r="O7409" s="14">
        <f>Tabela2[[#This Row],[municipal]]/100</f>
        <v>0</v>
      </c>
      <c r="P7409" s="13" t="str">
        <f>LEFT(Tabela2[[#This Row],[Código]],2)</f>
        <v>73</v>
      </c>
    </row>
    <row r="7410" spans="2:16" x14ac:dyDescent="0.25">
      <c r="B7410" s="11" t="str">
        <f>LOOKUP(Tabela2[[#This Row],[RESUMO]],Tabela3[Grupo],Tabela3[Meus produtos])</f>
        <v>Não</v>
      </c>
      <c r="C7410" s="32" t="s">
        <v>10291</v>
      </c>
      <c r="D7410"/>
      <c r="E7410">
        <v>0</v>
      </c>
      <c r="F7410" s="32" t="s">
        <v>10288</v>
      </c>
      <c r="G7410">
        <v>16.18</v>
      </c>
      <c r="H7410">
        <v>21.36</v>
      </c>
      <c r="I7410">
        <v>0</v>
      </c>
      <c r="J7410">
        <v>0</v>
      </c>
      <c r="K7410" s="31">
        <f>SUM(Tabela2[[#This Row],[Tributação federal para nacionais]:[Tributação municipal]])</f>
        <v>0.37539999999999996</v>
      </c>
      <c r="L7410" s="14">
        <f>Tabela2[[#This Row],[importadosFederal]]/100</f>
        <v>0.1618</v>
      </c>
      <c r="M7410" s="14">
        <f>Tabela2[[#This Row],[nacionalFederal]]/100</f>
        <v>0.21359999999999998</v>
      </c>
      <c r="N7410" s="14">
        <f>Tabela2[[#This Row],[estadual]]/100</f>
        <v>0</v>
      </c>
      <c r="O7410" s="14">
        <f>Tabela2[[#This Row],[municipal]]/100</f>
        <v>0</v>
      </c>
      <c r="P7410" s="13" t="str">
        <f>LEFT(Tabela2[[#This Row],[Código]],2)</f>
        <v>73</v>
      </c>
    </row>
    <row r="7411" spans="2:16" x14ac:dyDescent="0.25">
      <c r="B7411" s="11" t="str">
        <f>LOOKUP(Tabela2[[#This Row],[RESUMO]],Tabela3[Grupo],Tabela3[Meus produtos])</f>
        <v>Não</v>
      </c>
      <c r="C7411" s="32" t="s">
        <v>10292</v>
      </c>
      <c r="D7411"/>
      <c r="E7411">
        <v>0</v>
      </c>
      <c r="F7411" s="32" t="s">
        <v>66</v>
      </c>
      <c r="G7411">
        <v>16.18</v>
      </c>
      <c r="H7411">
        <v>21.36</v>
      </c>
      <c r="I7411">
        <v>0</v>
      </c>
      <c r="J7411">
        <v>0</v>
      </c>
      <c r="K7411" s="31">
        <f>SUM(Tabela2[[#This Row],[Tributação federal para nacionais]:[Tributação municipal]])</f>
        <v>0.37539999999999996</v>
      </c>
      <c r="L7411" s="14">
        <f>Tabela2[[#This Row],[importadosFederal]]/100</f>
        <v>0.1618</v>
      </c>
      <c r="M7411" s="14">
        <f>Tabela2[[#This Row],[nacionalFederal]]/100</f>
        <v>0.21359999999999998</v>
      </c>
      <c r="N7411" s="14">
        <f>Tabela2[[#This Row],[estadual]]/100</f>
        <v>0</v>
      </c>
      <c r="O7411" s="14">
        <f>Tabela2[[#This Row],[municipal]]/100</f>
        <v>0</v>
      </c>
      <c r="P7411" s="13" t="str">
        <f>LEFT(Tabela2[[#This Row],[Código]],2)</f>
        <v>73</v>
      </c>
    </row>
    <row r="7412" spans="2:16" x14ac:dyDescent="0.25">
      <c r="B7412" s="11" t="str">
        <f>LOOKUP(Tabela2[[#This Row],[RESUMO]],Tabela3[Grupo],Tabela3[Meus produtos])</f>
        <v>Não</v>
      </c>
      <c r="C7412" s="32" t="s">
        <v>10293</v>
      </c>
      <c r="D7412"/>
      <c r="E7412">
        <v>0</v>
      </c>
      <c r="F7412" s="32" t="s">
        <v>10294</v>
      </c>
      <c r="G7412">
        <v>14.88</v>
      </c>
      <c r="H7412">
        <v>20.059999999999999</v>
      </c>
      <c r="I7412">
        <v>0</v>
      </c>
      <c r="J7412">
        <v>0</v>
      </c>
      <c r="K7412" s="31">
        <f>SUM(Tabela2[[#This Row],[Tributação federal para nacionais]:[Tributação municipal]])</f>
        <v>0.34940000000000004</v>
      </c>
      <c r="L7412" s="14">
        <f>Tabela2[[#This Row],[importadosFederal]]/100</f>
        <v>0.14880000000000002</v>
      </c>
      <c r="M7412" s="14">
        <f>Tabela2[[#This Row],[nacionalFederal]]/100</f>
        <v>0.2006</v>
      </c>
      <c r="N7412" s="14">
        <f>Tabela2[[#This Row],[estadual]]/100</f>
        <v>0</v>
      </c>
      <c r="O7412" s="14">
        <f>Tabela2[[#This Row],[municipal]]/100</f>
        <v>0</v>
      </c>
      <c r="P7412" s="13" t="str">
        <f>LEFT(Tabela2[[#This Row],[Código]],2)</f>
        <v>73</v>
      </c>
    </row>
    <row r="7413" spans="2:16" x14ac:dyDescent="0.25">
      <c r="B7413" s="11" t="str">
        <f>LOOKUP(Tabela2[[#This Row],[RESUMO]],Tabela3[Grupo],Tabela3[Meus produtos])</f>
        <v>Não</v>
      </c>
      <c r="C7413" s="32" t="s">
        <v>10295</v>
      </c>
      <c r="D7413"/>
      <c r="E7413">
        <v>0</v>
      </c>
      <c r="F7413" s="32" t="s">
        <v>10296</v>
      </c>
      <c r="G7413">
        <v>14.88</v>
      </c>
      <c r="H7413">
        <v>16.07</v>
      </c>
      <c r="I7413">
        <v>0</v>
      </c>
      <c r="J7413">
        <v>0</v>
      </c>
      <c r="K7413" s="31">
        <f>SUM(Tabela2[[#This Row],[Tributação federal para nacionais]:[Tributação municipal]])</f>
        <v>0.3095</v>
      </c>
      <c r="L7413" s="14">
        <f>Tabela2[[#This Row],[importadosFederal]]/100</f>
        <v>0.14880000000000002</v>
      </c>
      <c r="M7413" s="14">
        <f>Tabela2[[#This Row],[nacionalFederal]]/100</f>
        <v>0.16070000000000001</v>
      </c>
      <c r="N7413" s="14">
        <f>Tabela2[[#This Row],[estadual]]/100</f>
        <v>0</v>
      </c>
      <c r="O7413" s="14">
        <f>Tabela2[[#This Row],[municipal]]/100</f>
        <v>0</v>
      </c>
      <c r="P7413" s="13" t="str">
        <f>LEFT(Tabela2[[#This Row],[Código]],2)</f>
        <v>73</v>
      </c>
    </row>
    <row r="7414" spans="2:16" x14ac:dyDescent="0.25">
      <c r="B7414" s="11" t="str">
        <f>LOOKUP(Tabela2[[#This Row],[RESUMO]],Tabela3[Grupo],Tabela3[Meus produtos])</f>
        <v>Não</v>
      </c>
      <c r="C7414" s="32" t="s">
        <v>10297</v>
      </c>
      <c r="D7414"/>
      <c r="E7414">
        <v>0</v>
      </c>
      <c r="F7414" s="32" t="s">
        <v>78</v>
      </c>
      <c r="G7414">
        <v>14.88</v>
      </c>
      <c r="H7414">
        <v>20.059999999999999</v>
      </c>
      <c r="I7414">
        <v>5.6</v>
      </c>
      <c r="J7414">
        <v>0</v>
      </c>
      <c r="K7414" s="31">
        <f>SUM(Tabela2[[#This Row],[Tributação federal para nacionais]:[Tributação municipal]])</f>
        <v>0.40540000000000004</v>
      </c>
      <c r="L7414" s="14">
        <f>Tabela2[[#This Row],[importadosFederal]]/100</f>
        <v>0.14880000000000002</v>
      </c>
      <c r="M7414" s="14">
        <f>Tabela2[[#This Row],[nacionalFederal]]/100</f>
        <v>0.2006</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2" t="s">
        <v>10298</v>
      </c>
      <c r="D7415"/>
      <c r="E7415">
        <v>0</v>
      </c>
      <c r="F7415" s="32" t="s">
        <v>17893</v>
      </c>
      <c r="G7415">
        <v>13.45</v>
      </c>
      <c r="H7415">
        <v>15.07</v>
      </c>
      <c r="I7415">
        <v>0</v>
      </c>
      <c r="J7415">
        <v>0</v>
      </c>
      <c r="K7415" s="31">
        <f>SUM(Tabela2[[#This Row],[Tributação federal para nacionais]:[Tributação municipal]])</f>
        <v>0.28520000000000001</v>
      </c>
      <c r="L7415" s="14">
        <f>Tabela2[[#This Row],[importadosFederal]]/100</f>
        <v>0.13449999999999998</v>
      </c>
      <c r="M7415" s="14">
        <f>Tabela2[[#This Row],[nacionalFederal]]/100</f>
        <v>0.1507</v>
      </c>
      <c r="N7415" s="14">
        <f>Tabela2[[#This Row],[estadual]]/100</f>
        <v>0</v>
      </c>
      <c r="O7415" s="14">
        <f>Tabela2[[#This Row],[municipal]]/100</f>
        <v>0</v>
      </c>
      <c r="P7415" s="13" t="str">
        <f>LEFT(Tabela2[[#This Row],[Código]],2)</f>
        <v>74</v>
      </c>
    </row>
    <row r="7416" spans="2:16" x14ac:dyDescent="0.25">
      <c r="B7416" s="11" t="str">
        <f>LOOKUP(Tabela2[[#This Row],[RESUMO]],Tabela3[Grupo],Tabela3[Meus produtos])</f>
        <v>Não</v>
      </c>
      <c r="C7416" s="32" t="s">
        <v>10299</v>
      </c>
      <c r="D7416"/>
      <c r="E7416">
        <v>0</v>
      </c>
      <c r="F7416" s="32" t="s">
        <v>17894</v>
      </c>
      <c r="G7416">
        <v>13.45</v>
      </c>
      <c r="H7416">
        <v>15.07</v>
      </c>
      <c r="I7416">
        <v>0</v>
      </c>
      <c r="J7416">
        <v>0</v>
      </c>
      <c r="K7416" s="31">
        <f>SUM(Tabela2[[#This Row],[Tributação federal para nacionais]:[Tributação municipal]])</f>
        <v>0.28520000000000001</v>
      </c>
      <c r="L7416" s="14">
        <f>Tabela2[[#This Row],[importadosFederal]]/100</f>
        <v>0.13449999999999998</v>
      </c>
      <c r="M7416" s="14">
        <f>Tabela2[[#This Row],[nacionalFederal]]/100</f>
        <v>0.1507</v>
      </c>
      <c r="N7416" s="14">
        <f>Tabela2[[#This Row],[estadual]]/100</f>
        <v>0</v>
      </c>
      <c r="O7416" s="14">
        <f>Tabela2[[#This Row],[municipal]]/100</f>
        <v>0</v>
      </c>
      <c r="P7416" s="13" t="str">
        <f>LEFT(Tabela2[[#This Row],[Código]],2)</f>
        <v>74</v>
      </c>
    </row>
    <row r="7417" spans="2:16" x14ac:dyDescent="0.25">
      <c r="B7417" s="11" t="str">
        <f>LOOKUP(Tabela2[[#This Row],[RESUMO]],Tabela3[Grupo],Tabela3[Meus produtos])</f>
        <v>Não</v>
      </c>
      <c r="C7417" s="32" t="s">
        <v>10300</v>
      </c>
      <c r="D7417"/>
      <c r="E7417">
        <v>0</v>
      </c>
      <c r="F7417" s="32" t="s">
        <v>10301</v>
      </c>
      <c r="G7417">
        <v>13.45</v>
      </c>
      <c r="H7417">
        <v>15.07</v>
      </c>
      <c r="I7417">
        <v>0</v>
      </c>
      <c r="J7417">
        <v>0</v>
      </c>
      <c r="K7417" s="31">
        <f>SUM(Tabela2[[#This Row],[Tributação federal para nacionais]:[Tributação municipal]])</f>
        <v>0.28520000000000001</v>
      </c>
      <c r="L7417" s="14">
        <f>Tabela2[[#This Row],[importadosFederal]]/100</f>
        <v>0.13449999999999998</v>
      </c>
      <c r="M7417" s="14">
        <f>Tabela2[[#This Row],[nacionalFederal]]/100</f>
        <v>0.1507</v>
      </c>
      <c r="N7417" s="14">
        <f>Tabela2[[#This Row],[estadual]]/100</f>
        <v>0</v>
      </c>
      <c r="O7417" s="14">
        <f>Tabela2[[#This Row],[municipal]]/100</f>
        <v>0</v>
      </c>
      <c r="P7417" s="13" t="str">
        <f>LEFT(Tabela2[[#This Row],[Código]],2)</f>
        <v>74</v>
      </c>
    </row>
    <row r="7418" spans="2:16" x14ac:dyDescent="0.25">
      <c r="B7418" s="11" t="str">
        <f>LOOKUP(Tabela2[[#This Row],[RESUMO]],Tabela3[Grupo],Tabela3[Meus produtos])</f>
        <v>Não</v>
      </c>
      <c r="C7418" s="32" t="s">
        <v>10302</v>
      </c>
      <c r="D7418"/>
      <c r="E7418">
        <v>0</v>
      </c>
      <c r="F7418" s="32" t="s">
        <v>17895</v>
      </c>
      <c r="G7418">
        <v>13.45</v>
      </c>
      <c r="H7418">
        <v>15.07</v>
      </c>
      <c r="I7418">
        <v>0</v>
      </c>
      <c r="J7418">
        <v>0</v>
      </c>
      <c r="K7418" s="31">
        <f>SUM(Tabela2[[#This Row],[Tributação federal para nacionais]:[Tributação municipal]])</f>
        <v>0.28520000000000001</v>
      </c>
      <c r="L7418" s="14">
        <f>Tabela2[[#This Row],[importadosFederal]]/100</f>
        <v>0.13449999999999998</v>
      </c>
      <c r="M7418" s="14">
        <f>Tabela2[[#This Row],[nacionalFederal]]/100</f>
        <v>0.1507</v>
      </c>
      <c r="N7418" s="14">
        <f>Tabela2[[#This Row],[estadual]]/100</f>
        <v>0</v>
      </c>
      <c r="O7418" s="14">
        <f>Tabela2[[#This Row],[municipal]]/100</f>
        <v>0</v>
      </c>
      <c r="P7418" s="13" t="str">
        <f>LEFT(Tabela2[[#This Row],[Código]],2)</f>
        <v>74</v>
      </c>
    </row>
    <row r="7419" spans="2:16" x14ac:dyDescent="0.25">
      <c r="B7419" s="11" t="str">
        <f>LOOKUP(Tabela2[[#This Row],[RESUMO]],Tabela3[Grupo],Tabela3[Meus produtos])</f>
        <v>Não</v>
      </c>
      <c r="C7419" s="32" t="s">
        <v>10303</v>
      </c>
      <c r="D7419"/>
      <c r="E7419">
        <v>0</v>
      </c>
      <c r="F7419" s="32" t="s">
        <v>17896</v>
      </c>
      <c r="G7419">
        <v>13.45</v>
      </c>
      <c r="H7419">
        <v>15.07</v>
      </c>
      <c r="I7419">
        <v>0</v>
      </c>
      <c r="J7419">
        <v>0</v>
      </c>
      <c r="K7419" s="31">
        <f>SUM(Tabela2[[#This Row],[Tributação federal para nacionais]:[Tributação municipal]])</f>
        <v>0.28520000000000001</v>
      </c>
      <c r="L7419" s="14">
        <f>Tabela2[[#This Row],[importadosFederal]]/100</f>
        <v>0.13449999999999998</v>
      </c>
      <c r="M7419" s="14">
        <f>Tabela2[[#This Row],[nacionalFederal]]/100</f>
        <v>0.1507</v>
      </c>
      <c r="N7419" s="14">
        <f>Tabela2[[#This Row],[estadual]]/100</f>
        <v>0</v>
      </c>
      <c r="O7419" s="14">
        <f>Tabela2[[#This Row],[municipal]]/100</f>
        <v>0</v>
      </c>
      <c r="P7419" s="13" t="str">
        <f>LEFT(Tabela2[[#This Row],[Código]],2)</f>
        <v>74</v>
      </c>
    </row>
    <row r="7420" spans="2:16" x14ac:dyDescent="0.25">
      <c r="B7420" s="11" t="str">
        <f>LOOKUP(Tabela2[[#This Row],[RESUMO]],Tabela3[Grupo],Tabela3[Meus produtos])</f>
        <v>Não</v>
      </c>
      <c r="C7420" s="32" t="s">
        <v>10304</v>
      </c>
      <c r="D7420"/>
      <c r="E7420">
        <v>0</v>
      </c>
      <c r="F7420" s="32" t="s">
        <v>9</v>
      </c>
      <c r="G7420">
        <v>13.45</v>
      </c>
      <c r="H7420">
        <v>15.07</v>
      </c>
      <c r="I7420">
        <v>0</v>
      </c>
      <c r="J7420">
        <v>0</v>
      </c>
      <c r="K7420" s="31">
        <f>SUM(Tabela2[[#This Row],[Tributação federal para nacionais]:[Tributação municipal]])</f>
        <v>0.28520000000000001</v>
      </c>
      <c r="L7420" s="14">
        <f>Tabela2[[#This Row],[importadosFederal]]/100</f>
        <v>0.13449999999999998</v>
      </c>
      <c r="M7420" s="14">
        <f>Tabela2[[#This Row],[nacionalFederal]]/100</f>
        <v>0.1507</v>
      </c>
      <c r="N7420" s="14">
        <f>Tabela2[[#This Row],[estadual]]/100</f>
        <v>0</v>
      </c>
      <c r="O7420" s="14">
        <f>Tabela2[[#This Row],[municipal]]/100</f>
        <v>0</v>
      </c>
      <c r="P7420" s="13" t="str">
        <f>LEFT(Tabela2[[#This Row],[Código]],2)</f>
        <v>74</v>
      </c>
    </row>
    <row r="7421" spans="2:16" x14ac:dyDescent="0.25">
      <c r="B7421" s="11" t="str">
        <f>LOOKUP(Tabela2[[#This Row],[RESUMO]],Tabela3[Grupo],Tabela3[Meus produtos])</f>
        <v>Não</v>
      </c>
      <c r="C7421" s="32" t="s">
        <v>10305</v>
      </c>
      <c r="D7421"/>
      <c r="E7421">
        <v>0</v>
      </c>
      <c r="F7421" s="32" t="s">
        <v>17897</v>
      </c>
      <c r="G7421">
        <v>13.45</v>
      </c>
      <c r="H7421">
        <v>15.07</v>
      </c>
      <c r="I7421">
        <v>0</v>
      </c>
      <c r="J7421">
        <v>0</v>
      </c>
      <c r="K7421" s="31">
        <f>SUM(Tabela2[[#This Row],[Tributação federal para nacionais]:[Tributação municipal]])</f>
        <v>0.28520000000000001</v>
      </c>
      <c r="L7421" s="14">
        <f>Tabela2[[#This Row],[importadosFederal]]/100</f>
        <v>0.13449999999999998</v>
      </c>
      <c r="M7421" s="14">
        <f>Tabela2[[#This Row],[nacionalFederal]]/100</f>
        <v>0.1507</v>
      </c>
      <c r="N7421" s="14">
        <f>Tabela2[[#This Row],[estadual]]/100</f>
        <v>0</v>
      </c>
      <c r="O7421" s="14">
        <f>Tabela2[[#This Row],[municipal]]/100</f>
        <v>0</v>
      </c>
      <c r="P7421" s="13" t="str">
        <f>LEFT(Tabela2[[#This Row],[Código]],2)</f>
        <v>74</v>
      </c>
    </row>
    <row r="7422" spans="2:16" x14ac:dyDescent="0.25">
      <c r="B7422" s="11" t="str">
        <f>LOOKUP(Tabela2[[#This Row],[RESUMO]],Tabela3[Grupo],Tabela3[Meus produtos])</f>
        <v>Não</v>
      </c>
      <c r="C7422" s="32" t="s">
        <v>10306</v>
      </c>
      <c r="D7422"/>
      <c r="E7422">
        <v>0</v>
      </c>
      <c r="F7422" s="32" t="s">
        <v>17898</v>
      </c>
      <c r="G7422">
        <v>13.45</v>
      </c>
      <c r="H7422">
        <v>15.07</v>
      </c>
      <c r="I7422">
        <v>0</v>
      </c>
      <c r="J7422">
        <v>0</v>
      </c>
      <c r="K7422" s="31">
        <f>SUM(Tabela2[[#This Row],[Tributação federal para nacionais]:[Tributação municipal]])</f>
        <v>0.28520000000000001</v>
      </c>
      <c r="L7422" s="14">
        <f>Tabela2[[#This Row],[importadosFederal]]/100</f>
        <v>0.13449999999999998</v>
      </c>
      <c r="M7422" s="14">
        <f>Tabela2[[#This Row],[nacionalFederal]]/100</f>
        <v>0.1507</v>
      </c>
      <c r="N7422" s="14">
        <f>Tabela2[[#This Row],[estadual]]/100</f>
        <v>0</v>
      </c>
      <c r="O7422" s="14">
        <f>Tabela2[[#This Row],[municipal]]/100</f>
        <v>0</v>
      </c>
      <c r="P7422" s="13" t="str">
        <f>LEFT(Tabela2[[#This Row],[Código]],2)</f>
        <v>74</v>
      </c>
    </row>
    <row r="7423" spans="2:16" x14ac:dyDescent="0.25">
      <c r="B7423" s="11" t="str">
        <f>LOOKUP(Tabela2[[#This Row],[RESUMO]],Tabela3[Grupo],Tabela3[Meus produtos])</f>
        <v>Não</v>
      </c>
      <c r="C7423" s="32" t="s">
        <v>10307</v>
      </c>
      <c r="D7423"/>
      <c r="E7423">
        <v>0</v>
      </c>
      <c r="F7423" s="32" t="s">
        <v>17899</v>
      </c>
      <c r="G7423">
        <v>13.45</v>
      </c>
      <c r="H7423">
        <v>15.07</v>
      </c>
      <c r="I7423">
        <v>0</v>
      </c>
      <c r="J7423">
        <v>0</v>
      </c>
      <c r="K7423" s="31">
        <f>SUM(Tabela2[[#This Row],[Tributação federal para nacionais]:[Tributação municipal]])</f>
        <v>0.28520000000000001</v>
      </c>
      <c r="L7423" s="14">
        <f>Tabela2[[#This Row],[importadosFederal]]/100</f>
        <v>0.13449999999999998</v>
      </c>
      <c r="M7423" s="14">
        <f>Tabela2[[#This Row],[nacionalFederal]]/100</f>
        <v>0.1507</v>
      </c>
      <c r="N7423" s="14">
        <f>Tabela2[[#This Row],[estadual]]/100</f>
        <v>0</v>
      </c>
      <c r="O7423" s="14">
        <f>Tabela2[[#This Row],[municipal]]/100</f>
        <v>0</v>
      </c>
      <c r="P7423" s="13" t="str">
        <f>LEFT(Tabela2[[#This Row],[Código]],2)</f>
        <v>74</v>
      </c>
    </row>
    <row r="7424" spans="2:16" x14ac:dyDescent="0.25">
      <c r="B7424" s="11" t="str">
        <f>LOOKUP(Tabela2[[#This Row],[RESUMO]],Tabela3[Grupo],Tabela3[Meus produtos])</f>
        <v>Não</v>
      </c>
      <c r="C7424" s="32" t="s">
        <v>10308</v>
      </c>
      <c r="D7424"/>
      <c r="E7424">
        <v>0</v>
      </c>
      <c r="F7424" s="32" t="s">
        <v>10309</v>
      </c>
      <c r="G7424">
        <v>4.2</v>
      </c>
      <c r="H7424">
        <v>5.15</v>
      </c>
      <c r="I7424">
        <v>0</v>
      </c>
      <c r="J7424">
        <v>0</v>
      </c>
      <c r="K7424" s="31">
        <f>SUM(Tabela2[[#This Row],[Tributação federal para nacionais]:[Tributação municipal]])</f>
        <v>9.35E-2</v>
      </c>
      <c r="L7424" s="14">
        <f>Tabela2[[#This Row],[importadosFederal]]/100</f>
        <v>4.2000000000000003E-2</v>
      </c>
      <c r="M7424" s="14">
        <f>Tabela2[[#This Row],[nacionalFederal]]/100</f>
        <v>5.1500000000000004E-2</v>
      </c>
      <c r="N7424" s="14">
        <f>Tabela2[[#This Row],[estadual]]/100</f>
        <v>0</v>
      </c>
      <c r="O7424" s="14">
        <f>Tabela2[[#This Row],[municipal]]/100</f>
        <v>0</v>
      </c>
      <c r="P7424" s="13" t="str">
        <f>LEFT(Tabela2[[#This Row],[Código]],2)</f>
        <v>74</v>
      </c>
    </row>
    <row r="7425" spans="2:16" x14ac:dyDescent="0.25">
      <c r="B7425" s="11" t="str">
        <f>LOOKUP(Tabela2[[#This Row],[RESUMO]],Tabela3[Grupo],Tabela3[Meus produtos])</f>
        <v>Não</v>
      </c>
      <c r="C7425" s="32" t="s">
        <v>10310</v>
      </c>
      <c r="D7425"/>
      <c r="E7425">
        <v>0</v>
      </c>
      <c r="F7425" s="32" t="s">
        <v>10311</v>
      </c>
      <c r="G7425">
        <v>4.2</v>
      </c>
      <c r="H7425">
        <v>5.82</v>
      </c>
      <c r="I7425">
        <v>0</v>
      </c>
      <c r="J7425">
        <v>0</v>
      </c>
      <c r="K7425" s="31">
        <f>SUM(Tabela2[[#This Row],[Tributação federal para nacionais]:[Tributação municipal]])</f>
        <v>0.10020000000000001</v>
      </c>
      <c r="L7425" s="14">
        <f>Tabela2[[#This Row],[importadosFederal]]/100</f>
        <v>4.2000000000000003E-2</v>
      </c>
      <c r="M7425" s="14">
        <f>Tabela2[[#This Row],[nacionalFederal]]/100</f>
        <v>5.8200000000000002E-2</v>
      </c>
      <c r="N7425" s="14">
        <f>Tabela2[[#This Row],[estadual]]/100</f>
        <v>0</v>
      </c>
      <c r="O7425" s="14">
        <f>Tabela2[[#This Row],[municipal]]/100</f>
        <v>0</v>
      </c>
      <c r="P7425" s="13" t="str">
        <f>LEFT(Tabela2[[#This Row],[Código]],2)</f>
        <v>74</v>
      </c>
    </row>
    <row r="7426" spans="2:16" x14ac:dyDescent="0.25">
      <c r="B7426" s="11" t="str">
        <f>LOOKUP(Tabela2[[#This Row],[RESUMO]],Tabela3[Grupo],Tabela3[Meus produtos])</f>
        <v>Não</v>
      </c>
      <c r="C7426" s="32" t="s">
        <v>10312</v>
      </c>
      <c r="D7426"/>
      <c r="E7426">
        <v>0</v>
      </c>
      <c r="F7426" s="32" t="s">
        <v>10313</v>
      </c>
      <c r="G7426">
        <v>13.45</v>
      </c>
      <c r="H7426">
        <v>15.07</v>
      </c>
      <c r="I7426">
        <v>0</v>
      </c>
      <c r="J7426">
        <v>0</v>
      </c>
      <c r="K7426" s="31">
        <f>SUM(Tabela2[[#This Row],[Tributação federal para nacionais]:[Tributação municipal]])</f>
        <v>0.28520000000000001</v>
      </c>
      <c r="L7426" s="14">
        <f>Tabela2[[#This Row],[importadosFederal]]/100</f>
        <v>0.13449999999999998</v>
      </c>
      <c r="M7426" s="14">
        <f>Tabela2[[#This Row],[nacionalFederal]]/100</f>
        <v>0.1507</v>
      </c>
      <c r="N7426" s="14">
        <f>Tabela2[[#This Row],[estadual]]/100</f>
        <v>0</v>
      </c>
      <c r="O7426" s="14">
        <f>Tabela2[[#This Row],[municipal]]/100</f>
        <v>0</v>
      </c>
      <c r="P7426" s="13" t="str">
        <f>LEFT(Tabela2[[#This Row],[Código]],2)</f>
        <v>74</v>
      </c>
    </row>
    <row r="7427" spans="2:16" x14ac:dyDescent="0.25">
      <c r="B7427" s="11" t="str">
        <f>LOOKUP(Tabela2[[#This Row],[RESUMO]],Tabela3[Grupo],Tabela3[Meus produtos])</f>
        <v>Não</v>
      </c>
      <c r="C7427" s="32" t="s">
        <v>10314</v>
      </c>
      <c r="D7427"/>
      <c r="E7427">
        <v>0</v>
      </c>
      <c r="F7427" s="32" t="s">
        <v>17900</v>
      </c>
      <c r="G7427">
        <v>13.45</v>
      </c>
      <c r="H7427">
        <v>15.07</v>
      </c>
      <c r="I7427">
        <v>0</v>
      </c>
      <c r="J7427">
        <v>0</v>
      </c>
      <c r="K7427" s="31">
        <f>SUM(Tabela2[[#This Row],[Tributação federal para nacionais]:[Tributação municipal]])</f>
        <v>0.28520000000000001</v>
      </c>
      <c r="L7427" s="14">
        <f>Tabela2[[#This Row],[importadosFederal]]/100</f>
        <v>0.13449999999999998</v>
      </c>
      <c r="M7427" s="14">
        <f>Tabela2[[#This Row],[nacionalFederal]]/100</f>
        <v>0.1507</v>
      </c>
      <c r="N7427" s="14">
        <f>Tabela2[[#This Row],[estadual]]/100</f>
        <v>0</v>
      </c>
      <c r="O7427" s="14">
        <f>Tabela2[[#This Row],[municipal]]/100</f>
        <v>0</v>
      </c>
      <c r="P7427" s="13" t="str">
        <f>LEFT(Tabela2[[#This Row],[Código]],2)</f>
        <v>74</v>
      </c>
    </row>
    <row r="7428" spans="2:16" x14ac:dyDescent="0.25">
      <c r="B7428" s="11" t="str">
        <f>LOOKUP(Tabela2[[#This Row],[RESUMO]],Tabela3[Grupo],Tabela3[Meus produtos])</f>
        <v>Não</v>
      </c>
      <c r="C7428" s="32" t="s">
        <v>10315</v>
      </c>
      <c r="D7428"/>
      <c r="E7428">
        <v>0</v>
      </c>
      <c r="F7428" s="32" t="s">
        <v>10316</v>
      </c>
      <c r="G7428">
        <v>5.63</v>
      </c>
      <c r="H7428">
        <v>9.44</v>
      </c>
      <c r="I7428">
        <v>0</v>
      </c>
      <c r="J7428">
        <v>0</v>
      </c>
      <c r="K7428" s="31">
        <f>SUM(Tabela2[[#This Row],[Tributação federal para nacionais]:[Tributação municipal]])</f>
        <v>0.1507</v>
      </c>
      <c r="L7428" s="14">
        <f>Tabela2[[#This Row],[importadosFederal]]/100</f>
        <v>5.6299999999999996E-2</v>
      </c>
      <c r="M7428" s="14">
        <f>Tabela2[[#This Row],[nacionalFederal]]/100</f>
        <v>9.4399999999999998E-2</v>
      </c>
      <c r="N7428" s="14">
        <f>Tabela2[[#This Row],[estadual]]/100</f>
        <v>0</v>
      </c>
      <c r="O7428" s="14">
        <f>Tabela2[[#This Row],[municipal]]/100</f>
        <v>0</v>
      </c>
      <c r="P7428" s="13" t="str">
        <f>LEFT(Tabela2[[#This Row],[Código]],2)</f>
        <v>74</v>
      </c>
    </row>
    <row r="7429" spans="2:16" x14ac:dyDescent="0.25">
      <c r="B7429" s="11" t="str">
        <f>LOOKUP(Tabela2[[#This Row],[RESUMO]],Tabela3[Grupo],Tabela3[Meus produtos])</f>
        <v>Não</v>
      </c>
      <c r="C7429" s="32" t="s">
        <v>10317</v>
      </c>
      <c r="D7429"/>
      <c r="E7429">
        <v>0</v>
      </c>
      <c r="F7429" s="32" t="s">
        <v>10318</v>
      </c>
      <c r="G7429">
        <v>14.88</v>
      </c>
      <c r="H7429">
        <v>18.690000000000001</v>
      </c>
      <c r="I7429">
        <v>0</v>
      </c>
      <c r="J7429">
        <v>0</v>
      </c>
      <c r="K7429" s="31">
        <f>SUM(Tabela2[[#This Row],[Tributação federal para nacionais]:[Tributação municipal]])</f>
        <v>0.3357</v>
      </c>
      <c r="L7429" s="14">
        <f>Tabela2[[#This Row],[importadosFederal]]/100</f>
        <v>0.14880000000000002</v>
      </c>
      <c r="M7429" s="14">
        <f>Tabela2[[#This Row],[nacionalFederal]]/100</f>
        <v>0.18690000000000001</v>
      </c>
      <c r="N7429" s="14">
        <f>Tabela2[[#This Row],[estadual]]/100</f>
        <v>0</v>
      </c>
      <c r="O7429" s="14">
        <f>Tabela2[[#This Row],[municipal]]/100</f>
        <v>0</v>
      </c>
      <c r="P7429" s="13" t="str">
        <f>LEFT(Tabela2[[#This Row],[Código]],2)</f>
        <v>74</v>
      </c>
    </row>
    <row r="7430" spans="2:16" x14ac:dyDescent="0.25">
      <c r="B7430" s="11" t="str">
        <f>LOOKUP(Tabela2[[#This Row],[RESUMO]],Tabela3[Grupo],Tabela3[Meus produtos])</f>
        <v>Não</v>
      </c>
      <c r="C7430" s="32" t="s">
        <v>10319</v>
      </c>
      <c r="D7430"/>
      <c r="E7430">
        <v>0</v>
      </c>
      <c r="F7430" s="32" t="s">
        <v>17</v>
      </c>
      <c r="G7430">
        <v>14.88</v>
      </c>
      <c r="H7430">
        <v>18.690000000000001</v>
      </c>
      <c r="I7430">
        <v>0</v>
      </c>
      <c r="J7430">
        <v>0</v>
      </c>
      <c r="K7430" s="31">
        <f>SUM(Tabela2[[#This Row],[Tributação federal para nacionais]:[Tributação municipal]])</f>
        <v>0.3357</v>
      </c>
      <c r="L7430" s="14">
        <f>Tabela2[[#This Row],[importadosFederal]]/100</f>
        <v>0.14880000000000002</v>
      </c>
      <c r="M7430" s="14">
        <f>Tabela2[[#This Row],[nacionalFederal]]/100</f>
        <v>0.18690000000000001</v>
      </c>
      <c r="N7430" s="14">
        <f>Tabela2[[#This Row],[estadual]]/100</f>
        <v>0</v>
      </c>
      <c r="O7430" s="14">
        <f>Tabela2[[#This Row],[municipal]]/100</f>
        <v>0</v>
      </c>
      <c r="P7430" s="13" t="str">
        <f>LEFT(Tabela2[[#This Row],[Código]],2)</f>
        <v>74</v>
      </c>
    </row>
    <row r="7431" spans="2:16" x14ac:dyDescent="0.25">
      <c r="B7431" s="11" t="str">
        <f>LOOKUP(Tabela2[[#This Row],[RESUMO]],Tabela3[Grupo],Tabela3[Meus produtos])</f>
        <v>Não</v>
      </c>
      <c r="C7431" s="32" t="s">
        <v>10320</v>
      </c>
      <c r="D7431"/>
      <c r="E7431">
        <v>0</v>
      </c>
      <c r="F7431" s="32" t="s">
        <v>10316</v>
      </c>
      <c r="G7431">
        <v>5.63</v>
      </c>
      <c r="H7431">
        <v>9.44</v>
      </c>
      <c r="I7431">
        <v>0</v>
      </c>
      <c r="J7431">
        <v>0</v>
      </c>
      <c r="K7431" s="31">
        <f>SUM(Tabela2[[#This Row],[Tributação federal para nacionais]:[Tributação municipal]])</f>
        <v>0.1507</v>
      </c>
      <c r="L7431" s="14">
        <f>Tabela2[[#This Row],[importadosFederal]]/100</f>
        <v>5.6299999999999996E-2</v>
      </c>
      <c r="M7431" s="14">
        <f>Tabela2[[#This Row],[nacionalFederal]]/100</f>
        <v>9.4399999999999998E-2</v>
      </c>
      <c r="N7431" s="14">
        <f>Tabela2[[#This Row],[estadual]]/100</f>
        <v>0</v>
      </c>
      <c r="O7431" s="14">
        <f>Tabela2[[#This Row],[municipal]]/100</f>
        <v>0</v>
      </c>
      <c r="P7431" s="13" t="str">
        <f>LEFT(Tabela2[[#This Row],[Código]],2)</f>
        <v>74</v>
      </c>
    </row>
    <row r="7432" spans="2:16" x14ac:dyDescent="0.25">
      <c r="B7432" s="11" t="str">
        <f>LOOKUP(Tabela2[[#This Row],[RESUMO]],Tabela3[Grupo],Tabela3[Meus produtos])</f>
        <v>Não</v>
      </c>
      <c r="C7432" s="32" t="s">
        <v>10321</v>
      </c>
      <c r="D7432"/>
      <c r="E7432">
        <v>0</v>
      </c>
      <c r="F7432" s="32" t="s">
        <v>10322</v>
      </c>
      <c r="G7432">
        <v>14.88</v>
      </c>
      <c r="H7432">
        <v>18.690000000000001</v>
      </c>
      <c r="I7432">
        <v>0</v>
      </c>
      <c r="J7432">
        <v>0</v>
      </c>
      <c r="K7432" s="31">
        <f>SUM(Tabela2[[#This Row],[Tributação federal para nacionais]:[Tributação municipal]])</f>
        <v>0.3357</v>
      </c>
      <c r="L7432" s="14">
        <f>Tabela2[[#This Row],[importadosFederal]]/100</f>
        <v>0.14880000000000002</v>
      </c>
      <c r="M7432" s="14">
        <f>Tabela2[[#This Row],[nacionalFederal]]/100</f>
        <v>0.18690000000000001</v>
      </c>
      <c r="N7432" s="14">
        <f>Tabela2[[#This Row],[estadual]]/100</f>
        <v>0</v>
      </c>
      <c r="O7432" s="14">
        <f>Tabela2[[#This Row],[municipal]]/100</f>
        <v>0</v>
      </c>
      <c r="P7432" s="13" t="str">
        <f>LEFT(Tabela2[[#This Row],[Código]],2)</f>
        <v>74</v>
      </c>
    </row>
    <row r="7433" spans="2:16" x14ac:dyDescent="0.25">
      <c r="B7433" s="11" t="str">
        <f>LOOKUP(Tabela2[[#This Row],[RESUMO]],Tabela3[Grupo],Tabela3[Meus produtos])</f>
        <v>Não</v>
      </c>
      <c r="C7433" s="32" t="s">
        <v>10323</v>
      </c>
      <c r="D7433"/>
      <c r="E7433">
        <v>0</v>
      </c>
      <c r="F7433" s="32" t="s">
        <v>10316</v>
      </c>
      <c r="G7433">
        <v>14.88</v>
      </c>
      <c r="H7433">
        <v>18.690000000000001</v>
      </c>
      <c r="I7433">
        <v>0</v>
      </c>
      <c r="J7433">
        <v>0</v>
      </c>
      <c r="K7433" s="31">
        <f>SUM(Tabela2[[#This Row],[Tributação federal para nacionais]:[Tributação municipal]])</f>
        <v>0.3357</v>
      </c>
      <c r="L7433" s="14">
        <f>Tabela2[[#This Row],[importadosFederal]]/100</f>
        <v>0.14880000000000002</v>
      </c>
      <c r="M7433" s="14">
        <f>Tabela2[[#This Row],[nacionalFederal]]/100</f>
        <v>0.18690000000000001</v>
      </c>
      <c r="N7433" s="14">
        <f>Tabela2[[#This Row],[estadual]]/100</f>
        <v>0</v>
      </c>
      <c r="O7433" s="14">
        <f>Tabela2[[#This Row],[municipal]]/100</f>
        <v>0</v>
      </c>
      <c r="P7433" s="13" t="str">
        <f>LEFT(Tabela2[[#This Row],[Código]],2)</f>
        <v>74</v>
      </c>
    </row>
    <row r="7434" spans="2:16" x14ac:dyDescent="0.25">
      <c r="B7434" s="11" t="str">
        <f>LOOKUP(Tabela2[[#This Row],[RESUMO]],Tabela3[Grupo],Tabela3[Meus produtos])</f>
        <v>Não</v>
      </c>
      <c r="C7434" s="32" t="s">
        <v>10324</v>
      </c>
      <c r="D7434"/>
      <c r="E7434">
        <v>0</v>
      </c>
      <c r="F7434" s="32" t="s">
        <v>10318</v>
      </c>
      <c r="G7434">
        <v>14.88</v>
      </c>
      <c r="H7434">
        <v>18.690000000000001</v>
      </c>
      <c r="I7434">
        <v>0</v>
      </c>
      <c r="J7434">
        <v>0</v>
      </c>
      <c r="K7434" s="31">
        <f>SUM(Tabela2[[#This Row],[Tributação federal para nacionais]:[Tributação municipal]])</f>
        <v>0.3357</v>
      </c>
      <c r="L7434" s="14">
        <f>Tabela2[[#This Row],[importadosFederal]]/100</f>
        <v>0.14880000000000002</v>
      </c>
      <c r="M7434" s="14">
        <f>Tabela2[[#This Row],[nacionalFederal]]/100</f>
        <v>0.18690000000000001</v>
      </c>
      <c r="N7434" s="14">
        <f>Tabela2[[#This Row],[estadual]]/100</f>
        <v>0</v>
      </c>
      <c r="O7434" s="14">
        <f>Tabela2[[#This Row],[municipal]]/100</f>
        <v>0</v>
      </c>
      <c r="P7434" s="13" t="str">
        <f>LEFT(Tabela2[[#This Row],[Código]],2)</f>
        <v>74</v>
      </c>
    </row>
    <row r="7435" spans="2:16" x14ac:dyDescent="0.25">
      <c r="B7435" s="11" t="str">
        <f>LOOKUP(Tabela2[[#This Row],[RESUMO]],Tabela3[Grupo],Tabela3[Meus produtos])</f>
        <v>Não</v>
      </c>
      <c r="C7435" s="32" t="s">
        <v>10325</v>
      </c>
      <c r="D7435"/>
      <c r="E7435">
        <v>0</v>
      </c>
      <c r="F7435" s="32" t="s">
        <v>17</v>
      </c>
      <c r="G7435">
        <v>14.88</v>
      </c>
      <c r="H7435">
        <v>18.690000000000001</v>
      </c>
      <c r="I7435">
        <v>0</v>
      </c>
      <c r="J7435">
        <v>0</v>
      </c>
      <c r="K7435" s="31">
        <f>SUM(Tabela2[[#This Row],[Tributação federal para nacionais]:[Tributação municipal]])</f>
        <v>0.3357</v>
      </c>
      <c r="L7435" s="14">
        <f>Tabela2[[#This Row],[importadosFederal]]/100</f>
        <v>0.14880000000000002</v>
      </c>
      <c r="M7435" s="14">
        <f>Tabela2[[#This Row],[nacionalFederal]]/100</f>
        <v>0.18690000000000001</v>
      </c>
      <c r="N7435" s="14">
        <f>Tabela2[[#This Row],[estadual]]/100</f>
        <v>0</v>
      </c>
      <c r="O7435" s="14">
        <f>Tabela2[[#This Row],[municipal]]/100</f>
        <v>0</v>
      </c>
      <c r="P7435" s="13" t="str">
        <f>LEFT(Tabela2[[#This Row],[Código]],2)</f>
        <v>74</v>
      </c>
    </row>
    <row r="7436" spans="2:16" x14ac:dyDescent="0.25">
      <c r="B7436" s="11" t="str">
        <f>LOOKUP(Tabela2[[#This Row],[RESUMO]],Tabela3[Grupo],Tabela3[Meus produtos])</f>
        <v>Não</v>
      </c>
      <c r="C7436" s="32" t="s">
        <v>10326</v>
      </c>
      <c r="D7436"/>
      <c r="E7436">
        <v>0</v>
      </c>
      <c r="F7436" s="32" t="s">
        <v>10327</v>
      </c>
      <c r="G7436">
        <v>13.45</v>
      </c>
      <c r="H7436">
        <v>15.69</v>
      </c>
      <c r="I7436">
        <v>0</v>
      </c>
      <c r="J7436">
        <v>0</v>
      </c>
      <c r="K7436" s="31">
        <f>SUM(Tabela2[[#This Row],[Tributação federal para nacionais]:[Tributação municipal]])</f>
        <v>0.29139999999999999</v>
      </c>
      <c r="L7436" s="14">
        <f>Tabela2[[#This Row],[importadosFederal]]/100</f>
        <v>0.13449999999999998</v>
      </c>
      <c r="M7436" s="14">
        <f>Tabela2[[#This Row],[nacionalFederal]]/100</f>
        <v>0.15689999999999998</v>
      </c>
      <c r="N7436" s="14">
        <f>Tabela2[[#This Row],[estadual]]/100</f>
        <v>0</v>
      </c>
      <c r="O7436" s="14">
        <f>Tabela2[[#This Row],[municipal]]/100</f>
        <v>0</v>
      </c>
      <c r="P7436" s="13" t="str">
        <f>LEFT(Tabela2[[#This Row],[Código]],2)</f>
        <v>74</v>
      </c>
    </row>
    <row r="7437" spans="2:16" x14ac:dyDescent="0.25">
      <c r="B7437" s="11" t="str">
        <f>LOOKUP(Tabela2[[#This Row],[RESUMO]],Tabela3[Grupo],Tabela3[Meus produtos])</f>
        <v>Não</v>
      </c>
      <c r="C7437" s="32" t="s">
        <v>10328</v>
      </c>
      <c r="D7437"/>
      <c r="E7437">
        <v>0</v>
      </c>
      <c r="F7437" s="32" t="s">
        <v>9</v>
      </c>
      <c r="G7437">
        <v>13.45</v>
      </c>
      <c r="H7437">
        <v>15.98</v>
      </c>
      <c r="I7437">
        <v>0</v>
      </c>
      <c r="J7437">
        <v>0</v>
      </c>
      <c r="K7437" s="31">
        <f>SUM(Tabela2[[#This Row],[Tributação federal para nacionais]:[Tributação municipal]])</f>
        <v>0.29430000000000001</v>
      </c>
      <c r="L7437" s="14">
        <f>Tabela2[[#This Row],[importadosFederal]]/100</f>
        <v>0.13449999999999998</v>
      </c>
      <c r="M7437" s="14">
        <f>Tabela2[[#This Row],[nacionalFederal]]/100</f>
        <v>0.1598</v>
      </c>
      <c r="N7437" s="14">
        <f>Tabela2[[#This Row],[estadual]]/100</f>
        <v>0</v>
      </c>
      <c r="O7437" s="14">
        <f>Tabela2[[#This Row],[municipal]]/100</f>
        <v>0</v>
      </c>
      <c r="P7437" s="13" t="str">
        <f>LEFT(Tabela2[[#This Row],[Código]],2)</f>
        <v>74</v>
      </c>
    </row>
    <row r="7438" spans="2:16" x14ac:dyDescent="0.25">
      <c r="B7438" s="11" t="str">
        <f>LOOKUP(Tabela2[[#This Row],[RESUMO]],Tabela3[Grupo],Tabela3[Meus produtos])</f>
        <v>Não</v>
      </c>
      <c r="C7438" s="32" t="s">
        <v>10329</v>
      </c>
      <c r="D7438"/>
      <c r="E7438">
        <v>0</v>
      </c>
      <c r="F7438" s="32" t="s">
        <v>17897</v>
      </c>
      <c r="G7438">
        <v>14.31</v>
      </c>
      <c r="H7438">
        <v>16.84</v>
      </c>
      <c r="I7438">
        <v>0</v>
      </c>
      <c r="J7438">
        <v>0</v>
      </c>
      <c r="K7438" s="31">
        <f>SUM(Tabela2[[#This Row],[Tributação federal para nacionais]:[Tributação municipal]])</f>
        <v>0.3115</v>
      </c>
      <c r="L7438" s="14">
        <f>Tabela2[[#This Row],[importadosFederal]]/100</f>
        <v>0.1431</v>
      </c>
      <c r="M7438" s="14">
        <f>Tabela2[[#This Row],[nacionalFederal]]/100</f>
        <v>0.16839999999999999</v>
      </c>
      <c r="N7438" s="14">
        <f>Tabela2[[#This Row],[estadual]]/100</f>
        <v>0</v>
      </c>
      <c r="O7438" s="14">
        <f>Tabela2[[#This Row],[municipal]]/100</f>
        <v>0</v>
      </c>
      <c r="P7438" s="13" t="str">
        <f>LEFT(Tabela2[[#This Row],[Código]],2)</f>
        <v>74</v>
      </c>
    </row>
    <row r="7439" spans="2:16" x14ac:dyDescent="0.25">
      <c r="B7439" s="11" t="str">
        <f>LOOKUP(Tabela2[[#This Row],[RESUMO]],Tabela3[Grupo],Tabela3[Meus produtos])</f>
        <v>Não</v>
      </c>
      <c r="C7439" s="32" t="s">
        <v>10330</v>
      </c>
      <c r="D7439"/>
      <c r="E7439">
        <v>0</v>
      </c>
      <c r="F7439" s="32" t="s">
        <v>17901</v>
      </c>
      <c r="G7439">
        <v>14.31</v>
      </c>
      <c r="H7439">
        <v>16.84</v>
      </c>
      <c r="I7439">
        <v>0</v>
      </c>
      <c r="J7439">
        <v>0</v>
      </c>
      <c r="K7439" s="31">
        <f>SUM(Tabela2[[#This Row],[Tributação federal para nacionais]:[Tributação municipal]])</f>
        <v>0.3115</v>
      </c>
      <c r="L7439" s="14">
        <f>Tabela2[[#This Row],[importadosFederal]]/100</f>
        <v>0.1431</v>
      </c>
      <c r="M7439" s="14">
        <f>Tabela2[[#This Row],[nacionalFederal]]/100</f>
        <v>0.16839999999999999</v>
      </c>
      <c r="N7439" s="14">
        <f>Tabela2[[#This Row],[estadual]]/100</f>
        <v>0</v>
      </c>
      <c r="O7439" s="14">
        <f>Tabela2[[#This Row],[municipal]]/100</f>
        <v>0</v>
      </c>
      <c r="P7439" s="13" t="str">
        <f>LEFT(Tabela2[[#This Row],[Código]],2)</f>
        <v>74</v>
      </c>
    </row>
    <row r="7440" spans="2:16" x14ac:dyDescent="0.25">
      <c r="B7440" s="11" t="str">
        <f>LOOKUP(Tabela2[[#This Row],[RESUMO]],Tabela3[Grupo],Tabela3[Meus produtos])</f>
        <v>Não</v>
      </c>
      <c r="C7440" s="32" t="s">
        <v>10331</v>
      </c>
      <c r="D7440"/>
      <c r="E7440">
        <v>0</v>
      </c>
      <c r="F7440" s="32" t="s">
        <v>10332</v>
      </c>
      <c r="G7440">
        <v>14.31</v>
      </c>
      <c r="H7440">
        <v>16.84</v>
      </c>
      <c r="I7440">
        <v>0</v>
      </c>
      <c r="J7440">
        <v>0</v>
      </c>
      <c r="K7440" s="31">
        <f>SUM(Tabela2[[#This Row],[Tributação federal para nacionais]:[Tributação municipal]])</f>
        <v>0.3115</v>
      </c>
      <c r="L7440" s="14">
        <f>Tabela2[[#This Row],[importadosFederal]]/100</f>
        <v>0.1431</v>
      </c>
      <c r="M7440" s="14">
        <f>Tabela2[[#This Row],[nacionalFederal]]/100</f>
        <v>0.16839999999999999</v>
      </c>
      <c r="N7440" s="14">
        <f>Tabela2[[#This Row],[estadual]]/100</f>
        <v>0</v>
      </c>
      <c r="O7440" s="14">
        <f>Tabela2[[#This Row],[municipal]]/100</f>
        <v>0</v>
      </c>
      <c r="P7440" s="13" t="str">
        <f>LEFT(Tabela2[[#This Row],[Código]],2)</f>
        <v>74</v>
      </c>
    </row>
    <row r="7441" spans="2:16" x14ac:dyDescent="0.25">
      <c r="B7441" s="11" t="str">
        <f>LOOKUP(Tabela2[[#This Row],[RESUMO]],Tabela3[Grupo],Tabela3[Meus produtos])</f>
        <v>Não</v>
      </c>
      <c r="C7441" s="32" t="s">
        <v>10333</v>
      </c>
      <c r="D7441"/>
      <c r="E7441">
        <v>0</v>
      </c>
      <c r="F7441" s="32" t="s">
        <v>17</v>
      </c>
      <c r="G7441">
        <v>14.31</v>
      </c>
      <c r="H7441">
        <v>16.84</v>
      </c>
      <c r="I7441">
        <v>0</v>
      </c>
      <c r="J7441">
        <v>0</v>
      </c>
      <c r="K7441" s="31">
        <f>SUM(Tabela2[[#This Row],[Tributação federal para nacionais]:[Tributação municipal]])</f>
        <v>0.3115</v>
      </c>
      <c r="L7441" s="14">
        <f>Tabela2[[#This Row],[importadosFederal]]/100</f>
        <v>0.1431</v>
      </c>
      <c r="M7441" s="14">
        <f>Tabela2[[#This Row],[nacionalFederal]]/100</f>
        <v>0.16839999999999999</v>
      </c>
      <c r="N7441" s="14">
        <f>Tabela2[[#This Row],[estadual]]/100</f>
        <v>0</v>
      </c>
      <c r="O7441" s="14">
        <f>Tabela2[[#This Row],[municipal]]/100</f>
        <v>0</v>
      </c>
      <c r="P7441" s="13" t="str">
        <f>LEFT(Tabela2[[#This Row],[Código]],2)</f>
        <v>74</v>
      </c>
    </row>
    <row r="7442" spans="2:16" x14ac:dyDescent="0.25">
      <c r="B7442" s="11" t="str">
        <f>LOOKUP(Tabela2[[#This Row],[RESUMO]],Tabela3[Grupo],Tabela3[Meus produtos])</f>
        <v>Não</v>
      </c>
      <c r="C7442" s="32" t="s">
        <v>10334</v>
      </c>
      <c r="D7442"/>
      <c r="E7442">
        <v>0</v>
      </c>
      <c r="F7442" s="32" t="s">
        <v>17</v>
      </c>
      <c r="G7442">
        <v>14.31</v>
      </c>
      <c r="H7442">
        <v>16.84</v>
      </c>
      <c r="I7442">
        <v>0</v>
      </c>
      <c r="J7442">
        <v>0</v>
      </c>
      <c r="K7442" s="31">
        <f>SUM(Tabela2[[#This Row],[Tributação federal para nacionais]:[Tributação municipal]])</f>
        <v>0.3115</v>
      </c>
      <c r="L7442" s="14">
        <f>Tabela2[[#This Row],[importadosFederal]]/100</f>
        <v>0.1431</v>
      </c>
      <c r="M7442" s="14">
        <f>Tabela2[[#This Row],[nacionalFederal]]/100</f>
        <v>0.16839999999999999</v>
      </c>
      <c r="N7442" s="14">
        <f>Tabela2[[#This Row],[estadual]]/100</f>
        <v>0</v>
      </c>
      <c r="O7442" s="14">
        <f>Tabela2[[#This Row],[municipal]]/100</f>
        <v>0</v>
      </c>
      <c r="P7442" s="13" t="str">
        <f>LEFT(Tabela2[[#This Row],[Código]],2)</f>
        <v>74</v>
      </c>
    </row>
    <row r="7443" spans="2:16" x14ac:dyDescent="0.25">
      <c r="B7443" s="11" t="str">
        <f>LOOKUP(Tabela2[[#This Row],[RESUMO]],Tabela3[Grupo],Tabela3[Meus produtos])</f>
        <v>Não</v>
      </c>
      <c r="C7443" s="32" t="s">
        <v>10335</v>
      </c>
      <c r="D7443"/>
      <c r="E7443">
        <v>0</v>
      </c>
      <c r="F7443" s="32" t="s">
        <v>10336</v>
      </c>
      <c r="G7443">
        <v>5.0599999999999996</v>
      </c>
      <c r="H7443">
        <v>7.59</v>
      </c>
      <c r="I7443">
        <v>0</v>
      </c>
      <c r="J7443">
        <v>0</v>
      </c>
      <c r="K7443" s="31">
        <f>SUM(Tabela2[[#This Row],[Tributação federal para nacionais]:[Tributação municipal]])</f>
        <v>0.1265</v>
      </c>
      <c r="L7443" s="14">
        <f>Tabela2[[#This Row],[importadosFederal]]/100</f>
        <v>5.0599999999999999E-2</v>
      </c>
      <c r="M7443" s="14">
        <f>Tabela2[[#This Row],[nacionalFederal]]/100</f>
        <v>7.5899999999999995E-2</v>
      </c>
      <c r="N7443" s="14">
        <f>Tabela2[[#This Row],[estadual]]/100</f>
        <v>0</v>
      </c>
      <c r="O7443" s="14">
        <f>Tabela2[[#This Row],[municipal]]/100</f>
        <v>0</v>
      </c>
      <c r="P7443" s="13" t="str">
        <f>LEFT(Tabela2[[#This Row],[Código]],2)</f>
        <v>74</v>
      </c>
    </row>
    <row r="7444" spans="2:16" x14ac:dyDescent="0.25">
      <c r="B7444" s="11" t="str">
        <f>LOOKUP(Tabela2[[#This Row],[RESUMO]],Tabela3[Grupo],Tabela3[Meus produtos])</f>
        <v>Não</v>
      </c>
      <c r="C7444" s="32" t="s">
        <v>10337</v>
      </c>
      <c r="D7444"/>
      <c r="E7444">
        <v>0</v>
      </c>
      <c r="F7444" s="32" t="s">
        <v>66</v>
      </c>
      <c r="G7444">
        <v>5.0599999999999996</v>
      </c>
      <c r="H7444">
        <v>7.59</v>
      </c>
      <c r="I7444">
        <v>0</v>
      </c>
      <c r="J7444">
        <v>0</v>
      </c>
      <c r="K7444" s="31">
        <f>SUM(Tabela2[[#This Row],[Tributação federal para nacionais]:[Tributação municipal]])</f>
        <v>0.1265</v>
      </c>
      <c r="L7444" s="14">
        <f>Tabela2[[#This Row],[importadosFederal]]/100</f>
        <v>5.0599999999999999E-2</v>
      </c>
      <c r="M7444" s="14">
        <f>Tabela2[[#This Row],[nacionalFederal]]/100</f>
        <v>7.5899999999999995E-2</v>
      </c>
      <c r="N7444" s="14">
        <f>Tabela2[[#This Row],[estadual]]/100</f>
        <v>0</v>
      </c>
      <c r="O7444" s="14">
        <f>Tabela2[[#This Row],[municipal]]/100</f>
        <v>0</v>
      </c>
      <c r="P7444" s="13" t="str">
        <f>LEFT(Tabela2[[#This Row],[Código]],2)</f>
        <v>74</v>
      </c>
    </row>
    <row r="7445" spans="2:16" x14ac:dyDescent="0.25">
      <c r="B7445" s="11" t="str">
        <f>LOOKUP(Tabela2[[#This Row],[RESUMO]],Tabela3[Grupo],Tabela3[Meus produtos])</f>
        <v>Não</v>
      </c>
      <c r="C7445" s="32" t="s">
        <v>10338</v>
      </c>
      <c r="D7445"/>
      <c r="E7445">
        <v>0</v>
      </c>
      <c r="F7445" s="32" t="s">
        <v>10336</v>
      </c>
      <c r="G7445">
        <v>5.0599999999999996</v>
      </c>
      <c r="H7445">
        <v>7.59</v>
      </c>
      <c r="I7445">
        <v>0</v>
      </c>
      <c r="J7445">
        <v>0</v>
      </c>
      <c r="K7445" s="31">
        <f>SUM(Tabela2[[#This Row],[Tributação federal para nacionais]:[Tributação municipal]])</f>
        <v>0.1265</v>
      </c>
      <c r="L7445" s="14">
        <f>Tabela2[[#This Row],[importadosFederal]]/100</f>
        <v>5.0599999999999999E-2</v>
      </c>
      <c r="M7445" s="14">
        <f>Tabela2[[#This Row],[nacionalFederal]]/100</f>
        <v>7.5899999999999995E-2</v>
      </c>
      <c r="N7445" s="14">
        <f>Tabela2[[#This Row],[estadual]]/100</f>
        <v>0</v>
      </c>
      <c r="O7445" s="14">
        <f>Tabela2[[#This Row],[municipal]]/100</f>
        <v>0</v>
      </c>
      <c r="P7445" s="13" t="str">
        <f>LEFT(Tabela2[[#This Row],[Código]],2)</f>
        <v>74</v>
      </c>
    </row>
    <row r="7446" spans="2:16" x14ac:dyDescent="0.25">
      <c r="B7446" s="11" t="str">
        <f>LOOKUP(Tabela2[[#This Row],[RESUMO]],Tabela3[Grupo],Tabela3[Meus produtos])</f>
        <v>Não</v>
      </c>
      <c r="C7446" s="32" t="s">
        <v>10339</v>
      </c>
      <c r="D7446"/>
      <c r="E7446">
        <v>0</v>
      </c>
      <c r="F7446" s="32" t="s">
        <v>66</v>
      </c>
      <c r="G7446">
        <v>5.0599999999999996</v>
      </c>
      <c r="H7446">
        <v>7.59</v>
      </c>
      <c r="I7446">
        <v>0</v>
      </c>
      <c r="J7446">
        <v>0</v>
      </c>
      <c r="K7446" s="31">
        <f>SUM(Tabela2[[#This Row],[Tributação federal para nacionais]:[Tributação municipal]])</f>
        <v>0.1265</v>
      </c>
      <c r="L7446" s="14">
        <f>Tabela2[[#This Row],[importadosFederal]]/100</f>
        <v>5.0599999999999999E-2</v>
      </c>
      <c r="M7446" s="14">
        <f>Tabela2[[#This Row],[nacionalFederal]]/100</f>
        <v>7.5899999999999995E-2</v>
      </c>
      <c r="N7446" s="14">
        <f>Tabela2[[#This Row],[estadual]]/100</f>
        <v>0</v>
      </c>
      <c r="O7446" s="14">
        <f>Tabela2[[#This Row],[municipal]]/100</f>
        <v>0</v>
      </c>
      <c r="P7446" s="13" t="str">
        <f>LEFT(Tabela2[[#This Row],[Código]],2)</f>
        <v>74</v>
      </c>
    </row>
    <row r="7447" spans="2:16" x14ac:dyDescent="0.25">
      <c r="B7447" s="11" t="str">
        <f>LOOKUP(Tabela2[[#This Row],[RESUMO]],Tabela3[Grupo],Tabela3[Meus produtos])</f>
        <v>Não</v>
      </c>
      <c r="C7447" s="32" t="s">
        <v>10340</v>
      </c>
      <c r="D7447"/>
      <c r="E7447">
        <v>0</v>
      </c>
      <c r="F7447" s="32" t="s">
        <v>10341</v>
      </c>
      <c r="G7447">
        <v>14.31</v>
      </c>
      <c r="H7447">
        <v>15.26</v>
      </c>
      <c r="I7447">
        <v>0</v>
      </c>
      <c r="J7447">
        <v>0</v>
      </c>
      <c r="K7447" s="31">
        <f>SUM(Tabela2[[#This Row],[Tributação federal para nacionais]:[Tributação municipal]])</f>
        <v>0.29569999999999996</v>
      </c>
      <c r="L7447" s="14">
        <f>Tabela2[[#This Row],[importadosFederal]]/100</f>
        <v>0.1431</v>
      </c>
      <c r="M7447" s="14">
        <f>Tabela2[[#This Row],[nacionalFederal]]/100</f>
        <v>0.15259999999999999</v>
      </c>
      <c r="N7447" s="14">
        <f>Tabela2[[#This Row],[estadual]]/100</f>
        <v>0</v>
      </c>
      <c r="O7447" s="14">
        <f>Tabela2[[#This Row],[municipal]]/100</f>
        <v>0</v>
      </c>
      <c r="P7447" s="13" t="str">
        <f>LEFT(Tabela2[[#This Row],[Código]],2)</f>
        <v>74</v>
      </c>
    </row>
    <row r="7448" spans="2:16" x14ac:dyDescent="0.25">
      <c r="B7448" s="11" t="str">
        <f>LOOKUP(Tabela2[[#This Row],[RESUMO]],Tabela3[Grupo],Tabela3[Meus produtos])</f>
        <v>Não</v>
      </c>
      <c r="C7448" s="32" t="s">
        <v>10342</v>
      </c>
      <c r="D7448"/>
      <c r="E7448">
        <v>0</v>
      </c>
      <c r="F7448" s="32" t="s">
        <v>78</v>
      </c>
      <c r="G7448">
        <v>14.31</v>
      </c>
      <c r="H7448">
        <v>16.84</v>
      </c>
      <c r="I7448">
        <v>0</v>
      </c>
      <c r="J7448">
        <v>0</v>
      </c>
      <c r="K7448" s="31">
        <f>SUM(Tabela2[[#This Row],[Tributação federal para nacionais]:[Tributação municipal]])</f>
        <v>0.3115</v>
      </c>
      <c r="L7448" s="14">
        <f>Tabela2[[#This Row],[importadosFederal]]/100</f>
        <v>0.1431</v>
      </c>
      <c r="M7448" s="14">
        <f>Tabela2[[#This Row],[nacionalFederal]]/100</f>
        <v>0.16839999999999999</v>
      </c>
      <c r="N7448" s="14">
        <f>Tabela2[[#This Row],[estadual]]/100</f>
        <v>0</v>
      </c>
      <c r="O7448" s="14">
        <f>Tabela2[[#This Row],[municipal]]/100</f>
        <v>0</v>
      </c>
      <c r="P7448" s="13" t="str">
        <f>LEFT(Tabela2[[#This Row],[Código]],2)</f>
        <v>74</v>
      </c>
    </row>
    <row r="7449" spans="2:16" x14ac:dyDescent="0.25">
      <c r="B7449" s="11" t="str">
        <f>LOOKUP(Tabela2[[#This Row],[RESUMO]],Tabela3[Grupo],Tabela3[Meus produtos])</f>
        <v>Não</v>
      </c>
      <c r="C7449" s="32" t="s">
        <v>10343</v>
      </c>
      <c r="D7449"/>
      <c r="E7449">
        <v>0</v>
      </c>
      <c r="F7449" s="32" t="s">
        <v>78</v>
      </c>
      <c r="G7449">
        <v>14.31</v>
      </c>
      <c r="H7449">
        <v>16.84</v>
      </c>
      <c r="I7449">
        <v>0</v>
      </c>
      <c r="J7449">
        <v>0</v>
      </c>
      <c r="K7449" s="31">
        <f>SUM(Tabela2[[#This Row],[Tributação federal para nacionais]:[Tributação municipal]])</f>
        <v>0.3115</v>
      </c>
      <c r="L7449" s="14">
        <f>Tabela2[[#This Row],[importadosFederal]]/100</f>
        <v>0.1431</v>
      </c>
      <c r="M7449" s="14">
        <f>Tabela2[[#This Row],[nacionalFederal]]/100</f>
        <v>0.16839999999999999</v>
      </c>
      <c r="N7449" s="14">
        <f>Tabela2[[#This Row],[estadual]]/100</f>
        <v>0</v>
      </c>
      <c r="O7449" s="14">
        <f>Tabela2[[#This Row],[municipal]]/100</f>
        <v>0</v>
      </c>
      <c r="P7449" s="13" t="str">
        <f>LEFT(Tabela2[[#This Row],[Código]],2)</f>
        <v>74</v>
      </c>
    </row>
    <row r="7450" spans="2:16" x14ac:dyDescent="0.25">
      <c r="B7450" s="11" t="str">
        <f>LOOKUP(Tabela2[[#This Row],[RESUMO]],Tabela3[Grupo],Tabela3[Meus produtos])</f>
        <v>Não</v>
      </c>
      <c r="C7450" s="32" t="s">
        <v>10344</v>
      </c>
      <c r="D7450"/>
      <c r="E7450">
        <v>0</v>
      </c>
      <c r="F7450" s="32" t="s">
        <v>66</v>
      </c>
      <c r="G7450">
        <v>14.31</v>
      </c>
      <c r="H7450">
        <v>16.84</v>
      </c>
      <c r="I7450">
        <v>0</v>
      </c>
      <c r="J7450">
        <v>0</v>
      </c>
      <c r="K7450" s="31">
        <f>SUM(Tabela2[[#This Row],[Tributação federal para nacionais]:[Tributação municipal]])</f>
        <v>0.3115</v>
      </c>
      <c r="L7450" s="14">
        <f>Tabela2[[#This Row],[importadosFederal]]/100</f>
        <v>0.1431</v>
      </c>
      <c r="M7450" s="14">
        <f>Tabela2[[#This Row],[nacionalFederal]]/100</f>
        <v>0.16839999999999999</v>
      </c>
      <c r="N7450" s="14">
        <f>Tabela2[[#This Row],[estadual]]/100</f>
        <v>0</v>
      </c>
      <c r="O7450" s="14">
        <f>Tabela2[[#This Row],[municipal]]/100</f>
        <v>0</v>
      </c>
      <c r="P7450" s="13" t="str">
        <f>LEFT(Tabela2[[#This Row],[Código]],2)</f>
        <v>74</v>
      </c>
    </row>
    <row r="7451" spans="2:16" x14ac:dyDescent="0.25">
      <c r="B7451" s="11" t="str">
        <f>LOOKUP(Tabela2[[#This Row],[RESUMO]],Tabela3[Grupo],Tabela3[Meus produtos])</f>
        <v>Não</v>
      </c>
      <c r="C7451" s="32" t="s">
        <v>10345</v>
      </c>
      <c r="D7451"/>
      <c r="E7451">
        <v>0</v>
      </c>
      <c r="F7451" s="32" t="s">
        <v>10346</v>
      </c>
      <c r="G7451">
        <v>14.31</v>
      </c>
      <c r="H7451">
        <v>16.84</v>
      </c>
      <c r="I7451">
        <v>0</v>
      </c>
      <c r="J7451">
        <v>0</v>
      </c>
      <c r="K7451" s="31">
        <f>SUM(Tabela2[[#This Row],[Tributação federal para nacionais]:[Tributação municipal]])</f>
        <v>0.3115</v>
      </c>
      <c r="L7451" s="14">
        <f>Tabela2[[#This Row],[importadosFederal]]/100</f>
        <v>0.1431</v>
      </c>
      <c r="M7451" s="14">
        <f>Tabela2[[#This Row],[nacionalFederal]]/100</f>
        <v>0.16839999999999999</v>
      </c>
      <c r="N7451" s="14">
        <f>Tabela2[[#This Row],[estadual]]/100</f>
        <v>0</v>
      </c>
      <c r="O7451" s="14">
        <f>Tabela2[[#This Row],[municipal]]/100</f>
        <v>0</v>
      </c>
      <c r="P7451" s="13" t="str">
        <f>LEFT(Tabela2[[#This Row],[Código]],2)</f>
        <v>74</v>
      </c>
    </row>
    <row r="7452" spans="2:16" x14ac:dyDescent="0.25">
      <c r="B7452" s="11" t="str">
        <f>LOOKUP(Tabela2[[#This Row],[RESUMO]],Tabela3[Grupo],Tabela3[Meus produtos])</f>
        <v>Não</v>
      </c>
      <c r="C7452" s="32" t="s">
        <v>10347</v>
      </c>
      <c r="D7452"/>
      <c r="E7452">
        <v>0</v>
      </c>
      <c r="F7452" s="32" t="s">
        <v>17</v>
      </c>
      <c r="G7452">
        <v>14.31</v>
      </c>
      <c r="H7452">
        <v>16.84</v>
      </c>
      <c r="I7452">
        <v>0</v>
      </c>
      <c r="J7452">
        <v>0</v>
      </c>
      <c r="K7452" s="31">
        <f>SUM(Tabela2[[#This Row],[Tributação federal para nacionais]:[Tributação municipal]])</f>
        <v>0.3115</v>
      </c>
      <c r="L7452" s="14">
        <f>Tabela2[[#This Row],[importadosFederal]]/100</f>
        <v>0.1431</v>
      </c>
      <c r="M7452" s="14">
        <f>Tabela2[[#This Row],[nacionalFederal]]/100</f>
        <v>0.16839999999999999</v>
      </c>
      <c r="N7452" s="14">
        <f>Tabela2[[#This Row],[estadual]]/100</f>
        <v>0</v>
      </c>
      <c r="O7452" s="14">
        <f>Tabela2[[#This Row],[municipal]]/100</f>
        <v>0</v>
      </c>
      <c r="P7452" s="13" t="str">
        <f>LEFT(Tabela2[[#This Row],[Código]],2)</f>
        <v>74</v>
      </c>
    </row>
    <row r="7453" spans="2:16" x14ac:dyDescent="0.25">
      <c r="B7453" s="11" t="str">
        <f>LOOKUP(Tabela2[[#This Row],[RESUMO]],Tabela3[Grupo],Tabela3[Meus produtos])</f>
        <v>Não</v>
      </c>
      <c r="C7453" s="32" t="s">
        <v>10348</v>
      </c>
      <c r="D7453"/>
      <c r="E7453">
        <v>0</v>
      </c>
      <c r="F7453" s="32" t="s">
        <v>10349</v>
      </c>
      <c r="G7453">
        <v>14.31</v>
      </c>
      <c r="H7453">
        <v>16.84</v>
      </c>
      <c r="I7453">
        <v>0</v>
      </c>
      <c r="J7453">
        <v>0</v>
      </c>
      <c r="K7453" s="31">
        <f>SUM(Tabela2[[#This Row],[Tributação federal para nacionais]:[Tributação municipal]])</f>
        <v>0.3115</v>
      </c>
      <c r="L7453" s="14">
        <f>Tabela2[[#This Row],[importadosFederal]]/100</f>
        <v>0.1431</v>
      </c>
      <c r="M7453" s="14">
        <f>Tabela2[[#This Row],[nacionalFederal]]/100</f>
        <v>0.16839999999999999</v>
      </c>
      <c r="N7453" s="14">
        <f>Tabela2[[#This Row],[estadual]]/100</f>
        <v>0</v>
      </c>
      <c r="O7453" s="14">
        <f>Tabela2[[#This Row],[municipal]]/100</f>
        <v>0</v>
      </c>
      <c r="P7453" s="13" t="str">
        <f>LEFT(Tabela2[[#This Row],[Código]],2)</f>
        <v>74</v>
      </c>
    </row>
    <row r="7454" spans="2:16" x14ac:dyDescent="0.25">
      <c r="B7454" s="11" t="str">
        <f>LOOKUP(Tabela2[[#This Row],[RESUMO]],Tabela3[Grupo],Tabela3[Meus produtos])</f>
        <v>Não</v>
      </c>
      <c r="C7454" s="32" t="s">
        <v>10350</v>
      </c>
      <c r="D7454"/>
      <c r="E7454">
        <v>0</v>
      </c>
      <c r="F7454" s="32" t="s">
        <v>10351</v>
      </c>
      <c r="G7454">
        <v>14.31</v>
      </c>
      <c r="H7454">
        <v>14.91</v>
      </c>
      <c r="I7454">
        <v>0</v>
      </c>
      <c r="J7454">
        <v>0</v>
      </c>
      <c r="K7454" s="31">
        <f>SUM(Tabela2[[#This Row],[Tributação federal para nacionais]:[Tributação municipal]])</f>
        <v>0.29220000000000002</v>
      </c>
      <c r="L7454" s="14">
        <f>Tabela2[[#This Row],[importadosFederal]]/100</f>
        <v>0.1431</v>
      </c>
      <c r="M7454" s="14">
        <f>Tabela2[[#This Row],[nacionalFederal]]/100</f>
        <v>0.14910000000000001</v>
      </c>
      <c r="N7454" s="14">
        <f>Tabela2[[#This Row],[estadual]]/100</f>
        <v>0</v>
      </c>
      <c r="O7454" s="14">
        <f>Tabela2[[#This Row],[municipal]]/100</f>
        <v>0</v>
      </c>
      <c r="P7454" s="13" t="str">
        <f>LEFT(Tabela2[[#This Row],[Código]],2)</f>
        <v>74</v>
      </c>
    </row>
    <row r="7455" spans="2:16" x14ac:dyDescent="0.25">
      <c r="B7455" s="11" t="str">
        <f>LOOKUP(Tabela2[[#This Row],[RESUMO]],Tabela3[Grupo],Tabela3[Meus produtos])</f>
        <v>Não</v>
      </c>
      <c r="C7455" s="32" t="s">
        <v>10352</v>
      </c>
      <c r="D7455"/>
      <c r="E7455">
        <v>0</v>
      </c>
      <c r="F7455" s="32" t="s">
        <v>10353</v>
      </c>
      <c r="G7455">
        <v>14.31</v>
      </c>
      <c r="H7455">
        <v>16.84</v>
      </c>
      <c r="I7455">
        <v>0</v>
      </c>
      <c r="J7455">
        <v>0</v>
      </c>
      <c r="K7455" s="31">
        <f>SUM(Tabela2[[#This Row],[Tributação federal para nacionais]:[Tributação municipal]])</f>
        <v>0.3115</v>
      </c>
      <c r="L7455" s="14">
        <f>Tabela2[[#This Row],[importadosFederal]]/100</f>
        <v>0.1431</v>
      </c>
      <c r="M7455" s="14">
        <f>Tabela2[[#This Row],[nacionalFederal]]/100</f>
        <v>0.16839999999999999</v>
      </c>
      <c r="N7455" s="14">
        <f>Tabela2[[#This Row],[estadual]]/100</f>
        <v>0</v>
      </c>
      <c r="O7455" s="14">
        <f>Tabela2[[#This Row],[municipal]]/100</f>
        <v>0</v>
      </c>
      <c r="P7455" s="13" t="str">
        <f>LEFT(Tabela2[[#This Row],[Código]],2)</f>
        <v>74</v>
      </c>
    </row>
    <row r="7456" spans="2:16" x14ac:dyDescent="0.25">
      <c r="B7456" s="11" t="str">
        <f>LOOKUP(Tabela2[[#This Row],[RESUMO]],Tabela3[Grupo],Tabela3[Meus produtos])</f>
        <v>Não</v>
      </c>
      <c r="C7456" s="32" t="s">
        <v>10354</v>
      </c>
      <c r="D7456"/>
      <c r="E7456">
        <v>0</v>
      </c>
      <c r="F7456" s="32" t="s">
        <v>78</v>
      </c>
      <c r="G7456">
        <v>14.31</v>
      </c>
      <c r="H7456">
        <v>16.84</v>
      </c>
      <c r="I7456">
        <v>0</v>
      </c>
      <c r="J7456">
        <v>0</v>
      </c>
      <c r="K7456" s="31">
        <f>SUM(Tabela2[[#This Row],[Tributação federal para nacionais]:[Tributação municipal]])</f>
        <v>0.3115</v>
      </c>
      <c r="L7456" s="14">
        <f>Tabela2[[#This Row],[importadosFederal]]/100</f>
        <v>0.1431</v>
      </c>
      <c r="M7456" s="14">
        <f>Tabela2[[#This Row],[nacionalFederal]]/100</f>
        <v>0.16839999999999999</v>
      </c>
      <c r="N7456" s="14">
        <f>Tabela2[[#This Row],[estadual]]/100</f>
        <v>0</v>
      </c>
      <c r="O7456" s="14">
        <f>Tabela2[[#This Row],[municipal]]/100</f>
        <v>0</v>
      </c>
      <c r="P7456" s="13" t="str">
        <f>LEFT(Tabela2[[#This Row],[Código]],2)</f>
        <v>74</v>
      </c>
    </row>
    <row r="7457" spans="2:16" x14ac:dyDescent="0.25">
      <c r="B7457" s="11" t="str">
        <f>LOOKUP(Tabela2[[#This Row],[RESUMO]],Tabela3[Grupo],Tabela3[Meus produtos])</f>
        <v>Não</v>
      </c>
      <c r="C7457" s="32" t="s">
        <v>10355</v>
      </c>
      <c r="D7457"/>
      <c r="E7457">
        <v>0</v>
      </c>
      <c r="F7457" s="32" t="s">
        <v>78</v>
      </c>
      <c r="G7457">
        <v>14.31</v>
      </c>
      <c r="H7457">
        <v>16.84</v>
      </c>
      <c r="I7457">
        <v>0</v>
      </c>
      <c r="J7457">
        <v>0</v>
      </c>
      <c r="K7457" s="31">
        <f>SUM(Tabela2[[#This Row],[Tributação federal para nacionais]:[Tributação municipal]])</f>
        <v>0.3115</v>
      </c>
      <c r="L7457" s="14">
        <f>Tabela2[[#This Row],[importadosFederal]]/100</f>
        <v>0.1431</v>
      </c>
      <c r="M7457" s="14">
        <f>Tabela2[[#This Row],[nacionalFederal]]/100</f>
        <v>0.16839999999999999</v>
      </c>
      <c r="N7457" s="14">
        <f>Tabela2[[#This Row],[estadual]]/100</f>
        <v>0</v>
      </c>
      <c r="O7457" s="14">
        <f>Tabela2[[#This Row],[municipal]]/100</f>
        <v>0</v>
      </c>
      <c r="P7457" s="13" t="str">
        <f>LEFT(Tabela2[[#This Row],[Código]],2)</f>
        <v>74</v>
      </c>
    </row>
    <row r="7458" spans="2:16" x14ac:dyDescent="0.25">
      <c r="B7458" s="11" t="str">
        <f>LOOKUP(Tabela2[[#This Row],[RESUMO]],Tabela3[Grupo],Tabela3[Meus produtos])</f>
        <v>Não</v>
      </c>
      <c r="C7458" s="32" t="s">
        <v>10356</v>
      </c>
      <c r="D7458"/>
      <c r="E7458">
        <v>0</v>
      </c>
      <c r="F7458" s="32" t="s">
        <v>10357</v>
      </c>
      <c r="G7458">
        <v>14.31</v>
      </c>
      <c r="H7458">
        <v>16.84</v>
      </c>
      <c r="I7458">
        <v>0</v>
      </c>
      <c r="J7458">
        <v>0</v>
      </c>
      <c r="K7458" s="31">
        <f>SUM(Tabela2[[#This Row],[Tributação federal para nacionais]:[Tributação municipal]])</f>
        <v>0.3115</v>
      </c>
      <c r="L7458" s="14">
        <f>Tabela2[[#This Row],[importadosFederal]]/100</f>
        <v>0.1431</v>
      </c>
      <c r="M7458" s="14">
        <f>Tabela2[[#This Row],[nacionalFederal]]/100</f>
        <v>0.16839999999999999</v>
      </c>
      <c r="N7458" s="14">
        <f>Tabela2[[#This Row],[estadual]]/100</f>
        <v>0</v>
      </c>
      <c r="O7458" s="14">
        <f>Tabela2[[#This Row],[municipal]]/100</f>
        <v>0</v>
      </c>
      <c r="P7458" s="13" t="str">
        <f>LEFT(Tabela2[[#This Row],[Código]],2)</f>
        <v>74</v>
      </c>
    </row>
    <row r="7459" spans="2:16" x14ac:dyDescent="0.25">
      <c r="B7459" s="11" t="str">
        <f>LOOKUP(Tabela2[[#This Row],[RESUMO]],Tabela3[Grupo],Tabela3[Meus produtos])</f>
        <v>Não</v>
      </c>
      <c r="C7459" s="32" t="s">
        <v>10358</v>
      </c>
      <c r="D7459"/>
      <c r="E7459">
        <v>0</v>
      </c>
      <c r="F7459" s="32" t="s">
        <v>10359</v>
      </c>
      <c r="G7459">
        <v>14.31</v>
      </c>
      <c r="H7459">
        <v>15.6</v>
      </c>
      <c r="I7459">
        <v>0</v>
      </c>
      <c r="J7459">
        <v>0</v>
      </c>
      <c r="K7459" s="31">
        <f>SUM(Tabela2[[#This Row],[Tributação federal para nacionais]:[Tributação municipal]])</f>
        <v>0.29910000000000003</v>
      </c>
      <c r="L7459" s="14">
        <f>Tabela2[[#This Row],[importadosFederal]]/100</f>
        <v>0.1431</v>
      </c>
      <c r="M7459" s="14">
        <f>Tabela2[[#This Row],[nacionalFederal]]/100</f>
        <v>0.156</v>
      </c>
      <c r="N7459" s="14">
        <f>Tabela2[[#This Row],[estadual]]/100</f>
        <v>0</v>
      </c>
      <c r="O7459" s="14">
        <f>Tabela2[[#This Row],[municipal]]/100</f>
        <v>0</v>
      </c>
      <c r="P7459" s="13" t="str">
        <f>LEFT(Tabela2[[#This Row],[Código]],2)</f>
        <v>74</v>
      </c>
    </row>
    <row r="7460" spans="2:16" x14ac:dyDescent="0.25">
      <c r="B7460" s="11" t="str">
        <f>LOOKUP(Tabela2[[#This Row],[RESUMO]],Tabela3[Grupo],Tabela3[Meus produtos])</f>
        <v>Não</v>
      </c>
      <c r="C7460" s="32" t="s">
        <v>10360</v>
      </c>
      <c r="D7460"/>
      <c r="E7460">
        <v>0</v>
      </c>
      <c r="F7460" s="32" t="s">
        <v>10361</v>
      </c>
      <c r="G7460">
        <v>14.31</v>
      </c>
      <c r="H7460">
        <v>14.91</v>
      </c>
      <c r="I7460">
        <v>0</v>
      </c>
      <c r="J7460">
        <v>0</v>
      </c>
      <c r="K7460" s="31">
        <f>SUM(Tabela2[[#This Row],[Tributação federal para nacionais]:[Tributação municipal]])</f>
        <v>0.29220000000000002</v>
      </c>
      <c r="L7460" s="14">
        <f>Tabela2[[#This Row],[importadosFederal]]/100</f>
        <v>0.1431</v>
      </c>
      <c r="M7460" s="14">
        <f>Tabela2[[#This Row],[nacionalFederal]]/100</f>
        <v>0.14910000000000001</v>
      </c>
      <c r="N7460" s="14">
        <f>Tabela2[[#This Row],[estadual]]/100</f>
        <v>0</v>
      </c>
      <c r="O7460" s="14">
        <f>Tabela2[[#This Row],[municipal]]/100</f>
        <v>0</v>
      </c>
      <c r="P7460" s="13" t="str">
        <f>LEFT(Tabela2[[#This Row],[Código]],2)</f>
        <v>74</v>
      </c>
    </row>
    <row r="7461" spans="2:16" x14ac:dyDescent="0.25">
      <c r="B7461" s="11" t="str">
        <f>LOOKUP(Tabela2[[#This Row],[RESUMO]],Tabela3[Grupo],Tabela3[Meus produtos])</f>
        <v>Não</v>
      </c>
      <c r="C7461" s="32" t="s">
        <v>10362</v>
      </c>
      <c r="D7461"/>
      <c r="E7461">
        <v>0</v>
      </c>
      <c r="F7461" s="32" t="s">
        <v>10363</v>
      </c>
      <c r="G7461">
        <v>14.31</v>
      </c>
      <c r="H7461">
        <v>15.6</v>
      </c>
      <c r="I7461">
        <v>0</v>
      </c>
      <c r="J7461">
        <v>0</v>
      </c>
      <c r="K7461" s="31">
        <f>SUM(Tabela2[[#This Row],[Tributação federal para nacionais]:[Tributação municipal]])</f>
        <v>0.29910000000000003</v>
      </c>
      <c r="L7461" s="14">
        <f>Tabela2[[#This Row],[importadosFederal]]/100</f>
        <v>0.1431</v>
      </c>
      <c r="M7461" s="14">
        <f>Tabela2[[#This Row],[nacionalFederal]]/100</f>
        <v>0.156</v>
      </c>
      <c r="N7461" s="14">
        <f>Tabela2[[#This Row],[estadual]]/100</f>
        <v>0</v>
      </c>
      <c r="O7461" s="14">
        <f>Tabela2[[#This Row],[municipal]]/100</f>
        <v>0</v>
      </c>
      <c r="P7461" s="13" t="str">
        <f>LEFT(Tabela2[[#This Row],[Código]],2)</f>
        <v>74</v>
      </c>
    </row>
    <row r="7462" spans="2:16" x14ac:dyDescent="0.25">
      <c r="B7462" s="11" t="str">
        <f>LOOKUP(Tabela2[[#This Row],[RESUMO]],Tabela3[Grupo],Tabela3[Meus produtos])</f>
        <v>Não</v>
      </c>
      <c r="C7462" s="32" t="s">
        <v>10364</v>
      </c>
      <c r="D7462"/>
      <c r="E7462">
        <v>0</v>
      </c>
      <c r="F7462" s="32" t="s">
        <v>78</v>
      </c>
      <c r="G7462">
        <v>5.0599999999999996</v>
      </c>
      <c r="H7462">
        <v>7.59</v>
      </c>
      <c r="I7462">
        <v>0</v>
      </c>
      <c r="J7462">
        <v>0</v>
      </c>
      <c r="K7462" s="31">
        <f>SUM(Tabela2[[#This Row],[Tributação federal para nacionais]:[Tributação municipal]])</f>
        <v>0.1265</v>
      </c>
      <c r="L7462" s="14">
        <f>Tabela2[[#This Row],[importadosFederal]]/100</f>
        <v>5.0599999999999999E-2</v>
      </c>
      <c r="M7462" s="14">
        <f>Tabela2[[#This Row],[nacionalFederal]]/100</f>
        <v>7.5899999999999995E-2</v>
      </c>
      <c r="N7462" s="14">
        <f>Tabela2[[#This Row],[estadual]]/100</f>
        <v>0</v>
      </c>
      <c r="O7462" s="14">
        <f>Tabela2[[#This Row],[municipal]]/100</f>
        <v>0</v>
      </c>
      <c r="P7462" s="13" t="str">
        <f>LEFT(Tabela2[[#This Row],[Código]],2)</f>
        <v>74</v>
      </c>
    </row>
    <row r="7463" spans="2:16" x14ac:dyDescent="0.25">
      <c r="B7463" s="11" t="str">
        <f>LOOKUP(Tabela2[[#This Row],[RESUMO]],Tabela3[Grupo],Tabela3[Meus produtos])</f>
        <v>Não</v>
      </c>
      <c r="C7463" s="32" t="s">
        <v>10365</v>
      </c>
      <c r="D7463"/>
      <c r="E7463">
        <v>0</v>
      </c>
      <c r="F7463" s="32" t="s">
        <v>10357</v>
      </c>
      <c r="G7463">
        <v>14.31</v>
      </c>
      <c r="H7463">
        <v>16.84</v>
      </c>
      <c r="I7463">
        <v>0</v>
      </c>
      <c r="J7463">
        <v>0</v>
      </c>
      <c r="K7463" s="31">
        <f>SUM(Tabela2[[#This Row],[Tributação federal para nacionais]:[Tributação municipal]])</f>
        <v>0.3115</v>
      </c>
      <c r="L7463" s="14">
        <f>Tabela2[[#This Row],[importadosFederal]]/100</f>
        <v>0.1431</v>
      </c>
      <c r="M7463" s="14">
        <f>Tabela2[[#This Row],[nacionalFederal]]/100</f>
        <v>0.16839999999999999</v>
      </c>
      <c r="N7463" s="14">
        <f>Tabela2[[#This Row],[estadual]]/100</f>
        <v>0</v>
      </c>
      <c r="O7463" s="14">
        <f>Tabela2[[#This Row],[municipal]]/100</f>
        <v>0</v>
      </c>
      <c r="P7463" s="13" t="str">
        <f>LEFT(Tabela2[[#This Row],[Código]],2)</f>
        <v>74</v>
      </c>
    </row>
    <row r="7464" spans="2:16" x14ac:dyDescent="0.25">
      <c r="B7464" s="11" t="str">
        <f>LOOKUP(Tabela2[[#This Row],[RESUMO]],Tabela3[Grupo],Tabela3[Meus produtos])</f>
        <v>Não</v>
      </c>
      <c r="C7464" s="32" t="s">
        <v>10366</v>
      </c>
      <c r="D7464"/>
      <c r="E7464">
        <v>0</v>
      </c>
      <c r="F7464" s="32" t="s">
        <v>10367</v>
      </c>
      <c r="G7464">
        <v>5.63</v>
      </c>
      <c r="H7464">
        <v>9.91</v>
      </c>
      <c r="I7464">
        <v>0</v>
      </c>
      <c r="J7464">
        <v>0</v>
      </c>
      <c r="K7464" s="31">
        <f>SUM(Tabela2[[#This Row],[Tributação federal para nacionais]:[Tributação municipal]])</f>
        <v>0.15540000000000001</v>
      </c>
      <c r="L7464" s="14">
        <f>Tabela2[[#This Row],[importadosFederal]]/100</f>
        <v>5.6299999999999996E-2</v>
      </c>
      <c r="M7464" s="14">
        <f>Tabela2[[#This Row],[nacionalFederal]]/100</f>
        <v>9.9100000000000008E-2</v>
      </c>
      <c r="N7464" s="14">
        <f>Tabela2[[#This Row],[estadual]]/100</f>
        <v>0</v>
      </c>
      <c r="O7464" s="14">
        <f>Tabela2[[#This Row],[municipal]]/100</f>
        <v>0</v>
      </c>
      <c r="P7464" s="13" t="str">
        <f>LEFT(Tabela2[[#This Row],[Código]],2)</f>
        <v>74</v>
      </c>
    </row>
    <row r="7465" spans="2:16" x14ac:dyDescent="0.25">
      <c r="B7465" s="11" t="str">
        <f>LOOKUP(Tabela2[[#This Row],[RESUMO]],Tabela3[Grupo],Tabela3[Meus produtos])</f>
        <v>Não</v>
      </c>
      <c r="C7465" s="32" t="s">
        <v>10368</v>
      </c>
      <c r="D7465"/>
      <c r="E7465">
        <v>0</v>
      </c>
      <c r="F7465" s="32" t="s">
        <v>17</v>
      </c>
      <c r="G7465">
        <v>14.88</v>
      </c>
      <c r="H7465">
        <v>19.16</v>
      </c>
      <c r="I7465">
        <v>0</v>
      </c>
      <c r="J7465">
        <v>0</v>
      </c>
      <c r="K7465" s="31">
        <f>SUM(Tabela2[[#This Row],[Tributação federal para nacionais]:[Tributação municipal]])</f>
        <v>0.34040000000000004</v>
      </c>
      <c r="L7465" s="14">
        <f>Tabela2[[#This Row],[importadosFederal]]/100</f>
        <v>0.14880000000000002</v>
      </c>
      <c r="M7465" s="14">
        <f>Tabela2[[#This Row],[nacionalFederal]]/100</f>
        <v>0.19159999999999999</v>
      </c>
      <c r="N7465" s="14">
        <f>Tabela2[[#This Row],[estadual]]/100</f>
        <v>0</v>
      </c>
      <c r="O7465" s="14">
        <f>Tabela2[[#This Row],[municipal]]/100</f>
        <v>0</v>
      </c>
      <c r="P7465" s="13" t="str">
        <f>LEFT(Tabela2[[#This Row],[Código]],2)</f>
        <v>74</v>
      </c>
    </row>
    <row r="7466" spans="2:16" x14ac:dyDescent="0.25">
      <c r="B7466" s="11" t="str">
        <f>LOOKUP(Tabela2[[#This Row],[RESUMO]],Tabela3[Grupo],Tabela3[Meus produtos])</f>
        <v>Não</v>
      </c>
      <c r="C7466" s="32" t="s">
        <v>10369</v>
      </c>
      <c r="D7466"/>
      <c r="E7466">
        <v>0</v>
      </c>
      <c r="F7466" s="32" t="s">
        <v>10367</v>
      </c>
      <c r="G7466">
        <v>5.63</v>
      </c>
      <c r="H7466">
        <v>9.91</v>
      </c>
      <c r="I7466">
        <v>0</v>
      </c>
      <c r="J7466">
        <v>0</v>
      </c>
      <c r="K7466" s="31">
        <f>SUM(Tabela2[[#This Row],[Tributação federal para nacionais]:[Tributação municipal]])</f>
        <v>0.15540000000000001</v>
      </c>
      <c r="L7466" s="14">
        <f>Tabela2[[#This Row],[importadosFederal]]/100</f>
        <v>5.6299999999999996E-2</v>
      </c>
      <c r="M7466" s="14">
        <f>Tabela2[[#This Row],[nacionalFederal]]/100</f>
        <v>9.9100000000000008E-2</v>
      </c>
      <c r="N7466" s="14">
        <f>Tabela2[[#This Row],[estadual]]/100</f>
        <v>0</v>
      </c>
      <c r="O7466" s="14">
        <f>Tabela2[[#This Row],[municipal]]/100</f>
        <v>0</v>
      </c>
      <c r="P7466" s="13" t="str">
        <f>LEFT(Tabela2[[#This Row],[Código]],2)</f>
        <v>74</v>
      </c>
    </row>
    <row r="7467" spans="2:16" x14ac:dyDescent="0.25">
      <c r="B7467" s="11" t="str">
        <f>LOOKUP(Tabela2[[#This Row],[RESUMO]],Tabela3[Grupo],Tabela3[Meus produtos])</f>
        <v>Não</v>
      </c>
      <c r="C7467" s="32" t="s">
        <v>10370</v>
      </c>
      <c r="D7467"/>
      <c r="E7467">
        <v>0</v>
      </c>
      <c r="F7467" s="32" t="s">
        <v>17</v>
      </c>
      <c r="G7467">
        <v>5.0599999999999996</v>
      </c>
      <c r="H7467">
        <v>7.87</v>
      </c>
      <c r="I7467">
        <v>0</v>
      </c>
      <c r="J7467">
        <v>0</v>
      </c>
      <c r="K7467" s="31">
        <f>SUM(Tabela2[[#This Row],[Tributação federal para nacionais]:[Tributação municipal]])</f>
        <v>0.1293</v>
      </c>
      <c r="L7467" s="14">
        <f>Tabela2[[#This Row],[importadosFederal]]/100</f>
        <v>5.0599999999999999E-2</v>
      </c>
      <c r="M7467" s="14">
        <f>Tabela2[[#This Row],[nacionalFederal]]/100</f>
        <v>7.8700000000000006E-2</v>
      </c>
      <c r="N7467" s="14">
        <f>Tabela2[[#This Row],[estadual]]/100</f>
        <v>0</v>
      </c>
      <c r="O7467" s="14">
        <f>Tabela2[[#This Row],[municipal]]/100</f>
        <v>0</v>
      </c>
      <c r="P7467" s="13" t="str">
        <f>LEFT(Tabela2[[#This Row],[Código]],2)</f>
        <v>74</v>
      </c>
    </row>
    <row r="7468" spans="2:16" x14ac:dyDescent="0.25">
      <c r="B7468" s="11" t="str">
        <f>LOOKUP(Tabela2[[#This Row],[RESUMO]],Tabela3[Grupo],Tabela3[Meus produtos])</f>
        <v>Não</v>
      </c>
      <c r="C7468" s="32" t="s">
        <v>10371</v>
      </c>
      <c r="D7468"/>
      <c r="E7468">
        <v>0</v>
      </c>
      <c r="F7468" s="32" t="s">
        <v>10367</v>
      </c>
      <c r="G7468">
        <v>14.31</v>
      </c>
      <c r="H7468">
        <v>17.12</v>
      </c>
      <c r="I7468">
        <v>0</v>
      </c>
      <c r="J7468">
        <v>0</v>
      </c>
      <c r="K7468" s="31">
        <f>SUM(Tabela2[[#This Row],[Tributação federal para nacionais]:[Tributação municipal]])</f>
        <v>0.31430000000000002</v>
      </c>
      <c r="L7468" s="14">
        <f>Tabela2[[#This Row],[importadosFederal]]/100</f>
        <v>0.1431</v>
      </c>
      <c r="M7468" s="14">
        <f>Tabela2[[#This Row],[nacionalFederal]]/100</f>
        <v>0.17120000000000002</v>
      </c>
      <c r="N7468" s="14">
        <f>Tabela2[[#This Row],[estadual]]/100</f>
        <v>0</v>
      </c>
      <c r="O7468" s="14">
        <f>Tabela2[[#This Row],[municipal]]/100</f>
        <v>0</v>
      </c>
      <c r="P7468" s="13" t="str">
        <f>LEFT(Tabela2[[#This Row],[Código]],2)</f>
        <v>74</v>
      </c>
    </row>
    <row r="7469" spans="2:16" x14ac:dyDescent="0.25">
      <c r="B7469" s="11" t="str">
        <f>LOOKUP(Tabela2[[#This Row],[RESUMO]],Tabela3[Grupo],Tabela3[Meus produtos])</f>
        <v>Não</v>
      </c>
      <c r="C7469" s="32" t="s">
        <v>10372</v>
      </c>
      <c r="D7469"/>
      <c r="E7469">
        <v>0</v>
      </c>
      <c r="F7469" s="32" t="s">
        <v>17</v>
      </c>
      <c r="G7469">
        <v>14.31</v>
      </c>
      <c r="H7469">
        <v>17.12</v>
      </c>
      <c r="I7469">
        <v>0</v>
      </c>
      <c r="J7469">
        <v>0</v>
      </c>
      <c r="K7469" s="31">
        <f>SUM(Tabela2[[#This Row],[Tributação federal para nacionais]:[Tributação municipal]])</f>
        <v>0.31430000000000002</v>
      </c>
      <c r="L7469" s="14">
        <f>Tabela2[[#This Row],[importadosFederal]]/100</f>
        <v>0.1431</v>
      </c>
      <c r="M7469" s="14">
        <f>Tabela2[[#This Row],[nacionalFederal]]/100</f>
        <v>0.17120000000000002</v>
      </c>
      <c r="N7469" s="14">
        <f>Tabela2[[#This Row],[estadual]]/100</f>
        <v>0</v>
      </c>
      <c r="O7469" s="14">
        <f>Tabela2[[#This Row],[municipal]]/100</f>
        <v>0</v>
      </c>
      <c r="P7469" s="13" t="str">
        <f>LEFT(Tabela2[[#This Row],[Código]],2)</f>
        <v>74</v>
      </c>
    </row>
    <row r="7470" spans="2:16" x14ac:dyDescent="0.25">
      <c r="B7470" s="11" t="str">
        <f>LOOKUP(Tabela2[[#This Row],[RESUMO]],Tabela3[Grupo],Tabela3[Meus produtos])</f>
        <v>Não</v>
      </c>
      <c r="C7470" s="32" t="s">
        <v>10373</v>
      </c>
      <c r="D7470"/>
      <c r="E7470">
        <v>0</v>
      </c>
      <c r="F7470" s="32" t="s">
        <v>10367</v>
      </c>
      <c r="G7470">
        <v>14.31</v>
      </c>
      <c r="H7470">
        <v>17.12</v>
      </c>
      <c r="I7470">
        <v>0</v>
      </c>
      <c r="J7470">
        <v>0</v>
      </c>
      <c r="K7470" s="31">
        <f>SUM(Tabela2[[#This Row],[Tributação federal para nacionais]:[Tributação municipal]])</f>
        <v>0.31430000000000002</v>
      </c>
      <c r="L7470" s="14">
        <f>Tabela2[[#This Row],[importadosFederal]]/100</f>
        <v>0.1431</v>
      </c>
      <c r="M7470" s="14">
        <f>Tabela2[[#This Row],[nacionalFederal]]/100</f>
        <v>0.17120000000000002</v>
      </c>
      <c r="N7470" s="14">
        <f>Tabela2[[#This Row],[estadual]]/100</f>
        <v>0</v>
      </c>
      <c r="O7470" s="14">
        <f>Tabela2[[#This Row],[municipal]]/100</f>
        <v>0</v>
      </c>
      <c r="P7470" s="13" t="str">
        <f>LEFT(Tabela2[[#This Row],[Código]],2)</f>
        <v>74</v>
      </c>
    </row>
    <row r="7471" spans="2:16" x14ac:dyDescent="0.25">
      <c r="B7471" s="11" t="str">
        <f>LOOKUP(Tabela2[[#This Row],[RESUMO]],Tabela3[Grupo],Tabela3[Meus produtos])</f>
        <v>Não</v>
      </c>
      <c r="C7471" s="32" t="s">
        <v>10374</v>
      </c>
      <c r="D7471"/>
      <c r="E7471">
        <v>0</v>
      </c>
      <c r="F7471" s="32" t="s">
        <v>17</v>
      </c>
      <c r="G7471">
        <v>14.31</v>
      </c>
      <c r="H7471">
        <v>17.12</v>
      </c>
      <c r="I7471">
        <v>0</v>
      </c>
      <c r="J7471">
        <v>0</v>
      </c>
      <c r="K7471" s="31">
        <f>SUM(Tabela2[[#This Row],[Tributação federal para nacionais]:[Tributação municipal]])</f>
        <v>0.31430000000000002</v>
      </c>
      <c r="L7471" s="14">
        <f>Tabela2[[#This Row],[importadosFederal]]/100</f>
        <v>0.1431</v>
      </c>
      <c r="M7471" s="14">
        <f>Tabela2[[#This Row],[nacionalFederal]]/100</f>
        <v>0.17120000000000002</v>
      </c>
      <c r="N7471" s="14">
        <f>Tabela2[[#This Row],[estadual]]/100</f>
        <v>0</v>
      </c>
      <c r="O7471" s="14">
        <f>Tabela2[[#This Row],[municipal]]/100</f>
        <v>0</v>
      </c>
      <c r="P7471" s="13" t="str">
        <f>LEFT(Tabela2[[#This Row],[Código]],2)</f>
        <v>74</v>
      </c>
    </row>
    <row r="7472" spans="2:16" x14ac:dyDescent="0.25">
      <c r="B7472" s="11" t="str">
        <f>LOOKUP(Tabela2[[#This Row],[RESUMO]],Tabela3[Grupo],Tabela3[Meus produtos])</f>
        <v>Não</v>
      </c>
      <c r="C7472" s="32" t="s">
        <v>10375</v>
      </c>
      <c r="D7472"/>
      <c r="E7472">
        <v>0</v>
      </c>
      <c r="F7472" s="32" t="s">
        <v>10376</v>
      </c>
      <c r="G7472">
        <v>14.31</v>
      </c>
      <c r="H7472">
        <v>17.12</v>
      </c>
      <c r="I7472">
        <v>0</v>
      </c>
      <c r="J7472">
        <v>0</v>
      </c>
      <c r="K7472" s="31">
        <f>SUM(Tabela2[[#This Row],[Tributação federal para nacionais]:[Tributação municipal]])</f>
        <v>0.31430000000000002</v>
      </c>
      <c r="L7472" s="14">
        <f>Tabela2[[#This Row],[importadosFederal]]/100</f>
        <v>0.1431</v>
      </c>
      <c r="M7472" s="14">
        <f>Tabela2[[#This Row],[nacionalFederal]]/100</f>
        <v>0.17120000000000002</v>
      </c>
      <c r="N7472" s="14">
        <f>Tabela2[[#This Row],[estadual]]/100</f>
        <v>0</v>
      </c>
      <c r="O7472" s="14">
        <f>Tabela2[[#This Row],[municipal]]/100</f>
        <v>0</v>
      </c>
      <c r="P7472" s="13" t="str">
        <f>LEFT(Tabela2[[#This Row],[Código]],2)</f>
        <v>74</v>
      </c>
    </row>
    <row r="7473" spans="2:16" x14ac:dyDescent="0.25">
      <c r="B7473" s="11" t="str">
        <f>LOOKUP(Tabela2[[#This Row],[RESUMO]],Tabela3[Grupo],Tabela3[Meus produtos])</f>
        <v>Não</v>
      </c>
      <c r="C7473" s="32" t="s">
        <v>10377</v>
      </c>
      <c r="D7473"/>
      <c r="E7473">
        <v>0</v>
      </c>
      <c r="F7473" s="32" t="s">
        <v>10378</v>
      </c>
      <c r="G7473">
        <v>5.63</v>
      </c>
      <c r="H7473">
        <v>9.91</v>
      </c>
      <c r="I7473">
        <v>0</v>
      </c>
      <c r="J7473">
        <v>0</v>
      </c>
      <c r="K7473" s="31">
        <f>SUM(Tabela2[[#This Row],[Tributação federal para nacionais]:[Tributação municipal]])</f>
        <v>0.15540000000000001</v>
      </c>
      <c r="L7473" s="14">
        <f>Tabela2[[#This Row],[importadosFederal]]/100</f>
        <v>5.6299999999999996E-2</v>
      </c>
      <c r="M7473" s="14">
        <f>Tabela2[[#This Row],[nacionalFederal]]/100</f>
        <v>9.9100000000000008E-2</v>
      </c>
      <c r="N7473" s="14">
        <f>Tabela2[[#This Row],[estadual]]/100</f>
        <v>0</v>
      </c>
      <c r="O7473" s="14">
        <f>Tabela2[[#This Row],[municipal]]/100</f>
        <v>0</v>
      </c>
      <c r="P7473" s="13" t="str">
        <f>LEFT(Tabela2[[#This Row],[Código]],2)</f>
        <v>74</v>
      </c>
    </row>
    <row r="7474" spans="2:16" x14ac:dyDescent="0.25">
      <c r="B7474" s="11" t="str">
        <f>LOOKUP(Tabela2[[#This Row],[RESUMO]],Tabela3[Grupo],Tabela3[Meus produtos])</f>
        <v>Não</v>
      </c>
      <c r="C7474" s="32" t="s">
        <v>10379</v>
      </c>
      <c r="D7474"/>
      <c r="E7474">
        <v>0</v>
      </c>
      <c r="F7474" s="32" t="s">
        <v>10380</v>
      </c>
      <c r="G7474">
        <v>13.45</v>
      </c>
      <c r="H7474">
        <v>16.260000000000002</v>
      </c>
      <c r="I7474">
        <v>0</v>
      </c>
      <c r="J7474">
        <v>0</v>
      </c>
      <c r="K7474" s="31">
        <f>SUM(Tabela2[[#This Row],[Tributação federal para nacionais]:[Tributação municipal]])</f>
        <v>0.29710000000000003</v>
      </c>
      <c r="L7474" s="14">
        <f>Tabela2[[#This Row],[importadosFederal]]/100</f>
        <v>0.13449999999999998</v>
      </c>
      <c r="M7474" s="14">
        <f>Tabela2[[#This Row],[nacionalFederal]]/100</f>
        <v>0.16260000000000002</v>
      </c>
      <c r="N7474" s="14">
        <f>Tabela2[[#This Row],[estadual]]/100</f>
        <v>0</v>
      </c>
      <c r="O7474" s="14">
        <f>Tabela2[[#This Row],[municipal]]/100</f>
        <v>0</v>
      </c>
      <c r="P7474" s="13" t="str">
        <f>LEFT(Tabela2[[#This Row],[Código]],2)</f>
        <v>74</v>
      </c>
    </row>
    <row r="7475" spans="2:16" x14ac:dyDescent="0.25">
      <c r="B7475" s="11" t="str">
        <f>LOOKUP(Tabela2[[#This Row],[RESUMO]],Tabela3[Grupo],Tabela3[Meus produtos])</f>
        <v>Não</v>
      </c>
      <c r="C7475" s="32" t="s">
        <v>10381</v>
      </c>
      <c r="D7475"/>
      <c r="E7475">
        <v>0</v>
      </c>
      <c r="F7475" s="32" t="s">
        <v>10382</v>
      </c>
      <c r="G7475">
        <v>16.18</v>
      </c>
      <c r="H7475">
        <v>20.46</v>
      </c>
      <c r="I7475">
        <v>0</v>
      </c>
      <c r="J7475">
        <v>0</v>
      </c>
      <c r="K7475" s="31">
        <f>SUM(Tabela2[[#This Row],[Tributação federal para nacionais]:[Tributação municipal]])</f>
        <v>0.3664</v>
      </c>
      <c r="L7475" s="14">
        <f>Tabela2[[#This Row],[importadosFederal]]/100</f>
        <v>0.1618</v>
      </c>
      <c r="M7475" s="14">
        <f>Tabela2[[#This Row],[nacionalFederal]]/100</f>
        <v>0.2046</v>
      </c>
      <c r="N7475" s="14">
        <f>Tabela2[[#This Row],[estadual]]/100</f>
        <v>0</v>
      </c>
      <c r="O7475" s="14">
        <f>Tabela2[[#This Row],[municipal]]/100</f>
        <v>0</v>
      </c>
      <c r="P7475" s="13" t="str">
        <f>LEFT(Tabela2[[#This Row],[Código]],2)</f>
        <v>74</v>
      </c>
    </row>
    <row r="7476" spans="2:16" x14ac:dyDescent="0.25">
      <c r="B7476" s="11" t="str">
        <f>LOOKUP(Tabela2[[#This Row],[RESUMO]],Tabela3[Grupo],Tabela3[Meus produtos])</f>
        <v>Não</v>
      </c>
      <c r="C7476" s="32" t="s">
        <v>10383</v>
      </c>
      <c r="D7476"/>
      <c r="E7476">
        <v>0</v>
      </c>
      <c r="F7476" s="32" t="s">
        <v>17902</v>
      </c>
      <c r="G7476">
        <v>16.18</v>
      </c>
      <c r="H7476">
        <v>20.46</v>
      </c>
      <c r="I7476">
        <v>0</v>
      </c>
      <c r="J7476">
        <v>0</v>
      </c>
      <c r="K7476" s="31">
        <f>SUM(Tabela2[[#This Row],[Tributação federal para nacionais]:[Tributação municipal]])</f>
        <v>0.3664</v>
      </c>
      <c r="L7476" s="14">
        <f>Tabela2[[#This Row],[importadosFederal]]/100</f>
        <v>0.1618</v>
      </c>
      <c r="M7476" s="14">
        <f>Tabela2[[#This Row],[nacionalFederal]]/100</f>
        <v>0.2046</v>
      </c>
      <c r="N7476" s="14">
        <f>Tabela2[[#This Row],[estadual]]/100</f>
        <v>0</v>
      </c>
      <c r="O7476" s="14">
        <f>Tabela2[[#This Row],[municipal]]/100</f>
        <v>0</v>
      </c>
      <c r="P7476" s="13" t="str">
        <f>LEFT(Tabela2[[#This Row],[Código]],2)</f>
        <v>74</v>
      </c>
    </row>
    <row r="7477" spans="2:16" x14ac:dyDescent="0.25">
      <c r="B7477" s="11" t="str">
        <f>LOOKUP(Tabela2[[#This Row],[RESUMO]],Tabela3[Grupo],Tabela3[Meus produtos])</f>
        <v>Não</v>
      </c>
      <c r="C7477" s="32" t="s">
        <v>10384</v>
      </c>
      <c r="D7477"/>
      <c r="E7477">
        <v>0</v>
      </c>
      <c r="F7477" s="32" t="s">
        <v>9</v>
      </c>
      <c r="G7477">
        <v>16.18</v>
      </c>
      <c r="H7477">
        <v>20.46</v>
      </c>
      <c r="I7477">
        <v>0</v>
      </c>
      <c r="J7477">
        <v>0</v>
      </c>
      <c r="K7477" s="31">
        <f>SUM(Tabela2[[#This Row],[Tributação federal para nacionais]:[Tributação municipal]])</f>
        <v>0.3664</v>
      </c>
      <c r="L7477" s="14">
        <f>Tabela2[[#This Row],[importadosFederal]]/100</f>
        <v>0.1618</v>
      </c>
      <c r="M7477" s="14">
        <f>Tabela2[[#This Row],[nacionalFederal]]/100</f>
        <v>0.2046</v>
      </c>
      <c r="N7477" s="14">
        <f>Tabela2[[#This Row],[estadual]]/100</f>
        <v>0</v>
      </c>
      <c r="O7477" s="14">
        <f>Tabela2[[#This Row],[municipal]]/100</f>
        <v>0</v>
      </c>
      <c r="P7477" s="13" t="str">
        <f>LEFT(Tabela2[[#This Row],[Código]],2)</f>
        <v>74</v>
      </c>
    </row>
    <row r="7478" spans="2:16" x14ac:dyDescent="0.25">
      <c r="B7478" s="11" t="str">
        <f>LOOKUP(Tabela2[[#This Row],[RESUMO]],Tabela3[Grupo],Tabela3[Meus produtos])</f>
        <v>Não</v>
      </c>
      <c r="C7478" s="32" t="s">
        <v>10385</v>
      </c>
      <c r="D7478"/>
      <c r="E7478">
        <v>0</v>
      </c>
      <c r="F7478" s="32" t="s">
        <v>17903</v>
      </c>
      <c r="G7478">
        <v>16.18</v>
      </c>
      <c r="H7478">
        <v>20.46</v>
      </c>
      <c r="I7478">
        <v>0</v>
      </c>
      <c r="J7478">
        <v>0</v>
      </c>
      <c r="K7478" s="31">
        <f>SUM(Tabela2[[#This Row],[Tributação federal para nacionais]:[Tributação municipal]])</f>
        <v>0.3664</v>
      </c>
      <c r="L7478" s="14">
        <f>Tabela2[[#This Row],[importadosFederal]]/100</f>
        <v>0.1618</v>
      </c>
      <c r="M7478" s="14">
        <f>Tabela2[[#This Row],[nacionalFederal]]/100</f>
        <v>0.2046</v>
      </c>
      <c r="N7478" s="14">
        <f>Tabela2[[#This Row],[estadual]]/100</f>
        <v>0</v>
      </c>
      <c r="O7478" s="14">
        <f>Tabela2[[#This Row],[municipal]]/100</f>
        <v>0</v>
      </c>
      <c r="P7478" s="13" t="str">
        <f>LEFT(Tabela2[[#This Row],[Código]],2)</f>
        <v>74</v>
      </c>
    </row>
    <row r="7479" spans="2:16" x14ac:dyDescent="0.25">
      <c r="B7479" s="11" t="str">
        <f>LOOKUP(Tabela2[[#This Row],[RESUMO]],Tabela3[Grupo],Tabela3[Meus produtos])</f>
        <v>Não</v>
      </c>
      <c r="C7479" s="32" t="s">
        <v>10386</v>
      </c>
      <c r="D7479"/>
      <c r="E7479">
        <v>0</v>
      </c>
      <c r="F7479" s="32" t="s">
        <v>9</v>
      </c>
      <c r="G7479">
        <v>16.18</v>
      </c>
      <c r="H7479">
        <v>20.46</v>
      </c>
      <c r="I7479">
        <v>0</v>
      </c>
      <c r="J7479">
        <v>0</v>
      </c>
      <c r="K7479" s="31">
        <f>SUM(Tabela2[[#This Row],[Tributação federal para nacionais]:[Tributação municipal]])</f>
        <v>0.3664</v>
      </c>
      <c r="L7479" s="14">
        <f>Tabela2[[#This Row],[importadosFederal]]/100</f>
        <v>0.1618</v>
      </c>
      <c r="M7479" s="14">
        <f>Tabela2[[#This Row],[nacionalFederal]]/100</f>
        <v>0.2046</v>
      </c>
      <c r="N7479" s="14">
        <f>Tabela2[[#This Row],[estadual]]/100</f>
        <v>0</v>
      </c>
      <c r="O7479" s="14">
        <f>Tabela2[[#This Row],[municipal]]/100</f>
        <v>0</v>
      </c>
      <c r="P7479" s="13" t="str">
        <f>LEFT(Tabela2[[#This Row],[Código]],2)</f>
        <v>74</v>
      </c>
    </row>
    <row r="7480" spans="2:16" x14ac:dyDescent="0.25">
      <c r="B7480" s="11" t="str">
        <f>LOOKUP(Tabela2[[#This Row],[RESUMO]],Tabela3[Grupo],Tabela3[Meus produtos])</f>
        <v>Não</v>
      </c>
      <c r="C7480" s="32" t="s">
        <v>10387</v>
      </c>
      <c r="D7480"/>
      <c r="E7480">
        <v>0</v>
      </c>
      <c r="F7480" s="32" t="s">
        <v>17904</v>
      </c>
      <c r="G7480">
        <v>15.09</v>
      </c>
      <c r="H7480">
        <v>18.170000000000002</v>
      </c>
      <c r="I7480">
        <v>0</v>
      </c>
      <c r="J7480">
        <v>0</v>
      </c>
      <c r="K7480" s="31">
        <f>SUM(Tabela2[[#This Row],[Tributação federal para nacionais]:[Tributação municipal]])</f>
        <v>0.33260000000000001</v>
      </c>
      <c r="L7480" s="14">
        <f>Tabela2[[#This Row],[importadosFederal]]/100</f>
        <v>0.15090000000000001</v>
      </c>
      <c r="M7480" s="14">
        <f>Tabela2[[#This Row],[nacionalFederal]]/100</f>
        <v>0.18170000000000003</v>
      </c>
      <c r="N7480" s="14">
        <f>Tabela2[[#This Row],[estadual]]/100</f>
        <v>0</v>
      </c>
      <c r="O7480" s="14">
        <f>Tabela2[[#This Row],[municipal]]/100</f>
        <v>0</v>
      </c>
      <c r="P7480" s="13" t="str">
        <f>LEFT(Tabela2[[#This Row],[Código]],2)</f>
        <v>74</v>
      </c>
    </row>
    <row r="7481" spans="2:16" x14ac:dyDescent="0.25">
      <c r="B7481" s="11" t="str">
        <f>LOOKUP(Tabela2[[#This Row],[RESUMO]],Tabela3[Grupo],Tabela3[Meus produtos])</f>
        <v>Não</v>
      </c>
      <c r="C7481" s="32" t="s">
        <v>10388</v>
      </c>
      <c r="D7481"/>
      <c r="E7481">
        <v>0</v>
      </c>
      <c r="F7481" s="32" t="s">
        <v>10389</v>
      </c>
      <c r="G7481">
        <v>16.18</v>
      </c>
      <c r="H7481">
        <v>20.92</v>
      </c>
      <c r="I7481">
        <v>0</v>
      </c>
      <c r="J7481">
        <v>0</v>
      </c>
      <c r="K7481" s="31">
        <f>SUM(Tabela2[[#This Row],[Tributação federal para nacionais]:[Tributação municipal]])</f>
        <v>0.371</v>
      </c>
      <c r="L7481" s="14">
        <f>Tabela2[[#This Row],[importadosFederal]]/100</f>
        <v>0.1618</v>
      </c>
      <c r="M7481" s="14">
        <f>Tabela2[[#This Row],[nacionalFederal]]/100</f>
        <v>0.20920000000000002</v>
      </c>
      <c r="N7481" s="14">
        <f>Tabela2[[#This Row],[estadual]]/100</f>
        <v>0</v>
      </c>
      <c r="O7481" s="14">
        <f>Tabela2[[#This Row],[municipal]]/100</f>
        <v>0</v>
      </c>
      <c r="P7481" s="13" t="str">
        <f>LEFT(Tabela2[[#This Row],[Código]],2)</f>
        <v>74</v>
      </c>
    </row>
    <row r="7482" spans="2:16" x14ac:dyDescent="0.25">
      <c r="B7482" s="11" t="str">
        <f>LOOKUP(Tabela2[[#This Row],[RESUMO]],Tabela3[Grupo],Tabela3[Meus produtos])</f>
        <v>Não</v>
      </c>
      <c r="C7482" s="32" t="s">
        <v>10390</v>
      </c>
      <c r="D7482"/>
      <c r="E7482">
        <v>0</v>
      </c>
      <c r="F7482" s="32" t="s">
        <v>10391</v>
      </c>
      <c r="G7482">
        <v>14.31</v>
      </c>
      <c r="H7482">
        <v>17.39</v>
      </c>
      <c r="I7482">
        <v>0</v>
      </c>
      <c r="J7482">
        <v>0</v>
      </c>
      <c r="K7482" s="31">
        <f>SUM(Tabela2[[#This Row],[Tributação federal para nacionais]:[Tributação municipal]])</f>
        <v>0.317</v>
      </c>
      <c r="L7482" s="14">
        <f>Tabela2[[#This Row],[importadosFederal]]/100</f>
        <v>0.1431</v>
      </c>
      <c r="M7482" s="14">
        <f>Tabela2[[#This Row],[nacionalFederal]]/100</f>
        <v>0.1739</v>
      </c>
      <c r="N7482" s="14">
        <f>Tabela2[[#This Row],[estadual]]/100</f>
        <v>0</v>
      </c>
      <c r="O7482" s="14">
        <f>Tabela2[[#This Row],[municipal]]/100</f>
        <v>0</v>
      </c>
      <c r="P7482" s="13" t="str">
        <f>LEFT(Tabela2[[#This Row],[Código]],2)</f>
        <v>74</v>
      </c>
    </row>
    <row r="7483" spans="2:16" x14ac:dyDescent="0.25">
      <c r="B7483" s="11" t="str">
        <f>LOOKUP(Tabela2[[#This Row],[RESUMO]],Tabela3[Grupo],Tabela3[Meus produtos])</f>
        <v>Não</v>
      </c>
      <c r="C7483" s="32" t="s">
        <v>10392</v>
      </c>
      <c r="D7483"/>
      <c r="E7483">
        <v>0</v>
      </c>
      <c r="F7483" s="32" t="s">
        <v>10393</v>
      </c>
      <c r="G7483">
        <v>15.09</v>
      </c>
      <c r="H7483">
        <v>18.170000000000002</v>
      </c>
      <c r="I7483">
        <v>0</v>
      </c>
      <c r="J7483">
        <v>0</v>
      </c>
      <c r="K7483" s="31">
        <f>SUM(Tabela2[[#This Row],[Tributação federal para nacionais]:[Tributação municipal]])</f>
        <v>0.33260000000000001</v>
      </c>
      <c r="L7483" s="14">
        <f>Tabela2[[#This Row],[importadosFederal]]/100</f>
        <v>0.15090000000000001</v>
      </c>
      <c r="M7483" s="14">
        <f>Tabela2[[#This Row],[nacionalFederal]]/100</f>
        <v>0.18170000000000003</v>
      </c>
      <c r="N7483" s="14">
        <f>Tabela2[[#This Row],[estadual]]/100</f>
        <v>0</v>
      </c>
      <c r="O7483" s="14">
        <f>Tabela2[[#This Row],[municipal]]/100</f>
        <v>0</v>
      </c>
      <c r="P7483" s="13" t="str">
        <f>LEFT(Tabela2[[#This Row],[Código]],2)</f>
        <v>74</v>
      </c>
    </row>
    <row r="7484" spans="2:16" x14ac:dyDescent="0.25">
      <c r="B7484" s="11" t="str">
        <f>LOOKUP(Tabela2[[#This Row],[RESUMO]],Tabela3[Grupo],Tabela3[Meus produtos])</f>
        <v>Não</v>
      </c>
      <c r="C7484" s="32" t="s">
        <v>10394</v>
      </c>
      <c r="D7484"/>
      <c r="E7484">
        <v>0</v>
      </c>
      <c r="F7484" s="32" t="s">
        <v>10395</v>
      </c>
      <c r="G7484">
        <v>13.45</v>
      </c>
      <c r="H7484">
        <v>16.260000000000002</v>
      </c>
      <c r="I7484">
        <v>0</v>
      </c>
      <c r="J7484">
        <v>0</v>
      </c>
      <c r="K7484" s="31">
        <f>SUM(Tabela2[[#This Row],[Tributação federal para nacionais]:[Tributação municipal]])</f>
        <v>0.29710000000000003</v>
      </c>
      <c r="L7484" s="14">
        <f>Tabela2[[#This Row],[importadosFederal]]/100</f>
        <v>0.13449999999999998</v>
      </c>
      <c r="M7484" s="14">
        <f>Tabela2[[#This Row],[nacionalFederal]]/100</f>
        <v>0.16260000000000002</v>
      </c>
      <c r="N7484" s="14">
        <f>Tabela2[[#This Row],[estadual]]/100</f>
        <v>0</v>
      </c>
      <c r="O7484" s="14">
        <f>Tabela2[[#This Row],[municipal]]/100</f>
        <v>0</v>
      </c>
      <c r="P7484" s="13" t="str">
        <f>LEFT(Tabela2[[#This Row],[Código]],2)</f>
        <v>74</v>
      </c>
    </row>
    <row r="7485" spans="2:16" x14ac:dyDescent="0.25">
      <c r="B7485" s="11" t="str">
        <f>LOOKUP(Tabela2[[#This Row],[RESUMO]],Tabela3[Grupo],Tabela3[Meus produtos])</f>
        <v>Não</v>
      </c>
      <c r="C7485" s="32" t="s">
        <v>10396</v>
      </c>
      <c r="D7485"/>
      <c r="E7485">
        <v>0</v>
      </c>
      <c r="F7485" s="32" t="s">
        <v>17905</v>
      </c>
      <c r="G7485">
        <v>13.45</v>
      </c>
      <c r="H7485">
        <v>16.260000000000002</v>
      </c>
      <c r="I7485">
        <v>0</v>
      </c>
      <c r="J7485">
        <v>0</v>
      </c>
      <c r="K7485" s="31">
        <f>SUM(Tabela2[[#This Row],[Tributação federal para nacionais]:[Tributação municipal]])</f>
        <v>0.29710000000000003</v>
      </c>
      <c r="L7485" s="14">
        <f>Tabela2[[#This Row],[importadosFederal]]/100</f>
        <v>0.13449999999999998</v>
      </c>
      <c r="M7485" s="14">
        <f>Tabela2[[#This Row],[nacionalFederal]]/100</f>
        <v>0.16260000000000002</v>
      </c>
      <c r="N7485" s="14">
        <f>Tabela2[[#This Row],[estadual]]/100</f>
        <v>0</v>
      </c>
      <c r="O7485" s="14">
        <f>Tabela2[[#This Row],[municipal]]/100</f>
        <v>0</v>
      </c>
      <c r="P7485" s="13" t="str">
        <f>LEFT(Tabela2[[#This Row],[Código]],2)</f>
        <v>74</v>
      </c>
    </row>
    <row r="7486" spans="2:16" x14ac:dyDescent="0.25">
      <c r="B7486" s="11" t="str">
        <f>LOOKUP(Tabela2[[#This Row],[RESUMO]],Tabela3[Grupo],Tabela3[Meus produtos])</f>
        <v>Não</v>
      </c>
      <c r="C7486" s="32" t="s">
        <v>10397</v>
      </c>
      <c r="D7486"/>
      <c r="E7486">
        <v>0</v>
      </c>
      <c r="F7486" s="32" t="s">
        <v>10398</v>
      </c>
      <c r="G7486">
        <v>15.09</v>
      </c>
      <c r="H7486">
        <v>17.899999999999999</v>
      </c>
      <c r="I7486">
        <v>0</v>
      </c>
      <c r="J7486">
        <v>0</v>
      </c>
      <c r="K7486" s="31">
        <f>SUM(Tabela2[[#This Row],[Tributação federal para nacionais]:[Tributação municipal]])</f>
        <v>0.32989999999999997</v>
      </c>
      <c r="L7486" s="14">
        <f>Tabela2[[#This Row],[importadosFederal]]/100</f>
        <v>0.15090000000000001</v>
      </c>
      <c r="M7486" s="14">
        <f>Tabela2[[#This Row],[nacionalFederal]]/100</f>
        <v>0.17899999999999999</v>
      </c>
      <c r="N7486" s="14">
        <f>Tabela2[[#This Row],[estadual]]/100</f>
        <v>0</v>
      </c>
      <c r="O7486" s="14">
        <f>Tabela2[[#This Row],[municipal]]/100</f>
        <v>0</v>
      </c>
      <c r="P7486" s="13" t="str">
        <f>LEFT(Tabela2[[#This Row],[Código]],2)</f>
        <v>74</v>
      </c>
    </row>
    <row r="7487" spans="2:16" x14ac:dyDescent="0.25">
      <c r="B7487" s="11" t="str">
        <f>LOOKUP(Tabela2[[#This Row],[RESUMO]],Tabela3[Grupo],Tabela3[Meus produtos])</f>
        <v>Não</v>
      </c>
      <c r="C7487" s="32" t="s">
        <v>10399</v>
      </c>
      <c r="D7487"/>
      <c r="E7487">
        <v>0</v>
      </c>
      <c r="F7487" s="32" t="s">
        <v>78</v>
      </c>
      <c r="G7487">
        <v>14.31</v>
      </c>
      <c r="H7487">
        <v>17.39</v>
      </c>
      <c r="I7487">
        <v>5.6</v>
      </c>
      <c r="J7487">
        <v>0</v>
      </c>
      <c r="K7487" s="31">
        <f>SUM(Tabela2[[#This Row],[Tributação federal para nacionais]:[Tributação municipal]])</f>
        <v>0.373</v>
      </c>
      <c r="L7487" s="14">
        <f>Tabela2[[#This Row],[importadosFederal]]/100</f>
        <v>0.1431</v>
      </c>
      <c r="M7487" s="14">
        <f>Tabela2[[#This Row],[nacionalFederal]]/100</f>
        <v>0.1739</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2" t="s">
        <v>10399</v>
      </c>
      <c r="D7488">
        <v>1</v>
      </c>
      <c r="E7488">
        <v>0</v>
      </c>
      <c r="F7488" s="32" t="s">
        <v>10400</v>
      </c>
      <c r="G7488">
        <v>20.49</v>
      </c>
      <c r="H7488">
        <v>31.77</v>
      </c>
      <c r="I7488">
        <v>17</v>
      </c>
      <c r="J7488">
        <v>0</v>
      </c>
      <c r="K7488" s="31">
        <f>SUM(Tabela2[[#This Row],[Tributação federal para nacionais]:[Tributação municipal]])</f>
        <v>0.69259999999999999</v>
      </c>
      <c r="L7488" s="14">
        <f>Tabela2[[#This Row],[importadosFederal]]/100</f>
        <v>0.20489999999999997</v>
      </c>
      <c r="M7488" s="14">
        <f>Tabela2[[#This Row],[nacionalFederal]]/100</f>
        <v>0.31769999999999998</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2" t="s">
        <v>10401</v>
      </c>
      <c r="D7489"/>
      <c r="E7489">
        <v>0</v>
      </c>
      <c r="F7489" s="32" t="s">
        <v>10402</v>
      </c>
      <c r="G7489">
        <v>13.45</v>
      </c>
      <c r="H7489">
        <v>15.75</v>
      </c>
      <c r="I7489">
        <v>0</v>
      </c>
      <c r="J7489">
        <v>0</v>
      </c>
      <c r="K7489" s="31">
        <f>SUM(Tabela2[[#This Row],[Tributação federal para nacionais]:[Tributação municipal]])</f>
        <v>0.29199999999999998</v>
      </c>
      <c r="L7489" s="14">
        <f>Tabela2[[#This Row],[importadosFederal]]/100</f>
        <v>0.13449999999999998</v>
      </c>
      <c r="M7489" s="14">
        <f>Tabela2[[#This Row],[nacionalFederal]]/100</f>
        <v>0.1575</v>
      </c>
      <c r="N7489" s="14">
        <f>Tabela2[[#This Row],[estadual]]/100</f>
        <v>0</v>
      </c>
      <c r="O7489" s="14">
        <f>Tabela2[[#This Row],[municipal]]/100</f>
        <v>0</v>
      </c>
      <c r="P7489" s="13" t="str">
        <f>LEFT(Tabela2[[#This Row],[Código]],2)</f>
        <v>75</v>
      </c>
    </row>
    <row r="7490" spans="2:16" x14ac:dyDescent="0.25">
      <c r="B7490" s="11" t="str">
        <f>LOOKUP(Tabela2[[#This Row],[RESUMO]],Tabela3[Grupo],Tabela3[Meus produtos])</f>
        <v>Não</v>
      </c>
      <c r="C7490" s="32" t="s">
        <v>10403</v>
      </c>
      <c r="D7490"/>
      <c r="E7490">
        <v>0</v>
      </c>
      <c r="F7490" s="32" t="s">
        <v>10404</v>
      </c>
      <c r="G7490">
        <v>13.45</v>
      </c>
      <c r="H7490">
        <v>15.75</v>
      </c>
      <c r="I7490">
        <v>0</v>
      </c>
      <c r="J7490">
        <v>0</v>
      </c>
      <c r="K7490" s="31">
        <f>SUM(Tabela2[[#This Row],[Tributação federal para nacionais]:[Tributação municipal]])</f>
        <v>0.29199999999999998</v>
      </c>
      <c r="L7490" s="14">
        <f>Tabela2[[#This Row],[importadosFederal]]/100</f>
        <v>0.13449999999999998</v>
      </c>
      <c r="M7490" s="14">
        <f>Tabela2[[#This Row],[nacionalFederal]]/100</f>
        <v>0.1575</v>
      </c>
      <c r="N7490" s="14">
        <f>Tabela2[[#This Row],[estadual]]/100</f>
        <v>0</v>
      </c>
      <c r="O7490" s="14">
        <f>Tabela2[[#This Row],[municipal]]/100</f>
        <v>0</v>
      </c>
      <c r="P7490" s="13" t="str">
        <f>LEFT(Tabela2[[#This Row],[Código]],2)</f>
        <v>75</v>
      </c>
    </row>
    <row r="7491" spans="2:16" x14ac:dyDescent="0.25">
      <c r="B7491" s="11" t="str">
        <f>LOOKUP(Tabela2[[#This Row],[RESUMO]],Tabela3[Grupo],Tabela3[Meus produtos])</f>
        <v>Não</v>
      </c>
      <c r="C7491" s="32" t="s">
        <v>10405</v>
      </c>
      <c r="D7491"/>
      <c r="E7491">
        <v>0</v>
      </c>
      <c r="F7491" s="32" t="s">
        <v>10406</v>
      </c>
      <c r="G7491">
        <v>13.45</v>
      </c>
      <c r="H7491">
        <v>15.75</v>
      </c>
      <c r="I7491">
        <v>0</v>
      </c>
      <c r="J7491">
        <v>0</v>
      </c>
      <c r="K7491" s="31">
        <f>SUM(Tabela2[[#This Row],[Tributação federal para nacionais]:[Tributação municipal]])</f>
        <v>0.29199999999999998</v>
      </c>
      <c r="L7491" s="14">
        <f>Tabela2[[#This Row],[importadosFederal]]/100</f>
        <v>0.13449999999999998</v>
      </c>
      <c r="M7491" s="14">
        <f>Tabela2[[#This Row],[nacionalFederal]]/100</f>
        <v>0.1575</v>
      </c>
      <c r="N7491" s="14">
        <f>Tabela2[[#This Row],[estadual]]/100</f>
        <v>0</v>
      </c>
      <c r="O7491" s="14">
        <f>Tabela2[[#This Row],[municipal]]/100</f>
        <v>0</v>
      </c>
      <c r="P7491" s="13" t="str">
        <f>LEFT(Tabela2[[#This Row],[Código]],2)</f>
        <v>75</v>
      </c>
    </row>
    <row r="7492" spans="2:16" x14ac:dyDescent="0.25">
      <c r="B7492" s="11" t="str">
        <f>LOOKUP(Tabela2[[#This Row],[RESUMO]],Tabela3[Grupo],Tabela3[Meus produtos])</f>
        <v>Não</v>
      </c>
      <c r="C7492" s="32" t="s">
        <v>10407</v>
      </c>
      <c r="D7492"/>
      <c r="E7492">
        <v>0</v>
      </c>
      <c r="F7492" s="32" t="s">
        <v>17</v>
      </c>
      <c r="G7492">
        <v>13.45</v>
      </c>
      <c r="H7492">
        <v>15.75</v>
      </c>
      <c r="I7492">
        <v>0</v>
      </c>
      <c r="J7492">
        <v>0</v>
      </c>
      <c r="K7492" s="31">
        <f>SUM(Tabela2[[#This Row],[Tributação federal para nacionais]:[Tributação municipal]])</f>
        <v>0.29199999999999998</v>
      </c>
      <c r="L7492" s="14">
        <f>Tabela2[[#This Row],[importadosFederal]]/100</f>
        <v>0.13449999999999998</v>
      </c>
      <c r="M7492" s="14">
        <f>Tabela2[[#This Row],[nacionalFederal]]/100</f>
        <v>0.1575</v>
      </c>
      <c r="N7492" s="14">
        <f>Tabela2[[#This Row],[estadual]]/100</f>
        <v>0</v>
      </c>
      <c r="O7492" s="14">
        <f>Tabela2[[#This Row],[municipal]]/100</f>
        <v>0</v>
      </c>
      <c r="P7492" s="13" t="str">
        <f>LEFT(Tabela2[[#This Row],[Código]],2)</f>
        <v>75</v>
      </c>
    </row>
    <row r="7493" spans="2:16" x14ac:dyDescent="0.25">
      <c r="B7493" s="11" t="str">
        <f>LOOKUP(Tabela2[[#This Row],[RESUMO]],Tabela3[Grupo],Tabela3[Meus produtos])</f>
        <v>Não</v>
      </c>
      <c r="C7493" s="32" t="s">
        <v>10408</v>
      </c>
      <c r="D7493"/>
      <c r="E7493">
        <v>0</v>
      </c>
      <c r="F7493" s="32" t="s">
        <v>10409</v>
      </c>
      <c r="G7493">
        <v>13.45</v>
      </c>
      <c r="H7493">
        <v>15.75</v>
      </c>
      <c r="I7493">
        <v>0</v>
      </c>
      <c r="J7493">
        <v>0</v>
      </c>
      <c r="K7493" s="31">
        <f>SUM(Tabela2[[#This Row],[Tributação federal para nacionais]:[Tributação municipal]])</f>
        <v>0.29199999999999998</v>
      </c>
      <c r="L7493" s="14">
        <f>Tabela2[[#This Row],[importadosFederal]]/100</f>
        <v>0.13449999999999998</v>
      </c>
      <c r="M7493" s="14">
        <f>Tabela2[[#This Row],[nacionalFederal]]/100</f>
        <v>0.1575</v>
      </c>
      <c r="N7493" s="14">
        <f>Tabela2[[#This Row],[estadual]]/100</f>
        <v>0</v>
      </c>
      <c r="O7493" s="14">
        <f>Tabela2[[#This Row],[municipal]]/100</f>
        <v>0</v>
      </c>
      <c r="P7493" s="13" t="str">
        <f>LEFT(Tabela2[[#This Row],[Código]],2)</f>
        <v>75</v>
      </c>
    </row>
    <row r="7494" spans="2:16" x14ac:dyDescent="0.25">
      <c r="B7494" s="11" t="str">
        <f>LOOKUP(Tabela2[[#This Row],[RESUMO]],Tabela3[Grupo],Tabela3[Meus produtos])</f>
        <v>Não</v>
      </c>
      <c r="C7494" s="32" t="s">
        <v>10410</v>
      </c>
      <c r="D7494"/>
      <c r="E7494">
        <v>0</v>
      </c>
      <c r="F7494" s="32" t="s">
        <v>10411</v>
      </c>
      <c r="G7494">
        <v>4.2</v>
      </c>
      <c r="H7494">
        <v>5.39</v>
      </c>
      <c r="I7494">
        <v>0</v>
      </c>
      <c r="J7494">
        <v>0</v>
      </c>
      <c r="K7494" s="31">
        <f>SUM(Tabela2[[#This Row],[Tributação federal para nacionais]:[Tributação municipal]])</f>
        <v>9.5899999999999999E-2</v>
      </c>
      <c r="L7494" s="14">
        <f>Tabela2[[#This Row],[importadosFederal]]/100</f>
        <v>4.2000000000000003E-2</v>
      </c>
      <c r="M7494" s="14">
        <f>Tabela2[[#This Row],[nacionalFederal]]/100</f>
        <v>5.3899999999999997E-2</v>
      </c>
      <c r="N7494" s="14">
        <f>Tabela2[[#This Row],[estadual]]/100</f>
        <v>0</v>
      </c>
      <c r="O7494" s="14">
        <f>Tabela2[[#This Row],[municipal]]/100</f>
        <v>0</v>
      </c>
      <c r="P7494" s="13" t="str">
        <f>LEFT(Tabela2[[#This Row],[Código]],2)</f>
        <v>75</v>
      </c>
    </row>
    <row r="7495" spans="2:16" x14ac:dyDescent="0.25">
      <c r="B7495" s="11" t="str">
        <f>LOOKUP(Tabela2[[#This Row],[RESUMO]],Tabela3[Grupo],Tabela3[Meus produtos])</f>
        <v>Não</v>
      </c>
      <c r="C7495" s="32" t="s">
        <v>10412</v>
      </c>
      <c r="D7495"/>
      <c r="E7495">
        <v>0</v>
      </c>
      <c r="F7495" s="32" t="s">
        <v>10413</v>
      </c>
      <c r="G7495">
        <v>4.2</v>
      </c>
      <c r="H7495">
        <v>6.5</v>
      </c>
      <c r="I7495">
        <v>0</v>
      </c>
      <c r="J7495">
        <v>0</v>
      </c>
      <c r="K7495" s="31">
        <f>SUM(Tabela2[[#This Row],[Tributação federal para nacionais]:[Tributação municipal]])</f>
        <v>0.10700000000000001</v>
      </c>
      <c r="L7495" s="14">
        <f>Tabela2[[#This Row],[importadosFederal]]/100</f>
        <v>4.2000000000000003E-2</v>
      </c>
      <c r="M7495" s="14">
        <f>Tabela2[[#This Row],[nacionalFederal]]/100</f>
        <v>6.5000000000000002E-2</v>
      </c>
      <c r="N7495" s="14">
        <f>Tabela2[[#This Row],[estadual]]/100</f>
        <v>0</v>
      </c>
      <c r="O7495" s="14">
        <f>Tabela2[[#This Row],[municipal]]/100</f>
        <v>0</v>
      </c>
      <c r="P7495" s="13" t="str">
        <f>LEFT(Tabela2[[#This Row],[Código]],2)</f>
        <v>75</v>
      </c>
    </row>
    <row r="7496" spans="2:16" x14ac:dyDescent="0.25">
      <c r="B7496" s="11" t="str">
        <f>LOOKUP(Tabela2[[#This Row],[RESUMO]],Tabela3[Grupo],Tabela3[Meus produtos])</f>
        <v>Não</v>
      </c>
      <c r="C7496" s="32" t="s">
        <v>10414</v>
      </c>
      <c r="D7496"/>
      <c r="E7496">
        <v>0</v>
      </c>
      <c r="F7496" s="32" t="s">
        <v>17</v>
      </c>
      <c r="G7496">
        <v>4.2</v>
      </c>
      <c r="H7496">
        <v>6.5</v>
      </c>
      <c r="I7496">
        <v>0</v>
      </c>
      <c r="J7496">
        <v>0</v>
      </c>
      <c r="K7496" s="31">
        <f>SUM(Tabela2[[#This Row],[Tributação federal para nacionais]:[Tributação municipal]])</f>
        <v>0.10700000000000001</v>
      </c>
      <c r="L7496" s="14">
        <f>Tabela2[[#This Row],[importadosFederal]]/100</f>
        <v>4.2000000000000003E-2</v>
      </c>
      <c r="M7496" s="14">
        <f>Tabela2[[#This Row],[nacionalFederal]]/100</f>
        <v>6.5000000000000002E-2</v>
      </c>
      <c r="N7496" s="14">
        <f>Tabela2[[#This Row],[estadual]]/100</f>
        <v>0</v>
      </c>
      <c r="O7496" s="14">
        <f>Tabela2[[#This Row],[municipal]]/100</f>
        <v>0</v>
      </c>
      <c r="P7496" s="13" t="str">
        <f>LEFT(Tabela2[[#This Row],[Código]],2)</f>
        <v>75</v>
      </c>
    </row>
    <row r="7497" spans="2:16" x14ac:dyDescent="0.25">
      <c r="B7497" s="11" t="str">
        <f>LOOKUP(Tabela2[[#This Row],[RESUMO]],Tabela3[Grupo],Tabela3[Meus produtos])</f>
        <v>Não</v>
      </c>
      <c r="C7497" s="32" t="s">
        <v>10415</v>
      </c>
      <c r="D7497"/>
      <c r="E7497">
        <v>0</v>
      </c>
      <c r="F7497" s="32" t="s">
        <v>10316</v>
      </c>
      <c r="G7497">
        <v>4.2</v>
      </c>
      <c r="H7497">
        <v>8.01</v>
      </c>
      <c r="I7497">
        <v>0</v>
      </c>
      <c r="J7497">
        <v>0</v>
      </c>
      <c r="K7497" s="31">
        <f>SUM(Tabela2[[#This Row],[Tributação federal para nacionais]:[Tributação municipal]])</f>
        <v>0.12210000000000001</v>
      </c>
      <c r="L7497" s="14">
        <f>Tabela2[[#This Row],[importadosFederal]]/100</f>
        <v>4.2000000000000003E-2</v>
      </c>
      <c r="M7497" s="14">
        <f>Tabela2[[#This Row],[nacionalFederal]]/100</f>
        <v>8.0100000000000005E-2</v>
      </c>
      <c r="N7497" s="14">
        <f>Tabela2[[#This Row],[estadual]]/100</f>
        <v>0</v>
      </c>
      <c r="O7497" s="14">
        <f>Tabela2[[#This Row],[municipal]]/100</f>
        <v>0</v>
      </c>
      <c r="P7497" s="13" t="str">
        <f>LEFT(Tabela2[[#This Row],[Código]],2)</f>
        <v>75</v>
      </c>
    </row>
    <row r="7498" spans="2:16" x14ac:dyDescent="0.25">
      <c r="B7498" s="11" t="str">
        <f>LOOKUP(Tabela2[[#This Row],[RESUMO]],Tabela3[Grupo],Tabela3[Meus produtos])</f>
        <v>Não</v>
      </c>
      <c r="C7498" s="32" t="s">
        <v>10416</v>
      </c>
      <c r="D7498"/>
      <c r="E7498">
        <v>0</v>
      </c>
      <c r="F7498" s="32" t="s">
        <v>10318</v>
      </c>
      <c r="G7498">
        <v>4.2</v>
      </c>
      <c r="H7498">
        <v>8.01</v>
      </c>
      <c r="I7498">
        <v>0</v>
      </c>
      <c r="J7498">
        <v>0</v>
      </c>
      <c r="K7498" s="31">
        <f>SUM(Tabela2[[#This Row],[Tributação federal para nacionais]:[Tributação municipal]])</f>
        <v>0.12210000000000001</v>
      </c>
      <c r="L7498" s="14">
        <f>Tabela2[[#This Row],[importadosFederal]]/100</f>
        <v>4.2000000000000003E-2</v>
      </c>
      <c r="M7498" s="14">
        <f>Tabela2[[#This Row],[nacionalFederal]]/100</f>
        <v>8.0100000000000005E-2</v>
      </c>
      <c r="N7498" s="14">
        <f>Tabela2[[#This Row],[estadual]]/100</f>
        <v>0</v>
      </c>
      <c r="O7498" s="14">
        <f>Tabela2[[#This Row],[municipal]]/100</f>
        <v>0</v>
      </c>
      <c r="P7498" s="13" t="str">
        <f>LEFT(Tabela2[[#This Row],[Código]],2)</f>
        <v>75</v>
      </c>
    </row>
    <row r="7499" spans="2:16" x14ac:dyDescent="0.25">
      <c r="B7499" s="11" t="str">
        <f>LOOKUP(Tabela2[[#This Row],[RESUMO]],Tabela3[Grupo],Tabela3[Meus produtos])</f>
        <v>Não</v>
      </c>
      <c r="C7499" s="32" t="s">
        <v>10417</v>
      </c>
      <c r="D7499"/>
      <c r="E7499">
        <v>0</v>
      </c>
      <c r="F7499" s="32" t="s">
        <v>17</v>
      </c>
      <c r="G7499">
        <v>4.2</v>
      </c>
      <c r="H7499">
        <v>8.01</v>
      </c>
      <c r="I7499">
        <v>0</v>
      </c>
      <c r="J7499">
        <v>0</v>
      </c>
      <c r="K7499" s="31">
        <f>SUM(Tabela2[[#This Row],[Tributação federal para nacionais]:[Tributação municipal]])</f>
        <v>0.12210000000000001</v>
      </c>
      <c r="L7499" s="14">
        <f>Tabela2[[#This Row],[importadosFederal]]/100</f>
        <v>4.2000000000000003E-2</v>
      </c>
      <c r="M7499" s="14">
        <f>Tabela2[[#This Row],[nacionalFederal]]/100</f>
        <v>8.0100000000000005E-2</v>
      </c>
      <c r="N7499" s="14">
        <f>Tabela2[[#This Row],[estadual]]/100</f>
        <v>0</v>
      </c>
      <c r="O7499" s="14">
        <f>Tabela2[[#This Row],[municipal]]/100</f>
        <v>0</v>
      </c>
      <c r="P7499" s="13" t="str">
        <f>LEFT(Tabela2[[#This Row],[Código]],2)</f>
        <v>75</v>
      </c>
    </row>
    <row r="7500" spans="2:16" x14ac:dyDescent="0.25">
      <c r="B7500" s="11" t="str">
        <f>LOOKUP(Tabela2[[#This Row],[RESUMO]],Tabela3[Grupo],Tabela3[Meus produtos])</f>
        <v>Não</v>
      </c>
      <c r="C7500" s="32" t="s">
        <v>10418</v>
      </c>
      <c r="D7500"/>
      <c r="E7500">
        <v>0</v>
      </c>
      <c r="F7500" s="32" t="s">
        <v>10316</v>
      </c>
      <c r="G7500">
        <v>4.2</v>
      </c>
      <c r="H7500">
        <v>8.01</v>
      </c>
      <c r="I7500">
        <v>0</v>
      </c>
      <c r="J7500">
        <v>0</v>
      </c>
      <c r="K7500" s="31">
        <f>SUM(Tabela2[[#This Row],[Tributação federal para nacionais]:[Tributação municipal]])</f>
        <v>0.12210000000000001</v>
      </c>
      <c r="L7500" s="14">
        <f>Tabela2[[#This Row],[importadosFederal]]/100</f>
        <v>4.2000000000000003E-2</v>
      </c>
      <c r="M7500" s="14">
        <f>Tabela2[[#This Row],[nacionalFederal]]/100</f>
        <v>8.0100000000000005E-2</v>
      </c>
      <c r="N7500" s="14">
        <f>Tabela2[[#This Row],[estadual]]/100</f>
        <v>0</v>
      </c>
      <c r="O7500" s="14">
        <f>Tabela2[[#This Row],[municipal]]/100</f>
        <v>0</v>
      </c>
      <c r="P7500" s="13" t="str">
        <f>LEFT(Tabela2[[#This Row],[Código]],2)</f>
        <v>75</v>
      </c>
    </row>
    <row r="7501" spans="2:16" x14ac:dyDescent="0.25">
      <c r="B7501" s="11" t="str">
        <f>LOOKUP(Tabela2[[#This Row],[RESUMO]],Tabela3[Grupo],Tabela3[Meus produtos])</f>
        <v>Não</v>
      </c>
      <c r="C7501" s="32" t="s">
        <v>10419</v>
      </c>
      <c r="D7501"/>
      <c r="E7501">
        <v>0</v>
      </c>
      <c r="F7501" s="32" t="s">
        <v>10318</v>
      </c>
      <c r="G7501">
        <v>4.2</v>
      </c>
      <c r="H7501">
        <v>8.01</v>
      </c>
      <c r="I7501">
        <v>0</v>
      </c>
      <c r="J7501">
        <v>0</v>
      </c>
      <c r="K7501" s="31">
        <f>SUM(Tabela2[[#This Row],[Tributação federal para nacionais]:[Tributação municipal]])</f>
        <v>0.12210000000000001</v>
      </c>
      <c r="L7501" s="14">
        <f>Tabela2[[#This Row],[importadosFederal]]/100</f>
        <v>4.2000000000000003E-2</v>
      </c>
      <c r="M7501" s="14">
        <f>Tabela2[[#This Row],[nacionalFederal]]/100</f>
        <v>8.0100000000000005E-2</v>
      </c>
      <c r="N7501" s="14">
        <f>Tabela2[[#This Row],[estadual]]/100</f>
        <v>0</v>
      </c>
      <c r="O7501" s="14">
        <f>Tabela2[[#This Row],[municipal]]/100</f>
        <v>0</v>
      </c>
      <c r="P7501" s="13" t="str">
        <f>LEFT(Tabela2[[#This Row],[Código]],2)</f>
        <v>75</v>
      </c>
    </row>
    <row r="7502" spans="2:16" x14ac:dyDescent="0.25">
      <c r="B7502" s="11" t="str">
        <f>LOOKUP(Tabela2[[#This Row],[RESUMO]],Tabela3[Grupo],Tabela3[Meus produtos])</f>
        <v>Não</v>
      </c>
      <c r="C7502" s="32" t="s">
        <v>10420</v>
      </c>
      <c r="D7502"/>
      <c r="E7502">
        <v>0</v>
      </c>
      <c r="F7502" s="32" t="s">
        <v>17</v>
      </c>
      <c r="G7502">
        <v>4.2</v>
      </c>
      <c r="H7502">
        <v>8.01</v>
      </c>
      <c r="I7502">
        <v>0</v>
      </c>
      <c r="J7502">
        <v>0</v>
      </c>
      <c r="K7502" s="31">
        <f>SUM(Tabela2[[#This Row],[Tributação federal para nacionais]:[Tributação municipal]])</f>
        <v>0.12210000000000001</v>
      </c>
      <c r="L7502" s="14">
        <f>Tabela2[[#This Row],[importadosFederal]]/100</f>
        <v>4.2000000000000003E-2</v>
      </c>
      <c r="M7502" s="14">
        <f>Tabela2[[#This Row],[nacionalFederal]]/100</f>
        <v>8.0100000000000005E-2</v>
      </c>
      <c r="N7502" s="14">
        <f>Tabela2[[#This Row],[estadual]]/100</f>
        <v>0</v>
      </c>
      <c r="O7502" s="14">
        <f>Tabela2[[#This Row],[municipal]]/100</f>
        <v>0</v>
      </c>
      <c r="P7502" s="13" t="str">
        <f>LEFT(Tabela2[[#This Row],[Código]],2)</f>
        <v>75</v>
      </c>
    </row>
    <row r="7503" spans="2:16" x14ac:dyDescent="0.25">
      <c r="B7503" s="11" t="str">
        <f>LOOKUP(Tabela2[[#This Row],[RESUMO]],Tabela3[Grupo],Tabela3[Meus produtos])</f>
        <v>Não</v>
      </c>
      <c r="C7503" s="32" t="s">
        <v>10421</v>
      </c>
      <c r="D7503"/>
      <c r="E7503">
        <v>0</v>
      </c>
      <c r="F7503" s="32" t="s">
        <v>10422</v>
      </c>
      <c r="G7503">
        <v>4.2</v>
      </c>
      <c r="H7503">
        <v>8.01</v>
      </c>
      <c r="I7503">
        <v>0</v>
      </c>
      <c r="J7503">
        <v>0</v>
      </c>
      <c r="K7503" s="31">
        <f>SUM(Tabela2[[#This Row],[Tributação federal para nacionais]:[Tributação municipal]])</f>
        <v>0.12210000000000001</v>
      </c>
      <c r="L7503" s="14">
        <f>Tabela2[[#This Row],[importadosFederal]]/100</f>
        <v>4.2000000000000003E-2</v>
      </c>
      <c r="M7503" s="14">
        <f>Tabela2[[#This Row],[nacionalFederal]]/100</f>
        <v>8.0100000000000005E-2</v>
      </c>
      <c r="N7503" s="14">
        <f>Tabela2[[#This Row],[estadual]]/100</f>
        <v>0</v>
      </c>
      <c r="O7503" s="14">
        <f>Tabela2[[#This Row],[municipal]]/100</f>
        <v>0</v>
      </c>
      <c r="P7503" s="13" t="str">
        <f>LEFT(Tabela2[[#This Row],[Código]],2)</f>
        <v>75</v>
      </c>
    </row>
    <row r="7504" spans="2:16" x14ac:dyDescent="0.25">
      <c r="B7504" s="11" t="str">
        <f>LOOKUP(Tabela2[[#This Row],[RESUMO]],Tabela3[Grupo],Tabela3[Meus produtos])</f>
        <v>Não</v>
      </c>
      <c r="C7504" s="32" t="s">
        <v>10423</v>
      </c>
      <c r="D7504"/>
      <c r="E7504">
        <v>0</v>
      </c>
      <c r="F7504" s="32" t="s">
        <v>10424</v>
      </c>
      <c r="G7504">
        <v>4.2</v>
      </c>
      <c r="H7504">
        <v>8.01</v>
      </c>
      <c r="I7504">
        <v>0</v>
      </c>
      <c r="J7504">
        <v>0</v>
      </c>
      <c r="K7504" s="31">
        <f>SUM(Tabela2[[#This Row],[Tributação federal para nacionais]:[Tributação municipal]])</f>
        <v>0.12210000000000001</v>
      </c>
      <c r="L7504" s="14">
        <f>Tabela2[[#This Row],[importadosFederal]]/100</f>
        <v>4.2000000000000003E-2</v>
      </c>
      <c r="M7504" s="14">
        <f>Tabela2[[#This Row],[nacionalFederal]]/100</f>
        <v>8.0100000000000005E-2</v>
      </c>
      <c r="N7504" s="14">
        <f>Tabela2[[#This Row],[estadual]]/100</f>
        <v>0</v>
      </c>
      <c r="O7504" s="14">
        <f>Tabela2[[#This Row],[municipal]]/100</f>
        <v>0</v>
      </c>
      <c r="P7504" s="13" t="str">
        <f>LEFT(Tabela2[[#This Row],[Código]],2)</f>
        <v>75</v>
      </c>
    </row>
    <row r="7505" spans="2:16" x14ac:dyDescent="0.25">
      <c r="B7505" s="11" t="str">
        <f>LOOKUP(Tabela2[[#This Row],[RESUMO]],Tabela3[Grupo],Tabela3[Meus produtos])</f>
        <v>Não</v>
      </c>
      <c r="C7505" s="32" t="s">
        <v>10425</v>
      </c>
      <c r="D7505"/>
      <c r="E7505">
        <v>0</v>
      </c>
      <c r="F7505" s="32" t="s">
        <v>10426</v>
      </c>
      <c r="G7505">
        <v>13.45</v>
      </c>
      <c r="H7505">
        <v>17.260000000000002</v>
      </c>
      <c r="I7505">
        <v>0</v>
      </c>
      <c r="J7505">
        <v>0</v>
      </c>
      <c r="K7505" s="31">
        <f>SUM(Tabela2[[#This Row],[Tributação federal para nacionais]:[Tributação municipal]])</f>
        <v>0.30709999999999998</v>
      </c>
      <c r="L7505" s="14">
        <f>Tabela2[[#This Row],[importadosFederal]]/100</f>
        <v>0.13449999999999998</v>
      </c>
      <c r="M7505" s="14">
        <f>Tabela2[[#This Row],[nacionalFederal]]/100</f>
        <v>0.1726</v>
      </c>
      <c r="N7505" s="14">
        <f>Tabela2[[#This Row],[estadual]]/100</f>
        <v>0</v>
      </c>
      <c r="O7505" s="14">
        <f>Tabela2[[#This Row],[municipal]]/100</f>
        <v>0</v>
      </c>
      <c r="P7505" s="13" t="str">
        <f>LEFT(Tabela2[[#This Row],[Código]],2)</f>
        <v>75</v>
      </c>
    </row>
    <row r="7506" spans="2:16" x14ac:dyDescent="0.25">
      <c r="B7506" s="11" t="str">
        <f>LOOKUP(Tabela2[[#This Row],[RESUMO]],Tabela3[Grupo],Tabela3[Meus produtos])</f>
        <v>Não</v>
      </c>
      <c r="C7506" s="32" t="s">
        <v>10427</v>
      </c>
      <c r="D7506"/>
      <c r="E7506">
        <v>0</v>
      </c>
      <c r="F7506" s="32" t="s">
        <v>10428</v>
      </c>
      <c r="G7506">
        <v>13.45</v>
      </c>
      <c r="H7506">
        <v>17.260000000000002</v>
      </c>
      <c r="I7506">
        <v>0</v>
      </c>
      <c r="J7506">
        <v>0</v>
      </c>
      <c r="K7506" s="31">
        <f>SUM(Tabela2[[#This Row],[Tributação federal para nacionais]:[Tributação municipal]])</f>
        <v>0.30709999999999998</v>
      </c>
      <c r="L7506" s="14">
        <f>Tabela2[[#This Row],[importadosFederal]]/100</f>
        <v>0.13449999999999998</v>
      </c>
      <c r="M7506" s="14">
        <f>Tabela2[[#This Row],[nacionalFederal]]/100</f>
        <v>0.1726</v>
      </c>
      <c r="N7506" s="14">
        <f>Tabela2[[#This Row],[estadual]]/100</f>
        <v>0</v>
      </c>
      <c r="O7506" s="14">
        <f>Tabela2[[#This Row],[municipal]]/100</f>
        <v>0</v>
      </c>
      <c r="P7506" s="13" t="str">
        <f>LEFT(Tabela2[[#This Row],[Código]],2)</f>
        <v>75</v>
      </c>
    </row>
    <row r="7507" spans="2:16" x14ac:dyDescent="0.25">
      <c r="B7507" s="11" t="str">
        <f>LOOKUP(Tabela2[[#This Row],[RESUMO]],Tabela3[Grupo],Tabela3[Meus produtos])</f>
        <v>Não</v>
      </c>
      <c r="C7507" s="32" t="s">
        <v>10429</v>
      </c>
      <c r="D7507"/>
      <c r="E7507">
        <v>0</v>
      </c>
      <c r="F7507" s="32" t="s">
        <v>10422</v>
      </c>
      <c r="G7507">
        <v>13.45</v>
      </c>
      <c r="H7507">
        <v>17.73</v>
      </c>
      <c r="I7507">
        <v>0</v>
      </c>
      <c r="J7507">
        <v>0</v>
      </c>
      <c r="K7507" s="31">
        <f>SUM(Tabela2[[#This Row],[Tributação federal para nacionais]:[Tributação municipal]])</f>
        <v>0.31179999999999997</v>
      </c>
      <c r="L7507" s="14">
        <f>Tabela2[[#This Row],[importadosFederal]]/100</f>
        <v>0.13449999999999998</v>
      </c>
      <c r="M7507" s="14">
        <f>Tabela2[[#This Row],[nacionalFederal]]/100</f>
        <v>0.17730000000000001</v>
      </c>
      <c r="N7507" s="14">
        <f>Tabela2[[#This Row],[estadual]]/100</f>
        <v>0</v>
      </c>
      <c r="O7507" s="14">
        <f>Tabela2[[#This Row],[municipal]]/100</f>
        <v>0</v>
      </c>
      <c r="P7507" s="13" t="str">
        <f>LEFT(Tabela2[[#This Row],[Código]],2)</f>
        <v>75</v>
      </c>
    </row>
    <row r="7508" spans="2:16" x14ac:dyDescent="0.25">
      <c r="B7508" s="11" t="str">
        <f>LOOKUP(Tabela2[[#This Row],[RESUMO]],Tabela3[Grupo],Tabela3[Meus produtos])</f>
        <v>Não</v>
      </c>
      <c r="C7508" s="32" t="s">
        <v>10430</v>
      </c>
      <c r="D7508"/>
      <c r="E7508">
        <v>0</v>
      </c>
      <c r="F7508" s="32" t="s">
        <v>10424</v>
      </c>
      <c r="G7508">
        <v>4.2</v>
      </c>
      <c r="H7508">
        <v>8.48</v>
      </c>
      <c r="I7508">
        <v>0</v>
      </c>
      <c r="J7508">
        <v>0</v>
      </c>
      <c r="K7508" s="31">
        <f>SUM(Tabela2[[#This Row],[Tributação federal para nacionais]:[Tributação municipal]])</f>
        <v>0.1268</v>
      </c>
      <c r="L7508" s="14">
        <f>Tabela2[[#This Row],[importadosFederal]]/100</f>
        <v>4.2000000000000003E-2</v>
      </c>
      <c r="M7508" s="14">
        <f>Tabela2[[#This Row],[nacionalFederal]]/100</f>
        <v>8.48E-2</v>
      </c>
      <c r="N7508" s="14">
        <f>Tabela2[[#This Row],[estadual]]/100</f>
        <v>0</v>
      </c>
      <c r="O7508" s="14">
        <f>Tabela2[[#This Row],[municipal]]/100</f>
        <v>0</v>
      </c>
      <c r="P7508" s="13" t="str">
        <f>LEFT(Tabela2[[#This Row],[Código]],2)</f>
        <v>75</v>
      </c>
    </row>
    <row r="7509" spans="2:16" x14ac:dyDescent="0.25">
      <c r="B7509" s="11" t="str">
        <f>LOOKUP(Tabela2[[#This Row],[RESUMO]],Tabela3[Grupo],Tabela3[Meus produtos])</f>
        <v>Não</v>
      </c>
      <c r="C7509" s="32" t="s">
        <v>10431</v>
      </c>
      <c r="D7509"/>
      <c r="E7509">
        <v>0</v>
      </c>
      <c r="F7509" s="32" t="s">
        <v>10432</v>
      </c>
      <c r="G7509">
        <v>13.45</v>
      </c>
      <c r="H7509">
        <v>17.73</v>
      </c>
      <c r="I7509">
        <v>0</v>
      </c>
      <c r="J7509">
        <v>0</v>
      </c>
      <c r="K7509" s="31">
        <f>SUM(Tabela2[[#This Row],[Tributação federal para nacionais]:[Tributação municipal]])</f>
        <v>0.31179999999999997</v>
      </c>
      <c r="L7509" s="14">
        <f>Tabela2[[#This Row],[importadosFederal]]/100</f>
        <v>0.13449999999999998</v>
      </c>
      <c r="M7509" s="14">
        <f>Tabela2[[#This Row],[nacionalFederal]]/100</f>
        <v>0.17730000000000001</v>
      </c>
      <c r="N7509" s="14">
        <f>Tabela2[[#This Row],[estadual]]/100</f>
        <v>0</v>
      </c>
      <c r="O7509" s="14">
        <f>Tabela2[[#This Row],[municipal]]/100</f>
        <v>0</v>
      </c>
      <c r="P7509" s="13" t="str">
        <f>LEFT(Tabela2[[#This Row],[Código]],2)</f>
        <v>75</v>
      </c>
    </row>
    <row r="7510" spans="2:16" x14ac:dyDescent="0.25">
      <c r="B7510" s="11" t="str">
        <f>LOOKUP(Tabela2[[#This Row],[RESUMO]],Tabela3[Grupo],Tabela3[Meus produtos])</f>
        <v>Não</v>
      </c>
      <c r="C7510" s="32" t="s">
        <v>10433</v>
      </c>
      <c r="D7510"/>
      <c r="E7510">
        <v>0</v>
      </c>
      <c r="F7510" s="32" t="s">
        <v>10434</v>
      </c>
      <c r="G7510">
        <v>13.45</v>
      </c>
      <c r="H7510">
        <v>18.190000000000001</v>
      </c>
      <c r="I7510">
        <v>0</v>
      </c>
      <c r="J7510">
        <v>0</v>
      </c>
      <c r="K7510" s="31">
        <f>SUM(Tabela2[[#This Row],[Tributação federal para nacionais]:[Tributação municipal]])</f>
        <v>0.31640000000000001</v>
      </c>
      <c r="L7510" s="14">
        <f>Tabela2[[#This Row],[importadosFederal]]/100</f>
        <v>0.13449999999999998</v>
      </c>
      <c r="M7510" s="14">
        <f>Tabela2[[#This Row],[nacionalFederal]]/100</f>
        <v>0.18190000000000001</v>
      </c>
      <c r="N7510" s="14">
        <f>Tabela2[[#This Row],[estadual]]/100</f>
        <v>0</v>
      </c>
      <c r="O7510" s="14">
        <f>Tabela2[[#This Row],[municipal]]/100</f>
        <v>0</v>
      </c>
      <c r="P7510" s="13" t="str">
        <f>LEFT(Tabela2[[#This Row],[Código]],2)</f>
        <v>75</v>
      </c>
    </row>
    <row r="7511" spans="2:16" x14ac:dyDescent="0.25">
      <c r="B7511" s="11" t="str">
        <f>LOOKUP(Tabela2[[#This Row],[RESUMO]],Tabela3[Grupo],Tabela3[Meus produtos])</f>
        <v>Não</v>
      </c>
      <c r="C7511" s="32" t="s">
        <v>10435</v>
      </c>
      <c r="D7511"/>
      <c r="E7511">
        <v>0</v>
      </c>
      <c r="F7511" s="32" t="s">
        <v>10436</v>
      </c>
      <c r="G7511">
        <v>13.45</v>
      </c>
      <c r="H7511">
        <v>14.64</v>
      </c>
      <c r="I7511">
        <v>0</v>
      </c>
      <c r="J7511">
        <v>0</v>
      </c>
      <c r="K7511" s="31">
        <f>SUM(Tabela2[[#This Row],[Tributação federal para nacionais]:[Tributação municipal]])</f>
        <v>0.28089999999999998</v>
      </c>
      <c r="L7511" s="14">
        <f>Tabela2[[#This Row],[importadosFederal]]/100</f>
        <v>0.13449999999999998</v>
      </c>
      <c r="M7511" s="14">
        <f>Tabela2[[#This Row],[nacionalFederal]]/100</f>
        <v>0.1464</v>
      </c>
      <c r="N7511" s="14">
        <f>Tabela2[[#This Row],[estadual]]/100</f>
        <v>0</v>
      </c>
      <c r="O7511" s="14">
        <f>Tabela2[[#This Row],[municipal]]/100</f>
        <v>0</v>
      </c>
      <c r="P7511" s="13" t="str">
        <f>LEFT(Tabela2[[#This Row],[Código]],2)</f>
        <v>75</v>
      </c>
    </row>
    <row r="7512" spans="2:16" x14ac:dyDescent="0.25">
      <c r="B7512" s="11" t="str">
        <f>LOOKUP(Tabela2[[#This Row],[RESUMO]],Tabela3[Grupo],Tabela3[Meus produtos])</f>
        <v>Não</v>
      </c>
      <c r="C7512" s="32" t="s">
        <v>10437</v>
      </c>
      <c r="D7512"/>
      <c r="E7512">
        <v>0</v>
      </c>
      <c r="F7512" s="32" t="s">
        <v>78</v>
      </c>
      <c r="G7512">
        <v>13.45</v>
      </c>
      <c r="H7512">
        <v>18.190000000000001</v>
      </c>
      <c r="I7512">
        <v>0</v>
      </c>
      <c r="J7512">
        <v>0</v>
      </c>
      <c r="K7512" s="31">
        <f>SUM(Tabela2[[#This Row],[Tributação federal para nacionais]:[Tributação municipal]])</f>
        <v>0.31640000000000001</v>
      </c>
      <c r="L7512" s="14">
        <f>Tabela2[[#This Row],[importadosFederal]]/100</f>
        <v>0.13449999999999998</v>
      </c>
      <c r="M7512" s="14">
        <f>Tabela2[[#This Row],[nacionalFederal]]/100</f>
        <v>0.18190000000000001</v>
      </c>
      <c r="N7512" s="14">
        <f>Tabela2[[#This Row],[estadual]]/100</f>
        <v>0</v>
      </c>
      <c r="O7512" s="14">
        <f>Tabela2[[#This Row],[municipal]]/100</f>
        <v>0</v>
      </c>
      <c r="P7512" s="13" t="str">
        <f>LEFT(Tabela2[[#This Row],[Código]],2)</f>
        <v>75</v>
      </c>
    </row>
    <row r="7513" spans="2:16" x14ac:dyDescent="0.25">
      <c r="B7513" s="11" t="str">
        <f>LOOKUP(Tabela2[[#This Row],[RESUMO]],Tabela3[Grupo],Tabela3[Meus produtos])</f>
        <v>Não</v>
      </c>
      <c r="C7513" s="32" t="s">
        <v>10438</v>
      </c>
      <c r="D7513"/>
      <c r="E7513">
        <v>0</v>
      </c>
      <c r="F7513" s="32" t="s">
        <v>10439</v>
      </c>
      <c r="G7513">
        <v>14.6</v>
      </c>
      <c r="H7513">
        <v>15.2</v>
      </c>
      <c r="I7513">
        <v>0</v>
      </c>
      <c r="J7513">
        <v>0</v>
      </c>
      <c r="K7513" s="31">
        <f>SUM(Tabela2[[#This Row],[Tributação federal para nacionais]:[Tributação municipal]])</f>
        <v>0.29799999999999999</v>
      </c>
      <c r="L7513" s="14">
        <f>Tabela2[[#This Row],[importadosFederal]]/100</f>
        <v>0.14599999999999999</v>
      </c>
      <c r="M7513" s="14">
        <f>Tabela2[[#This Row],[nacionalFederal]]/100</f>
        <v>0.152</v>
      </c>
      <c r="N7513" s="14">
        <f>Tabela2[[#This Row],[estadual]]/100</f>
        <v>0</v>
      </c>
      <c r="O7513" s="14">
        <f>Tabela2[[#This Row],[municipal]]/100</f>
        <v>0</v>
      </c>
      <c r="P7513" s="13" t="str">
        <f>LEFT(Tabela2[[#This Row],[Código]],2)</f>
        <v>76</v>
      </c>
    </row>
    <row r="7514" spans="2:16" x14ac:dyDescent="0.25">
      <c r="B7514" s="11" t="str">
        <f>LOOKUP(Tabela2[[#This Row],[RESUMO]],Tabela3[Grupo],Tabela3[Meus produtos])</f>
        <v>Não</v>
      </c>
      <c r="C7514" s="32" t="s">
        <v>10440</v>
      </c>
      <c r="D7514"/>
      <c r="E7514">
        <v>0</v>
      </c>
      <c r="F7514" s="32" t="s">
        <v>10441</v>
      </c>
      <c r="G7514">
        <v>14.6</v>
      </c>
      <c r="H7514">
        <v>16.899999999999999</v>
      </c>
      <c r="I7514">
        <v>0</v>
      </c>
      <c r="J7514">
        <v>0</v>
      </c>
      <c r="K7514" s="31">
        <f>SUM(Tabela2[[#This Row],[Tributação federal para nacionais]:[Tributação municipal]])</f>
        <v>0.31499999999999995</v>
      </c>
      <c r="L7514" s="14">
        <f>Tabela2[[#This Row],[importadosFederal]]/100</f>
        <v>0.14599999999999999</v>
      </c>
      <c r="M7514" s="14">
        <f>Tabela2[[#This Row],[nacionalFederal]]/100</f>
        <v>0.16899999999999998</v>
      </c>
      <c r="N7514" s="14">
        <f>Tabela2[[#This Row],[estadual]]/100</f>
        <v>0</v>
      </c>
      <c r="O7514" s="14">
        <f>Tabela2[[#This Row],[municipal]]/100</f>
        <v>0</v>
      </c>
      <c r="P7514" s="13" t="str">
        <f>LEFT(Tabela2[[#This Row],[Código]],2)</f>
        <v>76</v>
      </c>
    </row>
    <row r="7515" spans="2:16" x14ac:dyDescent="0.25">
      <c r="B7515" s="11" t="str">
        <f>LOOKUP(Tabela2[[#This Row],[RESUMO]],Tabela3[Grupo],Tabela3[Meus produtos])</f>
        <v>Não</v>
      </c>
      <c r="C7515" s="32" t="s">
        <v>10442</v>
      </c>
      <c r="D7515"/>
      <c r="E7515">
        <v>0</v>
      </c>
      <c r="F7515" s="32" t="s">
        <v>10443</v>
      </c>
      <c r="G7515">
        <v>4.2</v>
      </c>
      <c r="H7515">
        <v>4.8</v>
      </c>
      <c r="I7515">
        <v>0</v>
      </c>
      <c r="J7515">
        <v>0</v>
      </c>
      <c r="K7515" s="31">
        <f>SUM(Tabela2[[#This Row],[Tributação federal para nacionais]:[Tributação municipal]])</f>
        <v>0.09</v>
      </c>
      <c r="L7515" s="14">
        <f>Tabela2[[#This Row],[importadosFederal]]/100</f>
        <v>4.2000000000000003E-2</v>
      </c>
      <c r="M7515" s="14">
        <f>Tabela2[[#This Row],[nacionalFederal]]/100</f>
        <v>4.8000000000000001E-2</v>
      </c>
      <c r="N7515" s="14">
        <f>Tabela2[[#This Row],[estadual]]/100</f>
        <v>0</v>
      </c>
      <c r="O7515" s="14">
        <f>Tabela2[[#This Row],[municipal]]/100</f>
        <v>0</v>
      </c>
      <c r="P7515" s="13" t="str">
        <f>LEFT(Tabela2[[#This Row],[Código]],2)</f>
        <v>76</v>
      </c>
    </row>
    <row r="7516" spans="2:16" x14ac:dyDescent="0.25">
      <c r="B7516" s="11" t="str">
        <f>LOOKUP(Tabela2[[#This Row],[RESUMO]],Tabela3[Grupo],Tabela3[Meus produtos])</f>
        <v>Não</v>
      </c>
      <c r="C7516" s="32" t="s">
        <v>10444</v>
      </c>
      <c r="D7516"/>
      <c r="E7516">
        <v>0</v>
      </c>
      <c r="F7516" s="32" t="s">
        <v>10313</v>
      </c>
      <c r="G7516">
        <v>14.6</v>
      </c>
      <c r="H7516">
        <v>16.899999999999999</v>
      </c>
      <c r="I7516">
        <v>0</v>
      </c>
      <c r="J7516">
        <v>0</v>
      </c>
      <c r="K7516" s="31">
        <f>SUM(Tabela2[[#This Row],[Tributação federal para nacionais]:[Tributação municipal]])</f>
        <v>0.31499999999999995</v>
      </c>
      <c r="L7516" s="14">
        <f>Tabela2[[#This Row],[importadosFederal]]/100</f>
        <v>0.14599999999999999</v>
      </c>
      <c r="M7516" s="14">
        <f>Tabela2[[#This Row],[nacionalFederal]]/100</f>
        <v>0.16899999999999998</v>
      </c>
      <c r="N7516" s="14">
        <f>Tabela2[[#This Row],[estadual]]/100</f>
        <v>0</v>
      </c>
      <c r="O7516" s="14">
        <f>Tabela2[[#This Row],[municipal]]/100</f>
        <v>0</v>
      </c>
      <c r="P7516" s="13" t="str">
        <f>LEFT(Tabela2[[#This Row],[Código]],2)</f>
        <v>76</v>
      </c>
    </row>
    <row r="7517" spans="2:16" x14ac:dyDescent="0.25">
      <c r="B7517" s="11" t="str">
        <f>LOOKUP(Tabela2[[#This Row],[RESUMO]],Tabela3[Grupo],Tabela3[Meus produtos])</f>
        <v>Não</v>
      </c>
      <c r="C7517" s="32" t="s">
        <v>10445</v>
      </c>
      <c r="D7517"/>
      <c r="E7517">
        <v>0</v>
      </c>
      <c r="F7517" s="32" t="s">
        <v>17900</v>
      </c>
      <c r="G7517">
        <v>14.6</v>
      </c>
      <c r="H7517">
        <v>16.899999999999999</v>
      </c>
      <c r="I7517">
        <v>0</v>
      </c>
      <c r="J7517">
        <v>0</v>
      </c>
      <c r="K7517" s="31">
        <f>SUM(Tabela2[[#This Row],[Tributação federal para nacionais]:[Tributação municipal]])</f>
        <v>0.31499999999999995</v>
      </c>
      <c r="L7517" s="14">
        <f>Tabela2[[#This Row],[importadosFederal]]/100</f>
        <v>0.14599999999999999</v>
      </c>
      <c r="M7517" s="14">
        <f>Tabela2[[#This Row],[nacionalFederal]]/100</f>
        <v>0.16899999999999998</v>
      </c>
      <c r="N7517" s="14">
        <f>Tabela2[[#This Row],[estadual]]/100</f>
        <v>0</v>
      </c>
      <c r="O7517" s="14">
        <f>Tabela2[[#This Row],[municipal]]/100</f>
        <v>0</v>
      </c>
      <c r="P7517" s="13" t="str">
        <f>LEFT(Tabela2[[#This Row],[Código]],2)</f>
        <v>76</v>
      </c>
    </row>
    <row r="7518" spans="2:16" x14ac:dyDescent="0.25">
      <c r="B7518" s="11" t="str">
        <f>LOOKUP(Tabela2[[#This Row],[RESUMO]],Tabela3[Grupo],Tabela3[Meus produtos])</f>
        <v>Não</v>
      </c>
      <c r="C7518" s="32" t="s">
        <v>10446</v>
      </c>
      <c r="D7518"/>
      <c r="E7518">
        <v>0</v>
      </c>
      <c r="F7518" s="32" t="s">
        <v>10316</v>
      </c>
      <c r="G7518">
        <v>4.2</v>
      </c>
      <c r="H7518">
        <v>8.01</v>
      </c>
      <c r="I7518">
        <v>0</v>
      </c>
      <c r="J7518">
        <v>0</v>
      </c>
      <c r="K7518" s="31">
        <f>SUM(Tabela2[[#This Row],[Tributação federal para nacionais]:[Tributação municipal]])</f>
        <v>0.12210000000000001</v>
      </c>
      <c r="L7518" s="14">
        <f>Tabela2[[#This Row],[importadosFederal]]/100</f>
        <v>4.2000000000000003E-2</v>
      </c>
      <c r="M7518" s="14">
        <f>Tabela2[[#This Row],[nacionalFederal]]/100</f>
        <v>8.0100000000000005E-2</v>
      </c>
      <c r="N7518" s="14">
        <f>Tabela2[[#This Row],[estadual]]/100</f>
        <v>0</v>
      </c>
      <c r="O7518" s="14">
        <f>Tabela2[[#This Row],[municipal]]/100</f>
        <v>0</v>
      </c>
      <c r="P7518" s="13" t="str">
        <f>LEFT(Tabela2[[#This Row],[Código]],2)</f>
        <v>76</v>
      </c>
    </row>
    <row r="7519" spans="2:16" x14ac:dyDescent="0.25">
      <c r="B7519" s="11" t="str">
        <f>LOOKUP(Tabela2[[#This Row],[RESUMO]],Tabela3[Grupo],Tabela3[Meus produtos])</f>
        <v>Não</v>
      </c>
      <c r="C7519" s="32" t="s">
        <v>10447</v>
      </c>
      <c r="D7519"/>
      <c r="E7519">
        <v>0</v>
      </c>
      <c r="F7519" s="32" t="s">
        <v>10318</v>
      </c>
      <c r="G7519">
        <v>4.2</v>
      </c>
      <c r="H7519">
        <v>8.01</v>
      </c>
      <c r="I7519">
        <v>0</v>
      </c>
      <c r="J7519">
        <v>0</v>
      </c>
      <c r="K7519" s="31">
        <f>SUM(Tabela2[[#This Row],[Tributação federal para nacionais]:[Tributação municipal]])</f>
        <v>0.12210000000000001</v>
      </c>
      <c r="L7519" s="14">
        <f>Tabela2[[#This Row],[importadosFederal]]/100</f>
        <v>4.2000000000000003E-2</v>
      </c>
      <c r="M7519" s="14">
        <f>Tabela2[[#This Row],[nacionalFederal]]/100</f>
        <v>8.0100000000000005E-2</v>
      </c>
      <c r="N7519" s="14">
        <f>Tabela2[[#This Row],[estadual]]/100</f>
        <v>0</v>
      </c>
      <c r="O7519" s="14">
        <f>Tabela2[[#This Row],[municipal]]/100</f>
        <v>0</v>
      </c>
      <c r="P7519" s="13" t="str">
        <f>LEFT(Tabela2[[#This Row],[Código]],2)</f>
        <v>76</v>
      </c>
    </row>
    <row r="7520" spans="2:16" x14ac:dyDescent="0.25">
      <c r="B7520" s="11" t="str">
        <f>LOOKUP(Tabela2[[#This Row],[RESUMO]],Tabela3[Grupo],Tabela3[Meus produtos])</f>
        <v>Não</v>
      </c>
      <c r="C7520" s="32" t="s">
        <v>10448</v>
      </c>
      <c r="D7520"/>
      <c r="E7520">
        <v>0</v>
      </c>
      <c r="F7520" s="32" t="s">
        <v>17</v>
      </c>
      <c r="G7520">
        <v>4.2</v>
      </c>
      <c r="H7520">
        <v>8.01</v>
      </c>
      <c r="I7520">
        <v>0</v>
      </c>
      <c r="J7520">
        <v>0</v>
      </c>
      <c r="K7520" s="31">
        <f>SUM(Tabela2[[#This Row],[Tributação federal para nacionais]:[Tributação municipal]])</f>
        <v>0.12210000000000001</v>
      </c>
      <c r="L7520" s="14">
        <f>Tabela2[[#This Row],[importadosFederal]]/100</f>
        <v>4.2000000000000003E-2</v>
      </c>
      <c r="M7520" s="14">
        <f>Tabela2[[#This Row],[nacionalFederal]]/100</f>
        <v>8.0100000000000005E-2</v>
      </c>
      <c r="N7520" s="14">
        <f>Tabela2[[#This Row],[estadual]]/100</f>
        <v>0</v>
      </c>
      <c r="O7520" s="14">
        <f>Tabela2[[#This Row],[municipal]]/100</f>
        <v>0</v>
      </c>
      <c r="P7520" s="13" t="str">
        <f>LEFT(Tabela2[[#This Row],[Código]],2)</f>
        <v>76</v>
      </c>
    </row>
    <row r="7521" spans="2:16" x14ac:dyDescent="0.25">
      <c r="B7521" s="11" t="str">
        <f>LOOKUP(Tabela2[[#This Row],[RESUMO]],Tabela3[Grupo],Tabela3[Meus produtos])</f>
        <v>Não</v>
      </c>
      <c r="C7521" s="32" t="s">
        <v>10449</v>
      </c>
      <c r="D7521"/>
      <c r="E7521">
        <v>0</v>
      </c>
      <c r="F7521" s="32" t="s">
        <v>10450</v>
      </c>
      <c r="G7521">
        <v>4.2</v>
      </c>
      <c r="H7521">
        <v>8.01</v>
      </c>
      <c r="I7521">
        <v>0</v>
      </c>
      <c r="J7521">
        <v>0</v>
      </c>
      <c r="K7521" s="31">
        <f>SUM(Tabela2[[#This Row],[Tributação federal para nacionais]:[Tributação municipal]])</f>
        <v>0.12210000000000001</v>
      </c>
      <c r="L7521" s="14">
        <f>Tabela2[[#This Row],[importadosFederal]]/100</f>
        <v>4.2000000000000003E-2</v>
      </c>
      <c r="M7521" s="14">
        <f>Tabela2[[#This Row],[nacionalFederal]]/100</f>
        <v>8.0100000000000005E-2</v>
      </c>
      <c r="N7521" s="14">
        <f>Tabela2[[#This Row],[estadual]]/100</f>
        <v>0</v>
      </c>
      <c r="O7521" s="14">
        <f>Tabela2[[#This Row],[municipal]]/100</f>
        <v>0</v>
      </c>
      <c r="P7521" s="13" t="str">
        <f>LEFT(Tabela2[[#This Row],[Código]],2)</f>
        <v>76</v>
      </c>
    </row>
    <row r="7522" spans="2:16" x14ac:dyDescent="0.25">
      <c r="B7522" s="11" t="str">
        <f>LOOKUP(Tabela2[[#This Row],[RESUMO]],Tabela3[Grupo],Tabela3[Meus produtos])</f>
        <v>Não</v>
      </c>
      <c r="C7522" s="32" t="s">
        <v>10451</v>
      </c>
      <c r="D7522"/>
      <c r="E7522">
        <v>0</v>
      </c>
      <c r="F7522" s="32" t="s">
        <v>10452</v>
      </c>
      <c r="G7522">
        <v>4.2</v>
      </c>
      <c r="H7522">
        <v>5.39</v>
      </c>
      <c r="I7522">
        <v>0</v>
      </c>
      <c r="J7522">
        <v>0</v>
      </c>
      <c r="K7522" s="31">
        <f>SUM(Tabela2[[#This Row],[Tributação federal para nacionais]:[Tributação municipal]])</f>
        <v>9.5899999999999999E-2</v>
      </c>
      <c r="L7522" s="14">
        <f>Tabela2[[#This Row],[importadosFederal]]/100</f>
        <v>4.2000000000000003E-2</v>
      </c>
      <c r="M7522" s="14">
        <f>Tabela2[[#This Row],[nacionalFederal]]/100</f>
        <v>5.3899999999999997E-2</v>
      </c>
      <c r="N7522" s="14">
        <f>Tabela2[[#This Row],[estadual]]/100</f>
        <v>0</v>
      </c>
      <c r="O7522" s="14">
        <f>Tabela2[[#This Row],[municipal]]/100</f>
        <v>0</v>
      </c>
      <c r="P7522" s="13" t="str">
        <f>LEFT(Tabela2[[#This Row],[Código]],2)</f>
        <v>76</v>
      </c>
    </row>
    <row r="7523" spans="2:16" x14ac:dyDescent="0.25">
      <c r="B7523" s="11" t="str">
        <f>LOOKUP(Tabela2[[#This Row],[RESUMO]],Tabela3[Grupo],Tabela3[Meus produtos])</f>
        <v>Não</v>
      </c>
      <c r="C7523" s="32" t="s">
        <v>10453</v>
      </c>
      <c r="D7523"/>
      <c r="E7523">
        <v>0</v>
      </c>
      <c r="F7523" s="32" t="s">
        <v>78</v>
      </c>
      <c r="G7523">
        <v>4.2</v>
      </c>
      <c r="H7523">
        <v>8.01</v>
      </c>
      <c r="I7523">
        <v>0</v>
      </c>
      <c r="J7523">
        <v>0</v>
      </c>
      <c r="K7523" s="31">
        <f>SUM(Tabela2[[#This Row],[Tributação federal para nacionais]:[Tributação municipal]])</f>
        <v>0.12210000000000001</v>
      </c>
      <c r="L7523" s="14">
        <f>Tabela2[[#This Row],[importadosFederal]]/100</f>
        <v>4.2000000000000003E-2</v>
      </c>
      <c r="M7523" s="14">
        <f>Tabela2[[#This Row],[nacionalFederal]]/100</f>
        <v>8.0100000000000005E-2</v>
      </c>
      <c r="N7523" s="14">
        <f>Tabela2[[#This Row],[estadual]]/100</f>
        <v>0</v>
      </c>
      <c r="O7523" s="14">
        <f>Tabela2[[#This Row],[municipal]]/100</f>
        <v>0</v>
      </c>
      <c r="P7523" s="13" t="str">
        <f>LEFT(Tabela2[[#This Row],[Código]],2)</f>
        <v>76</v>
      </c>
    </row>
    <row r="7524" spans="2:16" x14ac:dyDescent="0.25">
      <c r="B7524" s="11" t="str">
        <f>LOOKUP(Tabela2[[#This Row],[RESUMO]],Tabela3[Grupo],Tabela3[Meus produtos])</f>
        <v>Não</v>
      </c>
      <c r="C7524" s="32" t="s">
        <v>10454</v>
      </c>
      <c r="D7524"/>
      <c r="E7524">
        <v>0</v>
      </c>
      <c r="F7524" s="32" t="s">
        <v>10322</v>
      </c>
      <c r="G7524">
        <v>4.2</v>
      </c>
      <c r="H7524">
        <v>8.01</v>
      </c>
      <c r="I7524">
        <v>0</v>
      </c>
      <c r="J7524">
        <v>0</v>
      </c>
      <c r="K7524" s="31">
        <f>SUM(Tabela2[[#This Row],[Tributação federal para nacionais]:[Tributação municipal]])</f>
        <v>0.12210000000000001</v>
      </c>
      <c r="L7524" s="14">
        <f>Tabela2[[#This Row],[importadosFederal]]/100</f>
        <v>4.2000000000000003E-2</v>
      </c>
      <c r="M7524" s="14">
        <f>Tabela2[[#This Row],[nacionalFederal]]/100</f>
        <v>8.0100000000000005E-2</v>
      </c>
      <c r="N7524" s="14">
        <f>Tabela2[[#This Row],[estadual]]/100</f>
        <v>0</v>
      </c>
      <c r="O7524" s="14">
        <f>Tabela2[[#This Row],[municipal]]/100</f>
        <v>0</v>
      </c>
      <c r="P7524" s="13" t="str">
        <f>LEFT(Tabela2[[#This Row],[Código]],2)</f>
        <v>76</v>
      </c>
    </row>
    <row r="7525" spans="2:16" x14ac:dyDescent="0.25">
      <c r="B7525" s="11" t="str">
        <f>LOOKUP(Tabela2[[#This Row],[RESUMO]],Tabela3[Grupo],Tabela3[Meus produtos])</f>
        <v>Não</v>
      </c>
      <c r="C7525" s="32" t="s">
        <v>10455</v>
      </c>
      <c r="D7525"/>
      <c r="E7525">
        <v>0</v>
      </c>
      <c r="F7525" s="32" t="s">
        <v>10456</v>
      </c>
      <c r="G7525">
        <v>14.88</v>
      </c>
      <c r="H7525">
        <v>18.690000000000001</v>
      </c>
      <c r="I7525">
        <v>0</v>
      </c>
      <c r="J7525">
        <v>0</v>
      </c>
      <c r="K7525" s="31">
        <f>SUM(Tabela2[[#This Row],[Tributação federal para nacionais]:[Tributação municipal]])</f>
        <v>0.3357</v>
      </c>
      <c r="L7525" s="14">
        <f>Tabela2[[#This Row],[importadosFederal]]/100</f>
        <v>0.14880000000000002</v>
      </c>
      <c r="M7525" s="14">
        <f>Tabela2[[#This Row],[nacionalFederal]]/100</f>
        <v>0.18690000000000001</v>
      </c>
      <c r="N7525" s="14">
        <f>Tabela2[[#This Row],[estadual]]/100</f>
        <v>0</v>
      </c>
      <c r="O7525" s="14">
        <f>Tabela2[[#This Row],[municipal]]/100</f>
        <v>0</v>
      </c>
      <c r="P7525" s="13" t="str">
        <f>LEFT(Tabela2[[#This Row],[Código]],2)</f>
        <v>76</v>
      </c>
    </row>
    <row r="7526" spans="2:16" x14ac:dyDescent="0.25">
      <c r="B7526" s="11" t="str">
        <f>LOOKUP(Tabela2[[#This Row],[RESUMO]],Tabela3[Grupo],Tabela3[Meus produtos])</f>
        <v>Não</v>
      </c>
      <c r="C7526" s="32" t="s">
        <v>10457</v>
      </c>
      <c r="D7526"/>
      <c r="E7526">
        <v>0</v>
      </c>
      <c r="F7526" s="32" t="s">
        <v>17</v>
      </c>
      <c r="G7526">
        <v>14.88</v>
      </c>
      <c r="H7526">
        <v>18.690000000000001</v>
      </c>
      <c r="I7526">
        <v>0</v>
      </c>
      <c r="J7526">
        <v>0</v>
      </c>
      <c r="K7526" s="31">
        <f>SUM(Tabela2[[#This Row],[Tributação federal para nacionais]:[Tributação municipal]])</f>
        <v>0.3357</v>
      </c>
      <c r="L7526" s="14">
        <f>Tabela2[[#This Row],[importadosFederal]]/100</f>
        <v>0.14880000000000002</v>
      </c>
      <c r="M7526" s="14">
        <f>Tabela2[[#This Row],[nacionalFederal]]/100</f>
        <v>0.18690000000000001</v>
      </c>
      <c r="N7526" s="14">
        <f>Tabela2[[#This Row],[estadual]]/100</f>
        <v>0</v>
      </c>
      <c r="O7526" s="14">
        <f>Tabela2[[#This Row],[municipal]]/100</f>
        <v>0</v>
      </c>
      <c r="P7526" s="13" t="str">
        <f>LEFT(Tabela2[[#This Row],[Código]],2)</f>
        <v>76</v>
      </c>
    </row>
    <row r="7527" spans="2:16" x14ac:dyDescent="0.25">
      <c r="B7527" s="11" t="str">
        <f>LOOKUP(Tabela2[[#This Row],[RESUMO]],Tabela3[Grupo],Tabela3[Meus produtos])</f>
        <v>Não</v>
      </c>
      <c r="C7527" s="32" t="s">
        <v>10458</v>
      </c>
      <c r="D7527"/>
      <c r="E7527">
        <v>0</v>
      </c>
      <c r="F7527" s="32" t="s">
        <v>10456</v>
      </c>
      <c r="G7527">
        <v>14.88</v>
      </c>
      <c r="H7527">
        <v>18.690000000000001</v>
      </c>
      <c r="I7527">
        <v>0</v>
      </c>
      <c r="J7527">
        <v>0</v>
      </c>
      <c r="K7527" s="31">
        <f>SUM(Tabela2[[#This Row],[Tributação federal para nacionais]:[Tributação municipal]])</f>
        <v>0.3357</v>
      </c>
      <c r="L7527" s="14">
        <f>Tabela2[[#This Row],[importadosFederal]]/100</f>
        <v>0.14880000000000002</v>
      </c>
      <c r="M7527" s="14">
        <f>Tabela2[[#This Row],[nacionalFederal]]/100</f>
        <v>0.18690000000000001</v>
      </c>
      <c r="N7527" s="14">
        <f>Tabela2[[#This Row],[estadual]]/100</f>
        <v>0</v>
      </c>
      <c r="O7527" s="14">
        <f>Tabela2[[#This Row],[municipal]]/100</f>
        <v>0</v>
      </c>
      <c r="P7527" s="13" t="str">
        <f>LEFT(Tabela2[[#This Row],[Código]],2)</f>
        <v>76</v>
      </c>
    </row>
    <row r="7528" spans="2:16" x14ac:dyDescent="0.25">
      <c r="B7528" s="11" t="str">
        <f>LOOKUP(Tabela2[[#This Row],[RESUMO]],Tabela3[Grupo],Tabela3[Meus produtos])</f>
        <v>Não</v>
      </c>
      <c r="C7528" s="32" t="s">
        <v>10459</v>
      </c>
      <c r="D7528"/>
      <c r="E7528">
        <v>0</v>
      </c>
      <c r="F7528" s="32" t="s">
        <v>17</v>
      </c>
      <c r="G7528">
        <v>14.88</v>
      </c>
      <c r="H7528">
        <v>18.690000000000001</v>
      </c>
      <c r="I7528">
        <v>0</v>
      </c>
      <c r="J7528">
        <v>0</v>
      </c>
      <c r="K7528" s="31">
        <f>SUM(Tabela2[[#This Row],[Tributação federal para nacionais]:[Tributação municipal]])</f>
        <v>0.3357</v>
      </c>
      <c r="L7528" s="14">
        <f>Tabela2[[#This Row],[importadosFederal]]/100</f>
        <v>0.14880000000000002</v>
      </c>
      <c r="M7528" s="14">
        <f>Tabela2[[#This Row],[nacionalFederal]]/100</f>
        <v>0.18690000000000001</v>
      </c>
      <c r="N7528" s="14">
        <f>Tabela2[[#This Row],[estadual]]/100</f>
        <v>0</v>
      </c>
      <c r="O7528" s="14">
        <f>Tabela2[[#This Row],[municipal]]/100</f>
        <v>0</v>
      </c>
      <c r="P7528" s="13" t="str">
        <f>LEFT(Tabela2[[#This Row],[Código]],2)</f>
        <v>76</v>
      </c>
    </row>
    <row r="7529" spans="2:16" x14ac:dyDescent="0.25">
      <c r="B7529" s="11" t="str">
        <f>LOOKUP(Tabela2[[#This Row],[RESUMO]],Tabela3[Grupo],Tabela3[Meus produtos])</f>
        <v>Não</v>
      </c>
      <c r="C7529" s="32" t="s">
        <v>10460</v>
      </c>
      <c r="D7529"/>
      <c r="E7529">
        <v>0</v>
      </c>
      <c r="F7529" s="32" t="s">
        <v>10461</v>
      </c>
      <c r="G7529">
        <v>14.88</v>
      </c>
      <c r="H7529">
        <v>18.690000000000001</v>
      </c>
      <c r="I7529">
        <v>0</v>
      </c>
      <c r="J7529">
        <v>0</v>
      </c>
      <c r="K7529" s="31">
        <f>SUM(Tabela2[[#This Row],[Tributação federal para nacionais]:[Tributação municipal]])</f>
        <v>0.3357</v>
      </c>
      <c r="L7529" s="14">
        <f>Tabela2[[#This Row],[importadosFederal]]/100</f>
        <v>0.14880000000000002</v>
      </c>
      <c r="M7529" s="14">
        <f>Tabela2[[#This Row],[nacionalFederal]]/100</f>
        <v>0.18690000000000001</v>
      </c>
      <c r="N7529" s="14">
        <f>Tabela2[[#This Row],[estadual]]/100</f>
        <v>0</v>
      </c>
      <c r="O7529" s="14">
        <f>Tabela2[[#This Row],[municipal]]/100</f>
        <v>0</v>
      </c>
      <c r="P7529" s="13" t="str">
        <f>LEFT(Tabela2[[#This Row],[Código]],2)</f>
        <v>76</v>
      </c>
    </row>
    <row r="7530" spans="2:16" x14ac:dyDescent="0.25">
      <c r="B7530" s="11" t="str">
        <f>LOOKUP(Tabela2[[#This Row],[RESUMO]],Tabela3[Grupo],Tabela3[Meus produtos])</f>
        <v>Não</v>
      </c>
      <c r="C7530" s="32" t="s">
        <v>10462</v>
      </c>
      <c r="D7530"/>
      <c r="E7530">
        <v>0</v>
      </c>
      <c r="F7530" s="32" t="s">
        <v>17</v>
      </c>
      <c r="G7530">
        <v>14.88</v>
      </c>
      <c r="H7530">
        <v>18.690000000000001</v>
      </c>
      <c r="I7530">
        <v>0</v>
      </c>
      <c r="J7530">
        <v>0</v>
      </c>
      <c r="K7530" s="31">
        <f>SUM(Tabela2[[#This Row],[Tributação federal para nacionais]:[Tributação municipal]])</f>
        <v>0.3357</v>
      </c>
      <c r="L7530" s="14">
        <f>Tabela2[[#This Row],[importadosFederal]]/100</f>
        <v>0.14880000000000002</v>
      </c>
      <c r="M7530" s="14">
        <f>Tabela2[[#This Row],[nacionalFederal]]/100</f>
        <v>0.18690000000000001</v>
      </c>
      <c r="N7530" s="14">
        <f>Tabela2[[#This Row],[estadual]]/100</f>
        <v>0</v>
      </c>
      <c r="O7530" s="14">
        <f>Tabela2[[#This Row],[municipal]]/100</f>
        <v>0</v>
      </c>
      <c r="P7530" s="13" t="str">
        <f>LEFT(Tabela2[[#This Row],[Código]],2)</f>
        <v>76</v>
      </c>
    </row>
    <row r="7531" spans="2:16" x14ac:dyDescent="0.25">
      <c r="B7531" s="11" t="str">
        <f>LOOKUP(Tabela2[[#This Row],[RESUMO]],Tabela3[Grupo],Tabela3[Meus produtos])</f>
        <v>Não</v>
      </c>
      <c r="C7531" s="32" t="s">
        <v>10463</v>
      </c>
      <c r="D7531"/>
      <c r="E7531">
        <v>0</v>
      </c>
      <c r="F7531" s="32" t="s">
        <v>10461</v>
      </c>
      <c r="G7531">
        <v>14.88</v>
      </c>
      <c r="H7531">
        <v>18.690000000000001</v>
      </c>
      <c r="I7531">
        <v>0</v>
      </c>
      <c r="J7531">
        <v>0</v>
      </c>
      <c r="K7531" s="31">
        <f>SUM(Tabela2[[#This Row],[Tributação federal para nacionais]:[Tributação municipal]])</f>
        <v>0.3357</v>
      </c>
      <c r="L7531" s="14">
        <f>Tabela2[[#This Row],[importadosFederal]]/100</f>
        <v>0.14880000000000002</v>
      </c>
      <c r="M7531" s="14">
        <f>Tabela2[[#This Row],[nacionalFederal]]/100</f>
        <v>0.18690000000000001</v>
      </c>
      <c r="N7531" s="14">
        <f>Tabela2[[#This Row],[estadual]]/100</f>
        <v>0</v>
      </c>
      <c r="O7531" s="14">
        <f>Tabela2[[#This Row],[municipal]]/100</f>
        <v>0</v>
      </c>
      <c r="P7531" s="13" t="str">
        <f>LEFT(Tabela2[[#This Row],[Código]],2)</f>
        <v>76</v>
      </c>
    </row>
    <row r="7532" spans="2:16" x14ac:dyDescent="0.25">
      <c r="B7532" s="11" t="str">
        <f>LOOKUP(Tabela2[[#This Row],[RESUMO]],Tabela3[Grupo],Tabela3[Meus produtos])</f>
        <v>Não</v>
      </c>
      <c r="C7532" s="32" t="s">
        <v>10464</v>
      </c>
      <c r="D7532"/>
      <c r="E7532">
        <v>0</v>
      </c>
      <c r="F7532" s="32" t="s">
        <v>17</v>
      </c>
      <c r="G7532">
        <v>14.88</v>
      </c>
      <c r="H7532">
        <v>18.690000000000001</v>
      </c>
      <c r="I7532">
        <v>0</v>
      </c>
      <c r="J7532">
        <v>0</v>
      </c>
      <c r="K7532" s="31">
        <f>SUM(Tabela2[[#This Row],[Tributação federal para nacionais]:[Tributação municipal]])</f>
        <v>0.3357</v>
      </c>
      <c r="L7532" s="14">
        <f>Tabela2[[#This Row],[importadosFederal]]/100</f>
        <v>0.14880000000000002</v>
      </c>
      <c r="M7532" s="14">
        <f>Tabela2[[#This Row],[nacionalFederal]]/100</f>
        <v>0.18690000000000001</v>
      </c>
      <c r="N7532" s="14">
        <f>Tabela2[[#This Row],[estadual]]/100</f>
        <v>0</v>
      </c>
      <c r="O7532" s="14">
        <f>Tabela2[[#This Row],[municipal]]/100</f>
        <v>0</v>
      </c>
      <c r="P7532" s="13" t="str">
        <f>LEFT(Tabela2[[#This Row],[Código]],2)</f>
        <v>76</v>
      </c>
    </row>
    <row r="7533" spans="2:16" x14ac:dyDescent="0.25">
      <c r="B7533" s="11" t="str">
        <f>LOOKUP(Tabela2[[#This Row],[RESUMO]],Tabela3[Grupo],Tabela3[Meus produtos])</f>
        <v>Não</v>
      </c>
      <c r="C7533" s="32" t="s">
        <v>10465</v>
      </c>
      <c r="D7533"/>
      <c r="E7533">
        <v>0</v>
      </c>
      <c r="F7533" s="32" t="s">
        <v>10466</v>
      </c>
      <c r="G7533">
        <v>14.88</v>
      </c>
      <c r="H7533">
        <v>16.07</v>
      </c>
      <c r="I7533">
        <v>0</v>
      </c>
      <c r="J7533">
        <v>0</v>
      </c>
      <c r="K7533" s="31">
        <f>SUM(Tabela2[[#This Row],[Tributação federal para nacionais]:[Tributação municipal]])</f>
        <v>0.3095</v>
      </c>
      <c r="L7533" s="14">
        <f>Tabela2[[#This Row],[importadosFederal]]/100</f>
        <v>0.14880000000000002</v>
      </c>
      <c r="M7533" s="14">
        <f>Tabela2[[#This Row],[nacionalFederal]]/100</f>
        <v>0.16070000000000001</v>
      </c>
      <c r="N7533" s="14">
        <f>Tabela2[[#This Row],[estadual]]/100</f>
        <v>0</v>
      </c>
      <c r="O7533" s="14">
        <f>Tabela2[[#This Row],[municipal]]/100</f>
        <v>0</v>
      </c>
      <c r="P7533" s="13" t="str">
        <f>LEFT(Tabela2[[#This Row],[Código]],2)</f>
        <v>76</v>
      </c>
    </row>
    <row r="7534" spans="2:16" x14ac:dyDescent="0.25">
      <c r="B7534" s="11" t="str">
        <f>LOOKUP(Tabela2[[#This Row],[RESUMO]],Tabela3[Grupo],Tabela3[Meus produtos])</f>
        <v>Não</v>
      </c>
      <c r="C7534" s="32" t="s">
        <v>10467</v>
      </c>
      <c r="D7534"/>
      <c r="E7534">
        <v>0</v>
      </c>
      <c r="F7534" s="32" t="s">
        <v>78</v>
      </c>
      <c r="G7534">
        <v>14.88</v>
      </c>
      <c r="H7534">
        <v>18.690000000000001</v>
      </c>
      <c r="I7534">
        <v>0</v>
      </c>
      <c r="J7534">
        <v>0</v>
      </c>
      <c r="K7534" s="31">
        <f>SUM(Tabela2[[#This Row],[Tributação federal para nacionais]:[Tributação municipal]])</f>
        <v>0.3357</v>
      </c>
      <c r="L7534" s="14">
        <f>Tabela2[[#This Row],[importadosFederal]]/100</f>
        <v>0.14880000000000002</v>
      </c>
      <c r="M7534" s="14">
        <f>Tabela2[[#This Row],[nacionalFederal]]/100</f>
        <v>0.18690000000000001</v>
      </c>
      <c r="N7534" s="14">
        <f>Tabela2[[#This Row],[estadual]]/100</f>
        <v>0</v>
      </c>
      <c r="O7534" s="14">
        <f>Tabela2[[#This Row],[municipal]]/100</f>
        <v>0</v>
      </c>
      <c r="P7534" s="13" t="str">
        <f>LEFT(Tabela2[[#This Row],[Código]],2)</f>
        <v>76</v>
      </c>
    </row>
    <row r="7535" spans="2:16" x14ac:dyDescent="0.25">
      <c r="B7535" s="11" t="str">
        <f>LOOKUP(Tabela2[[#This Row],[RESUMO]],Tabela3[Grupo],Tabela3[Meus produtos])</f>
        <v>Não</v>
      </c>
      <c r="C7535" s="32" t="s">
        <v>10468</v>
      </c>
      <c r="D7535"/>
      <c r="E7535">
        <v>0</v>
      </c>
      <c r="F7535" s="32" t="s">
        <v>10469</v>
      </c>
      <c r="G7535">
        <v>5.63</v>
      </c>
      <c r="H7535">
        <v>9.44</v>
      </c>
      <c r="I7535">
        <v>0</v>
      </c>
      <c r="J7535">
        <v>0</v>
      </c>
      <c r="K7535" s="31">
        <f>SUM(Tabela2[[#This Row],[Tributação federal para nacionais]:[Tributação municipal]])</f>
        <v>0.1507</v>
      </c>
      <c r="L7535" s="14">
        <f>Tabela2[[#This Row],[importadosFederal]]/100</f>
        <v>5.6299999999999996E-2</v>
      </c>
      <c r="M7535" s="14">
        <f>Tabela2[[#This Row],[nacionalFederal]]/100</f>
        <v>9.4399999999999998E-2</v>
      </c>
      <c r="N7535" s="14">
        <f>Tabela2[[#This Row],[estadual]]/100</f>
        <v>0</v>
      </c>
      <c r="O7535" s="14">
        <f>Tabela2[[#This Row],[municipal]]/100</f>
        <v>0</v>
      </c>
      <c r="P7535" s="13" t="str">
        <f>LEFT(Tabela2[[#This Row],[Código]],2)</f>
        <v>76</v>
      </c>
    </row>
    <row r="7536" spans="2:16" x14ac:dyDescent="0.25">
      <c r="B7536" s="11" t="str">
        <f>LOOKUP(Tabela2[[#This Row],[RESUMO]],Tabela3[Grupo],Tabela3[Meus produtos])</f>
        <v>Não</v>
      </c>
      <c r="C7536" s="32" t="s">
        <v>10470</v>
      </c>
      <c r="D7536"/>
      <c r="E7536">
        <v>0</v>
      </c>
      <c r="F7536" s="32" t="s">
        <v>10471</v>
      </c>
      <c r="G7536">
        <v>5.63</v>
      </c>
      <c r="H7536">
        <v>6.82</v>
      </c>
      <c r="I7536">
        <v>0</v>
      </c>
      <c r="J7536">
        <v>0</v>
      </c>
      <c r="K7536" s="31">
        <f>SUM(Tabela2[[#This Row],[Tributação federal para nacionais]:[Tributação municipal]])</f>
        <v>0.1245</v>
      </c>
      <c r="L7536" s="14">
        <f>Tabela2[[#This Row],[importadosFederal]]/100</f>
        <v>5.6299999999999996E-2</v>
      </c>
      <c r="M7536" s="14">
        <f>Tabela2[[#This Row],[nacionalFederal]]/100</f>
        <v>6.8199999999999997E-2</v>
      </c>
      <c r="N7536" s="14">
        <f>Tabela2[[#This Row],[estadual]]/100</f>
        <v>0</v>
      </c>
      <c r="O7536" s="14">
        <f>Tabela2[[#This Row],[municipal]]/100</f>
        <v>0</v>
      </c>
      <c r="P7536" s="13" t="str">
        <f>LEFT(Tabela2[[#This Row],[Código]],2)</f>
        <v>76</v>
      </c>
    </row>
    <row r="7537" spans="2:16" x14ac:dyDescent="0.25">
      <c r="B7537" s="11" t="str">
        <f>LOOKUP(Tabela2[[#This Row],[RESUMO]],Tabela3[Grupo],Tabela3[Meus produtos])</f>
        <v>Não</v>
      </c>
      <c r="C7537" s="32" t="s">
        <v>10472</v>
      </c>
      <c r="D7537"/>
      <c r="E7537">
        <v>0</v>
      </c>
      <c r="F7537" s="32" t="s">
        <v>78</v>
      </c>
      <c r="G7537">
        <v>5.63</v>
      </c>
      <c r="H7537">
        <v>9.44</v>
      </c>
      <c r="I7537">
        <v>0</v>
      </c>
      <c r="J7537">
        <v>0</v>
      </c>
      <c r="K7537" s="31">
        <f>SUM(Tabela2[[#This Row],[Tributação federal para nacionais]:[Tributação municipal]])</f>
        <v>0.1507</v>
      </c>
      <c r="L7537" s="14">
        <f>Tabela2[[#This Row],[importadosFederal]]/100</f>
        <v>5.6299999999999996E-2</v>
      </c>
      <c r="M7537" s="14">
        <f>Tabela2[[#This Row],[nacionalFederal]]/100</f>
        <v>9.4399999999999998E-2</v>
      </c>
      <c r="N7537" s="14">
        <f>Tabela2[[#This Row],[estadual]]/100</f>
        <v>0</v>
      </c>
      <c r="O7537" s="14">
        <f>Tabela2[[#This Row],[municipal]]/100</f>
        <v>0</v>
      </c>
      <c r="P7537" s="13" t="str">
        <f>LEFT(Tabela2[[#This Row],[Código]],2)</f>
        <v>76</v>
      </c>
    </row>
    <row r="7538" spans="2:16" x14ac:dyDescent="0.25">
      <c r="B7538" s="11" t="str">
        <f>LOOKUP(Tabela2[[#This Row],[RESUMO]],Tabela3[Grupo],Tabela3[Meus produtos])</f>
        <v>Não</v>
      </c>
      <c r="C7538" s="32" t="s">
        <v>10473</v>
      </c>
      <c r="D7538"/>
      <c r="E7538">
        <v>0</v>
      </c>
      <c r="F7538" s="32" t="s">
        <v>10474</v>
      </c>
      <c r="G7538">
        <v>14.88</v>
      </c>
      <c r="H7538">
        <v>18.690000000000001</v>
      </c>
      <c r="I7538">
        <v>0</v>
      </c>
      <c r="J7538">
        <v>0</v>
      </c>
      <c r="K7538" s="31">
        <f>SUM(Tabela2[[#This Row],[Tributação federal para nacionais]:[Tributação municipal]])</f>
        <v>0.3357</v>
      </c>
      <c r="L7538" s="14">
        <f>Tabela2[[#This Row],[importadosFederal]]/100</f>
        <v>0.14880000000000002</v>
      </c>
      <c r="M7538" s="14">
        <f>Tabela2[[#This Row],[nacionalFederal]]/100</f>
        <v>0.18690000000000001</v>
      </c>
      <c r="N7538" s="14">
        <f>Tabela2[[#This Row],[estadual]]/100</f>
        <v>0</v>
      </c>
      <c r="O7538" s="14">
        <f>Tabela2[[#This Row],[municipal]]/100</f>
        <v>0</v>
      </c>
      <c r="P7538" s="13" t="str">
        <f>LEFT(Tabela2[[#This Row],[Código]],2)</f>
        <v>76</v>
      </c>
    </row>
    <row r="7539" spans="2:16" x14ac:dyDescent="0.25">
      <c r="B7539" s="11" t="str">
        <f>LOOKUP(Tabela2[[#This Row],[RESUMO]],Tabela3[Grupo],Tabela3[Meus produtos])</f>
        <v>Não</v>
      </c>
      <c r="C7539" s="32" t="s">
        <v>10475</v>
      </c>
      <c r="D7539"/>
      <c r="E7539">
        <v>0</v>
      </c>
      <c r="F7539" s="32" t="s">
        <v>10476</v>
      </c>
      <c r="G7539">
        <v>14.88</v>
      </c>
      <c r="H7539">
        <v>18.690000000000001</v>
      </c>
      <c r="I7539">
        <v>0</v>
      </c>
      <c r="J7539">
        <v>0</v>
      </c>
      <c r="K7539" s="31">
        <f>SUM(Tabela2[[#This Row],[Tributação federal para nacionais]:[Tributação municipal]])</f>
        <v>0.3357</v>
      </c>
      <c r="L7539" s="14">
        <f>Tabela2[[#This Row],[importadosFederal]]/100</f>
        <v>0.14880000000000002</v>
      </c>
      <c r="M7539" s="14">
        <f>Tabela2[[#This Row],[nacionalFederal]]/100</f>
        <v>0.18690000000000001</v>
      </c>
      <c r="N7539" s="14">
        <f>Tabela2[[#This Row],[estadual]]/100</f>
        <v>0</v>
      </c>
      <c r="O7539" s="14">
        <f>Tabela2[[#This Row],[municipal]]/100</f>
        <v>0</v>
      </c>
      <c r="P7539" s="13" t="str">
        <f>LEFT(Tabela2[[#This Row],[Código]],2)</f>
        <v>76</v>
      </c>
    </row>
    <row r="7540" spans="2:16" x14ac:dyDescent="0.25">
      <c r="B7540" s="11" t="str">
        <f>LOOKUP(Tabela2[[#This Row],[RESUMO]],Tabela3[Grupo],Tabela3[Meus produtos])</f>
        <v>Não</v>
      </c>
      <c r="C7540" s="32" t="s">
        <v>10477</v>
      </c>
      <c r="D7540"/>
      <c r="E7540">
        <v>0</v>
      </c>
      <c r="F7540" s="32" t="s">
        <v>10466</v>
      </c>
      <c r="G7540">
        <v>14.88</v>
      </c>
      <c r="H7540">
        <v>16.07</v>
      </c>
      <c r="I7540">
        <v>0</v>
      </c>
      <c r="J7540">
        <v>0</v>
      </c>
      <c r="K7540" s="31">
        <f>SUM(Tabela2[[#This Row],[Tributação federal para nacionais]:[Tributação municipal]])</f>
        <v>0.3095</v>
      </c>
      <c r="L7540" s="14">
        <f>Tabela2[[#This Row],[importadosFederal]]/100</f>
        <v>0.14880000000000002</v>
      </c>
      <c r="M7540" s="14">
        <f>Tabela2[[#This Row],[nacionalFederal]]/100</f>
        <v>0.16070000000000001</v>
      </c>
      <c r="N7540" s="14">
        <f>Tabela2[[#This Row],[estadual]]/100</f>
        <v>0</v>
      </c>
      <c r="O7540" s="14">
        <f>Tabela2[[#This Row],[municipal]]/100</f>
        <v>0</v>
      </c>
      <c r="P7540" s="13" t="str">
        <f>LEFT(Tabela2[[#This Row],[Código]],2)</f>
        <v>76</v>
      </c>
    </row>
    <row r="7541" spans="2:16" x14ac:dyDescent="0.25">
      <c r="B7541" s="11" t="str">
        <f>LOOKUP(Tabela2[[#This Row],[RESUMO]],Tabela3[Grupo],Tabela3[Meus produtos])</f>
        <v>Não</v>
      </c>
      <c r="C7541" s="32" t="s">
        <v>10478</v>
      </c>
      <c r="D7541"/>
      <c r="E7541">
        <v>0</v>
      </c>
      <c r="F7541" s="32" t="s">
        <v>78</v>
      </c>
      <c r="G7541">
        <v>14.88</v>
      </c>
      <c r="H7541">
        <v>18.690000000000001</v>
      </c>
      <c r="I7541">
        <v>0</v>
      </c>
      <c r="J7541">
        <v>0</v>
      </c>
      <c r="K7541" s="31">
        <f>SUM(Tabela2[[#This Row],[Tributação federal para nacionais]:[Tributação municipal]])</f>
        <v>0.3357</v>
      </c>
      <c r="L7541" s="14">
        <f>Tabela2[[#This Row],[importadosFederal]]/100</f>
        <v>0.14880000000000002</v>
      </c>
      <c r="M7541" s="14">
        <f>Tabela2[[#This Row],[nacionalFederal]]/100</f>
        <v>0.18690000000000001</v>
      </c>
      <c r="N7541" s="14">
        <f>Tabela2[[#This Row],[estadual]]/100</f>
        <v>0</v>
      </c>
      <c r="O7541" s="14">
        <f>Tabela2[[#This Row],[municipal]]/100</f>
        <v>0</v>
      </c>
      <c r="P7541" s="13" t="str">
        <f>LEFT(Tabela2[[#This Row],[Código]],2)</f>
        <v>76</v>
      </c>
    </row>
    <row r="7542" spans="2:16" x14ac:dyDescent="0.25">
      <c r="B7542" s="11" t="str">
        <f>LOOKUP(Tabela2[[#This Row],[RESUMO]],Tabela3[Grupo],Tabela3[Meus produtos])</f>
        <v>Não</v>
      </c>
      <c r="C7542" s="32" t="s">
        <v>10479</v>
      </c>
      <c r="D7542"/>
      <c r="E7542">
        <v>0</v>
      </c>
      <c r="F7542" s="32" t="s">
        <v>17906</v>
      </c>
      <c r="G7542">
        <v>14.88</v>
      </c>
      <c r="H7542">
        <v>16.07</v>
      </c>
      <c r="I7542">
        <v>0</v>
      </c>
      <c r="J7542">
        <v>0</v>
      </c>
      <c r="K7542" s="31">
        <f>SUM(Tabela2[[#This Row],[Tributação federal para nacionais]:[Tributação municipal]])</f>
        <v>0.3095</v>
      </c>
      <c r="L7542" s="14">
        <f>Tabela2[[#This Row],[importadosFederal]]/100</f>
        <v>0.14880000000000002</v>
      </c>
      <c r="M7542" s="14">
        <f>Tabela2[[#This Row],[nacionalFederal]]/100</f>
        <v>0.16070000000000001</v>
      </c>
      <c r="N7542" s="14">
        <f>Tabela2[[#This Row],[estadual]]/100</f>
        <v>0</v>
      </c>
      <c r="O7542" s="14">
        <f>Tabela2[[#This Row],[municipal]]/100</f>
        <v>0</v>
      </c>
      <c r="P7542" s="13" t="str">
        <f>LEFT(Tabela2[[#This Row],[Código]],2)</f>
        <v>76</v>
      </c>
    </row>
    <row r="7543" spans="2:16" x14ac:dyDescent="0.25">
      <c r="B7543" s="11" t="str">
        <f>LOOKUP(Tabela2[[#This Row],[RESUMO]],Tabela3[Grupo],Tabela3[Meus produtos])</f>
        <v>Não</v>
      </c>
      <c r="C7543" s="32" t="s">
        <v>10480</v>
      </c>
      <c r="D7543"/>
      <c r="E7543">
        <v>0</v>
      </c>
      <c r="F7543" s="32" t="s">
        <v>78</v>
      </c>
      <c r="G7543">
        <v>14.88</v>
      </c>
      <c r="H7543">
        <v>18.690000000000001</v>
      </c>
      <c r="I7543">
        <v>0</v>
      </c>
      <c r="J7543">
        <v>0</v>
      </c>
      <c r="K7543" s="31">
        <f>SUM(Tabela2[[#This Row],[Tributação federal para nacionais]:[Tributação municipal]])</f>
        <v>0.3357</v>
      </c>
      <c r="L7543" s="14">
        <f>Tabela2[[#This Row],[importadosFederal]]/100</f>
        <v>0.14880000000000002</v>
      </c>
      <c r="M7543" s="14">
        <f>Tabela2[[#This Row],[nacionalFederal]]/100</f>
        <v>0.18690000000000001</v>
      </c>
      <c r="N7543" s="14">
        <f>Tabela2[[#This Row],[estadual]]/100</f>
        <v>0</v>
      </c>
      <c r="O7543" s="14">
        <f>Tabela2[[#This Row],[municipal]]/100</f>
        <v>0</v>
      </c>
      <c r="P7543" s="13" t="str">
        <f>LEFT(Tabela2[[#This Row],[Código]],2)</f>
        <v>76</v>
      </c>
    </row>
    <row r="7544" spans="2:16" x14ac:dyDescent="0.25">
      <c r="B7544" s="11" t="str">
        <f>LOOKUP(Tabela2[[#This Row],[RESUMO]],Tabela3[Grupo],Tabela3[Meus produtos])</f>
        <v>Não</v>
      </c>
      <c r="C7544" s="32" t="s">
        <v>10481</v>
      </c>
      <c r="D7544"/>
      <c r="E7544">
        <v>0</v>
      </c>
      <c r="F7544" s="32" t="s">
        <v>10482</v>
      </c>
      <c r="G7544">
        <v>14.88</v>
      </c>
      <c r="H7544">
        <v>18.690000000000001</v>
      </c>
      <c r="I7544">
        <v>0</v>
      </c>
      <c r="J7544">
        <v>0</v>
      </c>
      <c r="K7544" s="31">
        <f>SUM(Tabela2[[#This Row],[Tributação federal para nacionais]:[Tributação municipal]])</f>
        <v>0.3357</v>
      </c>
      <c r="L7544" s="14">
        <f>Tabela2[[#This Row],[importadosFederal]]/100</f>
        <v>0.14880000000000002</v>
      </c>
      <c r="M7544" s="14">
        <f>Tabela2[[#This Row],[nacionalFederal]]/100</f>
        <v>0.18690000000000001</v>
      </c>
      <c r="N7544" s="14">
        <f>Tabela2[[#This Row],[estadual]]/100</f>
        <v>0</v>
      </c>
      <c r="O7544" s="14">
        <f>Tabela2[[#This Row],[municipal]]/100</f>
        <v>0</v>
      </c>
      <c r="P7544" s="13" t="str">
        <f>LEFT(Tabela2[[#This Row],[Código]],2)</f>
        <v>76</v>
      </c>
    </row>
    <row r="7545" spans="2:16" x14ac:dyDescent="0.25">
      <c r="B7545" s="11" t="str">
        <f>LOOKUP(Tabela2[[#This Row],[RESUMO]],Tabela3[Grupo],Tabela3[Meus produtos])</f>
        <v>Não</v>
      </c>
      <c r="C7545" s="32" t="s">
        <v>10483</v>
      </c>
      <c r="D7545"/>
      <c r="E7545">
        <v>0</v>
      </c>
      <c r="F7545" s="32" t="s">
        <v>10484</v>
      </c>
      <c r="G7545">
        <v>4.2</v>
      </c>
      <c r="H7545">
        <v>8.48</v>
      </c>
      <c r="I7545">
        <v>0</v>
      </c>
      <c r="J7545">
        <v>0</v>
      </c>
      <c r="K7545" s="31">
        <f>SUM(Tabela2[[#This Row],[Tributação federal para nacionais]:[Tributação municipal]])</f>
        <v>0.1268</v>
      </c>
      <c r="L7545" s="14">
        <f>Tabela2[[#This Row],[importadosFederal]]/100</f>
        <v>4.2000000000000003E-2</v>
      </c>
      <c r="M7545" s="14">
        <f>Tabela2[[#This Row],[nacionalFederal]]/100</f>
        <v>8.48E-2</v>
      </c>
      <c r="N7545" s="14">
        <f>Tabela2[[#This Row],[estadual]]/100</f>
        <v>0</v>
      </c>
      <c r="O7545" s="14">
        <f>Tabela2[[#This Row],[municipal]]/100</f>
        <v>0</v>
      </c>
      <c r="P7545" s="13" t="str">
        <f>LEFT(Tabela2[[#This Row],[Código]],2)</f>
        <v>76</v>
      </c>
    </row>
    <row r="7546" spans="2:16" x14ac:dyDescent="0.25">
      <c r="B7546" s="11" t="str">
        <f>LOOKUP(Tabela2[[#This Row],[RESUMO]],Tabela3[Grupo],Tabela3[Meus produtos])</f>
        <v>Não</v>
      </c>
      <c r="C7546" s="32" t="s">
        <v>10485</v>
      </c>
      <c r="D7546"/>
      <c r="E7546">
        <v>0</v>
      </c>
      <c r="F7546" s="32" t="s">
        <v>17907</v>
      </c>
      <c r="G7546">
        <v>4.2</v>
      </c>
      <c r="H7546">
        <v>5.39</v>
      </c>
      <c r="I7546">
        <v>0</v>
      </c>
      <c r="J7546">
        <v>0</v>
      </c>
      <c r="K7546" s="31">
        <f>SUM(Tabela2[[#This Row],[Tributação federal para nacionais]:[Tributação municipal]])</f>
        <v>9.5899999999999999E-2</v>
      </c>
      <c r="L7546" s="14">
        <f>Tabela2[[#This Row],[importadosFederal]]/100</f>
        <v>4.2000000000000003E-2</v>
      </c>
      <c r="M7546" s="14">
        <f>Tabela2[[#This Row],[nacionalFederal]]/100</f>
        <v>5.3899999999999997E-2</v>
      </c>
      <c r="N7546" s="14">
        <f>Tabela2[[#This Row],[estadual]]/100</f>
        <v>0</v>
      </c>
      <c r="O7546" s="14">
        <f>Tabela2[[#This Row],[municipal]]/100</f>
        <v>0</v>
      </c>
      <c r="P7546" s="13" t="str">
        <f>LEFT(Tabela2[[#This Row],[Código]],2)</f>
        <v>76</v>
      </c>
    </row>
    <row r="7547" spans="2:16" x14ac:dyDescent="0.25">
      <c r="B7547" s="11" t="str">
        <f>LOOKUP(Tabela2[[#This Row],[RESUMO]],Tabela3[Grupo],Tabela3[Meus produtos])</f>
        <v>Não</v>
      </c>
      <c r="C7547" s="32" t="s">
        <v>10486</v>
      </c>
      <c r="D7547"/>
      <c r="E7547">
        <v>0</v>
      </c>
      <c r="F7547" s="32" t="s">
        <v>17</v>
      </c>
      <c r="G7547">
        <v>4.2</v>
      </c>
      <c r="H7547">
        <v>8.48</v>
      </c>
      <c r="I7547">
        <v>0</v>
      </c>
      <c r="J7547">
        <v>0</v>
      </c>
      <c r="K7547" s="31">
        <f>SUM(Tabela2[[#This Row],[Tributação federal para nacionais]:[Tributação municipal]])</f>
        <v>0.1268</v>
      </c>
      <c r="L7547" s="14">
        <f>Tabela2[[#This Row],[importadosFederal]]/100</f>
        <v>4.2000000000000003E-2</v>
      </c>
      <c r="M7547" s="14">
        <f>Tabela2[[#This Row],[nacionalFederal]]/100</f>
        <v>8.48E-2</v>
      </c>
      <c r="N7547" s="14">
        <f>Tabela2[[#This Row],[estadual]]/100</f>
        <v>0</v>
      </c>
      <c r="O7547" s="14">
        <f>Tabela2[[#This Row],[municipal]]/100</f>
        <v>0</v>
      </c>
      <c r="P7547" s="13" t="str">
        <f>LEFT(Tabela2[[#This Row],[Código]],2)</f>
        <v>76</v>
      </c>
    </row>
    <row r="7548" spans="2:16" x14ac:dyDescent="0.25">
      <c r="B7548" s="11" t="str">
        <f>LOOKUP(Tabela2[[#This Row],[RESUMO]],Tabela3[Grupo],Tabela3[Meus produtos])</f>
        <v>Não</v>
      </c>
      <c r="C7548" s="32" t="s">
        <v>10487</v>
      </c>
      <c r="D7548"/>
      <c r="E7548">
        <v>0</v>
      </c>
      <c r="F7548" s="32" t="s">
        <v>17908</v>
      </c>
      <c r="G7548">
        <v>14.88</v>
      </c>
      <c r="H7548">
        <v>19.16</v>
      </c>
      <c r="I7548">
        <v>0</v>
      </c>
      <c r="J7548">
        <v>0</v>
      </c>
      <c r="K7548" s="31">
        <f>SUM(Tabela2[[#This Row],[Tributação federal para nacionais]:[Tributação municipal]])</f>
        <v>0.34040000000000004</v>
      </c>
      <c r="L7548" s="14">
        <f>Tabela2[[#This Row],[importadosFederal]]/100</f>
        <v>0.14880000000000002</v>
      </c>
      <c r="M7548" s="14">
        <f>Tabela2[[#This Row],[nacionalFederal]]/100</f>
        <v>0.19159999999999999</v>
      </c>
      <c r="N7548" s="14">
        <f>Tabela2[[#This Row],[estadual]]/100</f>
        <v>0</v>
      </c>
      <c r="O7548" s="14">
        <f>Tabela2[[#This Row],[municipal]]/100</f>
        <v>0</v>
      </c>
      <c r="P7548" s="13" t="str">
        <f>LEFT(Tabela2[[#This Row],[Código]],2)</f>
        <v>76</v>
      </c>
    </row>
    <row r="7549" spans="2:16" x14ac:dyDescent="0.25">
      <c r="B7549" s="11" t="str">
        <f>LOOKUP(Tabela2[[#This Row],[RESUMO]],Tabela3[Grupo],Tabela3[Meus produtos])</f>
        <v>Não</v>
      </c>
      <c r="C7549" s="32" t="s">
        <v>10488</v>
      </c>
      <c r="D7549"/>
      <c r="E7549">
        <v>0</v>
      </c>
      <c r="F7549" s="32" t="s">
        <v>10149</v>
      </c>
      <c r="G7549">
        <v>4.2</v>
      </c>
      <c r="H7549">
        <v>8.94</v>
      </c>
      <c r="I7549">
        <v>0</v>
      </c>
      <c r="J7549">
        <v>0</v>
      </c>
      <c r="K7549" s="31">
        <f>SUM(Tabela2[[#This Row],[Tributação federal para nacionais]:[Tributação municipal]])</f>
        <v>0.13139999999999999</v>
      </c>
      <c r="L7549" s="14">
        <f>Tabela2[[#This Row],[importadosFederal]]/100</f>
        <v>4.2000000000000003E-2</v>
      </c>
      <c r="M7549" s="14">
        <f>Tabela2[[#This Row],[nacionalFederal]]/100</f>
        <v>8.9399999999999993E-2</v>
      </c>
      <c r="N7549" s="14">
        <f>Tabela2[[#This Row],[estadual]]/100</f>
        <v>0</v>
      </c>
      <c r="O7549" s="14">
        <f>Tabela2[[#This Row],[municipal]]/100</f>
        <v>0</v>
      </c>
      <c r="P7549" s="13" t="str">
        <f>LEFT(Tabela2[[#This Row],[Código]],2)</f>
        <v>76</v>
      </c>
    </row>
    <row r="7550" spans="2:16" x14ac:dyDescent="0.25">
      <c r="B7550" s="11" t="str">
        <f>LOOKUP(Tabela2[[#This Row],[RESUMO]],Tabela3[Grupo],Tabela3[Meus produtos])</f>
        <v>Não</v>
      </c>
      <c r="C7550" s="32" t="s">
        <v>10489</v>
      </c>
      <c r="D7550"/>
      <c r="E7550">
        <v>0</v>
      </c>
      <c r="F7550" s="32" t="s">
        <v>13</v>
      </c>
      <c r="G7550">
        <v>4.2</v>
      </c>
      <c r="H7550">
        <v>8.94</v>
      </c>
      <c r="I7550">
        <v>0</v>
      </c>
      <c r="J7550">
        <v>0</v>
      </c>
      <c r="K7550" s="31">
        <f>SUM(Tabela2[[#This Row],[Tributação federal para nacionais]:[Tributação municipal]])</f>
        <v>0.13139999999999999</v>
      </c>
      <c r="L7550" s="14">
        <f>Tabela2[[#This Row],[importadosFederal]]/100</f>
        <v>4.2000000000000003E-2</v>
      </c>
      <c r="M7550" s="14">
        <f>Tabela2[[#This Row],[nacionalFederal]]/100</f>
        <v>8.9399999999999993E-2</v>
      </c>
      <c r="N7550" s="14">
        <f>Tabela2[[#This Row],[estadual]]/100</f>
        <v>0</v>
      </c>
      <c r="O7550" s="14">
        <f>Tabela2[[#This Row],[municipal]]/100</f>
        <v>0</v>
      </c>
      <c r="P7550" s="13" t="str">
        <f>LEFT(Tabela2[[#This Row],[Código]],2)</f>
        <v>76</v>
      </c>
    </row>
    <row r="7551" spans="2:16" x14ac:dyDescent="0.25">
      <c r="B7551" s="11" t="str">
        <f>LOOKUP(Tabela2[[#This Row],[RESUMO]],Tabela3[Grupo],Tabela3[Meus produtos])</f>
        <v>Não</v>
      </c>
      <c r="C7551" s="32" t="s">
        <v>10490</v>
      </c>
      <c r="D7551"/>
      <c r="E7551">
        <v>0</v>
      </c>
      <c r="F7551" s="32" t="s">
        <v>17909</v>
      </c>
      <c r="G7551">
        <v>14.88</v>
      </c>
      <c r="H7551">
        <v>19.62</v>
      </c>
      <c r="I7551">
        <v>0</v>
      </c>
      <c r="J7551">
        <v>0</v>
      </c>
      <c r="K7551" s="31">
        <f>SUM(Tabela2[[#This Row],[Tributação federal para nacionais]:[Tributação municipal]])</f>
        <v>0.34500000000000003</v>
      </c>
      <c r="L7551" s="14">
        <f>Tabela2[[#This Row],[importadosFederal]]/100</f>
        <v>0.14880000000000002</v>
      </c>
      <c r="M7551" s="14">
        <f>Tabela2[[#This Row],[nacionalFederal]]/100</f>
        <v>0.19620000000000001</v>
      </c>
      <c r="N7551" s="14">
        <f>Tabela2[[#This Row],[estadual]]/100</f>
        <v>0</v>
      </c>
      <c r="O7551" s="14">
        <f>Tabela2[[#This Row],[municipal]]/100</f>
        <v>0</v>
      </c>
      <c r="P7551" s="13" t="str">
        <f>LEFT(Tabela2[[#This Row],[Código]],2)</f>
        <v>76</v>
      </c>
    </row>
    <row r="7552" spans="2:16" x14ac:dyDescent="0.25">
      <c r="B7552" s="11" t="str">
        <f>LOOKUP(Tabela2[[#This Row],[RESUMO]],Tabela3[Grupo],Tabela3[Meus produtos])</f>
        <v>Não</v>
      </c>
      <c r="C7552" s="32" t="s">
        <v>10491</v>
      </c>
      <c r="D7552"/>
      <c r="E7552">
        <v>0</v>
      </c>
      <c r="F7552" s="32" t="s">
        <v>10492</v>
      </c>
      <c r="G7552">
        <v>6.93</v>
      </c>
      <c r="H7552">
        <v>11.67</v>
      </c>
      <c r="I7552">
        <v>0</v>
      </c>
      <c r="J7552">
        <v>0</v>
      </c>
      <c r="K7552" s="31">
        <f>SUM(Tabela2[[#This Row],[Tributação federal para nacionais]:[Tributação municipal]])</f>
        <v>0.186</v>
      </c>
      <c r="L7552" s="14">
        <f>Tabela2[[#This Row],[importadosFederal]]/100</f>
        <v>6.93E-2</v>
      </c>
      <c r="M7552" s="14">
        <f>Tabela2[[#This Row],[nacionalFederal]]/100</f>
        <v>0.1167</v>
      </c>
      <c r="N7552" s="14">
        <f>Tabela2[[#This Row],[estadual]]/100</f>
        <v>0</v>
      </c>
      <c r="O7552" s="14">
        <f>Tabela2[[#This Row],[municipal]]/100</f>
        <v>0</v>
      </c>
      <c r="P7552" s="13" t="str">
        <f>LEFT(Tabela2[[#This Row],[Código]],2)</f>
        <v>76</v>
      </c>
    </row>
    <row r="7553" spans="2:16" x14ac:dyDescent="0.25">
      <c r="B7553" s="11" t="str">
        <f>LOOKUP(Tabela2[[#This Row],[RESUMO]],Tabela3[Grupo],Tabela3[Meus produtos])</f>
        <v>Não</v>
      </c>
      <c r="C7553" s="32" t="s">
        <v>10493</v>
      </c>
      <c r="D7553"/>
      <c r="E7553">
        <v>0</v>
      </c>
      <c r="F7553" s="32" t="s">
        <v>10494</v>
      </c>
      <c r="G7553">
        <v>6.93</v>
      </c>
      <c r="H7553">
        <v>11.67</v>
      </c>
      <c r="I7553">
        <v>0</v>
      </c>
      <c r="J7553">
        <v>0</v>
      </c>
      <c r="K7553" s="31">
        <f>SUM(Tabela2[[#This Row],[Tributação federal para nacionais]:[Tributação municipal]])</f>
        <v>0.186</v>
      </c>
      <c r="L7553" s="14">
        <f>Tabela2[[#This Row],[importadosFederal]]/100</f>
        <v>6.93E-2</v>
      </c>
      <c r="M7553" s="14">
        <f>Tabela2[[#This Row],[nacionalFederal]]/100</f>
        <v>0.1167</v>
      </c>
      <c r="N7553" s="14">
        <f>Tabela2[[#This Row],[estadual]]/100</f>
        <v>0</v>
      </c>
      <c r="O7553" s="14">
        <f>Tabela2[[#This Row],[municipal]]/100</f>
        <v>0</v>
      </c>
      <c r="P7553" s="13" t="str">
        <f>LEFT(Tabela2[[#This Row],[Código]],2)</f>
        <v>76</v>
      </c>
    </row>
    <row r="7554" spans="2:16" x14ac:dyDescent="0.25">
      <c r="B7554" s="11" t="str">
        <f>LOOKUP(Tabela2[[#This Row],[RESUMO]],Tabela3[Grupo],Tabela3[Meus produtos])</f>
        <v>Não</v>
      </c>
      <c r="C7554" s="32" t="s">
        <v>10495</v>
      </c>
      <c r="D7554"/>
      <c r="E7554">
        <v>0</v>
      </c>
      <c r="F7554" s="32" t="s">
        <v>17910</v>
      </c>
      <c r="G7554">
        <v>16.18</v>
      </c>
      <c r="H7554">
        <v>17.37</v>
      </c>
      <c r="I7554">
        <v>0</v>
      </c>
      <c r="J7554">
        <v>0</v>
      </c>
      <c r="K7554" s="31">
        <f>SUM(Tabela2[[#This Row],[Tributação federal para nacionais]:[Tributação municipal]])</f>
        <v>0.33550000000000002</v>
      </c>
      <c r="L7554" s="14">
        <f>Tabela2[[#This Row],[importadosFederal]]/100</f>
        <v>0.1618</v>
      </c>
      <c r="M7554" s="14">
        <f>Tabela2[[#This Row],[nacionalFederal]]/100</f>
        <v>0.17370000000000002</v>
      </c>
      <c r="N7554" s="14">
        <f>Tabela2[[#This Row],[estadual]]/100</f>
        <v>0</v>
      </c>
      <c r="O7554" s="14">
        <f>Tabela2[[#This Row],[municipal]]/100</f>
        <v>0</v>
      </c>
      <c r="P7554" s="13" t="str">
        <f>LEFT(Tabela2[[#This Row],[Código]],2)</f>
        <v>76</v>
      </c>
    </row>
    <row r="7555" spans="2:16" x14ac:dyDescent="0.25">
      <c r="B7555" s="11" t="str">
        <f>LOOKUP(Tabela2[[#This Row],[RESUMO]],Tabela3[Grupo],Tabela3[Meus produtos])</f>
        <v>Não</v>
      </c>
      <c r="C7555" s="32" t="s">
        <v>10496</v>
      </c>
      <c r="D7555"/>
      <c r="E7555">
        <v>0</v>
      </c>
      <c r="F7555" s="32" t="s">
        <v>17</v>
      </c>
      <c r="G7555">
        <v>7.02</v>
      </c>
      <c r="H7555">
        <v>11.76</v>
      </c>
      <c r="I7555">
        <v>0</v>
      </c>
      <c r="J7555">
        <v>0</v>
      </c>
      <c r="K7555" s="31">
        <f>SUM(Tabela2[[#This Row],[Tributação federal para nacionais]:[Tributação municipal]])</f>
        <v>0.18779999999999999</v>
      </c>
      <c r="L7555" s="14">
        <f>Tabela2[[#This Row],[importadosFederal]]/100</f>
        <v>7.0199999999999999E-2</v>
      </c>
      <c r="M7555" s="14">
        <f>Tabela2[[#This Row],[nacionalFederal]]/100</f>
        <v>0.1176</v>
      </c>
      <c r="N7555" s="14">
        <f>Tabela2[[#This Row],[estadual]]/100</f>
        <v>0</v>
      </c>
      <c r="O7555" s="14">
        <f>Tabela2[[#This Row],[municipal]]/100</f>
        <v>0</v>
      </c>
      <c r="P7555" s="13" t="str">
        <f>LEFT(Tabela2[[#This Row],[Código]],2)</f>
        <v>76</v>
      </c>
    </row>
    <row r="7556" spans="2:16" x14ac:dyDescent="0.25">
      <c r="B7556" s="11" t="str">
        <f>LOOKUP(Tabela2[[#This Row],[RESUMO]],Tabela3[Grupo],Tabela3[Meus produtos])</f>
        <v>Não</v>
      </c>
      <c r="C7556" s="32" t="s">
        <v>10497</v>
      </c>
      <c r="D7556"/>
      <c r="E7556">
        <v>0</v>
      </c>
      <c r="F7556" s="32" t="s">
        <v>17</v>
      </c>
      <c r="G7556">
        <v>7.02</v>
      </c>
      <c r="H7556">
        <v>11.76</v>
      </c>
      <c r="I7556">
        <v>5.6</v>
      </c>
      <c r="J7556">
        <v>0</v>
      </c>
      <c r="K7556" s="31">
        <f>SUM(Tabela2[[#This Row],[Tributação federal para nacionais]:[Tributação municipal]])</f>
        <v>0.24379999999999999</v>
      </c>
      <c r="L7556" s="14">
        <f>Tabela2[[#This Row],[importadosFederal]]/100</f>
        <v>7.0199999999999999E-2</v>
      </c>
      <c r="M7556" s="14">
        <f>Tabela2[[#This Row],[nacionalFederal]]/100</f>
        <v>0.1176</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2" t="s">
        <v>10498</v>
      </c>
      <c r="D7557"/>
      <c r="E7557">
        <v>0</v>
      </c>
      <c r="F7557" s="32" t="s">
        <v>10499</v>
      </c>
      <c r="G7557">
        <v>16.18</v>
      </c>
      <c r="H7557">
        <v>20.92</v>
      </c>
      <c r="I7557">
        <v>0</v>
      </c>
      <c r="J7557">
        <v>0</v>
      </c>
      <c r="K7557" s="31">
        <f>SUM(Tabela2[[#This Row],[Tributação federal para nacionais]:[Tributação municipal]])</f>
        <v>0.371</v>
      </c>
      <c r="L7557" s="14">
        <f>Tabela2[[#This Row],[importadosFederal]]/100</f>
        <v>0.1618</v>
      </c>
      <c r="M7557" s="14">
        <f>Tabela2[[#This Row],[nacionalFederal]]/100</f>
        <v>0.20920000000000002</v>
      </c>
      <c r="N7557" s="14">
        <f>Tabela2[[#This Row],[estadual]]/100</f>
        <v>0</v>
      </c>
      <c r="O7557" s="14">
        <f>Tabela2[[#This Row],[municipal]]/100</f>
        <v>0</v>
      </c>
      <c r="P7557" s="13" t="str">
        <f>LEFT(Tabela2[[#This Row],[Código]],2)</f>
        <v>76</v>
      </c>
    </row>
    <row r="7558" spans="2:16" x14ac:dyDescent="0.25">
      <c r="B7558" s="11" t="str">
        <f>LOOKUP(Tabela2[[#This Row],[RESUMO]],Tabela3[Grupo],Tabela3[Meus produtos])</f>
        <v>Não</v>
      </c>
      <c r="C7558" s="32" t="s">
        <v>10500</v>
      </c>
      <c r="D7558"/>
      <c r="E7558">
        <v>0</v>
      </c>
      <c r="F7558" s="32" t="s">
        <v>10501</v>
      </c>
      <c r="G7558">
        <v>6.93</v>
      </c>
      <c r="H7558">
        <v>10.74</v>
      </c>
      <c r="I7558">
        <v>0</v>
      </c>
      <c r="J7558">
        <v>0</v>
      </c>
      <c r="K7558" s="31">
        <f>SUM(Tabela2[[#This Row],[Tributação federal para nacionais]:[Tributação municipal]])</f>
        <v>0.1767</v>
      </c>
      <c r="L7558" s="14">
        <f>Tabela2[[#This Row],[importadosFederal]]/100</f>
        <v>6.93E-2</v>
      </c>
      <c r="M7558" s="14">
        <f>Tabela2[[#This Row],[nacionalFederal]]/100</f>
        <v>0.1074</v>
      </c>
      <c r="N7558" s="14">
        <f>Tabela2[[#This Row],[estadual]]/100</f>
        <v>0</v>
      </c>
      <c r="O7558" s="14">
        <f>Tabela2[[#This Row],[municipal]]/100</f>
        <v>0</v>
      </c>
      <c r="P7558" s="13" t="str">
        <f>LEFT(Tabela2[[#This Row],[Código]],2)</f>
        <v>76</v>
      </c>
    </row>
    <row r="7559" spans="2:16" x14ac:dyDescent="0.25">
      <c r="B7559" s="11" t="str">
        <f>LOOKUP(Tabela2[[#This Row],[RESUMO]],Tabela3[Grupo],Tabela3[Meus produtos])</f>
        <v>Não</v>
      </c>
      <c r="C7559" s="32" t="s">
        <v>10502</v>
      </c>
      <c r="D7559"/>
      <c r="E7559">
        <v>0</v>
      </c>
      <c r="F7559" s="32" t="s">
        <v>17</v>
      </c>
      <c r="G7559">
        <v>6.93</v>
      </c>
      <c r="H7559">
        <v>10.74</v>
      </c>
      <c r="I7559">
        <v>0</v>
      </c>
      <c r="J7559">
        <v>0</v>
      </c>
      <c r="K7559" s="31">
        <f>SUM(Tabela2[[#This Row],[Tributação federal para nacionais]:[Tributação municipal]])</f>
        <v>0.1767</v>
      </c>
      <c r="L7559" s="14">
        <f>Tabela2[[#This Row],[importadosFederal]]/100</f>
        <v>6.93E-2</v>
      </c>
      <c r="M7559" s="14">
        <f>Tabela2[[#This Row],[nacionalFederal]]/100</f>
        <v>0.1074</v>
      </c>
      <c r="N7559" s="14">
        <f>Tabela2[[#This Row],[estadual]]/100</f>
        <v>0</v>
      </c>
      <c r="O7559" s="14">
        <f>Tabela2[[#This Row],[municipal]]/100</f>
        <v>0</v>
      </c>
      <c r="P7559" s="13" t="str">
        <f>LEFT(Tabela2[[#This Row],[Código]],2)</f>
        <v>76</v>
      </c>
    </row>
    <row r="7560" spans="2:16" x14ac:dyDescent="0.25">
      <c r="B7560" s="11" t="str">
        <f>LOOKUP(Tabela2[[#This Row],[RESUMO]],Tabela3[Grupo],Tabela3[Meus produtos])</f>
        <v>Não</v>
      </c>
      <c r="C7560" s="32" t="s">
        <v>10503</v>
      </c>
      <c r="D7560"/>
      <c r="E7560">
        <v>0</v>
      </c>
      <c r="F7560" s="32" t="s">
        <v>10504</v>
      </c>
      <c r="G7560">
        <v>6.93</v>
      </c>
      <c r="H7560">
        <v>10.74</v>
      </c>
      <c r="I7560">
        <v>0</v>
      </c>
      <c r="J7560">
        <v>0</v>
      </c>
      <c r="K7560" s="31">
        <f>SUM(Tabela2[[#This Row],[Tributação federal para nacionais]:[Tributação municipal]])</f>
        <v>0.1767</v>
      </c>
      <c r="L7560" s="14">
        <f>Tabela2[[#This Row],[importadosFederal]]/100</f>
        <v>6.93E-2</v>
      </c>
      <c r="M7560" s="14">
        <f>Tabela2[[#This Row],[nacionalFederal]]/100</f>
        <v>0.1074</v>
      </c>
      <c r="N7560" s="14">
        <f>Tabela2[[#This Row],[estadual]]/100</f>
        <v>0</v>
      </c>
      <c r="O7560" s="14">
        <f>Tabela2[[#This Row],[municipal]]/100</f>
        <v>0</v>
      </c>
      <c r="P7560" s="13" t="str">
        <f>LEFT(Tabela2[[#This Row],[Código]],2)</f>
        <v>76</v>
      </c>
    </row>
    <row r="7561" spans="2:16" x14ac:dyDescent="0.25">
      <c r="B7561" s="11" t="str">
        <f>LOOKUP(Tabela2[[#This Row],[RESUMO]],Tabela3[Grupo],Tabela3[Meus produtos])</f>
        <v>Não</v>
      </c>
      <c r="C7561" s="32" t="s">
        <v>10505</v>
      </c>
      <c r="D7561"/>
      <c r="E7561">
        <v>0</v>
      </c>
      <c r="F7561" s="32" t="s">
        <v>17</v>
      </c>
      <c r="G7561">
        <v>6.93</v>
      </c>
      <c r="H7561">
        <v>10.74</v>
      </c>
      <c r="I7561">
        <v>0</v>
      </c>
      <c r="J7561">
        <v>0</v>
      </c>
      <c r="K7561" s="31">
        <f>SUM(Tabela2[[#This Row],[Tributação federal para nacionais]:[Tributação municipal]])</f>
        <v>0.1767</v>
      </c>
      <c r="L7561" s="14">
        <f>Tabela2[[#This Row],[importadosFederal]]/100</f>
        <v>6.93E-2</v>
      </c>
      <c r="M7561" s="14">
        <f>Tabela2[[#This Row],[nacionalFederal]]/100</f>
        <v>0.1074</v>
      </c>
      <c r="N7561" s="14">
        <f>Tabela2[[#This Row],[estadual]]/100</f>
        <v>0</v>
      </c>
      <c r="O7561" s="14">
        <f>Tabela2[[#This Row],[municipal]]/100</f>
        <v>0</v>
      </c>
      <c r="P7561" s="13" t="str">
        <f>LEFT(Tabela2[[#This Row],[Código]],2)</f>
        <v>76</v>
      </c>
    </row>
    <row r="7562" spans="2:16" x14ac:dyDescent="0.25">
      <c r="B7562" s="11" t="str">
        <f>LOOKUP(Tabela2[[#This Row],[RESUMO]],Tabela3[Grupo],Tabela3[Meus produtos])</f>
        <v>Não</v>
      </c>
      <c r="C7562" s="32" t="s">
        <v>10506</v>
      </c>
      <c r="D7562"/>
      <c r="E7562">
        <v>0</v>
      </c>
      <c r="F7562" s="32" t="s">
        <v>17904</v>
      </c>
      <c r="G7562">
        <v>15.09</v>
      </c>
      <c r="H7562">
        <v>18.170000000000002</v>
      </c>
      <c r="I7562">
        <v>0</v>
      </c>
      <c r="J7562">
        <v>0</v>
      </c>
      <c r="K7562" s="31">
        <f>SUM(Tabela2[[#This Row],[Tributação federal para nacionais]:[Tributação municipal]])</f>
        <v>0.33260000000000001</v>
      </c>
      <c r="L7562" s="14">
        <f>Tabela2[[#This Row],[importadosFederal]]/100</f>
        <v>0.15090000000000001</v>
      </c>
      <c r="M7562" s="14">
        <f>Tabela2[[#This Row],[nacionalFederal]]/100</f>
        <v>0.18170000000000003</v>
      </c>
      <c r="N7562" s="14">
        <f>Tabela2[[#This Row],[estadual]]/100</f>
        <v>0</v>
      </c>
      <c r="O7562" s="14">
        <f>Tabela2[[#This Row],[municipal]]/100</f>
        <v>0</v>
      </c>
      <c r="P7562" s="13" t="str">
        <f>LEFT(Tabela2[[#This Row],[Código]],2)</f>
        <v>76</v>
      </c>
    </row>
    <row r="7563" spans="2:16" x14ac:dyDescent="0.25">
      <c r="B7563" s="11" t="str">
        <f>LOOKUP(Tabela2[[#This Row],[RESUMO]],Tabela3[Grupo],Tabela3[Meus produtos])</f>
        <v>Não</v>
      </c>
      <c r="C7563" s="32" t="s">
        <v>10507</v>
      </c>
      <c r="D7563"/>
      <c r="E7563">
        <v>0</v>
      </c>
      <c r="F7563" s="32" t="s">
        <v>10389</v>
      </c>
      <c r="G7563">
        <v>16.18</v>
      </c>
      <c r="H7563">
        <v>20.92</v>
      </c>
      <c r="I7563">
        <v>0</v>
      </c>
      <c r="J7563">
        <v>0</v>
      </c>
      <c r="K7563" s="31">
        <f>SUM(Tabela2[[#This Row],[Tributação federal para nacionais]:[Tributação municipal]])</f>
        <v>0.371</v>
      </c>
      <c r="L7563" s="14">
        <f>Tabela2[[#This Row],[importadosFederal]]/100</f>
        <v>0.1618</v>
      </c>
      <c r="M7563" s="14">
        <f>Tabela2[[#This Row],[nacionalFederal]]/100</f>
        <v>0.20920000000000002</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2" t="s">
        <v>10508</v>
      </c>
      <c r="D7564"/>
      <c r="E7564">
        <v>0</v>
      </c>
      <c r="F7564" s="32" t="s">
        <v>10509</v>
      </c>
      <c r="G7564">
        <v>16.18</v>
      </c>
      <c r="H7564">
        <v>20.46</v>
      </c>
      <c r="I7564">
        <v>0</v>
      </c>
      <c r="J7564">
        <v>0</v>
      </c>
      <c r="K7564" s="31">
        <f>SUM(Tabela2[[#This Row],[Tributação federal para nacionais]:[Tributação municipal]])</f>
        <v>0.3664</v>
      </c>
      <c r="L7564" s="14">
        <f>Tabela2[[#This Row],[importadosFederal]]/100</f>
        <v>0.1618</v>
      </c>
      <c r="M7564" s="14">
        <f>Tabela2[[#This Row],[nacionalFederal]]/100</f>
        <v>0.2046</v>
      </c>
      <c r="N7564" s="14">
        <f>Tabela2[[#This Row],[estadual]]/100</f>
        <v>0</v>
      </c>
      <c r="O7564" s="14">
        <f>Tabela2[[#This Row],[municipal]]/100</f>
        <v>0</v>
      </c>
      <c r="P7564" s="13" t="str">
        <f>LEFT(Tabela2[[#This Row],[Código]],2)</f>
        <v>76</v>
      </c>
    </row>
    <row r="7565" spans="2:16" x14ac:dyDescent="0.25">
      <c r="B7565" s="11" t="str">
        <f>LOOKUP(Tabela2[[#This Row],[RESUMO]],Tabela3[Grupo],Tabela3[Meus produtos])</f>
        <v>Não</v>
      </c>
      <c r="C7565" s="32" t="s">
        <v>10510</v>
      </c>
      <c r="D7565"/>
      <c r="E7565">
        <v>0</v>
      </c>
      <c r="F7565" s="32" t="s">
        <v>10511</v>
      </c>
      <c r="G7565">
        <v>6.93</v>
      </c>
      <c r="H7565">
        <v>11.21</v>
      </c>
      <c r="I7565">
        <v>0</v>
      </c>
      <c r="J7565">
        <v>0</v>
      </c>
      <c r="K7565" s="31">
        <f>SUM(Tabela2[[#This Row],[Tributação federal para nacionais]:[Tributação municipal]])</f>
        <v>0.18140000000000001</v>
      </c>
      <c r="L7565" s="14">
        <f>Tabela2[[#This Row],[importadosFederal]]/100</f>
        <v>6.93E-2</v>
      </c>
      <c r="M7565" s="14">
        <f>Tabela2[[#This Row],[nacionalFederal]]/100</f>
        <v>0.11210000000000001</v>
      </c>
      <c r="N7565" s="14">
        <f>Tabela2[[#This Row],[estadual]]/100</f>
        <v>0</v>
      </c>
      <c r="O7565" s="14">
        <f>Tabela2[[#This Row],[municipal]]/100</f>
        <v>0</v>
      </c>
      <c r="P7565" s="13" t="str">
        <f>LEFT(Tabela2[[#This Row],[Código]],2)</f>
        <v>76</v>
      </c>
    </row>
    <row r="7566" spans="2:16" x14ac:dyDescent="0.25">
      <c r="B7566" s="11" t="str">
        <f>LOOKUP(Tabela2[[#This Row],[RESUMO]],Tabela3[Grupo],Tabela3[Meus produtos])</f>
        <v>Não</v>
      </c>
      <c r="C7566" s="32" t="s">
        <v>10512</v>
      </c>
      <c r="D7566"/>
      <c r="E7566">
        <v>0</v>
      </c>
      <c r="F7566" s="32" t="s">
        <v>66</v>
      </c>
      <c r="G7566">
        <v>5.63</v>
      </c>
      <c r="H7566">
        <v>9.91</v>
      </c>
      <c r="I7566">
        <v>0</v>
      </c>
      <c r="J7566">
        <v>0</v>
      </c>
      <c r="K7566" s="31">
        <f>SUM(Tabela2[[#This Row],[Tributação federal para nacionais]:[Tributação municipal]])</f>
        <v>0.15540000000000001</v>
      </c>
      <c r="L7566" s="14">
        <f>Tabela2[[#This Row],[importadosFederal]]/100</f>
        <v>5.6299999999999996E-2</v>
      </c>
      <c r="M7566" s="14">
        <f>Tabela2[[#This Row],[nacionalFederal]]/100</f>
        <v>9.9100000000000008E-2</v>
      </c>
      <c r="N7566" s="14">
        <f>Tabela2[[#This Row],[estadual]]/100</f>
        <v>0</v>
      </c>
      <c r="O7566" s="14">
        <f>Tabela2[[#This Row],[municipal]]/100</f>
        <v>0</v>
      </c>
      <c r="P7566" s="13" t="str">
        <f>LEFT(Tabela2[[#This Row],[Código]],2)</f>
        <v>76</v>
      </c>
    </row>
    <row r="7567" spans="2:16" x14ac:dyDescent="0.25">
      <c r="B7567" s="11" t="str">
        <f>LOOKUP(Tabela2[[#This Row],[RESUMO]],Tabela3[Grupo],Tabela3[Meus produtos])</f>
        <v>Não</v>
      </c>
      <c r="C7567" s="32" t="s">
        <v>10513</v>
      </c>
      <c r="D7567"/>
      <c r="E7567">
        <v>0</v>
      </c>
      <c r="F7567" s="32" t="s">
        <v>10514</v>
      </c>
      <c r="G7567">
        <v>13.45</v>
      </c>
      <c r="H7567">
        <v>17.04</v>
      </c>
      <c r="I7567">
        <v>17</v>
      </c>
      <c r="J7567">
        <v>0</v>
      </c>
      <c r="K7567" s="31">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2" t="s">
        <v>10515</v>
      </c>
      <c r="D7568"/>
      <c r="E7568">
        <v>0</v>
      </c>
      <c r="F7568" s="32" t="s">
        <v>17</v>
      </c>
      <c r="G7568">
        <v>13.45</v>
      </c>
      <c r="H7568">
        <v>17.04</v>
      </c>
      <c r="I7568">
        <v>17</v>
      </c>
      <c r="J7568">
        <v>0</v>
      </c>
      <c r="K7568" s="31">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2" t="s">
        <v>10516</v>
      </c>
      <c r="D7569"/>
      <c r="E7569">
        <v>0</v>
      </c>
      <c r="F7569" s="32" t="s">
        <v>17</v>
      </c>
      <c r="G7569">
        <v>13.45</v>
      </c>
      <c r="H7569">
        <v>17.04</v>
      </c>
      <c r="I7569">
        <v>17</v>
      </c>
      <c r="J7569">
        <v>0</v>
      </c>
      <c r="K7569" s="31">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2" t="s">
        <v>10517</v>
      </c>
      <c r="D7570"/>
      <c r="E7570">
        <v>0</v>
      </c>
      <c r="F7570" s="32" t="s">
        <v>10518</v>
      </c>
      <c r="G7570">
        <v>13.45</v>
      </c>
      <c r="H7570">
        <v>16.34</v>
      </c>
      <c r="I7570">
        <v>17</v>
      </c>
      <c r="J7570">
        <v>0</v>
      </c>
      <c r="K7570" s="31">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2" t="s">
        <v>10519</v>
      </c>
      <c r="D7571"/>
      <c r="E7571">
        <v>0</v>
      </c>
      <c r="F7571" s="32" t="s">
        <v>9</v>
      </c>
      <c r="G7571">
        <v>13.45</v>
      </c>
      <c r="H7571">
        <v>16.34</v>
      </c>
      <c r="I7571">
        <v>17</v>
      </c>
      <c r="J7571">
        <v>0</v>
      </c>
      <c r="K7571" s="31">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2" t="s">
        <v>10520</v>
      </c>
      <c r="D7572"/>
      <c r="E7572">
        <v>0</v>
      </c>
      <c r="F7572" s="32" t="s">
        <v>10521</v>
      </c>
      <c r="G7572">
        <v>4.2</v>
      </c>
      <c r="H7572">
        <v>6.35</v>
      </c>
      <c r="I7572">
        <v>17</v>
      </c>
      <c r="J7572">
        <v>0</v>
      </c>
      <c r="K7572" s="31">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2" t="s">
        <v>10522</v>
      </c>
      <c r="D7573"/>
      <c r="E7573">
        <v>0</v>
      </c>
      <c r="F7573" s="32" t="s">
        <v>17911</v>
      </c>
      <c r="G7573">
        <v>13.45</v>
      </c>
      <c r="H7573">
        <v>18.38</v>
      </c>
      <c r="I7573">
        <v>17</v>
      </c>
      <c r="J7573">
        <v>0</v>
      </c>
      <c r="K7573" s="31">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2" t="s">
        <v>10523</v>
      </c>
      <c r="D7574"/>
      <c r="E7574">
        <v>0</v>
      </c>
      <c r="F7574" s="32" t="s">
        <v>66</v>
      </c>
      <c r="G7574">
        <v>13.45</v>
      </c>
      <c r="H7574">
        <v>18.38</v>
      </c>
      <c r="I7574">
        <v>17</v>
      </c>
      <c r="J7574">
        <v>0</v>
      </c>
      <c r="K7574" s="31">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2" t="s">
        <v>10524</v>
      </c>
      <c r="D7575"/>
      <c r="E7575">
        <v>0</v>
      </c>
      <c r="F7575" s="32" t="s">
        <v>10525</v>
      </c>
      <c r="G7575">
        <v>13.45</v>
      </c>
      <c r="H7575">
        <v>16.34</v>
      </c>
      <c r="I7575">
        <v>17</v>
      </c>
      <c r="J7575">
        <v>0</v>
      </c>
      <c r="K7575" s="31">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2" t="s">
        <v>10526</v>
      </c>
      <c r="D7576"/>
      <c r="E7576">
        <v>0</v>
      </c>
      <c r="F7576" s="32" t="s">
        <v>10527</v>
      </c>
      <c r="G7576">
        <v>13.45</v>
      </c>
      <c r="H7576">
        <v>18.38</v>
      </c>
      <c r="I7576">
        <v>17</v>
      </c>
      <c r="J7576">
        <v>0</v>
      </c>
      <c r="K7576" s="31">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2" t="s">
        <v>10528</v>
      </c>
      <c r="D7577"/>
      <c r="E7577">
        <v>0</v>
      </c>
      <c r="F7577" s="32" t="s">
        <v>10529</v>
      </c>
      <c r="G7577">
        <v>13.45</v>
      </c>
      <c r="H7577">
        <v>19.010000000000002</v>
      </c>
      <c r="I7577">
        <v>17</v>
      </c>
      <c r="J7577">
        <v>0</v>
      </c>
      <c r="K7577" s="31">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2" t="s">
        <v>10530</v>
      </c>
      <c r="D7578"/>
      <c r="E7578">
        <v>0</v>
      </c>
      <c r="F7578" s="32" t="s">
        <v>78</v>
      </c>
      <c r="G7578">
        <v>13.45</v>
      </c>
      <c r="H7578">
        <v>19.62</v>
      </c>
      <c r="I7578">
        <v>17</v>
      </c>
      <c r="J7578">
        <v>0</v>
      </c>
      <c r="K7578" s="31">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2" t="s">
        <v>10531</v>
      </c>
      <c r="D7579"/>
      <c r="E7579">
        <v>0</v>
      </c>
      <c r="F7579" s="32" t="s">
        <v>10514</v>
      </c>
      <c r="G7579">
        <v>4.2</v>
      </c>
      <c r="H7579">
        <v>10.54</v>
      </c>
      <c r="I7579">
        <v>17</v>
      </c>
      <c r="J7579">
        <v>0</v>
      </c>
      <c r="K7579" s="31">
        <f>SUM(Tabela2[[#This Row],[Tributação federal para nacionais]:[Tributação municipal]])</f>
        <v>0.31740000000000002</v>
      </c>
      <c r="L7579" s="14">
        <f>Tabela2[[#This Row],[importadosFederal]]/100</f>
        <v>4.2000000000000003E-2</v>
      </c>
      <c r="M7579" s="14">
        <f>Tabela2[[#This Row],[nacionalFederal]]/100</f>
        <v>0.10539999999999999</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2" t="s">
        <v>10532</v>
      </c>
      <c r="D7580"/>
      <c r="E7580">
        <v>0</v>
      </c>
      <c r="F7580" s="32" t="s">
        <v>17</v>
      </c>
      <c r="G7580">
        <v>4.2</v>
      </c>
      <c r="H7580">
        <v>10.54</v>
      </c>
      <c r="I7580">
        <v>17</v>
      </c>
      <c r="J7580">
        <v>0</v>
      </c>
      <c r="K7580" s="31">
        <f>SUM(Tabela2[[#This Row],[Tributação federal para nacionais]:[Tributação municipal]])</f>
        <v>0.31740000000000002</v>
      </c>
      <c r="L7580" s="14">
        <f>Tabela2[[#This Row],[importadosFederal]]/100</f>
        <v>4.2000000000000003E-2</v>
      </c>
      <c r="M7580" s="14">
        <f>Tabela2[[#This Row],[nacionalFederal]]/100</f>
        <v>0.10539999999999999</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2" t="s">
        <v>10533</v>
      </c>
      <c r="D7581"/>
      <c r="E7581">
        <v>0</v>
      </c>
      <c r="F7581" s="32" t="s">
        <v>10514</v>
      </c>
      <c r="G7581">
        <v>4.2</v>
      </c>
      <c r="H7581">
        <v>10.54</v>
      </c>
      <c r="I7581">
        <v>17</v>
      </c>
      <c r="J7581">
        <v>0</v>
      </c>
      <c r="K7581" s="31">
        <f>SUM(Tabela2[[#This Row],[Tributação federal para nacionais]:[Tributação municipal]])</f>
        <v>0.31740000000000002</v>
      </c>
      <c r="L7581" s="14">
        <f>Tabela2[[#This Row],[importadosFederal]]/100</f>
        <v>4.2000000000000003E-2</v>
      </c>
      <c r="M7581" s="14">
        <f>Tabela2[[#This Row],[nacionalFederal]]/100</f>
        <v>0.10539999999999999</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2" t="s">
        <v>10534</v>
      </c>
      <c r="D7582"/>
      <c r="E7582">
        <v>0</v>
      </c>
      <c r="F7582" s="32" t="s">
        <v>17</v>
      </c>
      <c r="G7582">
        <v>4.2</v>
      </c>
      <c r="H7582">
        <v>10.54</v>
      </c>
      <c r="I7582">
        <v>17</v>
      </c>
      <c r="J7582">
        <v>0</v>
      </c>
      <c r="K7582" s="31">
        <f>SUM(Tabela2[[#This Row],[Tributação federal para nacionais]:[Tributação municipal]])</f>
        <v>0.31740000000000002</v>
      </c>
      <c r="L7582" s="14">
        <f>Tabela2[[#This Row],[importadosFederal]]/100</f>
        <v>4.2000000000000003E-2</v>
      </c>
      <c r="M7582" s="14">
        <f>Tabela2[[#This Row],[nacionalFederal]]/100</f>
        <v>0.10539999999999999</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2" t="s">
        <v>10535</v>
      </c>
      <c r="D7583"/>
      <c r="E7583">
        <v>0</v>
      </c>
      <c r="F7583" s="32" t="s">
        <v>10514</v>
      </c>
      <c r="G7583">
        <v>4.2</v>
      </c>
      <c r="H7583">
        <v>10.54</v>
      </c>
      <c r="I7583">
        <v>17</v>
      </c>
      <c r="J7583">
        <v>0</v>
      </c>
      <c r="K7583" s="31">
        <f>SUM(Tabela2[[#This Row],[Tributação federal para nacionais]:[Tributação municipal]])</f>
        <v>0.31740000000000002</v>
      </c>
      <c r="L7583" s="14">
        <f>Tabela2[[#This Row],[importadosFederal]]/100</f>
        <v>4.2000000000000003E-2</v>
      </c>
      <c r="M7583" s="14">
        <f>Tabela2[[#This Row],[nacionalFederal]]/100</f>
        <v>0.10539999999999999</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2" t="s">
        <v>10536</v>
      </c>
      <c r="D7584"/>
      <c r="E7584">
        <v>0</v>
      </c>
      <c r="F7584" s="32" t="s">
        <v>17</v>
      </c>
      <c r="G7584">
        <v>4.2</v>
      </c>
      <c r="H7584">
        <v>9.18</v>
      </c>
      <c r="I7584">
        <v>17</v>
      </c>
      <c r="J7584">
        <v>0</v>
      </c>
      <c r="K7584" s="31">
        <f>SUM(Tabela2[[#This Row],[Tributação federal para nacionais]:[Tributação municipal]])</f>
        <v>0.30380000000000001</v>
      </c>
      <c r="L7584" s="14">
        <f>Tabela2[[#This Row],[importadosFederal]]/100</f>
        <v>4.2000000000000003E-2</v>
      </c>
      <c r="M7584" s="14">
        <f>Tabela2[[#This Row],[nacionalFederal]]/100</f>
        <v>9.1799999999999993E-2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2" t="s">
        <v>10537</v>
      </c>
      <c r="D7585"/>
      <c r="E7585">
        <v>0</v>
      </c>
      <c r="F7585" s="32" t="s">
        <v>10514</v>
      </c>
      <c r="G7585">
        <v>13.45</v>
      </c>
      <c r="H7585">
        <v>19.79</v>
      </c>
      <c r="I7585">
        <v>17</v>
      </c>
      <c r="J7585">
        <v>0</v>
      </c>
      <c r="K7585" s="31">
        <f>SUM(Tabela2[[#This Row],[Tributação federal para nacionais]:[Tributação municipal]])</f>
        <v>0.50239999999999996</v>
      </c>
      <c r="L7585" s="14">
        <f>Tabela2[[#This Row],[importadosFederal]]/100</f>
        <v>0.13449999999999998</v>
      </c>
      <c r="M7585" s="14">
        <f>Tabela2[[#This Row],[nacionalFederal]]/100</f>
        <v>0.19789999999999999</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2" t="s">
        <v>10538</v>
      </c>
      <c r="D7586"/>
      <c r="E7586">
        <v>0</v>
      </c>
      <c r="F7586" s="32" t="s">
        <v>17</v>
      </c>
      <c r="G7586">
        <v>13.45</v>
      </c>
      <c r="H7586">
        <v>19.79</v>
      </c>
      <c r="I7586">
        <v>17</v>
      </c>
      <c r="J7586">
        <v>0</v>
      </c>
      <c r="K7586" s="31">
        <f>SUM(Tabela2[[#This Row],[Tributação federal para nacionais]:[Tributação municipal]])</f>
        <v>0.50239999999999996</v>
      </c>
      <c r="L7586" s="14">
        <f>Tabela2[[#This Row],[importadosFederal]]/100</f>
        <v>0.13449999999999998</v>
      </c>
      <c r="M7586" s="14">
        <f>Tabela2[[#This Row],[nacionalFederal]]/100</f>
        <v>0.19789999999999999</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2" t="s">
        <v>10539</v>
      </c>
      <c r="D7587"/>
      <c r="E7587">
        <v>0</v>
      </c>
      <c r="F7587" s="32" t="s">
        <v>10540</v>
      </c>
      <c r="G7587">
        <v>4.2</v>
      </c>
      <c r="H7587">
        <v>6.32</v>
      </c>
      <c r="I7587">
        <v>17</v>
      </c>
      <c r="J7587">
        <v>0</v>
      </c>
      <c r="K7587" s="31">
        <f>SUM(Tabela2[[#This Row],[Tributação federal para nacionais]:[Tributação municipal]])</f>
        <v>0.2752</v>
      </c>
      <c r="L7587" s="14">
        <f>Tabela2[[#This Row],[importadosFederal]]/100</f>
        <v>4.2000000000000003E-2</v>
      </c>
      <c r="M7587" s="14">
        <f>Tabela2[[#This Row],[nacionalFederal]]/100</f>
        <v>6.3200000000000006E-2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2" t="s">
        <v>10541</v>
      </c>
      <c r="D7588"/>
      <c r="E7588">
        <v>0</v>
      </c>
      <c r="F7588" s="32" t="s">
        <v>10542</v>
      </c>
      <c r="G7588">
        <v>13.45</v>
      </c>
      <c r="H7588">
        <v>18.43</v>
      </c>
      <c r="I7588">
        <v>17</v>
      </c>
      <c r="J7588">
        <v>0</v>
      </c>
      <c r="K7588" s="31">
        <f>SUM(Tabela2[[#This Row],[Tributação federal para nacionais]:[Tributação municipal]])</f>
        <v>0.48880000000000001</v>
      </c>
      <c r="L7588" s="14">
        <f>Tabela2[[#This Row],[importadosFederal]]/100</f>
        <v>0.13449999999999998</v>
      </c>
      <c r="M7588" s="14">
        <f>Tabela2[[#This Row],[nacionalFederal]]/100</f>
        <v>0.18429999999999999</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2" t="s">
        <v>10543</v>
      </c>
      <c r="D7589"/>
      <c r="E7589">
        <v>0</v>
      </c>
      <c r="F7589" s="32" t="s">
        <v>13</v>
      </c>
      <c r="G7589">
        <v>13.45</v>
      </c>
      <c r="H7589">
        <v>18.43</v>
      </c>
      <c r="I7589">
        <v>17</v>
      </c>
      <c r="J7589">
        <v>0</v>
      </c>
      <c r="K7589" s="31">
        <f>SUM(Tabela2[[#This Row],[Tributação federal para nacionais]:[Tributação municipal]])</f>
        <v>0.48880000000000001</v>
      </c>
      <c r="L7589" s="14">
        <f>Tabela2[[#This Row],[importadosFederal]]/100</f>
        <v>0.13449999999999998</v>
      </c>
      <c r="M7589" s="14">
        <f>Tabela2[[#This Row],[nacionalFederal]]/100</f>
        <v>0.18429999999999999</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2" t="s">
        <v>10544</v>
      </c>
      <c r="D7590"/>
      <c r="E7590">
        <v>0</v>
      </c>
      <c r="F7590" s="32" t="s">
        <v>10545</v>
      </c>
      <c r="G7590">
        <v>13.45</v>
      </c>
      <c r="H7590">
        <v>22.35</v>
      </c>
      <c r="I7590">
        <v>17</v>
      </c>
      <c r="J7590">
        <v>0</v>
      </c>
      <c r="K7590" s="31">
        <f>SUM(Tabela2[[#This Row],[Tributação federal para nacionais]:[Tributação municipal]])</f>
        <v>0.52800000000000002</v>
      </c>
      <c r="L7590" s="14">
        <f>Tabela2[[#This Row],[importadosFederal]]/100</f>
        <v>0.13449999999999998</v>
      </c>
      <c r="M7590" s="14">
        <f>Tabela2[[#This Row],[nacionalFederal]]/100</f>
        <v>0.2235</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2" t="s">
        <v>10546</v>
      </c>
      <c r="D7591"/>
      <c r="E7591">
        <v>0</v>
      </c>
      <c r="F7591" s="32" t="s">
        <v>10547</v>
      </c>
      <c r="G7591">
        <v>13.45</v>
      </c>
      <c r="H7591">
        <v>22.35</v>
      </c>
      <c r="I7591">
        <v>17</v>
      </c>
      <c r="J7591">
        <v>0</v>
      </c>
      <c r="K7591" s="31">
        <f>SUM(Tabela2[[#This Row],[Tributação federal para nacionais]:[Tributação municipal]])</f>
        <v>0.52800000000000002</v>
      </c>
      <c r="L7591" s="14">
        <f>Tabela2[[#This Row],[importadosFederal]]/100</f>
        <v>0.13449999999999998</v>
      </c>
      <c r="M7591" s="14">
        <f>Tabela2[[#This Row],[nacionalFederal]]/100</f>
        <v>0.2235</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2" t="s">
        <v>10548</v>
      </c>
      <c r="D7592"/>
      <c r="E7592">
        <v>0</v>
      </c>
      <c r="F7592" s="32" t="s">
        <v>10529</v>
      </c>
      <c r="G7592">
        <v>13.45</v>
      </c>
      <c r="H7592">
        <v>23.56</v>
      </c>
      <c r="I7592">
        <v>17</v>
      </c>
      <c r="J7592">
        <v>0</v>
      </c>
      <c r="K7592" s="31">
        <f>SUM(Tabela2[[#This Row],[Tributação federal para nacionais]:[Tributação municipal]])</f>
        <v>0.54010000000000002</v>
      </c>
      <c r="L7592" s="14">
        <f>Tabela2[[#This Row],[importadosFederal]]/100</f>
        <v>0.13449999999999998</v>
      </c>
      <c r="M7592" s="14">
        <f>Tabela2[[#This Row],[nacionalFederal]]/100</f>
        <v>0.23559999999999998</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2" t="s">
        <v>10549</v>
      </c>
      <c r="D7593"/>
      <c r="E7593">
        <v>0</v>
      </c>
      <c r="F7593" s="32" t="s">
        <v>78</v>
      </c>
      <c r="G7593">
        <v>13.45</v>
      </c>
      <c r="H7593">
        <v>24.73</v>
      </c>
      <c r="I7593">
        <v>17</v>
      </c>
      <c r="J7593">
        <v>0</v>
      </c>
      <c r="K7593" s="31">
        <f>SUM(Tabela2[[#This Row],[Tributação federal para nacionais]:[Tributação municipal]])</f>
        <v>0.55179999999999996</v>
      </c>
      <c r="L7593" s="14">
        <f>Tabela2[[#This Row],[importadosFederal]]/100</f>
        <v>0.13449999999999998</v>
      </c>
      <c r="M7593" s="14">
        <f>Tabela2[[#This Row],[nacionalFederal]]/100</f>
        <v>0.24729999999999999</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2" t="s">
        <v>10550</v>
      </c>
      <c r="D7594"/>
      <c r="E7594">
        <v>0</v>
      </c>
      <c r="F7594" s="32" t="s">
        <v>10551</v>
      </c>
      <c r="G7594">
        <v>13.45</v>
      </c>
      <c r="H7594">
        <v>18.43</v>
      </c>
      <c r="I7594">
        <v>17</v>
      </c>
      <c r="J7594">
        <v>0</v>
      </c>
      <c r="K7594" s="31">
        <f>SUM(Tabela2[[#This Row],[Tributação federal para nacionais]:[Tributação municipal]])</f>
        <v>0.48880000000000001</v>
      </c>
      <c r="L7594" s="14">
        <f>Tabela2[[#This Row],[importadosFederal]]/100</f>
        <v>0.13449999999999998</v>
      </c>
      <c r="M7594" s="14">
        <f>Tabela2[[#This Row],[nacionalFederal]]/100</f>
        <v>0.18429999999999999</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2" t="s">
        <v>10552</v>
      </c>
      <c r="D7595"/>
      <c r="E7595">
        <v>0</v>
      </c>
      <c r="F7595" s="32" t="s">
        <v>10553</v>
      </c>
      <c r="G7595">
        <v>13.45</v>
      </c>
      <c r="H7595">
        <v>18.43</v>
      </c>
      <c r="I7595">
        <v>17</v>
      </c>
      <c r="J7595">
        <v>0</v>
      </c>
      <c r="K7595" s="31">
        <f>SUM(Tabela2[[#This Row],[Tributação federal para nacionais]:[Tributação municipal]])</f>
        <v>0.48880000000000001</v>
      </c>
      <c r="L7595" s="14">
        <f>Tabela2[[#This Row],[importadosFederal]]/100</f>
        <v>0.13449999999999998</v>
      </c>
      <c r="M7595" s="14">
        <f>Tabela2[[#This Row],[nacionalFederal]]/100</f>
        <v>0.18429999999999999</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2" t="s">
        <v>10554</v>
      </c>
      <c r="D7596"/>
      <c r="E7596">
        <v>0</v>
      </c>
      <c r="F7596" s="32" t="s">
        <v>10555</v>
      </c>
      <c r="G7596">
        <v>4.2</v>
      </c>
      <c r="H7596">
        <v>6.32</v>
      </c>
      <c r="I7596">
        <v>17</v>
      </c>
      <c r="J7596">
        <v>0</v>
      </c>
      <c r="K7596" s="31">
        <f>SUM(Tabela2[[#This Row],[Tributação federal para nacionais]:[Tributação municipal]])</f>
        <v>0.2752</v>
      </c>
      <c r="L7596" s="14">
        <f>Tabela2[[#This Row],[importadosFederal]]/100</f>
        <v>4.2000000000000003E-2</v>
      </c>
      <c r="M7596" s="14">
        <f>Tabela2[[#This Row],[nacionalFederal]]/100</f>
        <v>6.3200000000000006E-2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2" t="s">
        <v>10556</v>
      </c>
      <c r="D7597"/>
      <c r="E7597">
        <v>0</v>
      </c>
      <c r="F7597" s="32" t="s">
        <v>10557</v>
      </c>
      <c r="G7597">
        <v>4.2</v>
      </c>
      <c r="H7597">
        <v>13.1</v>
      </c>
      <c r="I7597">
        <v>17</v>
      </c>
      <c r="J7597">
        <v>0</v>
      </c>
      <c r="K7597" s="31">
        <f>SUM(Tabela2[[#This Row],[Tributação federal para nacionais]:[Tributação municipal]])</f>
        <v>0.34300000000000003</v>
      </c>
      <c r="L7597" s="14">
        <f>Tabela2[[#This Row],[importadosFederal]]/100</f>
        <v>4.2000000000000003E-2</v>
      </c>
      <c r="M7597" s="14">
        <f>Tabela2[[#This Row],[nacionalFederal]]/100</f>
        <v>0.13100000000000001</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2" t="s">
        <v>10558</v>
      </c>
      <c r="D7598"/>
      <c r="E7598">
        <v>0</v>
      </c>
      <c r="F7598" s="32" t="s">
        <v>10559</v>
      </c>
      <c r="G7598">
        <v>13.45</v>
      </c>
      <c r="H7598">
        <v>22.35</v>
      </c>
      <c r="I7598">
        <v>17</v>
      </c>
      <c r="J7598">
        <v>0</v>
      </c>
      <c r="K7598" s="31">
        <f>SUM(Tabela2[[#This Row],[Tributação federal para nacionais]:[Tributação municipal]])</f>
        <v>0.52800000000000002</v>
      </c>
      <c r="L7598" s="14">
        <f>Tabela2[[#This Row],[importadosFederal]]/100</f>
        <v>0.13449999999999998</v>
      </c>
      <c r="M7598" s="14">
        <f>Tabela2[[#This Row],[nacionalFederal]]/100</f>
        <v>0.2235</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2" t="s">
        <v>10560</v>
      </c>
      <c r="D7599"/>
      <c r="E7599">
        <v>0</v>
      </c>
      <c r="F7599" s="32" t="s">
        <v>10561</v>
      </c>
      <c r="G7599">
        <v>13.45</v>
      </c>
      <c r="H7599">
        <v>18.43</v>
      </c>
      <c r="I7599">
        <v>17</v>
      </c>
      <c r="J7599">
        <v>0</v>
      </c>
      <c r="K7599" s="31">
        <f>SUM(Tabela2[[#This Row],[Tributação federal para nacionais]:[Tributação municipal]])</f>
        <v>0.48880000000000001</v>
      </c>
      <c r="L7599" s="14">
        <f>Tabela2[[#This Row],[importadosFederal]]/100</f>
        <v>0.13449999999999998</v>
      </c>
      <c r="M7599" s="14">
        <f>Tabela2[[#This Row],[nacionalFederal]]/100</f>
        <v>0.18429999999999999</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2" t="s">
        <v>10562</v>
      </c>
      <c r="D7600"/>
      <c r="E7600">
        <v>0</v>
      </c>
      <c r="F7600" s="32" t="s">
        <v>10529</v>
      </c>
      <c r="G7600">
        <v>13.45</v>
      </c>
      <c r="H7600">
        <v>23.56</v>
      </c>
      <c r="I7600">
        <v>17</v>
      </c>
      <c r="J7600">
        <v>0</v>
      </c>
      <c r="K7600" s="31">
        <f>SUM(Tabela2[[#This Row],[Tributação federal para nacionais]:[Tributação municipal]])</f>
        <v>0.54010000000000002</v>
      </c>
      <c r="L7600" s="14">
        <f>Tabela2[[#This Row],[importadosFederal]]/100</f>
        <v>0.13449999999999998</v>
      </c>
      <c r="M7600" s="14">
        <f>Tabela2[[#This Row],[nacionalFederal]]/100</f>
        <v>0.23559999999999998</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2" t="s">
        <v>10563</v>
      </c>
      <c r="D7601"/>
      <c r="E7601">
        <v>0</v>
      </c>
      <c r="F7601" s="32" t="s">
        <v>78</v>
      </c>
      <c r="G7601">
        <v>13.45</v>
      </c>
      <c r="H7601">
        <v>19.62</v>
      </c>
      <c r="I7601">
        <v>17</v>
      </c>
      <c r="J7601">
        <v>0</v>
      </c>
      <c r="K7601" s="31">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2" t="s">
        <v>10564</v>
      </c>
      <c r="D7602"/>
      <c r="E7602">
        <v>0</v>
      </c>
      <c r="F7602" s="32" t="s">
        <v>9663</v>
      </c>
      <c r="G7602">
        <v>4.2</v>
      </c>
      <c r="H7602">
        <v>6.32</v>
      </c>
      <c r="I7602">
        <v>17</v>
      </c>
      <c r="J7602">
        <v>0</v>
      </c>
      <c r="K7602" s="31">
        <f>SUM(Tabela2[[#This Row],[Tributação federal para nacionais]:[Tributação municipal]])</f>
        <v>0.2752</v>
      </c>
      <c r="L7602" s="14">
        <f>Tabela2[[#This Row],[importadosFederal]]/100</f>
        <v>4.2000000000000003E-2</v>
      </c>
      <c r="M7602" s="14">
        <f>Tabela2[[#This Row],[nacionalFederal]]/100</f>
        <v>6.3200000000000006E-2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2" t="s">
        <v>10565</v>
      </c>
      <c r="D7603"/>
      <c r="E7603">
        <v>0</v>
      </c>
      <c r="F7603" s="32" t="s">
        <v>17912</v>
      </c>
      <c r="G7603">
        <v>4.2</v>
      </c>
      <c r="H7603">
        <v>6.32</v>
      </c>
      <c r="I7603">
        <v>17</v>
      </c>
      <c r="J7603">
        <v>0</v>
      </c>
      <c r="K7603" s="31">
        <f>SUM(Tabela2[[#This Row],[Tributação federal para nacionais]:[Tributação municipal]])</f>
        <v>0.2752</v>
      </c>
      <c r="L7603" s="14">
        <f>Tabela2[[#This Row],[importadosFederal]]/100</f>
        <v>4.2000000000000003E-2</v>
      </c>
      <c r="M7603" s="14">
        <f>Tabela2[[#This Row],[nacionalFederal]]/100</f>
        <v>6.3200000000000006E-2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2" t="s">
        <v>10566</v>
      </c>
      <c r="D7604"/>
      <c r="E7604">
        <v>0</v>
      </c>
      <c r="F7604" s="32" t="s">
        <v>10567</v>
      </c>
      <c r="G7604">
        <v>4.2</v>
      </c>
      <c r="H7604">
        <v>6.32</v>
      </c>
      <c r="I7604">
        <v>17</v>
      </c>
      <c r="J7604">
        <v>0</v>
      </c>
      <c r="K7604" s="31">
        <f>SUM(Tabela2[[#This Row],[Tributação federal para nacionais]:[Tributação municipal]])</f>
        <v>0.2752</v>
      </c>
      <c r="L7604" s="14">
        <f>Tabela2[[#This Row],[importadosFederal]]/100</f>
        <v>4.2000000000000003E-2</v>
      </c>
      <c r="M7604" s="14">
        <f>Tabela2[[#This Row],[nacionalFederal]]/100</f>
        <v>6.3200000000000006E-2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2" t="s">
        <v>10568</v>
      </c>
      <c r="D7605"/>
      <c r="E7605">
        <v>0</v>
      </c>
      <c r="F7605" s="32" t="s">
        <v>10569</v>
      </c>
      <c r="G7605">
        <v>4.2</v>
      </c>
      <c r="H7605">
        <v>6.32</v>
      </c>
      <c r="I7605">
        <v>17</v>
      </c>
      <c r="J7605">
        <v>0</v>
      </c>
      <c r="K7605" s="31">
        <f>SUM(Tabela2[[#This Row],[Tributação federal para nacionais]:[Tributação municipal]])</f>
        <v>0.2752</v>
      </c>
      <c r="L7605" s="14">
        <f>Tabela2[[#This Row],[importadosFederal]]/100</f>
        <v>4.2000000000000003E-2</v>
      </c>
      <c r="M7605" s="14">
        <f>Tabela2[[#This Row],[nacionalFederal]]/100</f>
        <v>6.3200000000000006E-2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2" t="s">
        <v>10570</v>
      </c>
      <c r="D7606"/>
      <c r="E7606">
        <v>0</v>
      </c>
      <c r="F7606" s="32" t="s">
        <v>10571</v>
      </c>
      <c r="G7606">
        <v>4.2</v>
      </c>
      <c r="H7606">
        <v>6.32</v>
      </c>
      <c r="I7606">
        <v>17</v>
      </c>
      <c r="J7606">
        <v>0</v>
      </c>
      <c r="K7606" s="31">
        <f>SUM(Tabela2[[#This Row],[Tributação federal para nacionais]:[Tributação municipal]])</f>
        <v>0.2752</v>
      </c>
      <c r="L7606" s="14">
        <f>Tabela2[[#This Row],[importadosFederal]]/100</f>
        <v>4.2000000000000003E-2</v>
      </c>
      <c r="M7606" s="14">
        <f>Tabela2[[#This Row],[nacionalFederal]]/100</f>
        <v>6.3200000000000006E-2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2" t="s">
        <v>10572</v>
      </c>
      <c r="D7607"/>
      <c r="E7607">
        <v>0</v>
      </c>
      <c r="F7607" s="32" t="s">
        <v>17</v>
      </c>
      <c r="G7607">
        <v>4.2</v>
      </c>
      <c r="H7607">
        <v>6.32</v>
      </c>
      <c r="I7607">
        <v>17</v>
      </c>
      <c r="J7607">
        <v>0</v>
      </c>
      <c r="K7607" s="31">
        <f>SUM(Tabela2[[#This Row],[Tributação federal para nacionais]:[Tributação municipal]])</f>
        <v>0.2752</v>
      </c>
      <c r="L7607" s="14">
        <f>Tabela2[[#This Row],[importadosFederal]]/100</f>
        <v>4.2000000000000003E-2</v>
      </c>
      <c r="M7607" s="14">
        <f>Tabela2[[#This Row],[nacionalFederal]]/100</f>
        <v>6.3200000000000006E-2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2" t="s">
        <v>10573</v>
      </c>
      <c r="D7608"/>
      <c r="E7608">
        <v>0</v>
      </c>
      <c r="F7608" s="32" t="s">
        <v>9663</v>
      </c>
      <c r="G7608">
        <v>4.2</v>
      </c>
      <c r="H7608">
        <v>6.32</v>
      </c>
      <c r="I7608">
        <v>17</v>
      </c>
      <c r="J7608">
        <v>0</v>
      </c>
      <c r="K7608" s="31">
        <f>SUM(Tabela2[[#This Row],[Tributação federal para nacionais]:[Tributação municipal]])</f>
        <v>0.2752</v>
      </c>
      <c r="L7608" s="14">
        <f>Tabela2[[#This Row],[importadosFederal]]/100</f>
        <v>4.2000000000000003E-2</v>
      </c>
      <c r="M7608" s="14">
        <f>Tabela2[[#This Row],[nacionalFederal]]/100</f>
        <v>6.3200000000000006E-2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2" t="s">
        <v>10574</v>
      </c>
      <c r="D7609"/>
      <c r="E7609">
        <v>0</v>
      </c>
      <c r="F7609" s="32" t="s">
        <v>10575</v>
      </c>
      <c r="G7609">
        <v>4.2</v>
      </c>
      <c r="H7609">
        <v>6.32</v>
      </c>
      <c r="I7609">
        <v>17</v>
      </c>
      <c r="J7609">
        <v>0</v>
      </c>
      <c r="K7609" s="31">
        <f>SUM(Tabela2[[#This Row],[Tributação federal para nacionais]:[Tributação municipal]])</f>
        <v>0.2752</v>
      </c>
      <c r="L7609" s="14">
        <f>Tabela2[[#This Row],[importadosFederal]]/100</f>
        <v>4.2000000000000003E-2</v>
      </c>
      <c r="M7609" s="14">
        <f>Tabela2[[#This Row],[nacionalFederal]]/100</f>
        <v>6.3200000000000006E-2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2" t="s">
        <v>10576</v>
      </c>
      <c r="D7610"/>
      <c r="E7610">
        <v>0</v>
      </c>
      <c r="F7610" s="32" t="s">
        <v>10577</v>
      </c>
      <c r="G7610">
        <v>4.2</v>
      </c>
      <c r="H7610">
        <v>6.32</v>
      </c>
      <c r="I7610">
        <v>17</v>
      </c>
      <c r="J7610">
        <v>0</v>
      </c>
      <c r="K7610" s="31">
        <f>SUM(Tabela2[[#This Row],[Tributação federal para nacionais]:[Tributação municipal]])</f>
        <v>0.2752</v>
      </c>
      <c r="L7610" s="14">
        <f>Tabela2[[#This Row],[importadosFederal]]/100</f>
        <v>4.2000000000000003E-2</v>
      </c>
      <c r="M7610" s="14">
        <f>Tabela2[[#This Row],[nacionalFederal]]/100</f>
        <v>6.3200000000000006E-2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2" t="s">
        <v>10578</v>
      </c>
      <c r="D7611"/>
      <c r="E7611">
        <v>0</v>
      </c>
      <c r="F7611" s="32" t="s">
        <v>10567</v>
      </c>
      <c r="G7611">
        <v>4.2</v>
      </c>
      <c r="H7611">
        <v>6.32</v>
      </c>
      <c r="I7611">
        <v>17</v>
      </c>
      <c r="J7611">
        <v>0</v>
      </c>
      <c r="K7611" s="31">
        <f>SUM(Tabela2[[#This Row],[Tributação federal para nacionais]:[Tributação municipal]])</f>
        <v>0.2752</v>
      </c>
      <c r="L7611" s="14">
        <f>Tabela2[[#This Row],[importadosFederal]]/100</f>
        <v>4.2000000000000003E-2</v>
      </c>
      <c r="M7611" s="14">
        <f>Tabela2[[#This Row],[nacionalFederal]]/100</f>
        <v>6.3200000000000006E-2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2" t="s">
        <v>10579</v>
      </c>
      <c r="D7612"/>
      <c r="E7612">
        <v>0</v>
      </c>
      <c r="F7612" s="32" t="s">
        <v>10569</v>
      </c>
      <c r="G7612">
        <v>4.2</v>
      </c>
      <c r="H7612">
        <v>6.32</v>
      </c>
      <c r="I7612">
        <v>17</v>
      </c>
      <c r="J7612">
        <v>0</v>
      </c>
      <c r="K7612" s="31">
        <f>SUM(Tabela2[[#This Row],[Tributação federal para nacionais]:[Tributação municipal]])</f>
        <v>0.2752</v>
      </c>
      <c r="L7612" s="14">
        <f>Tabela2[[#This Row],[importadosFederal]]/100</f>
        <v>4.2000000000000003E-2</v>
      </c>
      <c r="M7612" s="14">
        <f>Tabela2[[#This Row],[nacionalFederal]]/100</f>
        <v>6.3200000000000006E-2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2" t="s">
        <v>10580</v>
      </c>
      <c r="D7613"/>
      <c r="E7613">
        <v>0</v>
      </c>
      <c r="F7613" s="32" t="s">
        <v>9</v>
      </c>
      <c r="G7613">
        <v>4.2</v>
      </c>
      <c r="H7613">
        <v>6.32</v>
      </c>
      <c r="I7613">
        <v>17</v>
      </c>
      <c r="J7613">
        <v>0</v>
      </c>
      <c r="K7613" s="31">
        <f>SUM(Tabela2[[#This Row],[Tributação federal para nacionais]:[Tributação municipal]])</f>
        <v>0.2752</v>
      </c>
      <c r="L7613" s="14">
        <f>Tabela2[[#This Row],[importadosFederal]]/100</f>
        <v>4.2000000000000003E-2</v>
      </c>
      <c r="M7613" s="14">
        <f>Tabela2[[#This Row],[nacionalFederal]]/100</f>
        <v>6.3200000000000006E-2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2" t="s">
        <v>10581</v>
      </c>
      <c r="D7614"/>
      <c r="E7614">
        <v>0</v>
      </c>
      <c r="F7614" s="32" t="s">
        <v>17913</v>
      </c>
      <c r="G7614">
        <v>13.45</v>
      </c>
      <c r="H7614">
        <v>15.57</v>
      </c>
      <c r="I7614">
        <v>17</v>
      </c>
      <c r="J7614">
        <v>0</v>
      </c>
      <c r="K7614" s="31">
        <f>SUM(Tabela2[[#This Row],[Tributação federal para nacionais]:[Tributação municipal]])</f>
        <v>0.46020000000000005</v>
      </c>
      <c r="L7614" s="14">
        <f>Tabela2[[#This Row],[importadosFederal]]/100</f>
        <v>0.13449999999999998</v>
      </c>
      <c r="M7614" s="14">
        <f>Tabela2[[#This Row],[nacionalFederal]]/100</f>
        <v>0.15570000000000001</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2" t="s">
        <v>10582</v>
      </c>
      <c r="D7615"/>
      <c r="E7615">
        <v>0</v>
      </c>
      <c r="F7615" s="32" t="s">
        <v>10583</v>
      </c>
      <c r="G7615">
        <v>4.2</v>
      </c>
      <c r="H7615">
        <v>6.32</v>
      </c>
      <c r="I7615">
        <v>17</v>
      </c>
      <c r="J7615">
        <v>0</v>
      </c>
      <c r="K7615" s="31">
        <f>SUM(Tabela2[[#This Row],[Tributação federal para nacionais]:[Tributação municipal]])</f>
        <v>0.2752</v>
      </c>
      <c r="L7615" s="14">
        <f>Tabela2[[#This Row],[importadosFederal]]/100</f>
        <v>4.2000000000000003E-2</v>
      </c>
      <c r="M7615" s="14">
        <f>Tabela2[[#This Row],[nacionalFederal]]/100</f>
        <v>6.3200000000000006E-2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2" t="s">
        <v>10584</v>
      </c>
      <c r="D7616"/>
      <c r="E7616">
        <v>0</v>
      </c>
      <c r="F7616" s="32" t="s">
        <v>13</v>
      </c>
      <c r="G7616">
        <v>13.45</v>
      </c>
      <c r="H7616">
        <v>15.57</v>
      </c>
      <c r="I7616">
        <v>17</v>
      </c>
      <c r="J7616">
        <v>0</v>
      </c>
      <c r="K7616" s="31">
        <f>SUM(Tabela2[[#This Row],[Tributação federal para nacionais]:[Tributação municipal]])</f>
        <v>0.46020000000000005</v>
      </c>
      <c r="L7616" s="14">
        <f>Tabela2[[#This Row],[importadosFederal]]/100</f>
        <v>0.13449999999999998</v>
      </c>
      <c r="M7616" s="14">
        <f>Tabela2[[#This Row],[nacionalFederal]]/100</f>
        <v>0.15570000000000001</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2" t="s">
        <v>10585</v>
      </c>
      <c r="D7617"/>
      <c r="E7617">
        <v>0</v>
      </c>
      <c r="F7617" s="32" t="s">
        <v>10586</v>
      </c>
      <c r="G7617">
        <v>13.45</v>
      </c>
      <c r="H7617">
        <v>18.43</v>
      </c>
      <c r="I7617">
        <v>17</v>
      </c>
      <c r="J7617">
        <v>0</v>
      </c>
      <c r="K7617" s="31">
        <f>SUM(Tabela2[[#This Row],[Tributação federal para nacionais]:[Tributação municipal]])</f>
        <v>0.48880000000000001</v>
      </c>
      <c r="L7617" s="14">
        <f>Tabela2[[#This Row],[importadosFederal]]/100</f>
        <v>0.13449999999999998</v>
      </c>
      <c r="M7617" s="14">
        <f>Tabela2[[#This Row],[nacionalFederal]]/100</f>
        <v>0.18429999999999999</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2" t="s">
        <v>10587</v>
      </c>
      <c r="D7618"/>
      <c r="E7618">
        <v>0</v>
      </c>
      <c r="F7618" s="32" t="s">
        <v>9</v>
      </c>
      <c r="G7618">
        <v>13.45</v>
      </c>
      <c r="H7618">
        <v>18.43</v>
      </c>
      <c r="I7618">
        <v>17</v>
      </c>
      <c r="J7618">
        <v>0</v>
      </c>
      <c r="K7618" s="31">
        <f>SUM(Tabela2[[#This Row],[Tributação federal para nacionais]:[Tributação municipal]])</f>
        <v>0.48880000000000001</v>
      </c>
      <c r="L7618" s="14">
        <f>Tabela2[[#This Row],[importadosFederal]]/100</f>
        <v>0.13449999999999998</v>
      </c>
      <c r="M7618" s="14">
        <f>Tabela2[[#This Row],[nacionalFederal]]/100</f>
        <v>0.18429999999999999</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2" t="s">
        <v>10588</v>
      </c>
      <c r="D7619"/>
      <c r="E7619">
        <v>0</v>
      </c>
      <c r="F7619" s="32" t="s">
        <v>10583</v>
      </c>
      <c r="G7619">
        <v>4.2</v>
      </c>
      <c r="H7619">
        <v>6.32</v>
      </c>
      <c r="I7619">
        <v>17</v>
      </c>
      <c r="J7619">
        <v>0</v>
      </c>
      <c r="K7619" s="31">
        <f>SUM(Tabela2[[#This Row],[Tributação federal para nacionais]:[Tributação municipal]])</f>
        <v>0.2752</v>
      </c>
      <c r="L7619" s="14">
        <f>Tabela2[[#This Row],[importadosFederal]]/100</f>
        <v>4.2000000000000003E-2</v>
      </c>
      <c r="M7619" s="14">
        <f>Tabela2[[#This Row],[nacionalFederal]]/100</f>
        <v>6.3200000000000006E-2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2" t="s">
        <v>10589</v>
      </c>
      <c r="D7620"/>
      <c r="E7620">
        <v>0</v>
      </c>
      <c r="F7620" s="32" t="s">
        <v>17914</v>
      </c>
      <c r="G7620">
        <v>7.18</v>
      </c>
      <c r="H7620">
        <v>12.16</v>
      </c>
      <c r="I7620">
        <v>17</v>
      </c>
      <c r="J7620">
        <v>0</v>
      </c>
      <c r="K7620" s="31">
        <f>SUM(Tabela2[[#This Row],[Tributação federal para nacionais]:[Tributação municipal]])</f>
        <v>0.36340000000000006</v>
      </c>
      <c r="L7620" s="14">
        <f>Tabela2[[#This Row],[importadosFederal]]/100</f>
        <v>7.1800000000000003E-2</v>
      </c>
      <c r="M7620" s="14">
        <f>Tabela2[[#This Row],[nacionalFederal]]/100</f>
        <v>0.1216</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2" t="s">
        <v>10590</v>
      </c>
      <c r="D7621"/>
      <c r="E7621">
        <v>0</v>
      </c>
      <c r="F7621" s="32" t="s">
        <v>13</v>
      </c>
      <c r="G7621">
        <v>16.43</v>
      </c>
      <c r="H7621">
        <v>22.77</v>
      </c>
      <c r="I7621">
        <v>17</v>
      </c>
      <c r="J7621">
        <v>0</v>
      </c>
      <c r="K7621" s="31">
        <f>SUM(Tabela2[[#This Row],[Tributação federal para nacionais]:[Tributação municipal]])</f>
        <v>0.56200000000000006</v>
      </c>
      <c r="L7621" s="14">
        <f>Tabela2[[#This Row],[importadosFederal]]/100</f>
        <v>0.1643</v>
      </c>
      <c r="M7621" s="14">
        <f>Tabela2[[#This Row],[nacionalFederal]]/100</f>
        <v>0.22769999999999999</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2" t="s">
        <v>10591</v>
      </c>
      <c r="D7622"/>
      <c r="E7622">
        <v>0</v>
      </c>
      <c r="F7622" s="32" t="s">
        <v>10592</v>
      </c>
      <c r="G7622">
        <v>13.45</v>
      </c>
      <c r="H7622">
        <v>17.03</v>
      </c>
      <c r="I7622">
        <v>17</v>
      </c>
      <c r="J7622">
        <v>0</v>
      </c>
      <c r="K7622" s="31">
        <f>SUM(Tabela2[[#This Row],[Tributação federal para nacionais]:[Tributação municipal]])</f>
        <v>0.4748</v>
      </c>
      <c r="L7622" s="14">
        <f>Tabela2[[#This Row],[importadosFederal]]/100</f>
        <v>0.13449999999999998</v>
      </c>
      <c r="M7622" s="14">
        <f>Tabela2[[#This Row],[nacionalFederal]]/100</f>
        <v>0.17030000000000001</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2" t="s">
        <v>10593</v>
      </c>
      <c r="D7623"/>
      <c r="E7623">
        <v>0</v>
      </c>
      <c r="F7623" s="32" t="s">
        <v>17915</v>
      </c>
      <c r="G7623">
        <v>13.45</v>
      </c>
      <c r="H7623">
        <v>15.57</v>
      </c>
      <c r="I7623">
        <v>17</v>
      </c>
      <c r="J7623">
        <v>0</v>
      </c>
      <c r="K7623" s="31">
        <f>SUM(Tabela2[[#This Row],[Tributação federal para nacionais]:[Tributação municipal]])</f>
        <v>0.46020000000000005</v>
      </c>
      <c r="L7623" s="14">
        <f>Tabela2[[#This Row],[importadosFederal]]/100</f>
        <v>0.13449999999999998</v>
      </c>
      <c r="M7623" s="14">
        <f>Tabela2[[#This Row],[nacionalFederal]]/100</f>
        <v>0.15570000000000001</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2" t="s">
        <v>10594</v>
      </c>
      <c r="D7624"/>
      <c r="E7624">
        <v>0</v>
      </c>
      <c r="F7624" s="32" t="s">
        <v>17</v>
      </c>
      <c r="G7624">
        <v>13.45</v>
      </c>
      <c r="H7624">
        <v>18.43</v>
      </c>
      <c r="I7624">
        <v>17</v>
      </c>
      <c r="J7624">
        <v>0</v>
      </c>
      <c r="K7624" s="31">
        <f>SUM(Tabela2[[#This Row],[Tributação federal para nacionais]:[Tributação municipal]])</f>
        <v>0.48880000000000001</v>
      </c>
      <c r="L7624" s="14">
        <f>Tabela2[[#This Row],[importadosFederal]]/100</f>
        <v>0.13449999999999998</v>
      </c>
      <c r="M7624" s="14">
        <f>Tabela2[[#This Row],[nacionalFederal]]/100</f>
        <v>0.18429999999999999</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2" t="s">
        <v>10595</v>
      </c>
      <c r="D7625"/>
      <c r="E7625">
        <v>0</v>
      </c>
      <c r="F7625" s="32" t="s">
        <v>17</v>
      </c>
      <c r="G7625">
        <v>13.45</v>
      </c>
      <c r="H7625">
        <v>18.43</v>
      </c>
      <c r="I7625">
        <v>17</v>
      </c>
      <c r="J7625">
        <v>0</v>
      </c>
      <c r="K7625" s="31">
        <f>SUM(Tabela2[[#This Row],[Tributação federal para nacionais]:[Tributação municipal]])</f>
        <v>0.48880000000000001</v>
      </c>
      <c r="L7625" s="14">
        <f>Tabela2[[#This Row],[importadosFederal]]/100</f>
        <v>0.13449999999999998</v>
      </c>
      <c r="M7625" s="14">
        <f>Tabela2[[#This Row],[nacionalFederal]]/100</f>
        <v>0.18429999999999999</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2" t="s">
        <v>10596</v>
      </c>
      <c r="D7626"/>
      <c r="E7626">
        <v>0</v>
      </c>
      <c r="F7626" s="32" t="s">
        <v>10583</v>
      </c>
      <c r="G7626">
        <v>4.2</v>
      </c>
      <c r="H7626">
        <v>9.18</v>
      </c>
      <c r="I7626">
        <v>17</v>
      </c>
      <c r="J7626">
        <v>0</v>
      </c>
      <c r="K7626" s="31">
        <f>SUM(Tabela2[[#This Row],[Tributação federal para nacionais]:[Tributação municipal]])</f>
        <v>0.30380000000000001</v>
      </c>
      <c r="L7626" s="14">
        <f>Tabela2[[#This Row],[importadosFederal]]/100</f>
        <v>4.2000000000000003E-2</v>
      </c>
      <c r="M7626" s="14">
        <f>Tabela2[[#This Row],[nacionalFederal]]/100</f>
        <v>9.1799999999999993E-2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2" t="s">
        <v>10597</v>
      </c>
      <c r="D7627"/>
      <c r="E7627">
        <v>0</v>
      </c>
      <c r="F7627" s="32" t="s">
        <v>10598</v>
      </c>
      <c r="G7627">
        <v>4.2</v>
      </c>
      <c r="H7627">
        <v>9.18</v>
      </c>
      <c r="I7627">
        <v>17</v>
      </c>
      <c r="J7627">
        <v>0</v>
      </c>
      <c r="K7627" s="31">
        <f>SUM(Tabela2[[#This Row],[Tributação federal para nacionais]:[Tributação municipal]])</f>
        <v>0.30380000000000001</v>
      </c>
      <c r="L7627" s="14">
        <f>Tabela2[[#This Row],[importadosFederal]]/100</f>
        <v>4.2000000000000003E-2</v>
      </c>
      <c r="M7627" s="14">
        <f>Tabela2[[#This Row],[nacionalFederal]]/100</f>
        <v>9.1799999999999993E-2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2" t="s">
        <v>10599</v>
      </c>
      <c r="D7628"/>
      <c r="E7628">
        <v>0</v>
      </c>
      <c r="F7628" s="32" t="s">
        <v>17</v>
      </c>
      <c r="G7628">
        <v>13.45</v>
      </c>
      <c r="H7628">
        <v>18.43</v>
      </c>
      <c r="I7628">
        <v>17</v>
      </c>
      <c r="J7628">
        <v>0</v>
      </c>
      <c r="K7628" s="31">
        <f>SUM(Tabela2[[#This Row],[Tributação federal para nacionais]:[Tributação municipal]])</f>
        <v>0.48880000000000001</v>
      </c>
      <c r="L7628" s="14">
        <f>Tabela2[[#This Row],[importadosFederal]]/100</f>
        <v>0.13449999999999998</v>
      </c>
      <c r="M7628" s="14">
        <f>Tabela2[[#This Row],[nacionalFederal]]/100</f>
        <v>0.18429999999999999</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2" t="s">
        <v>10600</v>
      </c>
      <c r="D7629"/>
      <c r="E7629">
        <v>0</v>
      </c>
      <c r="F7629" s="32" t="s">
        <v>10592</v>
      </c>
      <c r="G7629">
        <v>13.45</v>
      </c>
      <c r="H7629">
        <v>15.57</v>
      </c>
      <c r="I7629">
        <v>17</v>
      </c>
      <c r="J7629">
        <v>0</v>
      </c>
      <c r="K7629" s="31">
        <f>SUM(Tabela2[[#This Row],[Tributação federal para nacionais]:[Tributação municipal]])</f>
        <v>0.46020000000000005</v>
      </c>
      <c r="L7629" s="14">
        <f>Tabela2[[#This Row],[importadosFederal]]/100</f>
        <v>0.13449999999999998</v>
      </c>
      <c r="M7629" s="14">
        <f>Tabela2[[#This Row],[nacionalFederal]]/100</f>
        <v>0.15570000000000001</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2" t="s">
        <v>10601</v>
      </c>
      <c r="D7630"/>
      <c r="E7630">
        <v>0</v>
      </c>
      <c r="F7630" s="32" t="s">
        <v>17</v>
      </c>
      <c r="G7630">
        <v>4.2</v>
      </c>
      <c r="H7630">
        <v>6.32</v>
      </c>
      <c r="I7630">
        <v>17</v>
      </c>
      <c r="J7630">
        <v>0</v>
      </c>
      <c r="K7630" s="31">
        <f>SUM(Tabela2[[#This Row],[Tributação federal para nacionais]:[Tributação municipal]])</f>
        <v>0.2752</v>
      </c>
      <c r="L7630" s="14">
        <f>Tabela2[[#This Row],[importadosFederal]]/100</f>
        <v>4.2000000000000003E-2</v>
      </c>
      <c r="M7630" s="14">
        <f>Tabela2[[#This Row],[nacionalFederal]]/100</f>
        <v>6.3200000000000006E-2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2" t="s">
        <v>10602</v>
      </c>
      <c r="D7631"/>
      <c r="E7631">
        <v>0</v>
      </c>
      <c r="F7631" s="32" t="s">
        <v>10592</v>
      </c>
      <c r="G7631">
        <v>13.45</v>
      </c>
      <c r="H7631">
        <v>18.43</v>
      </c>
      <c r="I7631">
        <v>17</v>
      </c>
      <c r="J7631">
        <v>0</v>
      </c>
      <c r="K7631" s="31">
        <f>SUM(Tabela2[[#This Row],[Tributação federal para nacionais]:[Tributação municipal]])</f>
        <v>0.48880000000000001</v>
      </c>
      <c r="L7631" s="14">
        <f>Tabela2[[#This Row],[importadosFederal]]/100</f>
        <v>0.13449999999999998</v>
      </c>
      <c r="M7631" s="14">
        <f>Tabela2[[#This Row],[nacionalFederal]]/100</f>
        <v>0.18429999999999999</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2" t="s">
        <v>10603</v>
      </c>
      <c r="D7632"/>
      <c r="E7632">
        <v>0</v>
      </c>
      <c r="F7632" s="32" t="s">
        <v>10604</v>
      </c>
      <c r="G7632">
        <v>13.45</v>
      </c>
      <c r="H7632">
        <v>18.43</v>
      </c>
      <c r="I7632">
        <v>17</v>
      </c>
      <c r="J7632">
        <v>0</v>
      </c>
      <c r="K7632" s="31">
        <f>SUM(Tabela2[[#This Row],[Tributação federal para nacionais]:[Tributação municipal]])</f>
        <v>0.48880000000000001</v>
      </c>
      <c r="L7632" s="14">
        <f>Tabela2[[#This Row],[importadosFederal]]/100</f>
        <v>0.13449999999999998</v>
      </c>
      <c r="M7632" s="14">
        <f>Tabela2[[#This Row],[nacionalFederal]]/100</f>
        <v>0.18429999999999999</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2" t="s">
        <v>10605</v>
      </c>
      <c r="D7633"/>
      <c r="E7633">
        <v>0</v>
      </c>
      <c r="F7633" s="32" t="s">
        <v>10583</v>
      </c>
      <c r="G7633">
        <v>4.2</v>
      </c>
      <c r="H7633">
        <v>9.18</v>
      </c>
      <c r="I7633">
        <v>17</v>
      </c>
      <c r="J7633">
        <v>0</v>
      </c>
      <c r="K7633" s="31">
        <f>SUM(Tabela2[[#This Row],[Tributação federal para nacionais]:[Tributação municipal]])</f>
        <v>0.30380000000000001</v>
      </c>
      <c r="L7633" s="14">
        <f>Tabela2[[#This Row],[importadosFederal]]/100</f>
        <v>4.2000000000000003E-2</v>
      </c>
      <c r="M7633" s="14">
        <f>Tabela2[[#This Row],[nacionalFederal]]/100</f>
        <v>9.1799999999999993E-2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2" t="s">
        <v>10606</v>
      </c>
      <c r="D7634"/>
      <c r="E7634">
        <v>0</v>
      </c>
      <c r="F7634" s="32" t="s">
        <v>13</v>
      </c>
      <c r="G7634">
        <v>13.45</v>
      </c>
      <c r="H7634">
        <v>18.43</v>
      </c>
      <c r="I7634">
        <v>17</v>
      </c>
      <c r="J7634">
        <v>0</v>
      </c>
      <c r="K7634" s="31">
        <f>SUM(Tabela2[[#This Row],[Tributação federal para nacionais]:[Tributação municipal]])</f>
        <v>0.48880000000000001</v>
      </c>
      <c r="L7634" s="14">
        <f>Tabela2[[#This Row],[importadosFederal]]/100</f>
        <v>0.13449999999999998</v>
      </c>
      <c r="M7634" s="14">
        <f>Tabela2[[#This Row],[nacionalFederal]]/100</f>
        <v>0.18429999999999999</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2" t="s">
        <v>10607</v>
      </c>
      <c r="D7635"/>
      <c r="E7635">
        <v>0</v>
      </c>
      <c r="F7635" s="32" t="s">
        <v>17916</v>
      </c>
      <c r="G7635">
        <v>4.2</v>
      </c>
      <c r="H7635">
        <v>6.32</v>
      </c>
      <c r="I7635">
        <v>17</v>
      </c>
      <c r="J7635">
        <v>0</v>
      </c>
      <c r="K7635" s="31">
        <f>SUM(Tabela2[[#This Row],[Tributação federal para nacionais]:[Tributação municipal]])</f>
        <v>0.2752</v>
      </c>
      <c r="L7635" s="14">
        <f>Tabela2[[#This Row],[importadosFederal]]/100</f>
        <v>4.2000000000000003E-2</v>
      </c>
      <c r="M7635" s="14">
        <f>Tabela2[[#This Row],[nacionalFederal]]/100</f>
        <v>6.3200000000000006E-2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2" t="s">
        <v>10608</v>
      </c>
      <c r="D7636"/>
      <c r="E7636">
        <v>0</v>
      </c>
      <c r="F7636" s="32" t="s">
        <v>10583</v>
      </c>
      <c r="G7636">
        <v>4.2</v>
      </c>
      <c r="H7636">
        <v>6.32</v>
      </c>
      <c r="I7636">
        <v>17</v>
      </c>
      <c r="J7636">
        <v>0</v>
      </c>
      <c r="K7636" s="31">
        <f>SUM(Tabela2[[#This Row],[Tributação federal para nacionais]:[Tributação municipal]])</f>
        <v>0.2752</v>
      </c>
      <c r="L7636" s="14">
        <f>Tabela2[[#This Row],[importadosFederal]]/100</f>
        <v>4.2000000000000003E-2</v>
      </c>
      <c r="M7636" s="14">
        <f>Tabela2[[#This Row],[nacionalFederal]]/100</f>
        <v>6.3200000000000006E-2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2" t="s">
        <v>10609</v>
      </c>
      <c r="D7637"/>
      <c r="E7637">
        <v>0</v>
      </c>
      <c r="F7637" s="32" t="s">
        <v>13</v>
      </c>
      <c r="G7637">
        <v>4.2</v>
      </c>
      <c r="H7637">
        <v>6.32</v>
      </c>
      <c r="I7637">
        <v>17</v>
      </c>
      <c r="J7637">
        <v>0</v>
      </c>
      <c r="K7637" s="31">
        <f>SUM(Tabela2[[#This Row],[Tributação federal para nacionais]:[Tributação municipal]])</f>
        <v>0.2752</v>
      </c>
      <c r="L7637" s="14">
        <f>Tabela2[[#This Row],[importadosFederal]]/100</f>
        <v>4.2000000000000003E-2</v>
      </c>
      <c r="M7637" s="14">
        <f>Tabela2[[#This Row],[nacionalFederal]]/100</f>
        <v>6.3200000000000006E-2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2" t="s">
        <v>10610</v>
      </c>
      <c r="D7638"/>
      <c r="E7638">
        <v>0</v>
      </c>
      <c r="F7638" s="32" t="s">
        <v>17917</v>
      </c>
      <c r="G7638">
        <v>13.45</v>
      </c>
      <c r="H7638">
        <v>15.57</v>
      </c>
      <c r="I7638">
        <v>17</v>
      </c>
      <c r="J7638">
        <v>0</v>
      </c>
      <c r="K7638" s="31">
        <f>SUM(Tabela2[[#This Row],[Tributação federal para nacionais]:[Tributação municipal]])</f>
        <v>0.46020000000000005</v>
      </c>
      <c r="L7638" s="14">
        <f>Tabela2[[#This Row],[importadosFederal]]/100</f>
        <v>0.13449999999999998</v>
      </c>
      <c r="M7638" s="14">
        <f>Tabela2[[#This Row],[nacionalFederal]]/100</f>
        <v>0.15570000000000001</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2" t="s">
        <v>10611</v>
      </c>
      <c r="D7639"/>
      <c r="E7639">
        <v>0</v>
      </c>
      <c r="F7639" s="32" t="s">
        <v>10583</v>
      </c>
      <c r="G7639">
        <v>4.2</v>
      </c>
      <c r="H7639">
        <v>6.32</v>
      </c>
      <c r="I7639">
        <v>17</v>
      </c>
      <c r="J7639">
        <v>0</v>
      </c>
      <c r="K7639" s="31">
        <f>SUM(Tabela2[[#This Row],[Tributação federal para nacionais]:[Tributação municipal]])</f>
        <v>0.2752</v>
      </c>
      <c r="L7639" s="14">
        <f>Tabela2[[#This Row],[importadosFederal]]/100</f>
        <v>4.2000000000000003E-2</v>
      </c>
      <c r="M7639" s="14">
        <f>Tabela2[[#This Row],[nacionalFederal]]/100</f>
        <v>6.3200000000000006E-2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2" t="s">
        <v>10612</v>
      </c>
      <c r="D7640"/>
      <c r="E7640">
        <v>0</v>
      </c>
      <c r="F7640" s="32" t="s">
        <v>13</v>
      </c>
      <c r="G7640">
        <v>13.45</v>
      </c>
      <c r="H7640">
        <v>15.57</v>
      </c>
      <c r="I7640">
        <v>17</v>
      </c>
      <c r="J7640">
        <v>0</v>
      </c>
      <c r="K7640" s="31">
        <f>SUM(Tabela2[[#This Row],[Tributação federal para nacionais]:[Tributação municipal]])</f>
        <v>0.46020000000000005</v>
      </c>
      <c r="L7640" s="14">
        <f>Tabela2[[#This Row],[importadosFederal]]/100</f>
        <v>0.13449999999999998</v>
      </c>
      <c r="M7640" s="14">
        <f>Tabela2[[#This Row],[nacionalFederal]]/100</f>
        <v>0.15570000000000001</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2" t="s">
        <v>10613</v>
      </c>
      <c r="D7641"/>
      <c r="E7641">
        <v>0</v>
      </c>
      <c r="F7641" s="32" t="s">
        <v>10592</v>
      </c>
      <c r="G7641">
        <v>13.45</v>
      </c>
      <c r="H7641">
        <v>15.57</v>
      </c>
      <c r="I7641">
        <v>17</v>
      </c>
      <c r="J7641">
        <v>0</v>
      </c>
      <c r="K7641" s="31">
        <f>SUM(Tabela2[[#This Row],[Tributação federal para nacionais]:[Tributação municipal]])</f>
        <v>0.46020000000000005</v>
      </c>
      <c r="L7641" s="14">
        <f>Tabela2[[#This Row],[importadosFederal]]/100</f>
        <v>0.13449999999999998</v>
      </c>
      <c r="M7641" s="14">
        <f>Tabela2[[#This Row],[nacionalFederal]]/100</f>
        <v>0.15570000000000001</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2" t="s">
        <v>10614</v>
      </c>
      <c r="D7642"/>
      <c r="E7642">
        <v>0</v>
      </c>
      <c r="F7642" s="32" t="s">
        <v>10604</v>
      </c>
      <c r="G7642">
        <v>13.45</v>
      </c>
      <c r="H7642">
        <v>18.43</v>
      </c>
      <c r="I7642">
        <v>17</v>
      </c>
      <c r="J7642">
        <v>0</v>
      </c>
      <c r="K7642" s="31">
        <f>SUM(Tabela2[[#This Row],[Tributação federal para nacionais]:[Tributação municipal]])</f>
        <v>0.48880000000000001</v>
      </c>
      <c r="L7642" s="14">
        <f>Tabela2[[#This Row],[importadosFederal]]/100</f>
        <v>0.13449999999999998</v>
      </c>
      <c r="M7642" s="14">
        <f>Tabela2[[#This Row],[nacionalFederal]]/100</f>
        <v>0.18429999999999999</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2" t="s">
        <v>10615</v>
      </c>
      <c r="D7643"/>
      <c r="E7643">
        <v>0</v>
      </c>
      <c r="F7643" s="32" t="s">
        <v>10583</v>
      </c>
      <c r="G7643">
        <v>4.2</v>
      </c>
      <c r="H7643">
        <v>9.18</v>
      </c>
      <c r="I7643">
        <v>17</v>
      </c>
      <c r="J7643">
        <v>0</v>
      </c>
      <c r="K7643" s="31">
        <f>SUM(Tabela2[[#This Row],[Tributação federal para nacionais]:[Tributação municipal]])</f>
        <v>0.30380000000000001</v>
      </c>
      <c r="L7643" s="14">
        <f>Tabela2[[#This Row],[importadosFederal]]/100</f>
        <v>4.2000000000000003E-2</v>
      </c>
      <c r="M7643" s="14">
        <f>Tabela2[[#This Row],[nacionalFederal]]/100</f>
        <v>9.1799999999999993E-2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2" t="s">
        <v>10616</v>
      </c>
      <c r="D7644"/>
      <c r="E7644">
        <v>0</v>
      </c>
      <c r="F7644" s="32" t="s">
        <v>13</v>
      </c>
      <c r="G7644">
        <v>13.45</v>
      </c>
      <c r="H7644">
        <v>18.43</v>
      </c>
      <c r="I7644">
        <v>17</v>
      </c>
      <c r="J7644">
        <v>0</v>
      </c>
      <c r="K7644" s="31">
        <f>SUM(Tabela2[[#This Row],[Tributação federal para nacionais]:[Tributação municipal]])</f>
        <v>0.48880000000000001</v>
      </c>
      <c r="L7644" s="14">
        <f>Tabela2[[#This Row],[importadosFederal]]/100</f>
        <v>0.13449999999999998</v>
      </c>
      <c r="M7644" s="14">
        <f>Tabela2[[#This Row],[nacionalFederal]]/100</f>
        <v>0.18429999999999999</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2" t="s">
        <v>10617</v>
      </c>
      <c r="D7645"/>
      <c r="E7645">
        <v>0</v>
      </c>
      <c r="F7645" s="32" t="s">
        <v>10592</v>
      </c>
      <c r="G7645">
        <v>13.45</v>
      </c>
      <c r="H7645">
        <v>18.43</v>
      </c>
      <c r="I7645">
        <v>17</v>
      </c>
      <c r="J7645">
        <v>0</v>
      </c>
      <c r="K7645" s="31">
        <f>SUM(Tabela2[[#This Row],[Tributação federal para nacionais]:[Tributação municipal]])</f>
        <v>0.48880000000000001</v>
      </c>
      <c r="L7645" s="14">
        <f>Tabela2[[#This Row],[importadosFederal]]/100</f>
        <v>0.13449999999999998</v>
      </c>
      <c r="M7645" s="14">
        <f>Tabela2[[#This Row],[nacionalFederal]]/100</f>
        <v>0.18429999999999999</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2" t="s">
        <v>10618</v>
      </c>
      <c r="D7646"/>
      <c r="E7646">
        <v>0</v>
      </c>
      <c r="F7646" s="32" t="s">
        <v>10598</v>
      </c>
      <c r="G7646">
        <v>13.45</v>
      </c>
      <c r="H7646">
        <v>18.43</v>
      </c>
      <c r="I7646">
        <v>17</v>
      </c>
      <c r="J7646">
        <v>0</v>
      </c>
      <c r="K7646" s="31">
        <f>SUM(Tabela2[[#This Row],[Tributação federal para nacionais]:[Tributação municipal]])</f>
        <v>0.48880000000000001</v>
      </c>
      <c r="L7646" s="14">
        <f>Tabela2[[#This Row],[importadosFederal]]/100</f>
        <v>0.13449999999999998</v>
      </c>
      <c r="M7646" s="14">
        <f>Tabela2[[#This Row],[nacionalFederal]]/100</f>
        <v>0.18429999999999999</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2" t="s">
        <v>10619</v>
      </c>
      <c r="D7647"/>
      <c r="E7647">
        <v>0</v>
      </c>
      <c r="F7647" s="32" t="s">
        <v>17</v>
      </c>
      <c r="G7647">
        <v>4.2</v>
      </c>
      <c r="H7647">
        <v>9.18</v>
      </c>
      <c r="I7647">
        <v>17</v>
      </c>
      <c r="J7647">
        <v>0</v>
      </c>
      <c r="K7647" s="31">
        <f>SUM(Tabela2[[#This Row],[Tributação federal para nacionais]:[Tributação municipal]])</f>
        <v>0.30380000000000001</v>
      </c>
      <c r="L7647" s="14">
        <f>Tabela2[[#This Row],[importadosFederal]]/100</f>
        <v>4.2000000000000003E-2</v>
      </c>
      <c r="M7647" s="14">
        <f>Tabela2[[#This Row],[nacionalFederal]]/100</f>
        <v>9.1799999999999993E-2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2" t="s">
        <v>10620</v>
      </c>
      <c r="D7648"/>
      <c r="E7648">
        <v>0</v>
      </c>
      <c r="F7648" s="32" t="s">
        <v>17918</v>
      </c>
      <c r="G7648">
        <v>13.45</v>
      </c>
      <c r="H7648">
        <v>18.43</v>
      </c>
      <c r="I7648">
        <v>17</v>
      </c>
      <c r="J7648">
        <v>0</v>
      </c>
      <c r="K7648" s="31">
        <f>SUM(Tabela2[[#This Row],[Tributação federal para nacionais]:[Tributação municipal]])</f>
        <v>0.48880000000000001</v>
      </c>
      <c r="L7648" s="14">
        <f>Tabela2[[#This Row],[importadosFederal]]/100</f>
        <v>0.13449999999999998</v>
      </c>
      <c r="M7648" s="14">
        <f>Tabela2[[#This Row],[nacionalFederal]]/100</f>
        <v>0.18429999999999999</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2" t="s">
        <v>10621</v>
      </c>
      <c r="D7649"/>
      <c r="E7649">
        <v>0</v>
      </c>
      <c r="F7649" s="32" t="s">
        <v>10569</v>
      </c>
      <c r="G7649">
        <v>4.2</v>
      </c>
      <c r="H7649">
        <v>9.18</v>
      </c>
      <c r="I7649">
        <v>17</v>
      </c>
      <c r="J7649">
        <v>0</v>
      </c>
      <c r="K7649" s="31">
        <f>SUM(Tabela2[[#This Row],[Tributação federal para nacionais]:[Tributação municipal]])</f>
        <v>0.30380000000000001</v>
      </c>
      <c r="L7649" s="14">
        <f>Tabela2[[#This Row],[importadosFederal]]/100</f>
        <v>4.2000000000000003E-2</v>
      </c>
      <c r="M7649" s="14">
        <f>Tabela2[[#This Row],[nacionalFederal]]/100</f>
        <v>9.1799999999999993E-2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2" t="s">
        <v>10622</v>
      </c>
      <c r="D7650"/>
      <c r="E7650">
        <v>0</v>
      </c>
      <c r="F7650" s="32" t="s">
        <v>9</v>
      </c>
      <c r="G7650">
        <v>4.2</v>
      </c>
      <c r="H7650">
        <v>9.18</v>
      </c>
      <c r="I7650">
        <v>17</v>
      </c>
      <c r="J7650">
        <v>0</v>
      </c>
      <c r="K7650" s="31">
        <f>SUM(Tabela2[[#This Row],[Tributação federal para nacionais]:[Tributação municipal]])</f>
        <v>0.30380000000000001</v>
      </c>
      <c r="L7650" s="14">
        <f>Tabela2[[#This Row],[importadosFederal]]/100</f>
        <v>4.2000000000000003E-2</v>
      </c>
      <c r="M7650" s="14">
        <f>Tabela2[[#This Row],[nacionalFederal]]/100</f>
        <v>9.1799999999999993E-2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2" t="s">
        <v>10623</v>
      </c>
      <c r="D7651"/>
      <c r="E7651">
        <v>0</v>
      </c>
      <c r="F7651" s="32" t="s">
        <v>10592</v>
      </c>
      <c r="G7651">
        <v>4.2</v>
      </c>
      <c r="H7651">
        <v>6.32</v>
      </c>
      <c r="I7651">
        <v>17</v>
      </c>
      <c r="J7651">
        <v>0</v>
      </c>
      <c r="K7651" s="31">
        <f>SUM(Tabela2[[#This Row],[Tributação federal para nacionais]:[Tributação municipal]])</f>
        <v>0.2752</v>
      </c>
      <c r="L7651" s="14">
        <f>Tabela2[[#This Row],[importadosFederal]]/100</f>
        <v>4.2000000000000003E-2</v>
      </c>
      <c r="M7651" s="14">
        <f>Tabela2[[#This Row],[nacionalFederal]]/100</f>
        <v>6.3200000000000006E-2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2" t="s">
        <v>10624</v>
      </c>
      <c r="D7652"/>
      <c r="E7652">
        <v>0</v>
      </c>
      <c r="F7652" s="32" t="s">
        <v>10604</v>
      </c>
      <c r="G7652">
        <v>4.2</v>
      </c>
      <c r="H7652">
        <v>6.32</v>
      </c>
      <c r="I7652">
        <v>17</v>
      </c>
      <c r="J7652">
        <v>0</v>
      </c>
      <c r="K7652" s="31">
        <f>SUM(Tabela2[[#This Row],[Tributação federal para nacionais]:[Tributação municipal]])</f>
        <v>0.2752</v>
      </c>
      <c r="L7652" s="14">
        <f>Tabela2[[#This Row],[importadosFederal]]/100</f>
        <v>4.2000000000000003E-2</v>
      </c>
      <c r="M7652" s="14">
        <f>Tabela2[[#This Row],[nacionalFederal]]/100</f>
        <v>6.3200000000000006E-2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2" t="s">
        <v>10625</v>
      </c>
      <c r="D7653"/>
      <c r="E7653">
        <v>0</v>
      </c>
      <c r="F7653" s="32" t="s">
        <v>10569</v>
      </c>
      <c r="G7653">
        <v>4.2</v>
      </c>
      <c r="H7653">
        <v>6.32</v>
      </c>
      <c r="I7653">
        <v>17</v>
      </c>
      <c r="J7653">
        <v>0</v>
      </c>
      <c r="K7653" s="31">
        <f>SUM(Tabela2[[#This Row],[Tributação federal para nacionais]:[Tributação municipal]])</f>
        <v>0.2752</v>
      </c>
      <c r="L7653" s="14">
        <f>Tabela2[[#This Row],[importadosFederal]]/100</f>
        <v>4.2000000000000003E-2</v>
      </c>
      <c r="M7653" s="14">
        <f>Tabela2[[#This Row],[nacionalFederal]]/100</f>
        <v>6.3200000000000006E-2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2" t="s">
        <v>10626</v>
      </c>
      <c r="D7654"/>
      <c r="E7654">
        <v>0</v>
      </c>
      <c r="F7654" s="32" t="s">
        <v>9</v>
      </c>
      <c r="G7654">
        <v>4.2</v>
      </c>
      <c r="H7654">
        <v>6.32</v>
      </c>
      <c r="I7654">
        <v>17</v>
      </c>
      <c r="J7654">
        <v>0</v>
      </c>
      <c r="K7654" s="31">
        <f>SUM(Tabela2[[#This Row],[Tributação federal para nacionais]:[Tributação municipal]])</f>
        <v>0.2752</v>
      </c>
      <c r="L7654" s="14">
        <f>Tabela2[[#This Row],[importadosFederal]]/100</f>
        <v>4.2000000000000003E-2</v>
      </c>
      <c r="M7654" s="14">
        <f>Tabela2[[#This Row],[nacionalFederal]]/100</f>
        <v>6.3200000000000006E-2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2" t="s">
        <v>10627</v>
      </c>
      <c r="D7655"/>
      <c r="E7655">
        <v>0</v>
      </c>
      <c r="F7655" s="32" t="s">
        <v>17918</v>
      </c>
      <c r="G7655">
        <v>13.45</v>
      </c>
      <c r="H7655">
        <v>15.57</v>
      </c>
      <c r="I7655">
        <v>17</v>
      </c>
      <c r="J7655">
        <v>0</v>
      </c>
      <c r="K7655" s="31">
        <f>SUM(Tabela2[[#This Row],[Tributação federal para nacionais]:[Tributação municipal]])</f>
        <v>0.46020000000000005</v>
      </c>
      <c r="L7655" s="14">
        <f>Tabela2[[#This Row],[importadosFederal]]/100</f>
        <v>0.13449999999999998</v>
      </c>
      <c r="M7655" s="14">
        <f>Tabela2[[#This Row],[nacionalFederal]]/100</f>
        <v>0.15570000000000001</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2" t="s">
        <v>10628</v>
      </c>
      <c r="D7656"/>
      <c r="E7656">
        <v>0</v>
      </c>
      <c r="F7656" s="32" t="s">
        <v>10569</v>
      </c>
      <c r="G7656">
        <v>4.2</v>
      </c>
      <c r="H7656">
        <v>6.32</v>
      </c>
      <c r="I7656">
        <v>17</v>
      </c>
      <c r="J7656">
        <v>0</v>
      </c>
      <c r="K7656" s="31">
        <f>SUM(Tabela2[[#This Row],[Tributação federal para nacionais]:[Tributação municipal]])</f>
        <v>0.2752</v>
      </c>
      <c r="L7656" s="14">
        <f>Tabela2[[#This Row],[importadosFederal]]/100</f>
        <v>4.2000000000000003E-2</v>
      </c>
      <c r="M7656" s="14">
        <f>Tabela2[[#This Row],[nacionalFederal]]/100</f>
        <v>6.3200000000000006E-2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2" t="s">
        <v>10629</v>
      </c>
      <c r="D7657"/>
      <c r="E7657">
        <v>0</v>
      </c>
      <c r="F7657" s="32" t="s">
        <v>9</v>
      </c>
      <c r="G7657">
        <v>13.45</v>
      </c>
      <c r="H7657">
        <v>15.57</v>
      </c>
      <c r="I7657">
        <v>17</v>
      </c>
      <c r="J7657">
        <v>0</v>
      </c>
      <c r="K7657" s="31">
        <f>SUM(Tabela2[[#This Row],[Tributação federal para nacionais]:[Tributação municipal]])</f>
        <v>0.46020000000000005</v>
      </c>
      <c r="L7657" s="14">
        <f>Tabela2[[#This Row],[importadosFederal]]/100</f>
        <v>0.13449999999999998</v>
      </c>
      <c r="M7657" s="14">
        <f>Tabela2[[#This Row],[nacionalFederal]]/100</f>
        <v>0.15570000000000001</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2" t="s">
        <v>10630</v>
      </c>
      <c r="D7658"/>
      <c r="E7658">
        <v>0</v>
      </c>
      <c r="F7658" s="32" t="s">
        <v>17919</v>
      </c>
      <c r="G7658">
        <v>4.2</v>
      </c>
      <c r="H7658">
        <v>6.32</v>
      </c>
      <c r="I7658">
        <v>17</v>
      </c>
      <c r="J7658">
        <v>0</v>
      </c>
      <c r="K7658" s="31">
        <f>SUM(Tabela2[[#This Row],[Tributação federal para nacionais]:[Tributação municipal]])</f>
        <v>0.2752</v>
      </c>
      <c r="L7658" s="14">
        <f>Tabela2[[#This Row],[importadosFederal]]/100</f>
        <v>4.2000000000000003E-2</v>
      </c>
      <c r="M7658" s="14">
        <f>Tabela2[[#This Row],[nacionalFederal]]/100</f>
        <v>6.3200000000000006E-2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2" t="s">
        <v>10631</v>
      </c>
      <c r="D7659"/>
      <c r="E7659">
        <v>0</v>
      </c>
      <c r="F7659" s="32" t="s">
        <v>9</v>
      </c>
      <c r="G7659">
        <v>4.2</v>
      </c>
      <c r="H7659">
        <v>6.32</v>
      </c>
      <c r="I7659">
        <v>17</v>
      </c>
      <c r="J7659">
        <v>0</v>
      </c>
      <c r="K7659" s="31">
        <f>SUM(Tabela2[[#This Row],[Tributação federal para nacionais]:[Tributação municipal]])</f>
        <v>0.2752</v>
      </c>
      <c r="L7659" s="14">
        <f>Tabela2[[#This Row],[importadosFederal]]/100</f>
        <v>4.2000000000000003E-2</v>
      </c>
      <c r="M7659" s="14">
        <f>Tabela2[[#This Row],[nacionalFederal]]/100</f>
        <v>6.3200000000000006E-2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2" t="s">
        <v>10632</v>
      </c>
      <c r="D7660"/>
      <c r="E7660">
        <v>0</v>
      </c>
      <c r="F7660" s="32" t="s">
        <v>10598</v>
      </c>
      <c r="G7660">
        <v>13.45</v>
      </c>
      <c r="H7660">
        <v>18.43</v>
      </c>
      <c r="I7660">
        <v>17</v>
      </c>
      <c r="J7660">
        <v>0</v>
      </c>
      <c r="K7660" s="31">
        <f>SUM(Tabela2[[#This Row],[Tributação federal para nacionais]:[Tributação municipal]])</f>
        <v>0.48880000000000001</v>
      </c>
      <c r="L7660" s="14">
        <f>Tabela2[[#This Row],[importadosFederal]]/100</f>
        <v>0.13449999999999998</v>
      </c>
      <c r="M7660" s="14">
        <f>Tabela2[[#This Row],[nacionalFederal]]/100</f>
        <v>0.18429999999999999</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2" t="s">
        <v>10633</v>
      </c>
      <c r="D7661"/>
      <c r="E7661">
        <v>0</v>
      </c>
      <c r="F7661" s="32" t="s">
        <v>17</v>
      </c>
      <c r="G7661">
        <v>4.2</v>
      </c>
      <c r="H7661">
        <v>9.18</v>
      </c>
      <c r="I7661">
        <v>17</v>
      </c>
      <c r="J7661">
        <v>0</v>
      </c>
      <c r="K7661" s="31">
        <f>SUM(Tabela2[[#This Row],[Tributação federal para nacionais]:[Tributação municipal]])</f>
        <v>0.30380000000000001</v>
      </c>
      <c r="L7661" s="14">
        <f>Tabela2[[#This Row],[importadosFederal]]/100</f>
        <v>4.2000000000000003E-2</v>
      </c>
      <c r="M7661" s="14">
        <f>Tabela2[[#This Row],[nacionalFederal]]/100</f>
        <v>9.1799999999999993E-2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2" t="s">
        <v>10634</v>
      </c>
      <c r="D7662"/>
      <c r="E7662">
        <v>0</v>
      </c>
      <c r="F7662" s="32" t="s">
        <v>10635</v>
      </c>
      <c r="G7662">
        <v>13.45</v>
      </c>
      <c r="H7662">
        <v>25.86</v>
      </c>
      <c r="I7662">
        <v>5.6</v>
      </c>
      <c r="J7662">
        <v>0</v>
      </c>
      <c r="K7662" s="31">
        <f>SUM(Tabela2[[#This Row],[Tributação federal para nacionais]:[Tributação municipal]])</f>
        <v>0.4491</v>
      </c>
      <c r="L7662" s="14">
        <f>Tabela2[[#This Row],[importadosFederal]]/100</f>
        <v>0.13449999999999998</v>
      </c>
      <c r="M7662" s="14">
        <f>Tabela2[[#This Row],[nacionalFederal]]/100</f>
        <v>0.2586</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2" t="s">
        <v>10636</v>
      </c>
      <c r="D7663"/>
      <c r="E7663">
        <v>0</v>
      </c>
      <c r="F7663" s="32" t="s">
        <v>10637</v>
      </c>
      <c r="G7663">
        <v>13.45</v>
      </c>
      <c r="H7663">
        <v>25.86</v>
      </c>
      <c r="I7663">
        <v>5.6</v>
      </c>
      <c r="J7663">
        <v>0</v>
      </c>
      <c r="K7663" s="31">
        <f>SUM(Tabela2[[#This Row],[Tributação federal para nacionais]:[Tributação municipal]])</f>
        <v>0.4491</v>
      </c>
      <c r="L7663" s="14">
        <f>Tabela2[[#This Row],[importadosFederal]]/100</f>
        <v>0.13449999999999998</v>
      </c>
      <c r="M7663" s="14">
        <f>Tabela2[[#This Row],[nacionalFederal]]/100</f>
        <v>0.2586</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2" t="s">
        <v>10638</v>
      </c>
      <c r="D7664"/>
      <c r="E7664">
        <v>0</v>
      </c>
      <c r="F7664" s="32" t="s">
        <v>10639</v>
      </c>
      <c r="G7664">
        <v>13.45</v>
      </c>
      <c r="H7664">
        <v>25.86</v>
      </c>
      <c r="I7664">
        <v>5.6</v>
      </c>
      <c r="J7664">
        <v>0</v>
      </c>
      <c r="K7664" s="31">
        <f>SUM(Tabela2[[#This Row],[Tributação federal para nacionais]:[Tributação municipal]])</f>
        <v>0.4491</v>
      </c>
      <c r="L7664" s="14">
        <f>Tabela2[[#This Row],[importadosFederal]]/100</f>
        <v>0.13449999999999998</v>
      </c>
      <c r="M7664" s="14">
        <f>Tabela2[[#This Row],[nacionalFederal]]/100</f>
        <v>0.2586</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2" t="s">
        <v>10640</v>
      </c>
      <c r="D7665"/>
      <c r="E7665">
        <v>0</v>
      </c>
      <c r="F7665" s="32" t="s">
        <v>17920</v>
      </c>
      <c r="G7665">
        <v>13.45</v>
      </c>
      <c r="H7665">
        <v>25.86</v>
      </c>
      <c r="I7665">
        <v>5.6</v>
      </c>
      <c r="J7665">
        <v>0</v>
      </c>
      <c r="K7665" s="31">
        <f>SUM(Tabela2[[#This Row],[Tributação federal para nacionais]:[Tributação municipal]])</f>
        <v>0.4491</v>
      </c>
      <c r="L7665" s="14">
        <f>Tabela2[[#This Row],[importadosFederal]]/100</f>
        <v>0.13449999999999998</v>
      </c>
      <c r="M7665" s="14">
        <f>Tabela2[[#This Row],[nacionalFederal]]/100</f>
        <v>0.2586</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2" t="s">
        <v>10641</v>
      </c>
      <c r="D7666"/>
      <c r="E7666">
        <v>0</v>
      </c>
      <c r="F7666" s="32" t="s">
        <v>10642</v>
      </c>
      <c r="G7666">
        <v>13.45</v>
      </c>
      <c r="H7666">
        <v>25.86</v>
      </c>
      <c r="I7666">
        <v>5.6</v>
      </c>
      <c r="J7666">
        <v>0</v>
      </c>
      <c r="K7666" s="31">
        <f>SUM(Tabela2[[#This Row],[Tributação federal para nacionais]:[Tributação municipal]])</f>
        <v>0.4491</v>
      </c>
      <c r="L7666" s="14">
        <f>Tabela2[[#This Row],[importadosFederal]]/100</f>
        <v>0.13449999999999998</v>
      </c>
      <c r="M7666" s="14">
        <f>Tabela2[[#This Row],[nacionalFederal]]/100</f>
        <v>0.2586</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2" t="s">
        <v>10643</v>
      </c>
      <c r="D7667"/>
      <c r="E7667">
        <v>0</v>
      </c>
      <c r="F7667" s="32" t="s">
        <v>10644</v>
      </c>
      <c r="G7667">
        <v>13.45</v>
      </c>
      <c r="H7667">
        <v>25.86</v>
      </c>
      <c r="I7667">
        <v>5.6</v>
      </c>
      <c r="J7667">
        <v>0</v>
      </c>
      <c r="K7667" s="31">
        <f>SUM(Tabela2[[#This Row],[Tributação federal para nacionais]:[Tributação municipal]])</f>
        <v>0.4491</v>
      </c>
      <c r="L7667" s="14">
        <f>Tabela2[[#This Row],[importadosFederal]]/100</f>
        <v>0.13449999999999998</v>
      </c>
      <c r="M7667" s="14">
        <f>Tabela2[[#This Row],[nacionalFederal]]/100</f>
        <v>0.2586</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2" t="s">
        <v>10645</v>
      </c>
      <c r="D7668"/>
      <c r="E7668">
        <v>0</v>
      </c>
      <c r="F7668" s="32" t="s">
        <v>10646</v>
      </c>
      <c r="G7668">
        <v>19.190000000000001</v>
      </c>
      <c r="H7668">
        <v>31.6</v>
      </c>
      <c r="I7668">
        <v>17</v>
      </c>
      <c r="J7668">
        <v>0</v>
      </c>
      <c r="K7668" s="31">
        <f>SUM(Tabela2[[#This Row],[Tributação federal para nacionais]:[Tributação municipal]])</f>
        <v>0.67790000000000006</v>
      </c>
      <c r="L7668" s="14">
        <f>Tabela2[[#This Row],[importadosFederal]]/100</f>
        <v>0.19190000000000002</v>
      </c>
      <c r="M7668" s="14">
        <f>Tabela2[[#This Row],[nacionalFederal]]/100</f>
        <v>0.316</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2" t="s">
        <v>10647</v>
      </c>
      <c r="D7669"/>
      <c r="E7669">
        <v>0</v>
      </c>
      <c r="F7669" s="32" t="s">
        <v>10648</v>
      </c>
      <c r="G7669">
        <v>19.190000000000001</v>
      </c>
      <c r="H7669">
        <v>31.6</v>
      </c>
      <c r="I7669">
        <v>17</v>
      </c>
      <c r="J7669">
        <v>0</v>
      </c>
      <c r="K7669" s="31">
        <f>SUM(Tabela2[[#This Row],[Tributação federal para nacionais]:[Tributação municipal]])</f>
        <v>0.67790000000000006</v>
      </c>
      <c r="L7669" s="14">
        <f>Tabela2[[#This Row],[importadosFederal]]/100</f>
        <v>0.19190000000000002</v>
      </c>
      <c r="M7669" s="14">
        <f>Tabela2[[#This Row],[nacionalFederal]]/100</f>
        <v>0.316</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2" t="s">
        <v>10649</v>
      </c>
      <c r="D7670"/>
      <c r="E7670">
        <v>0</v>
      </c>
      <c r="F7670" s="32" t="s">
        <v>10650</v>
      </c>
      <c r="G7670">
        <v>19.190000000000001</v>
      </c>
      <c r="H7670">
        <v>31.6</v>
      </c>
      <c r="I7670">
        <v>17</v>
      </c>
      <c r="J7670">
        <v>0</v>
      </c>
      <c r="K7670" s="31">
        <f>SUM(Tabela2[[#This Row],[Tributação federal para nacionais]:[Tributação municipal]])</f>
        <v>0.67790000000000006</v>
      </c>
      <c r="L7670" s="14">
        <f>Tabela2[[#This Row],[importadosFederal]]/100</f>
        <v>0.19190000000000002</v>
      </c>
      <c r="M7670" s="14">
        <f>Tabela2[[#This Row],[nacionalFederal]]/100</f>
        <v>0.316</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2" t="s">
        <v>10651</v>
      </c>
      <c r="D7671"/>
      <c r="E7671">
        <v>0</v>
      </c>
      <c r="F7671" s="32" t="s">
        <v>10652</v>
      </c>
      <c r="G7671">
        <v>19.190000000000001</v>
      </c>
      <c r="H7671">
        <v>31.6</v>
      </c>
      <c r="I7671">
        <v>17</v>
      </c>
      <c r="J7671">
        <v>0</v>
      </c>
      <c r="K7671" s="31">
        <f>SUM(Tabela2[[#This Row],[Tributação federal para nacionais]:[Tributação municipal]])</f>
        <v>0.67790000000000006</v>
      </c>
      <c r="L7671" s="14">
        <f>Tabela2[[#This Row],[importadosFederal]]/100</f>
        <v>0.19190000000000002</v>
      </c>
      <c r="M7671" s="14">
        <f>Tabela2[[#This Row],[nacionalFederal]]/100</f>
        <v>0.316</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2" t="s">
        <v>10653</v>
      </c>
      <c r="D7672"/>
      <c r="E7672">
        <v>0</v>
      </c>
      <c r="F7672" s="32" t="s">
        <v>10654</v>
      </c>
      <c r="G7672">
        <v>19.190000000000001</v>
      </c>
      <c r="H7672">
        <v>31.6</v>
      </c>
      <c r="I7672">
        <v>17</v>
      </c>
      <c r="J7672">
        <v>0</v>
      </c>
      <c r="K7672" s="31">
        <f>SUM(Tabela2[[#This Row],[Tributação federal para nacionais]:[Tributação municipal]])</f>
        <v>0.67790000000000006</v>
      </c>
      <c r="L7672" s="14">
        <f>Tabela2[[#This Row],[importadosFederal]]/100</f>
        <v>0.19190000000000002</v>
      </c>
      <c r="M7672" s="14">
        <f>Tabela2[[#This Row],[nacionalFederal]]/100</f>
        <v>0.316</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2" t="s">
        <v>10655</v>
      </c>
      <c r="D7673"/>
      <c r="E7673">
        <v>0</v>
      </c>
      <c r="F7673" s="32" t="s">
        <v>10656</v>
      </c>
      <c r="G7673">
        <v>19.190000000000001</v>
      </c>
      <c r="H7673">
        <v>31.6</v>
      </c>
      <c r="I7673">
        <v>17</v>
      </c>
      <c r="J7673">
        <v>0</v>
      </c>
      <c r="K7673" s="31">
        <f>SUM(Tabela2[[#This Row],[Tributação federal para nacionais]:[Tributação municipal]])</f>
        <v>0.67790000000000006</v>
      </c>
      <c r="L7673" s="14">
        <f>Tabela2[[#This Row],[importadosFederal]]/100</f>
        <v>0.19190000000000002</v>
      </c>
      <c r="M7673" s="14">
        <f>Tabela2[[#This Row],[nacionalFederal]]/100</f>
        <v>0.316</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2" t="s">
        <v>10657</v>
      </c>
      <c r="D7674"/>
      <c r="E7674">
        <v>0</v>
      </c>
      <c r="F7674" s="32" t="s">
        <v>10658</v>
      </c>
      <c r="G7674">
        <v>19.190000000000001</v>
      </c>
      <c r="H7674">
        <v>31.6</v>
      </c>
      <c r="I7674">
        <v>17</v>
      </c>
      <c r="J7674">
        <v>0</v>
      </c>
      <c r="K7674" s="31">
        <f>SUM(Tabela2[[#This Row],[Tributação federal para nacionais]:[Tributação municipal]])</f>
        <v>0.67790000000000006</v>
      </c>
      <c r="L7674" s="14">
        <f>Tabela2[[#This Row],[importadosFederal]]/100</f>
        <v>0.19190000000000002</v>
      </c>
      <c r="M7674" s="14">
        <f>Tabela2[[#This Row],[nacionalFederal]]/100</f>
        <v>0.316</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2" t="s">
        <v>10659</v>
      </c>
      <c r="D7675"/>
      <c r="E7675">
        <v>0</v>
      </c>
      <c r="F7675" s="32" t="s">
        <v>78</v>
      </c>
      <c r="G7675">
        <v>19.190000000000001</v>
      </c>
      <c r="H7675">
        <v>31.6</v>
      </c>
      <c r="I7675">
        <v>17</v>
      </c>
      <c r="J7675">
        <v>0</v>
      </c>
      <c r="K7675" s="31">
        <f>SUM(Tabela2[[#This Row],[Tributação federal para nacionais]:[Tributação municipal]])</f>
        <v>0.67790000000000006</v>
      </c>
      <c r="L7675" s="14">
        <f>Tabela2[[#This Row],[importadosFederal]]/100</f>
        <v>0.19190000000000002</v>
      </c>
      <c r="M7675" s="14">
        <f>Tabela2[[#This Row],[nacionalFederal]]/100</f>
        <v>0.316</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2" t="s">
        <v>10660</v>
      </c>
      <c r="D7676"/>
      <c r="E7676">
        <v>0</v>
      </c>
      <c r="F7676" s="32" t="s">
        <v>10661</v>
      </c>
      <c r="G7676">
        <v>19.190000000000001</v>
      </c>
      <c r="H7676">
        <v>31.6</v>
      </c>
      <c r="I7676">
        <v>17</v>
      </c>
      <c r="J7676">
        <v>0</v>
      </c>
      <c r="K7676" s="31">
        <f>SUM(Tabela2[[#This Row],[Tributação federal para nacionais]:[Tributação municipal]])</f>
        <v>0.67790000000000006</v>
      </c>
      <c r="L7676" s="14">
        <f>Tabela2[[#This Row],[importadosFederal]]/100</f>
        <v>0.19190000000000002</v>
      </c>
      <c r="M7676" s="14">
        <f>Tabela2[[#This Row],[nacionalFederal]]/100</f>
        <v>0.316</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2" t="s">
        <v>10662</v>
      </c>
      <c r="D7677"/>
      <c r="E7677">
        <v>0</v>
      </c>
      <c r="F7677" s="32" t="s">
        <v>78</v>
      </c>
      <c r="G7677">
        <v>19.190000000000001</v>
      </c>
      <c r="H7677">
        <v>31.6</v>
      </c>
      <c r="I7677">
        <v>17</v>
      </c>
      <c r="J7677">
        <v>0</v>
      </c>
      <c r="K7677" s="31">
        <f>SUM(Tabela2[[#This Row],[Tributação federal para nacionais]:[Tributação municipal]])</f>
        <v>0.67790000000000006</v>
      </c>
      <c r="L7677" s="14">
        <f>Tabela2[[#This Row],[importadosFederal]]/100</f>
        <v>0.19190000000000002</v>
      </c>
      <c r="M7677" s="14">
        <f>Tabela2[[#This Row],[nacionalFederal]]/100</f>
        <v>0.316</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2" t="s">
        <v>10663</v>
      </c>
      <c r="D7678"/>
      <c r="E7678">
        <v>0</v>
      </c>
      <c r="F7678" s="32" t="s">
        <v>17921</v>
      </c>
      <c r="G7678">
        <v>15.67</v>
      </c>
      <c r="H7678">
        <v>20.85</v>
      </c>
      <c r="I7678">
        <v>17</v>
      </c>
      <c r="J7678">
        <v>0</v>
      </c>
      <c r="K7678" s="31">
        <f>SUM(Tabela2[[#This Row],[Tributação federal para nacionais]:[Tributação municipal]])</f>
        <v>0.53520000000000001</v>
      </c>
      <c r="L7678" s="14">
        <f>Tabela2[[#This Row],[importadosFederal]]/100</f>
        <v>0.15670000000000001</v>
      </c>
      <c r="M7678" s="14">
        <f>Tabela2[[#This Row],[nacionalFederal]]/100</f>
        <v>0.20850000000000002</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2" t="s">
        <v>10664</v>
      </c>
      <c r="D7679"/>
      <c r="E7679">
        <v>0</v>
      </c>
      <c r="F7679" s="32" t="s">
        <v>78</v>
      </c>
      <c r="G7679">
        <v>15.67</v>
      </c>
      <c r="H7679">
        <v>20.85</v>
      </c>
      <c r="I7679">
        <v>17</v>
      </c>
      <c r="J7679">
        <v>0</v>
      </c>
      <c r="K7679" s="31">
        <f>SUM(Tabela2[[#This Row],[Tributação federal para nacionais]:[Tributação municipal]])</f>
        <v>0.53520000000000001</v>
      </c>
      <c r="L7679" s="14">
        <f>Tabela2[[#This Row],[importadosFederal]]/100</f>
        <v>0.15670000000000001</v>
      </c>
      <c r="M7679" s="14">
        <f>Tabela2[[#This Row],[nacionalFederal]]/100</f>
        <v>0.20850000000000002</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2" t="s">
        <v>10665</v>
      </c>
      <c r="D7680"/>
      <c r="E7680">
        <v>0</v>
      </c>
      <c r="F7680" s="32" t="s">
        <v>10666</v>
      </c>
      <c r="G7680">
        <v>19.190000000000001</v>
      </c>
      <c r="H7680">
        <v>31.6</v>
      </c>
      <c r="I7680">
        <v>17</v>
      </c>
      <c r="J7680">
        <v>0</v>
      </c>
      <c r="K7680" s="31">
        <f>SUM(Tabela2[[#This Row],[Tributação federal para nacionais]:[Tributação municipal]])</f>
        <v>0.67790000000000006</v>
      </c>
      <c r="L7680" s="14">
        <f>Tabela2[[#This Row],[importadosFederal]]/100</f>
        <v>0.19190000000000002</v>
      </c>
      <c r="M7680" s="14">
        <f>Tabela2[[#This Row],[nacionalFederal]]/100</f>
        <v>0.316</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2" t="s">
        <v>10667</v>
      </c>
      <c r="D7681"/>
      <c r="E7681">
        <v>0</v>
      </c>
      <c r="F7681" s="32" t="s">
        <v>10668</v>
      </c>
      <c r="G7681">
        <v>19.190000000000001</v>
      </c>
      <c r="H7681">
        <v>31.6</v>
      </c>
      <c r="I7681">
        <v>17</v>
      </c>
      <c r="J7681">
        <v>0</v>
      </c>
      <c r="K7681" s="31">
        <f>SUM(Tabela2[[#This Row],[Tributação federal para nacionais]:[Tributação municipal]])</f>
        <v>0.67790000000000006</v>
      </c>
      <c r="L7681" s="14">
        <f>Tabela2[[#This Row],[importadosFederal]]/100</f>
        <v>0.19190000000000002</v>
      </c>
      <c r="M7681" s="14">
        <f>Tabela2[[#This Row],[nacionalFederal]]/100</f>
        <v>0.316</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2" t="s">
        <v>10669</v>
      </c>
      <c r="D7682"/>
      <c r="E7682">
        <v>0</v>
      </c>
      <c r="F7682" s="32" t="s">
        <v>10670</v>
      </c>
      <c r="G7682">
        <v>19.190000000000001</v>
      </c>
      <c r="H7682">
        <v>31.6</v>
      </c>
      <c r="I7682">
        <v>17</v>
      </c>
      <c r="J7682">
        <v>0</v>
      </c>
      <c r="K7682" s="31">
        <f>SUM(Tabela2[[#This Row],[Tributação federal para nacionais]:[Tributação municipal]])</f>
        <v>0.67790000000000006</v>
      </c>
      <c r="L7682" s="14">
        <f>Tabela2[[#This Row],[importadosFederal]]/100</f>
        <v>0.19190000000000002</v>
      </c>
      <c r="M7682" s="14">
        <f>Tabela2[[#This Row],[nacionalFederal]]/100</f>
        <v>0.316</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2" t="s">
        <v>10671</v>
      </c>
      <c r="D7683"/>
      <c r="E7683">
        <v>0</v>
      </c>
      <c r="F7683" s="32" t="s">
        <v>10672</v>
      </c>
      <c r="G7683">
        <v>19.190000000000001</v>
      </c>
      <c r="H7683">
        <v>31.6</v>
      </c>
      <c r="I7683">
        <v>17</v>
      </c>
      <c r="J7683">
        <v>0</v>
      </c>
      <c r="K7683" s="31">
        <f>SUM(Tabela2[[#This Row],[Tributação federal para nacionais]:[Tributação municipal]])</f>
        <v>0.67790000000000006</v>
      </c>
      <c r="L7683" s="14">
        <f>Tabela2[[#This Row],[importadosFederal]]/100</f>
        <v>0.19190000000000002</v>
      </c>
      <c r="M7683" s="14">
        <f>Tabela2[[#This Row],[nacionalFederal]]/100</f>
        <v>0.316</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2" t="s">
        <v>10673</v>
      </c>
      <c r="D7684"/>
      <c r="E7684">
        <v>0</v>
      </c>
      <c r="F7684" s="32" t="s">
        <v>10674</v>
      </c>
      <c r="G7684">
        <v>19.190000000000001</v>
      </c>
      <c r="H7684">
        <v>31.6</v>
      </c>
      <c r="I7684">
        <v>17</v>
      </c>
      <c r="J7684">
        <v>0</v>
      </c>
      <c r="K7684" s="31">
        <f>SUM(Tabela2[[#This Row],[Tributação federal para nacionais]:[Tributação municipal]])</f>
        <v>0.67790000000000006</v>
      </c>
      <c r="L7684" s="14">
        <f>Tabela2[[#This Row],[importadosFederal]]/100</f>
        <v>0.19190000000000002</v>
      </c>
      <c r="M7684" s="14">
        <f>Tabela2[[#This Row],[nacionalFederal]]/100</f>
        <v>0.316</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2" t="s">
        <v>10675</v>
      </c>
      <c r="D7685"/>
      <c r="E7685">
        <v>0</v>
      </c>
      <c r="F7685" s="32" t="s">
        <v>10676</v>
      </c>
      <c r="G7685">
        <v>19.190000000000001</v>
      </c>
      <c r="H7685">
        <v>31.6</v>
      </c>
      <c r="I7685">
        <v>17</v>
      </c>
      <c r="J7685">
        <v>0</v>
      </c>
      <c r="K7685" s="31">
        <f>SUM(Tabela2[[#This Row],[Tributação federal para nacionais]:[Tributação municipal]])</f>
        <v>0.67790000000000006</v>
      </c>
      <c r="L7685" s="14">
        <f>Tabela2[[#This Row],[importadosFederal]]/100</f>
        <v>0.19190000000000002</v>
      </c>
      <c r="M7685" s="14">
        <f>Tabela2[[#This Row],[nacionalFederal]]/100</f>
        <v>0.316</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2" t="s">
        <v>10677</v>
      </c>
      <c r="D7686"/>
      <c r="E7686">
        <v>0</v>
      </c>
      <c r="F7686" s="32" t="s">
        <v>10678</v>
      </c>
      <c r="G7686">
        <v>19.190000000000001</v>
      </c>
      <c r="H7686">
        <v>31.6</v>
      </c>
      <c r="I7686">
        <v>17</v>
      </c>
      <c r="J7686">
        <v>0</v>
      </c>
      <c r="K7686" s="31">
        <f>SUM(Tabela2[[#This Row],[Tributação federal para nacionais]:[Tributação municipal]])</f>
        <v>0.67790000000000006</v>
      </c>
      <c r="L7686" s="14">
        <f>Tabela2[[#This Row],[importadosFederal]]/100</f>
        <v>0.19190000000000002</v>
      </c>
      <c r="M7686" s="14">
        <f>Tabela2[[#This Row],[nacionalFederal]]/100</f>
        <v>0.316</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2" t="s">
        <v>10679</v>
      </c>
      <c r="D7687"/>
      <c r="E7687">
        <v>0</v>
      </c>
      <c r="F7687" s="32" t="s">
        <v>10680</v>
      </c>
      <c r="G7687">
        <v>19.190000000000001</v>
      </c>
      <c r="H7687">
        <v>31.6</v>
      </c>
      <c r="I7687">
        <v>17</v>
      </c>
      <c r="J7687">
        <v>0</v>
      </c>
      <c r="K7687" s="31">
        <f>SUM(Tabela2[[#This Row],[Tributação federal para nacionais]:[Tributação municipal]])</f>
        <v>0.67790000000000006</v>
      </c>
      <c r="L7687" s="14">
        <f>Tabela2[[#This Row],[importadosFederal]]/100</f>
        <v>0.19190000000000002</v>
      </c>
      <c r="M7687" s="14">
        <f>Tabela2[[#This Row],[nacionalFederal]]/100</f>
        <v>0.316</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2" t="s">
        <v>10681</v>
      </c>
      <c r="D7688"/>
      <c r="E7688">
        <v>0</v>
      </c>
      <c r="F7688" s="32" t="s">
        <v>10682</v>
      </c>
      <c r="G7688">
        <v>19.190000000000001</v>
      </c>
      <c r="H7688">
        <v>31.6</v>
      </c>
      <c r="I7688">
        <v>17</v>
      </c>
      <c r="J7688">
        <v>0</v>
      </c>
      <c r="K7688" s="31">
        <f>SUM(Tabela2[[#This Row],[Tributação federal para nacionais]:[Tributação municipal]])</f>
        <v>0.67790000000000006</v>
      </c>
      <c r="L7688" s="14">
        <f>Tabela2[[#This Row],[importadosFederal]]/100</f>
        <v>0.19190000000000002</v>
      </c>
      <c r="M7688" s="14">
        <f>Tabela2[[#This Row],[nacionalFederal]]/100</f>
        <v>0.316</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2" t="s">
        <v>10683</v>
      </c>
      <c r="D7689"/>
      <c r="E7689">
        <v>0</v>
      </c>
      <c r="F7689" s="32" t="s">
        <v>10684</v>
      </c>
      <c r="G7689">
        <v>19.190000000000001</v>
      </c>
      <c r="H7689">
        <v>31.6</v>
      </c>
      <c r="I7689">
        <v>17</v>
      </c>
      <c r="J7689">
        <v>0</v>
      </c>
      <c r="K7689" s="31">
        <f>SUM(Tabela2[[#This Row],[Tributação federal para nacionais]:[Tributação municipal]])</f>
        <v>0.67790000000000006</v>
      </c>
      <c r="L7689" s="14">
        <f>Tabela2[[#This Row],[importadosFederal]]/100</f>
        <v>0.19190000000000002</v>
      </c>
      <c r="M7689" s="14">
        <f>Tabela2[[#This Row],[nacionalFederal]]/100</f>
        <v>0.316</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2" t="s">
        <v>10685</v>
      </c>
      <c r="D7690"/>
      <c r="E7690">
        <v>0</v>
      </c>
      <c r="F7690" s="32" t="s">
        <v>66</v>
      </c>
      <c r="G7690">
        <v>19.190000000000001</v>
      </c>
      <c r="H7690">
        <v>31.6</v>
      </c>
      <c r="I7690">
        <v>17</v>
      </c>
      <c r="J7690">
        <v>0</v>
      </c>
      <c r="K7690" s="31">
        <f>SUM(Tabela2[[#This Row],[Tributação federal para nacionais]:[Tributação municipal]])</f>
        <v>0.67790000000000006</v>
      </c>
      <c r="L7690" s="14">
        <f>Tabela2[[#This Row],[importadosFederal]]/100</f>
        <v>0.19190000000000002</v>
      </c>
      <c r="M7690" s="14">
        <f>Tabela2[[#This Row],[nacionalFederal]]/100</f>
        <v>0.316</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2" t="s">
        <v>10686</v>
      </c>
      <c r="D7691"/>
      <c r="E7691">
        <v>0</v>
      </c>
      <c r="F7691" s="32" t="s">
        <v>17922</v>
      </c>
      <c r="G7691">
        <v>19.190000000000001</v>
      </c>
      <c r="H7691">
        <v>31.6</v>
      </c>
      <c r="I7691">
        <v>17</v>
      </c>
      <c r="J7691">
        <v>0</v>
      </c>
      <c r="K7691" s="31">
        <f>SUM(Tabela2[[#This Row],[Tributação federal para nacionais]:[Tributação municipal]])</f>
        <v>0.67790000000000006</v>
      </c>
      <c r="L7691" s="14">
        <f>Tabela2[[#This Row],[importadosFederal]]/100</f>
        <v>0.19190000000000002</v>
      </c>
      <c r="M7691" s="14">
        <f>Tabela2[[#This Row],[nacionalFederal]]/100</f>
        <v>0.316</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2" t="s">
        <v>10687</v>
      </c>
      <c r="D7692"/>
      <c r="E7692">
        <v>0</v>
      </c>
      <c r="F7692" s="32" t="s">
        <v>10688</v>
      </c>
      <c r="G7692">
        <v>19.190000000000001</v>
      </c>
      <c r="H7692">
        <v>31.6</v>
      </c>
      <c r="I7692">
        <v>17</v>
      </c>
      <c r="J7692">
        <v>0</v>
      </c>
      <c r="K7692" s="31">
        <f>SUM(Tabela2[[#This Row],[Tributação federal para nacionais]:[Tributação municipal]])</f>
        <v>0.67790000000000006</v>
      </c>
      <c r="L7692" s="14">
        <f>Tabela2[[#This Row],[importadosFederal]]/100</f>
        <v>0.19190000000000002</v>
      </c>
      <c r="M7692" s="14">
        <f>Tabela2[[#This Row],[nacionalFederal]]/100</f>
        <v>0.316</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2" t="s">
        <v>10689</v>
      </c>
      <c r="D7693"/>
      <c r="E7693">
        <v>0</v>
      </c>
      <c r="F7693" s="32" t="s">
        <v>10690</v>
      </c>
      <c r="G7693">
        <v>19.190000000000001</v>
      </c>
      <c r="H7693">
        <v>31.6</v>
      </c>
      <c r="I7693">
        <v>17</v>
      </c>
      <c r="J7693">
        <v>0</v>
      </c>
      <c r="K7693" s="31">
        <f>SUM(Tabela2[[#This Row],[Tributação federal para nacionais]:[Tributação municipal]])</f>
        <v>0.67790000000000006</v>
      </c>
      <c r="L7693" s="14">
        <f>Tabela2[[#This Row],[importadosFederal]]/100</f>
        <v>0.19190000000000002</v>
      </c>
      <c r="M7693" s="14">
        <f>Tabela2[[#This Row],[nacionalFederal]]/100</f>
        <v>0.316</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2" t="s">
        <v>10691</v>
      </c>
      <c r="D7694"/>
      <c r="E7694">
        <v>0</v>
      </c>
      <c r="F7694" s="32" t="s">
        <v>10692</v>
      </c>
      <c r="G7694">
        <v>19.190000000000001</v>
      </c>
      <c r="H7694">
        <v>31.6</v>
      </c>
      <c r="I7694">
        <v>17</v>
      </c>
      <c r="J7694">
        <v>0</v>
      </c>
      <c r="K7694" s="31">
        <f>SUM(Tabela2[[#This Row],[Tributação federal para nacionais]:[Tributação municipal]])</f>
        <v>0.67790000000000006</v>
      </c>
      <c r="L7694" s="14">
        <f>Tabela2[[#This Row],[importadosFederal]]/100</f>
        <v>0.19190000000000002</v>
      </c>
      <c r="M7694" s="14">
        <f>Tabela2[[#This Row],[nacionalFederal]]/100</f>
        <v>0.316</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2" t="s">
        <v>10693</v>
      </c>
      <c r="D7695"/>
      <c r="E7695">
        <v>0</v>
      </c>
      <c r="F7695" s="32" t="s">
        <v>17923</v>
      </c>
      <c r="G7695">
        <v>19.190000000000001</v>
      </c>
      <c r="H7695">
        <v>31.6</v>
      </c>
      <c r="I7695">
        <v>17</v>
      </c>
      <c r="J7695">
        <v>0</v>
      </c>
      <c r="K7695" s="31">
        <f>SUM(Tabela2[[#This Row],[Tributação federal para nacionais]:[Tributação municipal]])</f>
        <v>0.67790000000000006</v>
      </c>
      <c r="L7695" s="14">
        <f>Tabela2[[#This Row],[importadosFederal]]/100</f>
        <v>0.19190000000000002</v>
      </c>
      <c r="M7695" s="14">
        <f>Tabela2[[#This Row],[nacionalFederal]]/100</f>
        <v>0.316</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2" t="s">
        <v>10694</v>
      </c>
      <c r="D7696"/>
      <c r="E7696">
        <v>0</v>
      </c>
      <c r="F7696" s="32" t="s">
        <v>10652</v>
      </c>
      <c r="G7696">
        <v>19.190000000000001</v>
      </c>
      <c r="H7696">
        <v>31.6</v>
      </c>
      <c r="I7696">
        <v>8.8000000000000007</v>
      </c>
      <c r="J7696">
        <v>0</v>
      </c>
      <c r="K7696" s="31">
        <f>SUM(Tabela2[[#This Row],[Tributação federal para nacionais]:[Tributação municipal]])</f>
        <v>0.59589999999999999</v>
      </c>
      <c r="L7696" s="14">
        <f>Tabela2[[#This Row],[importadosFederal]]/100</f>
        <v>0.19190000000000002</v>
      </c>
      <c r="M7696" s="14">
        <f>Tabela2[[#This Row],[nacionalFederal]]/100</f>
        <v>0.316</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2" t="s">
        <v>10695</v>
      </c>
      <c r="D7697"/>
      <c r="E7697">
        <v>0</v>
      </c>
      <c r="F7697" s="32" t="s">
        <v>10696</v>
      </c>
      <c r="G7697">
        <v>19.190000000000001</v>
      </c>
      <c r="H7697">
        <v>31.6</v>
      </c>
      <c r="I7697">
        <v>17</v>
      </c>
      <c r="J7697">
        <v>0</v>
      </c>
      <c r="K7697" s="31">
        <f>SUM(Tabela2[[#This Row],[Tributação federal para nacionais]:[Tributação municipal]])</f>
        <v>0.67790000000000006</v>
      </c>
      <c r="L7697" s="14">
        <f>Tabela2[[#This Row],[importadosFederal]]/100</f>
        <v>0.19190000000000002</v>
      </c>
      <c r="M7697" s="14">
        <f>Tabela2[[#This Row],[nacionalFederal]]/100</f>
        <v>0.316</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2" t="s">
        <v>10697</v>
      </c>
      <c r="D7698"/>
      <c r="E7698">
        <v>0</v>
      </c>
      <c r="F7698" s="32" t="s">
        <v>10698</v>
      </c>
      <c r="G7698">
        <v>4.2</v>
      </c>
      <c r="H7698">
        <v>20.29</v>
      </c>
      <c r="I7698">
        <v>8.8000000000000007</v>
      </c>
      <c r="J7698">
        <v>0</v>
      </c>
      <c r="K7698" s="31">
        <f>SUM(Tabela2[[#This Row],[Tributação federal para nacionais]:[Tributação municipal]])</f>
        <v>0.33290000000000003</v>
      </c>
      <c r="L7698" s="14">
        <f>Tabela2[[#This Row],[importadosFederal]]/100</f>
        <v>4.2000000000000003E-2</v>
      </c>
      <c r="M7698" s="14">
        <f>Tabela2[[#This Row],[nacionalFederal]]/100</f>
        <v>0.2029</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2" t="s">
        <v>10699</v>
      </c>
      <c r="D7699"/>
      <c r="E7699">
        <v>0</v>
      </c>
      <c r="F7699" s="32" t="s">
        <v>10700</v>
      </c>
      <c r="G7699">
        <v>19.190000000000001</v>
      </c>
      <c r="H7699">
        <v>31.6</v>
      </c>
      <c r="I7699">
        <v>17</v>
      </c>
      <c r="J7699">
        <v>0</v>
      </c>
      <c r="K7699" s="31">
        <f>SUM(Tabela2[[#This Row],[Tributação federal para nacionais]:[Tributação municipal]])</f>
        <v>0.67790000000000006</v>
      </c>
      <c r="L7699" s="14">
        <f>Tabela2[[#This Row],[importadosFederal]]/100</f>
        <v>0.19190000000000002</v>
      </c>
      <c r="M7699" s="14">
        <f>Tabela2[[#This Row],[nacionalFederal]]/100</f>
        <v>0.316</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2" t="s">
        <v>10701</v>
      </c>
      <c r="D7700"/>
      <c r="E7700">
        <v>0</v>
      </c>
      <c r="F7700" s="32" t="s">
        <v>10702</v>
      </c>
      <c r="G7700">
        <v>19.190000000000001</v>
      </c>
      <c r="H7700">
        <v>31.6</v>
      </c>
      <c r="I7700">
        <v>17</v>
      </c>
      <c r="J7700">
        <v>0</v>
      </c>
      <c r="K7700" s="31">
        <f>SUM(Tabela2[[#This Row],[Tributação federal para nacionais]:[Tributação municipal]])</f>
        <v>0.67790000000000006</v>
      </c>
      <c r="L7700" s="14">
        <f>Tabela2[[#This Row],[importadosFederal]]/100</f>
        <v>0.19190000000000002</v>
      </c>
      <c r="M7700" s="14">
        <f>Tabela2[[#This Row],[nacionalFederal]]/100</f>
        <v>0.316</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2" t="s">
        <v>10703</v>
      </c>
      <c r="D7701"/>
      <c r="E7701">
        <v>0</v>
      </c>
      <c r="F7701" s="32" t="s">
        <v>10704</v>
      </c>
      <c r="G7701">
        <v>15.67</v>
      </c>
      <c r="H7701">
        <v>20.85</v>
      </c>
      <c r="I7701">
        <v>17</v>
      </c>
      <c r="J7701">
        <v>0</v>
      </c>
      <c r="K7701" s="31">
        <f>SUM(Tabela2[[#This Row],[Tributação federal para nacionais]:[Tributação municipal]])</f>
        <v>0.53520000000000001</v>
      </c>
      <c r="L7701" s="14">
        <f>Tabela2[[#This Row],[importadosFederal]]/100</f>
        <v>0.15670000000000001</v>
      </c>
      <c r="M7701" s="14">
        <f>Tabela2[[#This Row],[nacionalFederal]]/100</f>
        <v>0.20850000000000002</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2" t="s">
        <v>10705</v>
      </c>
      <c r="D7702"/>
      <c r="E7702">
        <v>0</v>
      </c>
      <c r="F7702" s="32" t="s">
        <v>78</v>
      </c>
      <c r="G7702">
        <v>15.67</v>
      </c>
      <c r="H7702">
        <v>20.85</v>
      </c>
      <c r="I7702">
        <v>17</v>
      </c>
      <c r="J7702">
        <v>0</v>
      </c>
      <c r="K7702" s="31">
        <f>SUM(Tabela2[[#This Row],[Tributação federal para nacionais]:[Tributação municipal]])</f>
        <v>0.53520000000000001</v>
      </c>
      <c r="L7702" s="14">
        <f>Tabela2[[#This Row],[importadosFederal]]/100</f>
        <v>0.15670000000000001</v>
      </c>
      <c r="M7702" s="14">
        <f>Tabela2[[#This Row],[nacionalFederal]]/100</f>
        <v>0.20850000000000002</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2" t="s">
        <v>10706</v>
      </c>
      <c r="D7703"/>
      <c r="E7703">
        <v>0</v>
      </c>
      <c r="F7703" s="32" t="s">
        <v>78</v>
      </c>
      <c r="G7703">
        <v>15.67</v>
      </c>
      <c r="H7703">
        <v>20.85</v>
      </c>
      <c r="I7703">
        <v>17</v>
      </c>
      <c r="J7703">
        <v>0</v>
      </c>
      <c r="K7703" s="31">
        <f>SUM(Tabela2[[#This Row],[Tributação federal para nacionais]:[Tributação municipal]])</f>
        <v>0.53520000000000001</v>
      </c>
      <c r="L7703" s="14">
        <f>Tabela2[[#This Row],[importadosFederal]]/100</f>
        <v>0.15670000000000001</v>
      </c>
      <c r="M7703" s="14">
        <f>Tabela2[[#This Row],[nacionalFederal]]/100</f>
        <v>0.20850000000000002</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2" t="s">
        <v>10707</v>
      </c>
      <c r="D7704"/>
      <c r="E7704">
        <v>0</v>
      </c>
      <c r="F7704" s="32" t="s">
        <v>10708</v>
      </c>
      <c r="G7704">
        <v>15.67</v>
      </c>
      <c r="H7704">
        <v>20.85</v>
      </c>
      <c r="I7704">
        <v>17</v>
      </c>
      <c r="J7704">
        <v>0</v>
      </c>
      <c r="K7704" s="31">
        <f>SUM(Tabela2[[#This Row],[Tributação federal para nacionais]:[Tributação municipal]])</f>
        <v>0.53520000000000001</v>
      </c>
      <c r="L7704" s="14">
        <f>Tabela2[[#This Row],[importadosFederal]]/100</f>
        <v>0.15670000000000001</v>
      </c>
      <c r="M7704" s="14">
        <f>Tabela2[[#This Row],[nacionalFederal]]/100</f>
        <v>0.20850000000000002</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2" t="s">
        <v>10709</v>
      </c>
      <c r="D7705"/>
      <c r="E7705">
        <v>0</v>
      </c>
      <c r="F7705" s="32" t="s">
        <v>10710</v>
      </c>
      <c r="G7705">
        <v>19.190000000000001</v>
      </c>
      <c r="H7705">
        <v>31.6</v>
      </c>
      <c r="I7705">
        <v>17</v>
      </c>
      <c r="J7705">
        <v>0</v>
      </c>
      <c r="K7705" s="31">
        <f>SUM(Tabela2[[#This Row],[Tributação federal para nacionais]:[Tributação municipal]])</f>
        <v>0.67790000000000006</v>
      </c>
      <c r="L7705" s="14">
        <f>Tabela2[[#This Row],[importadosFederal]]/100</f>
        <v>0.19190000000000002</v>
      </c>
      <c r="M7705" s="14">
        <f>Tabela2[[#This Row],[nacionalFederal]]/100</f>
        <v>0.316</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2" t="s">
        <v>10711</v>
      </c>
      <c r="D7706"/>
      <c r="E7706">
        <v>0</v>
      </c>
      <c r="F7706" s="32" t="s">
        <v>10712</v>
      </c>
      <c r="G7706">
        <v>19.190000000000001</v>
      </c>
      <c r="H7706">
        <v>31.6</v>
      </c>
      <c r="I7706">
        <v>17</v>
      </c>
      <c r="J7706">
        <v>0</v>
      </c>
      <c r="K7706" s="31">
        <f>SUM(Tabela2[[#This Row],[Tributação federal para nacionais]:[Tributação municipal]])</f>
        <v>0.67790000000000006</v>
      </c>
      <c r="L7706" s="14">
        <f>Tabela2[[#This Row],[importadosFederal]]/100</f>
        <v>0.19190000000000002</v>
      </c>
      <c r="M7706" s="14">
        <f>Tabela2[[#This Row],[nacionalFederal]]/100</f>
        <v>0.316</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2" t="s">
        <v>10713</v>
      </c>
      <c r="D7707"/>
      <c r="E7707">
        <v>0</v>
      </c>
      <c r="F7707" s="32" t="s">
        <v>17</v>
      </c>
      <c r="G7707">
        <v>19.190000000000001</v>
      </c>
      <c r="H7707">
        <v>31.6</v>
      </c>
      <c r="I7707">
        <v>17</v>
      </c>
      <c r="J7707">
        <v>0</v>
      </c>
      <c r="K7707" s="31">
        <f>SUM(Tabela2[[#This Row],[Tributação federal para nacionais]:[Tributação municipal]])</f>
        <v>0.67790000000000006</v>
      </c>
      <c r="L7707" s="14">
        <f>Tabela2[[#This Row],[importadosFederal]]/100</f>
        <v>0.19190000000000002</v>
      </c>
      <c r="M7707" s="14">
        <f>Tabela2[[#This Row],[nacionalFederal]]/100</f>
        <v>0.316</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2" t="s">
        <v>10714</v>
      </c>
      <c r="D7708"/>
      <c r="E7708">
        <v>0</v>
      </c>
      <c r="F7708" s="32" t="s">
        <v>10715</v>
      </c>
      <c r="G7708">
        <v>19.190000000000001</v>
      </c>
      <c r="H7708">
        <v>31.6</v>
      </c>
      <c r="I7708">
        <v>17</v>
      </c>
      <c r="J7708">
        <v>0</v>
      </c>
      <c r="K7708" s="31">
        <f>SUM(Tabela2[[#This Row],[Tributação federal para nacionais]:[Tributação municipal]])</f>
        <v>0.67790000000000006</v>
      </c>
      <c r="L7708" s="14">
        <f>Tabela2[[#This Row],[importadosFederal]]/100</f>
        <v>0.19190000000000002</v>
      </c>
      <c r="M7708" s="14">
        <f>Tabela2[[#This Row],[nacionalFederal]]/100</f>
        <v>0.316</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2" t="s">
        <v>10716</v>
      </c>
      <c r="D7709"/>
      <c r="E7709">
        <v>0</v>
      </c>
      <c r="F7709" s="32" t="s">
        <v>10717</v>
      </c>
      <c r="G7709">
        <v>19.190000000000001</v>
      </c>
      <c r="H7709">
        <v>31.6</v>
      </c>
      <c r="I7709">
        <v>17</v>
      </c>
      <c r="J7709">
        <v>0</v>
      </c>
      <c r="K7709" s="31">
        <f>SUM(Tabela2[[#This Row],[Tributação federal para nacionais]:[Tributação municipal]])</f>
        <v>0.67790000000000006</v>
      </c>
      <c r="L7709" s="14">
        <f>Tabela2[[#This Row],[importadosFederal]]/100</f>
        <v>0.19190000000000002</v>
      </c>
      <c r="M7709" s="14">
        <f>Tabela2[[#This Row],[nacionalFederal]]/100</f>
        <v>0.316</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2" t="s">
        <v>10718</v>
      </c>
      <c r="D7710"/>
      <c r="E7710">
        <v>0</v>
      </c>
      <c r="F7710" s="32" t="s">
        <v>10719</v>
      </c>
      <c r="G7710">
        <v>19.190000000000001</v>
      </c>
      <c r="H7710">
        <v>30.47</v>
      </c>
      <c r="I7710">
        <v>17</v>
      </c>
      <c r="J7710">
        <v>0</v>
      </c>
      <c r="K7710" s="31">
        <f>SUM(Tabela2[[#This Row],[Tributação federal para nacionais]:[Tributação municipal]])</f>
        <v>0.66659999999999997</v>
      </c>
      <c r="L7710" s="14">
        <f>Tabela2[[#This Row],[importadosFederal]]/100</f>
        <v>0.19190000000000002</v>
      </c>
      <c r="M7710" s="14">
        <f>Tabela2[[#This Row],[nacionalFederal]]/100</f>
        <v>0.30469999999999997</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2" t="s">
        <v>10720</v>
      </c>
      <c r="D7711"/>
      <c r="E7711">
        <v>0</v>
      </c>
      <c r="F7711" s="32" t="s">
        <v>10721</v>
      </c>
      <c r="G7711">
        <v>19.190000000000001</v>
      </c>
      <c r="H7711">
        <v>30.47</v>
      </c>
      <c r="I7711">
        <v>17</v>
      </c>
      <c r="J7711">
        <v>0</v>
      </c>
      <c r="K7711" s="31">
        <f>SUM(Tabela2[[#This Row],[Tributação federal para nacionais]:[Tributação municipal]])</f>
        <v>0.66659999999999997</v>
      </c>
      <c r="L7711" s="14">
        <f>Tabela2[[#This Row],[importadosFederal]]/100</f>
        <v>0.19190000000000002</v>
      </c>
      <c r="M7711" s="14">
        <f>Tabela2[[#This Row],[nacionalFederal]]/100</f>
        <v>0.30469999999999997</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2" t="s">
        <v>10722</v>
      </c>
      <c r="D7712"/>
      <c r="E7712">
        <v>0</v>
      </c>
      <c r="F7712" s="32" t="s">
        <v>10723</v>
      </c>
      <c r="G7712">
        <v>19.190000000000001</v>
      </c>
      <c r="H7712">
        <v>30.47</v>
      </c>
      <c r="I7712">
        <v>17</v>
      </c>
      <c r="J7712">
        <v>0</v>
      </c>
      <c r="K7712" s="31">
        <f>SUM(Tabela2[[#This Row],[Tributação federal para nacionais]:[Tributação municipal]])</f>
        <v>0.66659999999999997</v>
      </c>
      <c r="L7712" s="14">
        <f>Tabela2[[#This Row],[importadosFederal]]/100</f>
        <v>0.19190000000000002</v>
      </c>
      <c r="M7712" s="14">
        <f>Tabela2[[#This Row],[nacionalFederal]]/100</f>
        <v>0.30469999999999997</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2" t="s">
        <v>10724</v>
      </c>
      <c r="D7713"/>
      <c r="E7713">
        <v>0</v>
      </c>
      <c r="F7713" s="32" t="s">
        <v>10725</v>
      </c>
      <c r="G7713">
        <v>19.190000000000001</v>
      </c>
      <c r="H7713">
        <v>30.47</v>
      </c>
      <c r="I7713">
        <v>17</v>
      </c>
      <c r="J7713">
        <v>0</v>
      </c>
      <c r="K7713" s="31">
        <f>SUM(Tabela2[[#This Row],[Tributação federal para nacionais]:[Tributação municipal]])</f>
        <v>0.66659999999999997</v>
      </c>
      <c r="L7713" s="14">
        <f>Tabela2[[#This Row],[importadosFederal]]/100</f>
        <v>0.19190000000000002</v>
      </c>
      <c r="M7713" s="14">
        <f>Tabela2[[#This Row],[nacionalFederal]]/100</f>
        <v>0.30469999999999997</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2" t="s">
        <v>10724</v>
      </c>
      <c r="D7714">
        <v>1</v>
      </c>
      <c r="E7714">
        <v>0</v>
      </c>
      <c r="F7714" s="32" t="s">
        <v>17924</v>
      </c>
      <c r="G7714">
        <v>16.43</v>
      </c>
      <c r="H7714">
        <v>27.71</v>
      </c>
      <c r="I7714">
        <v>17</v>
      </c>
      <c r="J7714">
        <v>0</v>
      </c>
      <c r="K7714" s="31">
        <f>SUM(Tabela2[[#This Row],[Tributação federal para nacionais]:[Tributação municipal]])</f>
        <v>0.61140000000000005</v>
      </c>
      <c r="L7714" s="14">
        <f>Tabela2[[#This Row],[importadosFederal]]/100</f>
        <v>0.1643</v>
      </c>
      <c r="M7714" s="14">
        <f>Tabela2[[#This Row],[nacionalFederal]]/100</f>
        <v>0.27710000000000001</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2" t="s">
        <v>10726</v>
      </c>
      <c r="D7715"/>
      <c r="E7715">
        <v>0</v>
      </c>
      <c r="F7715" s="32" t="s">
        <v>160</v>
      </c>
      <c r="G7715">
        <v>9.94</v>
      </c>
      <c r="H7715">
        <v>21.22</v>
      </c>
      <c r="I7715">
        <v>17</v>
      </c>
      <c r="J7715">
        <v>0</v>
      </c>
      <c r="K7715" s="31">
        <f>SUM(Tabela2[[#This Row],[Tributação federal para nacionais]:[Tributação municipal]])</f>
        <v>0.48160000000000003</v>
      </c>
      <c r="L7715" s="14">
        <f>Tabela2[[#This Row],[importadosFederal]]/100</f>
        <v>9.9399999999999988E-2</v>
      </c>
      <c r="M7715" s="14">
        <f>Tabela2[[#This Row],[nacionalFederal]]/100</f>
        <v>0.2122</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2" t="s">
        <v>10727</v>
      </c>
      <c r="D7716"/>
      <c r="E7716">
        <v>0</v>
      </c>
      <c r="F7716" s="32" t="s">
        <v>10728</v>
      </c>
      <c r="G7716">
        <v>19.190000000000001</v>
      </c>
      <c r="H7716">
        <v>30.47</v>
      </c>
      <c r="I7716">
        <v>17</v>
      </c>
      <c r="J7716">
        <v>0</v>
      </c>
      <c r="K7716" s="31">
        <f>SUM(Tabela2[[#This Row],[Tributação federal para nacionais]:[Tributação municipal]])</f>
        <v>0.66659999999999997</v>
      </c>
      <c r="L7716" s="14">
        <f>Tabela2[[#This Row],[importadosFederal]]/100</f>
        <v>0.19190000000000002</v>
      </c>
      <c r="M7716" s="14">
        <f>Tabela2[[#This Row],[nacionalFederal]]/100</f>
        <v>0.30469999999999997</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2" t="s">
        <v>10729</v>
      </c>
      <c r="D7717"/>
      <c r="E7717">
        <v>0</v>
      </c>
      <c r="F7717" s="32" t="s">
        <v>78</v>
      </c>
      <c r="G7717">
        <v>19.190000000000001</v>
      </c>
      <c r="H7717">
        <v>30.47</v>
      </c>
      <c r="I7717">
        <v>17</v>
      </c>
      <c r="J7717">
        <v>0</v>
      </c>
      <c r="K7717" s="31">
        <f>SUM(Tabela2[[#This Row],[Tributação federal para nacionais]:[Tributação municipal]])</f>
        <v>0.66659999999999997</v>
      </c>
      <c r="L7717" s="14">
        <f>Tabela2[[#This Row],[importadosFederal]]/100</f>
        <v>0.19190000000000002</v>
      </c>
      <c r="M7717" s="14">
        <f>Tabela2[[#This Row],[nacionalFederal]]/100</f>
        <v>0.30469999999999997</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2" t="s">
        <v>10730</v>
      </c>
      <c r="D7718"/>
      <c r="E7718">
        <v>0</v>
      </c>
      <c r="F7718" s="32" t="s">
        <v>17</v>
      </c>
      <c r="G7718">
        <v>19.190000000000001</v>
      </c>
      <c r="H7718">
        <v>30.47</v>
      </c>
      <c r="I7718">
        <v>17</v>
      </c>
      <c r="J7718">
        <v>0</v>
      </c>
      <c r="K7718" s="31">
        <f>SUM(Tabela2[[#This Row],[Tributação federal para nacionais]:[Tributação municipal]])</f>
        <v>0.66659999999999997</v>
      </c>
      <c r="L7718" s="14">
        <f>Tabela2[[#This Row],[importadosFederal]]/100</f>
        <v>0.19190000000000002</v>
      </c>
      <c r="M7718" s="14">
        <f>Tabela2[[#This Row],[nacionalFederal]]/100</f>
        <v>0.30469999999999997</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2" t="s">
        <v>10731</v>
      </c>
      <c r="D7719"/>
      <c r="E7719">
        <v>0</v>
      </c>
      <c r="F7719" s="32" t="s">
        <v>10732</v>
      </c>
      <c r="G7719">
        <v>20.49</v>
      </c>
      <c r="H7719">
        <v>32.9</v>
      </c>
      <c r="I7719">
        <v>17</v>
      </c>
      <c r="J7719">
        <v>0</v>
      </c>
      <c r="K7719" s="31">
        <f>SUM(Tabela2[[#This Row],[Tributação federal para nacionais]:[Tributação municipal]])</f>
        <v>0.70389999999999997</v>
      </c>
      <c r="L7719" s="14">
        <f>Tabela2[[#This Row],[importadosFederal]]/100</f>
        <v>0.20489999999999997</v>
      </c>
      <c r="M7719" s="14">
        <f>Tabela2[[#This Row],[nacionalFederal]]/100</f>
        <v>0.32899999999999996</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2" t="s">
        <v>10733</v>
      </c>
      <c r="D7720"/>
      <c r="E7720">
        <v>0</v>
      </c>
      <c r="F7720" s="32" t="s">
        <v>17</v>
      </c>
      <c r="G7720">
        <v>20.49</v>
      </c>
      <c r="H7720">
        <v>32.9</v>
      </c>
      <c r="I7720">
        <v>17</v>
      </c>
      <c r="J7720">
        <v>0</v>
      </c>
      <c r="K7720" s="31">
        <f>SUM(Tabela2[[#This Row],[Tributação federal para nacionais]:[Tributação municipal]])</f>
        <v>0.70389999999999997</v>
      </c>
      <c r="L7720" s="14">
        <f>Tabela2[[#This Row],[importadosFederal]]/100</f>
        <v>0.20489999999999997</v>
      </c>
      <c r="M7720" s="14">
        <f>Tabela2[[#This Row],[nacionalFederal]]/100</f>
        <v>0.32899999999999996</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2" t="s">
        <v>10734</v>
      </c>
      <c r="D7721"/>
      <c r="E7721">
        <v>0</v>
      </c>
      <c r="F7721" s="32" t="s">
        <v>10735</v>
      </c>
      <c r="G7721">
        <v>15.59</v>
      </c>
      <c r="H7721">
        <v>19.239999999999998</v>
      </c>
      <c r="I7721">
        <v>17</v>
      </c>
      <c r="J7721">
        <v>0</v>
      </c>
      <c r="K7721" s="31">
        <f>SUM(Tabela2[[#This Row],[Tributação federal para nacionais]:[Tributação municipal]])</f>
        <v>0.51829999999999998</v>
      </c>
      <c r="L7721" s="14">
        <f>Tabela2[[#This Row],[importadosFederal]]/100</f>
        <v>0.15590000000000001</v>
      </c>
      <c r="M7721" s="14">
        <f>Tabela2[[#This Row],[nacionalFederal]]/100</f>
        <v>0.19239999999999999</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2" t="s">
        <v>10736</v>
      </c>
      <c r="D7722"/>
      <c r="E7722">
        <v>0</v>
      </c>
      <c r="F7722" s="32" t="s">
        <v>10737</v>
      </c>
      <c r="G7722">
        <v>15.59</v>
      </c>
      <c r="H7722">
        <v>19.239999999999998</v>
      </c>
      <c r="I7722">
        <v>17</v>
      </c>
      <c r="J7722">
        <v>0</v>
      </c>
      <c r="K7722" s="31">
        <f>SUM(Tabela2[[#This Row],[Tributação federal para nacionais]:[Tributação municipal]])</f>
        <v>0.51829999999999998</v>
      </c>
      <c r="L7722" s="14">
        <f>Tabela2[[#This Row],[importadosFederal]]/100</f>
        <v>0.15590000000000001</v>
      </c>
      <c r="M7722" s="14">
        <f>Tabela2[[#This Row],[nacionalFederal]]/100</f>
        <v>0.19239999999999999</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2" t="s">
        <v>10738</v>
      </c>
      <c r="D7723"/>
      <c r="E7723">
        <v>0</v>
      </c>
      <c r="F7723" s="32" t="s">
        <v>10739</v>
      </c>
      <c r="G7723">
        <v>15.59</v>
      </c>
      <c r="H7723">
        <v>19.239999999999998</v>
      </c>
      <c r="I7723">
        <v>17</v>
      </c>
      <c r="J7723">
        <v>0</v>
      </c>
      <c r="K7723" s="31">
        <f>SUM(Tabela2[[#This Row],[Tributação federal para nacionais]:[Tributação municipal]])</f>
        <v>0.51829999999999998</v>
      </c>
      <c r="L7723" s="14">
        <f>Tabela2[[#This Row],[importadosFederal]]/100</f>
        <v>0.15590000000000001</v>
      </c>
      <c r="M7723" s="14">
        <f>Tabela2[[#This Row],[nacionalFederal]]/100</f>
        <v>0.19239999999999999</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2" t="s">
        <v>10740</v>
      </c>
      <c r="D7724"/>
      <c r="E7724">
        <v>0</v>
      </c>
      <c r="F7724" s="32" t="s">
        <v>10741</v>
      </c>
      <c r="G7724">
        <v>15.59</v>
      </c>
      <c r="H7724">
        <v>19.239999999999998</v>
      </c>
      <c r="I7724">
        <v>17</v>
      </c>
      <c r="J7724">
        <v>0</v>
      </c>
      <c r="K7724" s="31">
        <f>SUM(Tabela2[[#This Row],[Tributação federal para nacionais]:[Tributação municipal]])</f>
        <v>0.51829999999999998</v>
      </c>
      <c r="L7724" s="14">
        <f>Tabela2[[#This Row],[importadosFederal]]/100</f>
        <v>0.15590000000000001</v>
      </c>
      <c r="M7724" s="14">
        <f>Tabela2[[#This Row],[nacionalFederal]]/100</f>
        <v>0.19239999999999999</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2" t="s">
        <v>10742</v>
      </c>
      <c r="D7725"/>
      <c r="E7725">
        <v>0</v>
      </c>
      <c r="F7725" s="32" t="s">
        <v>78</v>
      </c>
      <c r="G7725">
        <v>15.59</v>
      </c>
      <c r="H7725">
        <v>19.239999999999998</v>
      </c>
      <c r="I7725">
        <v>17</v>
      </c>
      <c r="J7725">
        <v>0</v>
      </c>
      <c r="K7725" s="31">
        <f>SUM(Tabela2[[#This Row],[Tributação federal para nacionais]:[Tributação municipal]])</f>
        <v>0.51829999999999998</v>
      </c>
      <c r="L7725" s="14">
        <f>Tabela2[[#This Row],[importadosFederal]]/100</f>
        <v>0.15590000000000001</v>
      </c>
      <c r="M7725" s="14">
        <f>Tabela2[[#This Row],[nacionalFederal]]/100</f>
        <v>0.19239999999999999</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2" t="s">
        <v>10743</v>
      </c>
      <c r="D7726"/>
      <c r="E7726">
        <v>0</v>
      </c>
      <c r="F7726" s="32" t="s">
        <v>10744</v>
      </c>
      <c r="G7726">
        <v>15.59</v>
      </c>
      <c r="H7726">
        <v>19.239999999999998</v>
      </c>
      <c r="I7726">
        <v>17</v>
      </c>
      <c r="J7726">
        <v>0</v>
      </c>
      <c r="K7726" s="31">
        <f>SUM(Tabela2[[#This Row],[Tributação federal para nacionais]:[Tributação municipal]])</f>
        <v>0.51829999999999998</v>
      </c>
      <c r="L7726" s="14">
        <f>Tabela2[[#This Row],[importadosFederal]]/100</f>
        <v>0.15590000000000001</v>
      </c>
      <c r="M7726" s="14">
        <f>Tabela2[[#This Row],[nacionalFederal]]/100</f>
        <v>0.19239999999999999</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2" t="s">
        <v>10745</v>
      </c>
      <c r="D7727"/>
      <c r="E7727">
        <v>0</v>
      </c>
      <c r="F7727" s="32" t="s">
        <v>10746</v>
      </c>
      <c r="G7727">
        <v>15.59</v>
      </c>
      <c r="H7727">
        <v>19.239999999999998</v>
      </c>
      <c r="I7727">
        <v>17</v>
      </c>
      <c r="J7727">
        <v>0</v>
      </c>
      <c r="K7727" s="31">
        <f>SUM(Tabela2[[#This Row],[Tributação federal para nacionais]:[Tributação municipal]])</f>
        <v>0.51829999999999998</v>
      </c>
      <c r="L7727" s="14">
        <f>Tabela2[[#This Row],[importadosFederal]]/100</f>
        <v>0.15590000000000001</v>
      </c>
      <c r="M7727" s="14">
        <f>Tabela2[[#This Row],[nacionalFederal]]/100</f>
        <v>0.19239999999999999</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2" t="s">
        <v>10747</v>
      </c>
      <c r="D7728"/>
      <c r="E7728">
        <v>0</v>
      </c>
      <c r="F7728" s="32" t="s">
        <v>78</v>
      </c>
      <c r="G7728">
        <v>15.59</v>
      </c>
      <c r="H7728">
        <v>19.239999999999998</v>
      </c>
      <c r="I7728">
        <v>17</v>
      </c>
      <c r="J7728">
        <v>0</v>
      </c>
      <c r="K7728" s="31">
        <f>SUM(Tabela2[[#This Row],[Tributação federal para nacionais]:[Tributação municipal]])</f>
        <v>0.51829999999999998</v>
      </c>
      <c r="L7728" s="14">
        <f>Tabela2[[#This Row],[importadosFederal]]/100</f>
        <v>0.15590000000000001</v>
      </c>
      <c r="M7728" s="14">
        <f>Tabela2[[#This Row],[nacionalFederal]]/100</f>
        <v>0.19239999999999999</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2" t="s">
        <v>10748</v>
      </c>
      <c r="D7729"/>
      <c r="E7729">
        <v>0</v>
      </c>
      <c r="F7729" s="32" t="s">
        <v>10749</v>
      </c>
      <c r="G7729">
        <v>15.27</v>
      </c>
      <c r="H7729">
        <v>18.920000000000002</v>
      </c>
      <c r="I7729">
        <v>17</v>
      </c>
      <c r="J7729">
        <v>0</v>
      </c>
      <c r="K7729" s="31">
        <f>SUM(Tabela2[[#This Row],[Tributação federal para nacionais]:[Tributação municipal]])</f>
        <v>0.51190000000000002</v>
      </c>
      <c r="L7729" s="14">
        <f>Tabela2[[#This Row],[importadosFederal]]/100</f>
        <v>0.1527</v>
      </c>
      <c r="M7729" s="14">
        <f>Tabela2[[#This Row],[nacionalFederal]]/100</f>
        <v>0.18920000000000001</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2" t="s">
        <v>10750</v>
      </c>
      <c r="D7730"/>
      <c r="E7730">
        <v>0</v>
      </c>
      <c r="F7730" s="32" t="s">
        <v>10751</v>
      </c>
      <c r="G7730">
        <v>15.27</v>
      </c>
      <c r="H7730">
        <v>18.920000000000002</v>
      </c>
      <c r="I7730">
        <v>17</v>
      </c>
      <c r="J7730">
        <v>0</v>
      </c>
      <c r="K7730" s="31">
        <f>SUM(Tabela2[[#This Row],[Tributação federal para nacionais]:[Tributação municipal]])</f>
        <v>0.51190000000000002</v>
      </c>
      <c r="L7730" s="14">
        <f>Tabela2[[#This Row],[importadosFederal]]/100</f>
        <v>0.1527</v>
      </c>
      <c r="M7730" s="14">
        <f>Tabela2[[#This Row],[nacionalFederal]]/100</f>
        <v>0.18920000000000001</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2" t="s">
        <v>10752</v>
      </c>
      <c r="D7731"/>
      <c r="E7731">
        <v>0</v>
      </c>
      <c r="F7731" s="32" t="s">
        <v>10753</v>
      </c>
      <c r="G7731">
        <v>21.75</v>
      </c>
      <c r="H7731">
        <v>34.159999999999997</v>
      </c>
      <c r="I7731">
        <v>17</v>
      </c>
      <c r="J7731">
        <v>0</v>
      </c>
      <c r="K7731" s="31">
        <f>SUM(Tabela2[[#This Row],[Tributação federal para nacionais]:[Tributação municipal]])</f>
        <v>0.72909999999999997</v>
      </c>
      <c r="L7731" s="14">
        <f>Tabela2[[#This Row],[importadosFederal]]/100</f>
        <v>0.2175</v>
      </c>
      <c r="M7731" s="14">
        <f>Tabela2[[#This Row],[nacionalFederal]]/100</f>
        <v>0.34159999999999996</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2" t="s">
        <v>10754</v>
      </c>
      <c r="D7732"/>
      <c r="E7732">
        <v>0</v>
      </c>
      <c r="F7732" s="32" t="s">
        <v>10755</v>
      </c>
      <c r="G7732">
        <v>22.58</v>
      </c>
      <c r="H7732">
        <v>33.86</v>
      </c>
      <c r="I7732">
        <v>17</v>
      </c>
      <c r="J7732">
        <v>0</v>
      </c>
      <c r="K7732" s="31">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2" t="s">
        <v>10756</v>
      </c>
      <c r="D7733"/>
      <c r="E7733">
        <v>0</v>
      </c>
      <c r="F7733" s="32" t="s">
        <v>10757</v>
      </c>
      <c r="G7733">
        <v>20.95</v>
      </c>
      <c r="H7733">
        <v>32.229999999999997</v>
      </c>
      <c r="I7733">
        <v>17</v>
      </c>
      <c r="J7733">
        <v>0</v>
      </c>
      <c r="K7733" s="31">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2" t="s">
        <v>10758</v>
      </c>
      <c r="D7734"/>
      <c r="E7734">
        <v>0</v>
      </c>
      <c r="F7734" s="32" t="s">
        <v>10759</v>
      </c>
      <c r="G7734">
        <v>21.75</v>
      </c>
      <c r="H7734">
        <v>34.159999999999997</v>
      </c>
      <c r="I7734">
        <v>17</v>
      </c>
      <c r="J7734">
        <v>0</v>
      </c>
      <c r="K7734" s="31">
        <f>SUM(Tabela2[[#This Row],[Tributação federal para nacionais]:[Tributação municipal]])</f>
        <v>0.72909999999999997</v>
      </c>
      <c r="L7734" s="14">
        <f>Tabela2[[#This Row],[importadosFederal]]/100</f>
        <v>0.2175</v>
      </c>
      <c r="M7734" s="14">
        <f>Tabela2[[#This Row],[nacionalFederal]]/100</f>
        <v>0.34159999999999996</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2" t="s">
        <v>10760</v>
      </c>
      <c r="D7735"/>
      <c r="E7735">
        <v>0</v>
      </c>
      <c r="F7735" s="32" t="s">
        <v>10208</v>
      </c>
      <c r="G7735">
        <v>21.75</v>
      </c>
      <c r="H7735">
        <v>34.159999999999997</v>
      </c>
      <c r="I7735">
        <v>17</v>
      </c>
      <c r="J7735">
        <v>0</v>
      </c>
      <c r="K7735" s="31">
        <f>SUM(Tabela2[[#This Row],[Tributação federal para nacionais]:[Tributação municipal]])</f>
        <v>0.72909999999999997</v>
      </c>
      <c r="L7735" s="14">
        <f>Tabela2[[#This Row],[importadosFederal]]/100</f>
        <v>0.2175</v>
      </c>
      <c r="M7735" s="14">
        <f>Tabela2[[#This Row],[nacionalFederal]]/100</f>
        <v>0.34159999999999996</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2" t="s">
        <v>10761</v>
      </c>
      <c r="D7736"/>
      <c r="E7736">
        <v>0</v>
      </c>
      <c r="F7736" s="32" t="s">
        <v>10762</v>
      </c>
      <c r="G7736">
        <v>21.75</v>
      </c>
      <c r="H7736">
        <v>34.159999999999997</v>
      </c>
      <c r="I7736">
        <v>17</v>
      </c>
      <c r="J7736">
        <v>0</v>
      </c>
      <c r="K7736" s="31">
        <f>SUM(Tabela2[[#This Row],[Tributação federal para nacionais]:[Tributação municipal]])</f>
        <v>0.72909999999999997</v>
      </c>
      <c r="L7736" s="14">
        <f>Tabela2[[#This Row],[importadosFederal]]/100</f>
        <v>0.2175</v>
      </c>
      <c r="M7736" s="14">
        <f>Tabela2[[#This Row],[nacionalFederal]]/100</f>
        <v>0.34159999999999996</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2" t="s">
        <v>10763</v>
      </c>
      <c r="D7737"/>
      <c r="E7737">
        <v>0</v>
      </c>
      <c r="F7737" s="32" t="s">
        <v>10764</v>
      </c>
      <c r="G7737">
        <v>16.18</v>
      </c>
      <c r="H7737">
        <v>21.36</v>
      </c>
      <c r="I7737">
        <v>17</v>
      </c>
      <c r="J7737">
        <v>0</v>
      </c>
      <c r="K7737" s="31">
        <f>SUM(Tabela2[[#This Row],[Tributação federal para nacionais]:[Tributação municipal]])</f>
        <v>0.5454</v>
      </c>
      <c r="L7737" s="14">
        <f>Tabela2[[#This Row],[importadosFederal]]/100</f>
        <v>0.1618</v>
      </c>
      <c r="M7737" s="14">
        <f>Tabela2[[#This Row],[nacionalFederal]]/100</f>
        <v>0.21359999999999998</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2" t="s">
        <v>10765</v>
      </c>
      <c r="D7738"/>
      <c r="E7738">
        <v>0</v>
      </c>
      <c r="F7738" s="32" t="s">
        <v>17925</v>
      </c>
      <c r="G7738">
        <v>16.18</v>
      </c>
      <c r="H7738">
        <v>21.36</v>
      </c>
      <c r="I7738">
        <v>17</v>
      </c>
      <c r="J7738">
        <v>0</v>
      </c>
      <c r="K7738" s="31">
        <f>SUM(Tabela2[[#This Row],[Tributação federal para nacionais]:[Tributação municipal]])</f>
        <v>0.5454</v>
      </c>
      <c r="L7738" s="14">
        <f>Tabela2[[#This Row],[importadosFederal]]/100</f>
        <v>0.1618</v>
      </c>
      <c r="M7738" s="14">
        <f>Tabela2[[#This Row],[nacionalFederal]]/100</f>
        <v>0.21359999999999998</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2" t="s">
        <v>10766</v>
      </c>
      <c r="D7739"/>
      <c r="E7739">
        <v>0</v>
      </c>
      <c r="F7739" s="32" t="s">
        <v>10767</v>
      </c>
      <c r="G7739">
        <v>20.49</v>
      </c>
      <c r="H7739">
        <v>32.9</v>
      </c>
      <c r="I7739">
        <v>17</v>
      </c>
      <c r="J7739">
        <v>0</v>
      </c>
      <c r="K7739" s="31">
        <f>SUM(Tabela2[[#This Row],[Tributação federal para nacionais]:[Tributação municipal]])</f>
        <v>0.70389999999999997</v>
      </c>
      <c r="L7739" s="14">
        <f>Tabela2[[#This Row],[importadosFederal]]/100</f>
        <v>0.20489999999999997</v>
      </c>
      <c r="M7739" s="14">
        <f>Tabela2[[#This Row],[nacionalFederal]]/100</f>
        <v>0.32899999999999996</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2" t="s">
        <v>10768</v>
      </c>
      <c r="D7740"/>
      <c r="E7740">
        <v>0</v>
      </c>
      <c r="F7740" s="32" t="s">
        <v>17</v>
      </c>
      <c r="G7740">
        <v>20.49</v>
      </c>
      <c r="H7740">
        <v>32.9</v>
      </c>
      <c r="I7740">
        <v>17</v>
      </c>
      <c r="J7740">
        <v>0</v>
      </c>
      <c r="K7740" s="31">
        <f>SUM(Tabela2[[#This Row],[Tributação federal para nacionais]:[Tributação municipal]])</f>
        <v>0.70389999999999997</v>
      </c>
      <c r="L7740" s="14">
        <f>Tabela2[[#This Row],[importadosFederal]]/100</f>
        <v>0.20489999999999997</v>
      </c>
      <c r="M7740" s="14">
        <f>Tabela2[[#This Row],[nacionalFederal]]/100</f>
        <v>0.32899999999999996</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2" t="s">
        <v>10769</v>
      </c>
      <c r="D7741"/>
      <c r="E7741">
        <v>0</v>
      </c>
      <c r="F7741" s="32" t="s">
        <v>10770</v>
      </c>
      <c r="G7741">
        <v>16</v>
      </c>
      <c r="H7741">
        <v>20.87</v>
      </c>
      <c r="I7741">
        <v>17</v>
      </c>
      <c r="J7741">
        <v>0</v>
      </c>
      <c r="K7741" s="31">
        <f>SUM(Tabela2[[#This Row],[Tributação federal para nacionais]:[Tributação municipal]])</f>
        <v>0.53870000000000007</v>
      </c>
      <c r="L7741" s="14">
        <f>Tabela2[[#This Row],[importadosFederal]]/100</f>
        <v>0.16</v>
      </c>
      <c r="M7741" s="14">
        <f>Tabela2[[#This Row],[nacionalFederal]]/100</f>
        <v>0.2087</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2" t="s">
        <v>10771</v>
      </c>
      <c r="D7742"/>
      <c r="E7742">
        <v>0</v>
      </c>
      <c r="F7742" s="32" t="s">
        <v>10772</v>
      </c>
      <c r="G7742">
        <v>16</v>
      </c>
      <c r="H7742">
        <v>20.87</v>
      </c>
      <c r="I7742">
        <v>17</v>
      </c>
      <c r="J7742">
        <v>0</v>
      </c>
      <c r="K7742" s="31">
        <f>SUM(Tabela2[[#This Row],[Tributação federal para nacionais]:[Tributação municipal]])</f>
        <v>0.53870000000000007</v>
      </c>
      <c r="L7742" s="14">
        <f>Tabela2[[#This Row],[importadosFederal]]/100</f>
        <v>0.16</v>
      </c>
      <c r="M7742" s="14">
        <f>Tabela2[[#This Row],[nacionalFederal]]/100</f>
        <v>0.2087</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2" t="s">
        <v>10773</v>
      </c>
      <c r="D7743"/>
      <c r="E7743">
        <v>0</v>
      </c>
      <c r="F7743" s="32" t="s">
        <v>10774</v>
      </c>
      <c r="G7743">
        <v>16</v>
      </c>
      <c r="H7743">
        <v>20.87</v>
      </c>
      <c r="I7743">
        <v>17</v>
      </c>
      <c r="J7743">
        <v>0</v>
      </c>
      <c r="K7743" s="31">
        <f>SUM(Tabela2[[#This Row],[Tributação federal para nacionais]:[Tributação municipal]])</f>
        <v>0.53870000000000007</v>
      </c>
      <c r="L7743" s="14">
        <f>Tabela2[[#This Row],[importadosFederal]]/100</f>
        <v>0.16</v>
      </c>
      <c r="M7743" s="14">
        <f>Tabela2[[#This Row],[nacionalFederal]]/100</f>
        <v>0.2087</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2" t="s">
        <v>10775</v>
      </c>
      <c r="D7744"/>
      <c r="E7744">
        <v>0</v>
      </c>
      <c r="F7744" s="32" t="s">
        <v>10093</v>
      </c>
      <c r="G7744">
        <v>16</v>
      </c>
      <c r="H7744">
        <v>20.87</v>
      </c>
      <c r="I7744">
        <v>17</v>
      </c>
      <c r="J7744">
        <v>0</v>
      </c>
      <c r="K7744" s="31">
        <f>SUM(Tabela2[[#This Row],[Tributação federal para nacionais]:[Tributação municipal]])</f>
        <v>0.53870000000000007</v>
      </c>
      <c r="L7744" s="14">
        <f>Tabela2[[#This Row],[importadosFederal]]/100</f>
        <v>0.16</v>
      </c>
      <c r="M7744" s="14">
        <f>Tabela2[[#This Row],[nacionalFederal]]/100</f>
        <v>0.2087</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2" t="s">
        <v>10776</v>
      </c>
      <c r="D7745"/>
      <c r="E7745">
        <v>0</v>
      </c>
      <c r="F7745" s="32" t="s">
        <v>17</v>
      </c>
      <c r="G7745">
        <v>16</v>
      </c>
      <c r="H7745">
        <v>20.87</v>
      </c>
      <c r="I7745">
        <v>17</v>
      </c>
      <c r="J7745">
        <v>0</v>
      </c>
      <c r="K7745" s="31">
        <f>SUM(Tabela2[[#This Row],[Tributação federal para nacionais]:[Tributação municipal]])</f>
        <v>0.53870000000000007</v>
      </c>
      <c r="L7745" s="14">
        <f>Tabela2[[#This Row],[importadosFederal]]/100</f>
        <v>0.16</v>
      </c>
      <c r="M7745" s="14">
        <f>Tabela2[[#This Row],[nacionalFederal]]/100</f>
        <v>0.2087</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2" t="s">
        <v>10777</v>
      </c>
      <c r="D7746"/>
      <c r="E7746">
        <v>0</v>
      </c>
      <c r="F7746" s="32" t="s">
        <v>10778</v>
      </c>
      <c r="G7746">
        <v>13.45</v>
      </c>
      <c r="H7746">
        <v>18.190000000000001</v>
      </c>
      <c r="I7746">
        <v>17</v>
      </c>
      <c r="J7746">
        <v>0</v>
      </c>
      <c r="K7746" s="31">
        <f>SUM(Tabela2[[#This Row],[Tributação federal para nacionais]:[Tributação municipal]])</f>
        <v>0.48640000000000005</v>
      </c>
      <c r="L7746" s="14">
        <f>Tabela2[[#This Row],[importadosFederal]]/100</f>
        <v>0.13449999999999998</v>
      </c>
      <c r="M7746" s="14">
        <f>Tabela2[[#This Row],[nacionalFederal]]/100</f>
        <v>0.18190000000000001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2" t="s">
        <v>10779</v>
      </c>
      <c r="D7747"/>
      <c r="E7747">
        <v>0</v>
      </c>
      <c r="F7747" s="32" t="s">
        <v>10780</v>
      </c>
      <c r="G7747">
        <v>17.12</v>
      </c>
      <c r="H7747">
        <v>23.29</v>
      </c>
      <c r="I7747">
        <v>17</v>
      </c>
      <c r="J7747">
        <v>0</v>
      </c>
      <c r="K7747" s="31">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2" t="s">
        <v>10781</v>
      </c>
      <c r="D7748"/>
      <c r="E7748">
        <v>0</v>
      </c>
      <c r="F7748" s="32" t="s">
        <v>10782</v>
      </c>
      <c r="G7748">
        <v>16.18</v>
      </c>
      <c r="H7748">
        <v>20.92</v>
      </c>
      <c r="I7748">
        <v>17</v>
      </c>
      <c r="J7748">
        <v>0</v>
      </c>
      <c r="K7748" s="31">
        <f>SUM(Tabela2[[#This Row],[Tributação federal para nacionais]:[Tributação municipal]])</f>
        <v>0.54100000000000004</v>
      </c>
      <c r="L7748" s="14">
        <f>Tabela2[[#This Row],[importadosFederal]]/100</f>
        <v>0.1618</v>
      </c>
      <c r="M7748" s="14">
        <f>Tabela2[[#This Row],[nacionalFederal]]/100</f>
        <v>0.20920000000000002</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2" t="s">
        <v>10783</v>
      </c>
      <c r="D7749"/>
      <c r="E7749">
        <v>0</v>
      </c>
      <c r="F7749" s="32" t="s">
        <v>17926</v>
      </c>
      <c r="G7749">
        <v>13.45</v>
      </c>
      <c r="H7749">
        <v>18.190000000000001</v>
      </c>
      <c r="I7749">
        <v>17</v>
      </c>
      <c r="J7749">
        <v>0</v>
      </c>
      <c r="K7749" s="31">
        <f>SUM(Tabela2[[#This Row],[Tributação federal para nacionais]:[Tributação municipal]])</f>
        <v>0.48640000000000005</v>
      </c>
      <c r="L7749" s="14">
        <f>Tabela2[[#This Row],[importadosFederal]]/100</f>
        <v>0.13449999999999998</v>
      </c>
      <c r="M7749" s="14">
        <f>Tabela2[[#This Row],[nacionalFederal]]/100</f>
        <v>0.18190000000000001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2" t="s">
        <v>10784</v>
      </c>
      <c r="D7750"/>
      <c r="E7750">
        <v>0</v>
      </c>
      <c r="F7750" s="32" t="s">
        <v>10785</v>
      </c>
      <c r="G7750">
        <v>16.18</v>
      </c>
      <c r="H7750">
        <v>20.92</v>
      </c>
      <c r="I7750">
        <v>17</v>
      </c>
      <c r="J7750">
        <v>0</v>
      </c>
      <c r="K7750" s="31">
        <f>SUM(Tabela2[[#This Row],[Tributação federal para nacionais]:[Tributação municipal]])</f>
        <v>0.54100000000000004</v>
      </c>
      <c r="L7750" s="14">
        <f>Tabela2[[#This Row],[importadosFederal]]/100</f>
        <v>0.1618</v>
      </c>
      <c r="M7750" s="14">
        <f>Tabela2[[#This Row],[nacionalFederal]]/100</f>
        <v>0.20920000000000002</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2" t="s">
        <v>10786</v>
      </c>
      <c r="D7751"/>
      <c r="E7751">
        <v>0</v>
      </c>
      <c r="F7751" s="32" t="s">
        <v>8984</v>
      </c>
      <c r="G7751">
        <v>13.45</v>
      </c>
      <c r="H7751">
        <v>18.190000000000001</v>
      </c>
      <c r="I7751">
        <v>17</v>
      </c>
      <c r="J7751">
        <v>0</v>
      </c>
      <c r="K7751" s="31">
        <f>SUM(Tabela2[[#This Row],[Tributação federal para nacionais]:[Tributação municipal]])</f>
        <v>0.48640000000000005</v>
      </c>
      <c r="L7751" s="14">
        <f>Tabela2[[#This Row],[importadosFederal]]/100</f>
        <v>0.13449999999999998</v>
      </c>
      <c r="M7751" s="14">
        <f>Tabela2[[#This Row],[nacionalFederal]]/100</f>
        <v>0.18190000000000001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2" t="s">
        <v>10787</v>
      </c>
      <c r="D7752"/>
      <c r="E7752">
        <v>0</v>
      </c>
      <c r="F7752" s="32" t="s">
        <v>10788</v>
      </c>
      <c r="G7752">
        <v>13.45</v>
      </c>
      <c r="H7752">
        <v>19.62</v>
      </c>
      <c r="I7752">
        <v>17</v>
      </c>
      <c r="J7752">
        <v>0</v>
      </c>
      <c r="K7752" s="31">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2" t="s">
        <v>10789</v>
      </c>
      <c r="D7753"/>
      <c r="E7753">
        <v>0</v>
      </c>
      <c r="F7753" s="32" t="s">
        <v>17927</v>
      </c>
      <c r="G7753">
        <v>13.45</v>
      </c>
      <c r="H7753">
        <v>18.190000000000001</v>
      </c>
      <c r="I7753">
        <v>17</v>
      </c>
      <c r="J7753">
        <v>0</v>
      </c>
      <c r="K7753" s="31">
        <f>SUM(Tabela2[[#This Row],[Tributação federal para nacionais]:[Tributação municipal]])</f>
        <v>0.48640000000000005</v>
      </c>
      <c r="L7753" s="14">
        <f>Tabela2[[#This Row],[importadosFederal]]/100</f>
        <v>0.13449999999999998</v>
      </c>
      <c r="M7753" s="14">
        <f>Tabela2[[#This Row],[nacionalFederal]]/100</f>
        <v>0.18190000000000001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2" t="s">
        <v>10790</v>
      </c>
      <c r="D7754"/>
      <c r="E7754">
        <v>0</v>
      </c>
      <c r="F7754" s="32" t="s">
        <v>10791</v>
      </c>
      <c r="G7754">
        <v>16.18</v>
      </c>
      <c r="H7754">
        <v>20.92</v>
      </c>
      <c r="I7754">
        <v>17</v>
      </c>
      <c r="J7754">
        <v>0</v>
      </c>
      <c r="K7754" s="31">
        <f>SUM(Tabela2[[#This Row],[Tributação federal para nacionais]:[Tributação municipal]])</f>
        <v>0.54100000000000004</v>
      </c>
      <c r="L7754" s="14">
        <f>Tabela2[[#This Row],[importadosFederal]]/100</f>
        <v>0.1618</v>
      </c>
      <c r="M7754" s="14">
        <f>Tabela2[[#This Row],[nacionalFederal]]/100</f>
        <v>0.20920000000000002</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2" t="s">
        <v>10792</v>
      </c>
      <c r="D7755"/>
      <c r="E7755">
        <v>0</v>
      </c>
      <c r="F7755" s="32" t="s">
        <v>10793</v>
      </c>
      <c r="G7755">
        <v>17.12</v>
      </c>
      <c r="H7755">
        <v>23.29</v>
      </c>
      <c r="I7755">
        <v>17</v>
      </c>
      <c r="J7755">
        <v>0</v>
      </c>
      <c r="K7755" s="31">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2" t="s">
        <v>10794</v>
      </c>
      <c r="D7756"/>
      <c r="E7756">
        <v>0</v>
      </c>
      <c r="F7756" s="32" t="s">
        <v>10795</v>
      </c>
      <c r="G7756">
        <v>14.88</v>
      </c>
      <c r="H7756">
        <v>19.62</v>
      </c>
      <c r="I7756">
        <v>17</v>
      </c>
      <c r="J7756">
        <v>0</v>
      </c>
      <c r="K7756" s="31">
        <f>SUM(Tabela2[[#This Row],[Tributação federal para nacionais]:[Tributação municipal]])</f>
        <v>0.51500000000000001</v>
      </c>
      <c r="L7756" s="14">
        <f>Tabela2[[#This Row],[importadosFederal]]/100</f>
        <v>0.14880000000000002</v>
      </c>
      <c r="M7756" s="14">
        <f>Tabela2[[#This Row],[nacionalFederal]]/100</f>
        <v>0.19620000000000001</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2" t="s">
        <v>10796</v>
      </c>
      <c r="D7757"/>
      <c r="E7757">
        <v>0</v>
      </c>
      <c r="F7757" s="32" t="s">
        <v>10797</v>
      </c>
      <c r="G7757">
        <v>16.18</v>
      </c>
      <c r="H7757">
        <v>20.92</v>
      </c>
      <c r="I7757">
        <v>17</v>
      </c>
      <c r="J7757">
        <v>0</v>
      </c>
      <c r="K7757" s="31">
        <f>SUM(Tabela2[[#This Row],[Tributação federal para nacionais]:[Tributação municipal]])</f>
        <v>0.54100000000000004</v>
      </c>
      <c r="L7757" s="14">
        <f>Tabela2[[#This Row],[importadosFederal]]/100</f>
        <v>0.1618</v>
      </c>
      <c r="M7757" s="14">
        <f>Tabela2[[#This Row],[nacionalFederal]]/100</f>
        <v>0.20920000000000002</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2" t="s">
        <v>10798</v>
      </c>
      <c r="D7758"/>
      <c r="E7758">
        <v>0</v>
      </c>
      <c r="F7758" s="32" t="s">
        <v>9</v>
      </c>
      <c r="G7758">
        <v>16.18</v>
      </c>
      <c r="H7758">
        <v>20.92</v>
      </c>
      <c r="I7758">
        <v>17</v>
      </c>
      <c r="J7758">
        <v>0</v>
      </c>
      <c r="K7758" s="31">
        <f>SUM(Tabela2[[#This Row],[Tributação federal para nacionais]:[Tributação municipal]])</f>
        <v>0.54100000000000004</v>
      </c>
      <c r="L7758" s="14">
        <f>Tabela2[[#This Row],[importadosFederal]]/100</f>
        <v>0.1618</v>
      </c>
      <c r="M7758" s="14">
        <f>Tabela2[[#This Row],[nacionalFederal]]/100</f>
        <v>0.20920000000000002</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2" t="s">
        <v>10799</v>
      </c>
      <c r="D7759"/>
      <c r="E7759">
        <v>0</v>
      </c>
      <c r="F7759" s="32" t="s">
        <v>10800</v>
      </c>
      <c r="G7759">
        <v>16.18</v>
      </c>
      <c r="H7759">
        <v>20.92</v>
      </c>
      <c r="I7759">
        <v>17</v>
      </c>
      <c r="J7759">
        <v>0</v>
      </c>
      <c r="K7759" s="31">
        <f>SUM(Tabela2[[#This Row],[Tributação federal para nacionais]:[Tributação municipal]])</f>
        <v>0.54100000000000004</v>
      </c>
      <c r="L7759" s="14">
        <f>Tabela2[[#This Row],[importadosFederal]]/100</f>
        <v>0.1618</v>
      </c>
      <c r="M7759" s="14">
        <f>Tabela2[[#This Row],[nacionalFederal]]/100</f>
        <v>0.20920000000000002</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2" t="s">
        <v>10801</v>
      </c>
      <c r="D7760"/>
      <c r="E7760">
        <v>0</v>
      </c>
      <c r="F7760" s="32" t="s">
        <v>10802</v>
      </c>
      <c r="G7760">
        <v>16.18</v>
      </c>
      <c r="H7760">
        <v>20.92</v>
      </c>
      <c r="I7760">
        <v>17</v>
      </c>
      <c r="J7760">
        <v>0</v>
      </c>
      <c r="K7760" s="31">
        <f>SUM(Tabela2[[#This Row],[Tributação federal para nacionais]:[Tributação municipal]])</f>
        <v>0.54100000000000004</v>
      </c>
      <c r="L7760" s="14">
        <f>Tabela2[[#This Row],[importadosFederal]]/100</f>
        <v>0.1618</v>
      </c>
      <c r="M7760" s="14">
        <f>Tabela2[[#This Row],[nacionalFederal]]/100</f>
        <v>0.20920000000000002</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2" t="s">
        <v>10803</v>
      </c>
      <c r="D7761"/>
      <c r="E7761">
        <v>0</v>
      </c>
      <c r="F7761" s="32" t="s">
        <v>10804</v>
      </c>
      <c r="G7761">
        <v>17.36</v>
      </c>
      <c r="H7761">
        <v>22.1</v>
      </c>
      <c r="I7761">
        <v>17</v>
      </c>
      <c r="J7761">
        <v>0</v>
      </c>
      <c r="K7761" s="31">
        <f>SUM(Tabela2[[#This Row],[Tributação federal para nacionais]:[Tributação municipal]])</f>
        <v>0.56459999999999999</v>
      </c>
      <c r="L7761" s="14">
        <f>Tabela2[[#This Row],[importadosFederal]]/100</f>
        <v>0.1736</v>
      </c>
      <c r="M7761" s="14">
        <f>Tabela2[[#This Row],[nacionalFederal]]/100</f>
        <v>0.221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2" t="s">
        <v>10805</v>
      </c>
      <c r="D7762"/>
      <c r="E7762">
        <v>0</v>
      </c>
      <c r="F7762" s="32" t="s">
        <v>10806</v>
      </c>
      <c r="G7762">
        <v>16.18</v>
      </c>
      <c r="H7762">
        <v>20.92</v>
      </c>
      <c r="I7762">
        <v>17</v>
      </c>
      <c r="J7762">
        <v>0</v>
      </c>
      <c r="K7762" s="31">
        <f>SUM(Tabela2[[#This Row],[Tributação federal para nacionais]:[Tributação municipal]])</f>
        <v>0.54100000000000004</v>
      </c>
      <c r="L7762" s="14">
        <f>Tabela2[[#This Row],[importadosFederal]]/100</f>
        <v>0.1618</v>
      </c>
      <c r="M7762" s="14">
        <f>Tabela2[[#This Row],[nacionalFederal]]/100</f>
        <v>0.20920000000000002</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2" t="s">
        <v>10807</v>
      </c>
      <c r="D7763"/>
      <c r="E7763">
        <v>0</v>
      </c>
      <c r="F7763" s="32" t="s">
        <v>10808</v>
      </c>
      <c r="G7763">
        <v>16.18</v>
      </c>
      <c r="H7763">
        <v>20.92</v>
      </c>
      <c r="I7763">
        <v>17</v>
      </c>
      <c r="J7763">
        <v>0</v>
      </c>
      <c r="K7763" s="31">
        <f>SUM(Tabela2[[#This Row],[Tributação federal para nacionais]:[Tributação municipal]])</f>
        <v>0.54100000000000004</v>
      </c>
      <c r="L7763" s="14">
        <f>Tabela2[[#This Row],[importadosFederal]]/100</f>
        <v>0.1618</v>
      </c>
      <c r="M7763" s="14">
        <f>Tabela2[[#This Row],[nacionalFederal]]/100</f>
        <v>0.20920000000000002</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2" t="s">
        <v>10809</v>
      </c>
      <c r="D7764"/>
      <c r="E7764">
        <v>0</v>
      </c>
      <c r="F7764" s="32" t="s">
        <v>10810</v>
      </c>
      <c r="G7764">
        <v>16.18</v>
      </c>
      <c r="H7764">
        <v>20.92</v>
      </c>
      <c r="I7764">
        <v>17</v>
      </c>
      <c r="J7764">
        <v>0</v>
      </c>
      <c r="K7764" s="31">
        <f>SUM(Tabela2[[#This Row],[Tributação federal para nacionais]:[Tributação municipal]])</f>
        <v>0.54100000000000004</v>
      </c>
      <c r="L7764" s="14">
        <f>Tabela2[[#This Row],[importadosFederal]]/100</f>
        <v>0.1618</v>
      </c>
      <c r="M7764" s="14">
        <f>Tabela2[[#This Row],[nacionalFederal]]/100</f>
        <v>0.20920000000000002</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2" t="s">
        <v>10811</v>
      </c>
      <c r="D7765"/>
      <c r="E7765">
        <v>0</v>
      </c>
      <c r="F7765" s="32" t="s">
        <v>10284</v>
      </c>
      <c r="G7765">
        <v>16.18</v>
      </c>
      <c r="H7765">
        <v>20.92</v>
      </c>
      <c r="I7765">
        <v>17</v>
      </c>
      <c r="J7765">
        <v>0</v>
      </c>
      <c r="K7765" s="31">
        <f>SUM(Tabela2[[#This Row],[Tributação federal para nacionais]:[Tributação municipal]])</f>
        <v>0.54100000000000004</v>
      </c>
      <c r="L7765" s="14">
        <f>Tabela2[[#This Row],[importadosFederal]]/100</f>
        <v>0.1618</v>
      </c>
      <c r="M7765" s="14">
        <f>Tabela2[[#This Row],[nacionalFederal]]/100</f>
        <v>0.20920000000000002</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2" t="s">
        <v>10812</v>
      </c>
      <c r="D7766"/>
      <c r="E7766">
        <v>0</v>
      </c>
      <c r="F7766" s="32" t="s">
        <v>10813</v>
      </c>
      <c r="G7766">
        <v>16.66</v>
      </c>
      <c r="H7766">
        <v>21.4</v>
      </c>
      <c r="I7766">
        <v>17</v>
      </c>
      <c r="J7766">
        <v>0</v>
      </c>
      <c r="K7766" s="31">
        <f>SUM(Tabela2[[#This Row],[Tributação federal para nacionais]:[Tributação municipal]])</f>
        <v>0.55059999999999998</v>
      </c>
      <c r="L7766" s="14">
        <f>Tabela2[[#This Row],[importadosFederal]]/100</f>
        <v>0.1666</v>
      </c>
      <c r="M7766" s="14">
        <f>Tabela2[[#This Row],[nacionalFederal]]/100</f>
        <v>0.214</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2" t="s">
        <v>10812</v>
      </c>
      <c r="D7767">
        <v>1</v>
      </c>
      <c r="E7767">
        <v>0</v>
      </c>
      <c r="F7767" s="32" t="s">
        <v>10814</v>
      </c>
      <c r="G7767">
        <v>13.45</v>
      </c>
      <c r="H7767">
        <v>24.73</v>
      </c>
      <c r="I7767">
        <v>17</v>
      </c>
      <c r="J7767">
        <v>0</v>
      </c>
      <c r="K7767" s="31">
        <f>SUM(Tabela2[[#This Row],[Tributação federal para nacionais]:[Tributação municipal]])</f>
        <v>0.55179999999999996</v>
      </c>
      <c r="L7767" s="14">
        <f>Tabela2[[#This Row],[importadosFederal]]/100</f>
        <v>0.13449999999999998</v>
      </c>
      <c r="M7767" s="14">
        <f>Tabela2[[#This Row],[nacionalFederal]]/100</f>
        <v>0.24729999999999999</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2" t="s">
        <v>10815</v>
      </c>
      <c r="D7768"/>
      <c r="E7768">
        <v>0</v>
      </c>
      <c r="F7768" s="32" t="s">
        <v>10774</v>
      </c>
      <c r="G7768">
        <v>17.36</v>
      </c>
      <c r="H7768">
        <v>22.1</v>
      </c>
      <c r="I7768">
        <v>17</v>
      </c>
      <c r="J7768">
        <v>0</v>
      </c>
      <c r="K7768" s="31">
        <f>SUM(Tabela2[[#This Row],[Tributação federal para nacionais]:[Tributação municipal]])</f>
        <v>0.56459999999999999</v>
      </c>
      <c r="L7768" s="14">
        <f>Tabela2[[#This Row],[importadosFederal]]/100</f>
        <v>0.1736</v>
      </c>
      <c r="M7768" s="14">
        <f>Tabela2[[#This Row],[nacionalFederal]]/100</f>
        <v>0.221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2" t="s">
        <v>10816</v>
      </c>
      <c r="D7769"/>
      <c r="E7769">
        <v>0</v>
      </c>
      <c r="F7769" s="32" t="s">
        <v>9</v>
      </c>
      <c r="G7769">
        <v>17.36</v>
      </c>
      <c r="H7769">
        <v>22.1</v>
      </c>
      <c r="I7769">
        <v>17</v>
      </c>
      <c r="J7769">
        <v>0</v>
      </c>
      <c r="K7769" s="31">
        <f>SUM(Tabela2[[#This Row],[Tributação federal para nacionais]:[Tributação municipal]])</f>
        <v>0.56459999999999999</v>
      </c>
      <c r="L7769" s="14">
        <f>Tabela2[[#This Row],[importadosFederal]]/100</f>
        <v>0.1736</v>
      </c>
      <c r="M7769" s="14">
        <f>Tabela2[[#This Row],[nacionalFederal]]/100</f>
        <v>0.221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2" t="s">
        <v>10817</v>
      </c>
      <c r="D7770"/>
      <c r="E7770">
        <v>0</v>
      </c>
      <c r="F7770" s="32" t="s">
        <v>17928</v>
      </c>
      <c r="G7770">
        <v>16.66</v>
      </c>
      <c r="H7770">
        <v>21.4</v>
      </c>
      <c r="I7770">
        <v>17</v>
      </c>
      <c r="J7770">
        <v>0</v>
      </c>
      <c r="K7770" s="31">
        <f>SUM(Tabela2[[#This Row],[Tributação federal para nacionais]:[Tributação municipal]])</f>
        <v>0.55059999999999998</v>
      </c>
      <c r="L7770" s="14">
        <f>Tabela2[[#This Row],[importadosFederal]]/100</f>
        <v>0.1666</v>
      </c>
      <c r="M7770" s="14">
        <f>Tabela2[[#This Row],[nacionalFederal]]/100</f>
        <v>0.214</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2" t="s">
        <v>10818</v>
      </c>
      <c r="D7771"/>
      <c r="E7771">
        <v>0</v>
      </c>
      <c r="F7771" s="32" t="s">
        <v>10819</v>
      </c>
      <c r="G7771">
        <v>14.88</v>
      </c>
      <c r="H7771">
        <v>16.07</v>
      </c>
      <c r="I7771">
        <v>17</v>
      </c>
      <c r="J7771">
        <v>0</v>
      </c>
      <c r="K7771" s="31">
        <f>SUM(Tabela2[[#This Row],[Tributação federal para nacionais]:[Tributação municipal]])</f>
        <v>0.47950000000000004</v>
      </c>
      <c r="L7771" s="14">
        <f>Tabela2[[#This Row],[importadosFederal]]/100</f>
        <v>0.14880000000000002</v>
      </c>
      <c r="M7771" s="14">
        <f>Tabela2[[#This Row],[nacionalFederal]]/100</f>
        <v>0.16070000000000001</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2" t="s">
        <v>10820</v>
      </c>
      <c r="D7772"/>
      <c r="E7772">
        <v>0</v>
      </c>
      <c r="F7772" s="32" t="s">
        <v>17</v>
      </c>
      <c r="G7772">
        <v>14.88</v>
      </c>
      <c r="H7772">
        <v>19.62</v>
      </c>
      <c r="I7772">
        <v>17</v>
      </c>
      <c r="J7772">
        <v>0</v>
      </c>
      <c r="K7772" s="31">
        <f>SUM(Tabela2[[#This Row],[Tributação federal para nacionais]:[Tributação municipal]])</f>
        <v>0.51500000000000001</v>
      </c>
      <c r="L7772" s="14">
        <f>Tabela2[[#This Row],[importadosFederal]]/100</f>
        <v>0.14880000000000002</v>
      </c>
      <c r="M7772" s="14">
        <f>Tabela2[[#This Row],[nacionalFederal]]/100</f>
        <v>0.19620000000000001</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2" t="s">
        <v>10821</v>
      </c>
      <c r="D7773"/>
      <c r="E7773">
        <v>0</v>
      </c>
      <c r="F7773" s="32" t="s">
        <v>10822</v>
      </c>
      <c r="G7773">
        <v>14.88</v>
      </c>
      <c r="H7773">
        <v>19.62</v>
      </c>
      <c r="I7773">
        <v>17</v>
      </c>
      <c r="J7773">
        <v>0</v>
      </c>
      <c r="K7773" s="31">
        <f>SUM(Tabela2[[#This Row],[Tributação federal para nacionais]:[Tributação municipal]])</f>
        <v>0.51500000000000001</v>
      </c>
      <c r="L7773" s="14">
        <f>Tabela2[[#This Row],[importadosFederal]]/100</f>
        <v>0.14880000000000002</v>
      </c>
      <c r="M7773" s="14">
        <f>Tabela2[[#This Row],[nacionalFederal]]/100</f>
        <v>0.19620000000000001</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2" t="s">
        <v>10823</v>
      </c>
      <c r="D7774"/>
      <c r="E7774">
        <v>0</v>
      </c>
      <c r="F7774" s="32" t="s">
        <v>10824</v>
      </c>
      <c r="G7774">
        <v>13.45</v>
      </c>
      <c r="H7774">
        <v>18.190000000000001</v>
      </c>
      <c r="I7774">
        <v>17</v>
      </c>
      <c r="J7774">
        <v>0</v>
      </c>
      <c r="K7774" s="31">
        <f>SUM(Tabela2[[#This Row],[Tributação federal para nacionais]:[Tributação municipal]])</f>
        <v>0.48640000000000005</v>
      </c>
      <c r="L7774" s="14">
        <f>Tabela2[[#This Row],[importadosFederal]]/100</f>
        <v>0.13449999999999998</v>
      </c>
      <c r="M7774" s="14">
        <f>Tabela2[[#This Row],[nacionalFederal]]/100</f>
        <v>0.18190000000000001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2" t="s">
        <v>10825</v>
      </c>
      <c r="D7775"/>
      <c r="E7775">
        <v>0</v>
      </c>
      <c r="F7775" s="32" t="s">
        <v>10826</v>
      </c>
      <c r="G7775">
        <v>16.18</v>
      </c>
      <c r="H7775">
        <v>20.92</v>
      </c>
      <c r="I7775">
        <v>17</v>
      </c>
      <c r="J7775">
        <v>0</v>
      </c>
      <c r="K7775" s="31">
        <f>SUM(Tabela2[[#This Row],[Tributação federal para nacionais]:[Tributação municipal]])</f>
        <v>0.54100000000000004</v>
      </c>
      <c r="L7775" s="14">
        <f>Tabela2[[#This Row],[importadosFederal]]/100</f>
        <v>0.1618</v>
      </c>
      <c r="M7775" s="14">
        <f>Tabela2[[#This Row],[nacionalFederal]]/100</f>
        <v>0.20920000000000002</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2" t="s">
        <v>10827</v>
      </c>
      <c r="D7776"/>
      <c r="E7776">
        <v>0</v>
      </c>
      <c r="F7776" s="32" t="s">
        <v>10828</v>
      </c>
      <c r="G7776">
        <v>13.45</v>
      </c>
      <c r="H7776">
        <v>18.190000000000001</v>
      </c>
      <c r="I7776">
        <v>17</v>
      </c>
      <c r="J7776">
        <v>0</v>
      </c>
      <c r="K7776" s="31">
        <f>SUM(Tabela2[[#This Row],[Tributação federal para nacionais]:[Tributação municipal]])</f>
        <v>0.48640000000000005</v>
      </c>
      <c r="L7776" s="14">
        <f>Tabela2[[#This Row],[importadosFederal]]/100</f>
        <v>0.13449999999999998</v>
      </c>
      <c r="M7776" s="14">
        <f>Tabela2[[#This Row],[nacionalFederal]]/100</f>
        <v>0.18190000000000001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2" t="s">
        <v>10829</v>
      </c>
      <c r="D7777"/>
      <c r="E7777">
        <v>0</v>
      </c>
      <c r="F7777" s="32" t="s">
        <v>10830</v>
      </c>
      <c r="G7777">
        <v>16.66</v>
      </c>
      <c r="H7777">
        <v>21.4</v>
      </c>
      <c r="I7777">
        <v>17</v>
      </c>
      <c r="J7777">
        <v>0</v>
      </c>
      <c r="K7777" s="31">
        <f>SUM(Tabela2[[#This Row],[Tributação federal para nacionais]:[Tributação municipal]])</f>
        <v>0.55059999999999998</v>
      </c>
      <c r="L7777" s="14">
        <f>Tabela2[[#This Row],[importadosFederal]]/100</f>
        <v>0.1666</v>
      </c>
      <c r="M7777" s="14">
        <f>Tabela2[[#This Row],[nacionalFederal]]/100</f>
        <v>0.214</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2" t="s">
        <v>10831</v>
      </c>
      <c r="D7778"/>
      <c r="E7778">
        <v>0</v>
      </c>
      <c r="F7778" s="32" t="s">
        <v>17</v>
      </c>
      <c r="G7778">
        <v>16.18</v>
      </c>
      <c r="H7778">
        <v>20.92</v>
      </c>
      <c r="I7778">
        <v>17</v>
      </c>
      <c r="J7778">
        <v>0</v>
      </c>
      <c r="K7778" s="31">
        <f>SUM(Tabela2[[#This Row],[Tributação federal para nacionais]:[Tributação municipal]])</f>
        <v>0.54100000000000004</v>
      </c>
      <c r="L7778" s="14">
        <f>Tabela2[[#This Row],[importadosFederal]]/100</f>
        <v>0.1618</v>
      </c>
      <c r="M7778" s="14">
        <f>Tabela2[[#This Row],[nacionalFederal]]/100</f>
        <v>0.20920000000000002</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2" t="s">
        <v>10831</v>
      </c>
      <c r="D7779">
        <v>1</v>
      </c>
      <c r="E7779">
        <v>0</v>
      </c>
      <c r="F7779" s="32" t="s">
        <v>10832</v>
      </c>
      <c r="G7779">
        <v>13.45</v>
      </c>
      <c r="H7779">
        <v>24.73</v>
      </c>
      <c r="I7779">
        <v>17</v>
      </c>
      <c r="J7779">
        <v>0</v>
      </c>
      <c r="K7779" s="31">
        <f>SUM(Tabela2[[#This Row],[Tributação federal para nacionais]:[Tributação municipal]])</f>
        <v>0.55179999999999996</v>
      </c>
      <c r="L7779" s="14">
        <f>Tabela2[[#This Row],[importadosFederal]]/100</f>
        <v>0.13449999999999998</v>
      </c>
      <c r="M7779" s="14">
        <f>Tabela2[[#This Row],[nacionalFederal]]/100</f>
        <v>0.24729999999999999</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2" t="s">
        <v>10833</v>
      </c>
      <c r="D7780"/>
      <c r="E7780">
        <v>0</v>
      </c>
      <c r="F7780" s="32" t="s">
        <v>10834</v>
      </c>
      <c r="G7780">
        <v>13.45</v>
      </c>
      <c r="H7780">
        <v>18.190000000000001</v>
      </c>
      <c r="I7780">
        <v>17</v>
      </c>
      <c r="J7780">
        <v>0</v>
      </c>
      <c r="K7780" s="31">
        <f>SUM(Tabela2[[#This Row],[Tributação federal para nacionais]:[Tributação municipal]])</f>
        <v>0.48640000000000005</v>
      </c>
      <c r="L7780" s="14">
        <f>Tabela2[[#This Row],[importadosFederal]]/100</f>
        <v>0.13449999999999998</v>
      </c>
      <c r="M7780" s="14">
        <f>Tabela2[[#This Row],[nacionalFederal]]/100</f>
        <v>0.18190000000000001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2" t="s">
        <v>10835</v>
      </c>
      <c r="D7781"/>
      <c r="E7781">
        <v>0</v>
      </c>
      <c r="F7781" s="32" t="s">
        <v>13</v>
      </c>
      <c r="G7781">
        <v>13.45</v>
      </c>
      <c r="H7781">
        <v>18.190000000000001</v>
      </c>
      <c r="I7781">
        <v>17</v>
      </c>
      <c r="J7781">
        <v>0</v>
      </c>
      <c r="K7781" s="31">
        <f>SUM(Tabela2[[#This Row],[Tributação federal para nacionais]:[Tributação municipal]])</f>
        <v>0.48640000000000005</v>
      </c>
      <c r="L7781" s="14">
        <f>Tabela2[[#This Row],[importadosFederal]]/100</f>
        <v>0.13449999999999998</v>
      </c>
      <c r="M7781" s="14">
        <f>Tabela2[[#This Row],[nacionalFederal]]/100</f>
        <v>0.18190000000000001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2" t="s">
        <v>10836</v>
      </c>
      <c r="D7782"/>
      <c r="E7782">
        <v>0</v>
      </c>
      <c r="F7782" s="32" t="s">
        <v>10837</v>
      </c>
      <c r="G7782">
        <v>13.45</v>
      </c>
      <c r="H7782">
        <v>19.62</v>
      </c>
      <c r="I7782">
        <v>17</v>
      </c>
      <c r="J7782">
        <v>0</v>
      </c>
      <c r="K7782" s="31">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2" t="s">
        <v>10836</v>
      </c>
      <c r="D7783">
        <v>1</v>
      </c>
      <c r="E7783">
        <v>0</v>
      </c>
      <c r="F7783" s="32" t="s">
        <v>10838</v>
      </c>
      <c r="G7783">
        <v>23.55</v>
      </c>
      <c r="H7783">
        <v>34.83</v>
      </c>
      <c r="I7783">
        <v>17</v>
      </c>
      <c r="J7783">
        <v>0</v>
      </c>
      <c r="K7783" s="31">
        <f>SUM(Tabela2[[#This Row],[Tributação federal para nacionais]:[Tributação municipal]])</f>
        <v>0.75380000000000003</v>
      </c>
      <c r="L7783" s="14">
        <f>Tabela2[[#This Row],[importadosFederal]]/100</f>
        <v>0.23550000000000001</v>
      </c>
      <c r="M7783" s="14">
        <f>Tabela2[[#This Row],[nacionalFederal]]/100</f>
        <v>0.3483</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2" t="s">
        <v>10839</v>
      </c>
      <c r="D7784"/>
      <c r="E7784">
        <v>0</v>
      </c>
      <c r="F7784" s="32" t="s">
        <v>10840</v>
      </c>
      <c r="G7784">
        <v>6.93</v>
      </c>
      <c r="H7784">
        <v>11.67</v>
      </c>
      <c r="I7784">
        <v>17</v>
      </c>
      <c r="J7784">
        <v>0</v>
      </c>
      <c r="K7784" s="31">
        <f>SUM(Tabela2[[#This Row],[Tributação federal para nacionais]:[Tributação municipal]])</f>
        <v>0.35599999999999998</v>
      </c>
      <c r="L7784" s="14">
        <f>Tabela2[[#This Row],[importadosFederal]]/100</f>
        <v>6.93E-2</v>
      </c>
      <c r="M7784" s="14">
        <f>Tabela2[[#This Row],[nacionalFederal]]/100</f>
        <v>0.1167</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2" t="s">
        <v>10841</v>
      </c>
      <c r="D7785"/>
      <c r="E7785">
        <v>0</v>
      </c>
      <c r="F7785" s="32" t="s">
        <v>10842</v>
      </c>
      <c r="G7785">
        <v>6.93</v>
      </c>
      <c r="H7785">
        <v>11.67</v>
      </c>
      <c r="I7785">
        <v>17</v>
      </c>
      <c r="J7785">
        <v>0</v>
      </c>
      <c r="K7785" s="31">
        <f>SUM(Tabela2[[#This Row],[Tributação federal para nacionais]:[Tributação municipal]])</f>
        <v>0.35599999999999998</v>
      </c>
      <c r="L7785" s="14">
        <f>Tabela2[[#This Row],[importadosFederal]]/100</f>
        <v>6.93E-2</v>
      </c>
      <c r="M7785" s="14">
        <f>Tabela2[[#This Row],[nacionalFederal]]/100</f>
        <v>0.1167</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2" t="s">
        <v>10843</v>
      </c>
      <c r="D7786"/>
      <c r="E7786">
        <v>0</v>
      </c>
      <c r="F7786" s="32" t="s">
        <v>10844</v>
      </c>
      <c r="G7786">
        <v>6.93</v>
      </c>
      <c r="H7786">
        <v>11.67</v>
      </c>
      <c r="I7786">
        <v>17</v>
      </c>
      <c r="J7786">
        <v>0</v>
      </c>
      <c r="K7786" s="31">
        <f>SUM(Tabela2[[#This Row],[Tributação federal para nacionais]:[Tributação municipal]])</f>
        <v>0.35599999999999998</v>
      </c>
      <c r="L7786" s="14">
        <f>Tabela2[[#This Row],[importadosFederal]]/100</f>
        <v>6.93E-2</v>
      </c>
      <c r="M7786" s="14">
        <f>Tabela2[[#This Row],[nacionalFederal]]/100</f>
        <v>0.1167</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2" t="s">
        <v>10845</v>
      </c>
      <c r="D7787"/>
      <c r="E7787">
        <v>0</v>
      </c>
      <c r="F7787" s="32" t="s">
        <v>13</v>
      </c>
      <c r="G7787">
        <v>6.93</v>
      </c>
      <c r="H7787">
        <v>11.67</v>
      </c>
      <c r="I7787">
        <v>17</v>
      </c>
      <c r="J7787">
        <v>0</v>
      </c>
      <c r="K7787" s="31">
        <f>SUM(Tabela2[[#This Row],[Tributação federal para nacionais]:[Tributação municipal]])</f>
        <v>0.35599999999999998</v>
      </c>
      <c r="L7787" s="14">
        <f>Tabela2[[#This Row],[importadosFederal]]/100</f>
        <v>6.93E-2</v>
      </c>
      <c r="M7787" s="14">
        <f>Tabela2[[#This Row],[nacionalFederal]]/100</f>
        <v>0.1167</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2" t="s">
        <v>10846</v>
      </c>
      <c r="D7788"/>
      <c r="E7788">
        <v>0</v>
      </c>
      <c r="F7788" s="32" t="s">
        <v>10847</v>
      </c>
      <c r="G7788">
        <v>4.2</v>
      </c>
      <c r="H7788">
        <v>8.48</v>
      </c>
      <c r="I7788">
        <v>17</v>
      </c>
      <c r="J7788">
        <v>0</v>
      </c>
      <c r="K7788" s="31">
        <f>SUM(Tabela2[[#This Row],[Tributação federal para nacionais]:[Tributação municipal]])</f>
        <v>0.29680000000000001</v>
      </c>
      <c r="L7788" s="14">
        <f>Tabela2[[#This Row],[importadosFederal]]/100</f>
        <v>4.2000000000000003E-2</v>
      </c>
      <c r="M7788" s="14">
        <f>Tabela2[[#This Row],[nacionalFederal]]/100</f>
        <v>8.48E-2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2" t="s">
        <v>10848</v>
      </c>
      <c r="D7789"/>
      <c r="E7789">
        <v>0</v>
      </c>
      <c r="F7789" s="32" t="s">
        <v>10849</v>
      </c>
      <c r="G7789">
        <v>4.2</v>
      </c>
      <c r="H7789">
        <v>8.48</v>
      </c>
      <c r="I7789">
        <v>17</v>
      </c>
      <c r="J7789">
        <v>0</v>
      </c>
      <c r="K7789" s="31">
        <f>SUM(Tabela2[[#This Row],[Tributação federal para nacionais]:[Tributação municipal]])</f>
        <v>0.29680000000000001</v>
      </c>
      <c r="L7789" s="14">
        <f>Tabela2[[#This Row],[importadosFederal]]/100</f>
        <v>4.2000000000000003E-2</v>
      </c>
      <c r="M7789" s="14">
        <f>Tabela2[[#This Row],[nacionalFederal]]/100</f>
        <v>8.48E-2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2" t="s">
        <v>10850</v>
      </c>
      <c r="D7790"/>
      <c r="E7790">
        <v>0</v>
      </c>
      <c r="F7790" s="32" t="s">
        <v>17929</v>
      </c>
      <c r="G7790">
        <v>4.2</v>
      </c>
      <c r="H7790">
        <v>8.48</v>
      </c>
      <c r="I7790">
        <v>17</v>
      </c>
      <c r="J7790">
        <v>0</v>
      </c>
      <c r="K7790" s="31">
        <f>SUM(Tabela2[[#This Row],[Tributação federal para nacionais]:[Tributação municipal]])</f>
        <v>0.29680000000000001</v>
      </c>
      <c r="L7790" s="14">
        <f>Tabela2[[#This Row],[importadosFederal]]/100</f>
        <v>4.2000000000000003E-2</v>
      </c>
      <c r="M7790" s="14">
        <f>Tabela2[[#This Row],[nacionalFederal]]/100</f>
        <v>8.48E-2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2" t="s">
        <v>10851</v>
      </c>
      <c r="D7791"/>
      <c r="E7791">
        <v>0</v>
      </c>
      <c r="F7791" s="32" t="s">
        <v>10852</v>
      </c>
      <c r="G7791">
        <v>4.2</v>
      </c>
      <c r="H7791">
        <v>8.48</v>
      </c>
      <c r="I7791">
        <v>17</v>
      </c>
      <c r="J7791">
        <v>0</v>
      </c>
      <c r="K7791" s="31">
        <f>SUM(Tabela2[[#This Row],[Tributação federal para nacionais]:[Tributação municipal]])</f>
        <v>0.29680000000000001</v>
      </c>
      <c r="L7791" s="14">
        <f>Tabela2[[#This Row],[importadosFederal]]/100</f>
        <v>4.2000000000000003E-2</v>
      </c>
      <c r="M7791" s="14">
        <f>Tabela2[[#This Row],[nacionalFederal]]/100</f>
        <v>8.48E-2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2" t="s">
        <v>10853</v>
      </c>
      <c r="D7792"/>
      <c r="E7792">
        <v>0</v>
      </c>
      <c r="F7792" s="32" t="s">
        <v>10854</v>
      </c>
      <c r="G7792">
        <v>4.2</v>
      </c>
      <c r="H7792">
        <v>8.48</v>
      </c>
      <c r="I7792">
        <v>8.8000000000000007</v>
      </c>
      <c r="J7792">
        <v>0</v>
      </c>
      <c r="K7792" s="31">
        <f>SUM(Tabela2[[#This Row],[Tributação federal para nacionais]:[Tributação municipal]])</f>
        <v>0.21479999999999999</v>
      </c>
      <c r="L7792" s="14">
        <f>Tabela2[[#This Row],[importadosFederal]]/100</f>
        <v>4.2000000000000003E-2</v>
      </c>
      <c r="M7792" s="14">
        <f>Tabela2[[#This Row],[nacionalFederal]]/100</f>
        <v>8.48E-2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2" t="s">
        <v>10855</v>
      </c>
      <c r="D7793"/>
      <c r="E7793">
        <v>0</v>
      </c>
      <c r="F7793" s="32" t="s">
        <v>10856</v>
      </c>
      <c r="G7793">
        <v>4.2</v>
      </c>
      <c r="H7793">
        <v>8.48</v>
      </c>
      <c r="I7793">
        <v>8.8000000000000007</v>
      </c>
      <c r="J7793">
        <v>0</v>
      </c>
      <c r="K7793" s="31">
        <f>SUM(Tabela2[[#This Row],[Tributação federal para nacionais]:[Tributação municipal]])</f>
        <v>0.21479999999999999</v>
      </c>
      <c r="L7793" s="14">
        <f>Tabela2[[#This Row],[importadosFederal]]/100</f>
        <v>4.2000000000000003E-2</v>
      </c>
      <c r="M7793" s="14">
        <f>Tabela2[[#This Row],[nacionalFederal]]/100</f>
        <v>8.48E-2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2" t="s">
        <v>10857</v>
      </c>
      <c r="D7794"/>
      <c r="E7794">
        <v>0</v>
      </c>
      <c r="F7794" s="32" t="s">
        <v>10858</v>
      </c>
      <c r="G7794">
        <v>4.2</v>
      </c>
      <c r="H7794">
        <v>8.48</v>
      </c>
      <c r="I7794">
        <v>8.8000000000000007</v>
      </c>
      <c r="J7794">
        <v>0</v>
      </c>
      <c r="K7794" s="31">
        <f>SUM(Tabela2[[#This Row],[Tributação federal para nacionais]:[Tributação municipal]])</f>
        <v>0.21479999999999999</v>
      </c>
      <c r="L7794" s="14">
        <f>Tabela2[[#This Row],[importadosFederal]]/100</f>
        <v>4.2000000000000003E-2</v>
      </c>
      <c r="M7794" s="14">
        <f>Tabela2[[#This Row],[nacionalFederal]]/100</f>
        <v>8.48E-2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2" t="s">
        <v>10859</v>
      </c>
      <c r="D7795"/>
      <c r="E7795">
        <v>0</v>
      </c>
      <c r="F7795" s="32" t="s">
        <v>10860</v>
      </c>
      <c r="G7795">
        <v>4.2</v>
      </c>
      <c r="H7795">
        <v>8.48</v>
      </c>
      <c r="I7795">
        <v>8.8000000000000007</v>
      </c>
      <c r="J7795">
        <v>0</v>
      </c>
      <c r="K7795" s="31">
        <f>SUM(Tabela2[[#This Row],[Tributação federal para nacionais]:[Tributação municipal]])</f>
        <v>0.21479999999999999</v>
      </c>
      <c r="L7795" s="14">
        <f>Tabela2[[#This Row],[importadosFederal]]/100</f>
        <v>4.2000000000000003E-2</v>
      </c>
      <c r="M7795" s="14">
        <f>Tabela2[[#This Row],[nacionalFederal]]/100</f>
        <v>8.48E-2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2" t="s">
        <v>10861</v>
      </c>
      <c r="D7796"/>
      <c r="E7796">
        <v>0</v>
      </c>
      <c r="F7796" s="32" t="s">
        <v>8984</v>
      </c>
      <c r="G7796">
        <v>4.2</v>
      </c>
      <c r="H7796">
        <v>8.48</v>
      </c>
      <c r="I7796">
        <v>17</v>
      </c>
      <c r="J7796">
        <v>0</v>
      </c>
      <c r="K7796" s="31">
        <f>SUM(Tabela2[[#This Row],[Tributação federal para nacionais]:[Tributação municipal]])</f>
        <v>0.29680000000000001</v>
      </c>
      <c r="L7796" s="14">
        <f>Tabela2[[#This Row],[importadosFederal]]/100</f>
        <v>4.2000000000000003E-2</v>
      </c>
      <c r="M7796" s="14">
        <f>Tabela2[[#This Row],[nacionalFederal]]/100</f>
        <v>8.48E-2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2" t="s">
        <v>10862</v>
      </c>
      <c r="D7797"/>
      <c r="E7797">
        <v>0</v>
      </c>
      <c r="F7797" s="32" t="s">
        <v>10863</v>
      </c>
      <c r="G7797">
        <v>4.2</v>
      </c>
      <c r="H7797">
        <v>9.3800000000000008</v>
      </c>
      <c r="I7797">
        <v>17</v>
      </c>
      <c r="J7797">
        <v>0</v>
      </c>
      <c r="K7797" s="31">
        <f>SUM(Tabela2[[#This Row],[Tributação federal para nacionais]:[Tributação municipal]])</f>
        <v>0.30580000000000002</v>
      </c>
      <c r="L7797" s="14">
        <f>Tabela2[[#This Row],[importadosFederal]]/100</f>
        <v>4.2000000000000003E-2</v>
      </c>
      <c r="M7797" s="14">
        <f>Tabela2[[#This Row],[nacionalFederal]]/100</f>
        <v>9.3800000000000008E-2</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2" t="s">
        <v>10864</v>
      </c>
      <c r="D7798"/>
      <c r="E7798">
        <v>0</v>
      </c>
      <c r="F7798" s="32" t="s">
        <v>78</v>
      </c>
      <c r="G7798">
        <v>4.2</v>
      </c>
      <c r="H7798">
        <v>8.48</v>
      </c>
      <c r="I7798">
        <v>17</v>
      </c>
      <c r="J7798">
        <v>0</v>
      </c>
      <c r="K7798" s="31">
        <f>SUM(Tabela2[[#This Row],[Tributação federal para nacionais]:[Tributação municipal]])</f>
        <v>0.29680000000000001</v>
      </c>
      <c r="L7798" s="14">
        <f>Tabela2[[#This Row],[importadosFederal]]/100</f>
        <v>4.2000000000000003E-2</v>
      </c>
      <c r="M7798" s="14">
        <f>Tabela2[[#This Row],[nacionalFederal]]/100</f>
        <v>8.48E-2</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2" t="s">
        <v>10865</v>
      </c>
      <c r="D7799"/>
      <c r="E7799">
        <v>0</v>
      </c>
      <c r="F7799" s="32" t="s">
        <v>8984</v>
      </c>
      <c r="G7799">
        <v>5.63</v>
      </c>
      <c r="H7799">
        <v>9.91</v>
      </c>
      <c r="I7799">
        <v>17</v>
      </c>
      <c r="J7799">
        <v>0</v>
      </c>
      <c r="K7799" s="31">
        <f>SUM(Tabela2[[#This Row],[Tributação federal para nacionais]:[Tributação municipal]])</f>
        <v>0.32540000000000002</v>
      </c>
      <c r="L7799" s="14">
        <f>Tabela2[[#This Row],[importadosFederal]]/100</f>
        <v>5.6299999999999996E-2</v>
      </c>
      <c r="M7799" s="14">
        <f>Tabela2[[#This Row],[nacionalFederal]]/100</f>
        <v>9.9100000000000008E-2</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2" t="s">
        <v>10866</v>
      </c>
      <c r="D7800"/>
      <c r="E7800">
        <v>0</v>
      </c>
      <c r="F7800" s="32" t="s">
        <v>10867</v>
      </c>
      <c r="G7800">
        <v>4.2</v>
      </c>
      <c r="H7800">
        <v>8.48</v>
      </c>
      <c r="I7800">
        <v>8.8000000000000007</v>
      </c>
      <c r="J7800">
        <v>0</v>
      </c>
      <c r="K7800" s="31">
        <f>SUM(Tabela2[[#This Row],[Tributação federal para nacionais]:[Tributação municipal]])</f>
        <v>0.21479999999999999</v>
      </c>
      <c r="L7800" s="14">
        <f>Tabela2[[#This Row],[importadosFederal]]/100</f>
        <v>4.2000000000000003E-2</v>
      </c>
      <c r="M7800" s="14">
        <f>Tabela2[[#This Row],[nacionalFederal]]/100</f>
        <v>8.48E-2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2" t="s">
        <v>10868</v>
      </c>
      <c r="D7801"/>
      <c r="E7801">
        <v>0</v>
      </c>
      <c r="F7801" s="32" t="s">
        <v>10869</v>
      </c>
      <c r="G7801">
        <v>4.2</v>
      </c>
      <c r="H7801">
        <v>8.48</v>
      </c>
      <c r="I7801">
        <v>17</v>
      </c>
      <c r="J7801">
        <v>0</v>
      </c>
      <c r="K7801" s="31">
        <f>SUM(Tabela2[[#This Row],[Tributação federal para nacionais]:[Tributação municipal]])</f>
        <v>0.29680000000000001</v>
      </c>
      <c r="L7801" s="14">
        <f>Tabela2[[#This Row],[importadosFederal]]/100</f>
        <v>4.2000000000000003E-2</v>
      </c>
      <c r="M7801" s="14">
        <f>Tabela2[[#This Row],[nacionalFederal]]/100</f>
        <v>8.48E-2</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2" t="s">
        <v>10870</v>
      </c>
      <c r="D7802"/>
      <c r="E7802">
        <v>0</v>
      </c>
      <c r="F7802" s="32" t="s">
        <v>10871</v>
      </c>
      <c r="G7802">
        <v>4.2</v>
      </c>
      <c r="H7802">
        <v>8.48</v>
      </c>
      <c r="I7802">
        <v>8.8000000000000007</v>
      </c>
      <c r="J7802">
        <v>0</v>
      </c>
      <c r="K7802" s="31">
        <f>SUM(Tabela2[[#This Row],[Tributação federal para nacionais]:[Tributação municipal]])</f>
        <v>0.21479999999999999</v>
      </c>
      <c r="L7802" s="14">
        <f>Tabela2[[#This Row],[importadosFederal]]/100</f>
        <v>4.2000000000000003E-2</v>
      </c>
      <c r="M7802" s="14">
        <f>Tabela2[[#This Row],[nacionalFederal]]/100</f>
        <v>8.48E-2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2" t="s">
        <v>10872</v>
      </c>
      <c r="D7803"/>
      <c r="E7803">
        <v>0</v>
      </c>
      <c r="F7803" s="32" t="s">
        <v>10873</v>
      </c>
      <c r="G7803">
        <v>5.63</v>
      </c>
      <c r="H7803">
        <v>9.91</v>
      </c>
      <c r="I7803">
        <v>17</v>
      </c>
      <c r="J7803">
        <v>0</v>
      </c>
      <c r="K7803" s="31">
        <f>SUM(Tabela2[[#This Row],[Tributação federal para nacionais]:[Tributação municipal]])</f>
        <v>0.32540000000000002</v>
      </c>
      <c r="L7803" s="14">
        <f>Tabela2[[#This Row],[importadosFederal]]/100</f>
        <v>5.6299999999999996E-2</v>
      </c>
      <c r="M7803" s="14">
        <f>Tabela2[[#This Row],[nacionalFederal]]/100</f>
        <v>9.9100000000000008E-2</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2" t="s">
        <v>10874</v>
      </c>
      <c r="D7804"/>
      <c r="E7804">
        <v>0</v>
      </c>
      <c r="F7804" s="32" t="s">
        <v>78</v>
      </c>
      <c r="G7804">
        <v>5.63</v>
      </c>
      <c r="H7804">
        <v>9.91</v>
      </c>
      <c r="I7804">
        <v>17</v>
      </c>
      <c r="J7804">
        <v>0</v>
      </c>
      <c r="K7804" s="31">
        <f>SUM(Tabela2[[#This Row],[Tributação federal para nacionais]:[Tributação municipal]])</f>
        <v>0.32540000000000002</v>
      </c>
      <c r="L7804" s="14">
        <f>Tabela2[[#This Row],[importadosFederal]]/100</f>
        <v>5.6299999999999996E-2</v>
      </c>
      <c r="M7804" s="14">
        <f>Tabela2[[#This Row],[nacionalFederal]]/100</f>
        <v>9.9100000000000008E-2</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2" t="s">
        <v>10875</v>
      </c>
      <c r="D7805"/>
      <c r="E7805">
        <v>0</v>
      </c>
      <c r="F7805" s="32" t="s">
        <v>17930</v>
      </c>
      <c r="G7805">
        <v>4.2</v>
      </c>
      <c r="H7805">
        <v>8.48</v>
      </c>
      <c r="I7805">
        <v>8.8000000000000007</v>
      </c>
      <c r="J7805">
        <v>0</v>
      </c>
      <c r="K7805" s="31">
        <f>SUM(Tabela2[[#This Row],[Tributação federal para nacionais]:[Tributação municipal]])</f>
        <v>0.21479999999999999</v>
      </c>
      <c r="L7805" s="14">
        <f>Tabela2[[#This Row],[importadosFederal]]/100</f>
        <v>4.2000000000000003E-2</v>
      </c>
      <c r="M7805" s="14">
        <f>Tabela2[[#This Row],[nacionalFederal]]/100</f>
        <v>8.48E-2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2" t="s">
        <v>10876</v>
      </c>
      <c r="D7806"/>
      <c r="E7806">
        <v>0</v>
      </c>
      <c r="F7806" s="32" t="s">
        <v>8984</v>
      </c>
      <c r="G7806">
        <v>5.63</v>
      </c>
      <c r="H7806">
        <v>9.91</v>
      </c>
      <c r="I7806">
        <v>17</v>
      </c>
      <c r="J7806">
        <v>0</v>
      </c>
      <c r="K7806" s="31">
        <f>SUM(Tabela2[[#This Row],[Tributação federal para nacionais]:[Tributação municipal]])</f>
        <v>0.32540000000000002</v>
      </c>
      <c r="L7806" s="14">
        <f>Tabela2[[#This Row],[importadosFederal]]/100</f>
        <v>5.6299999999999996E-2</v>
      </c>
      <c r="M7806" s="14">
        <f>Tabela2[[#This Row],[nacionalFederal]]/100</f>
        <v>9.9100000000000008E-2</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2" t="s">
        <v>10877</v>
      </c>
      <c r="D7807"/>
      <c r="E7807">
        <v>0</v>
      </c>
      <c r="F7807" s="32" t="s">
        <v>10878</v>
      </c>
      <c r="G7807">
        <v>5.63</v>
      </c>
      <c r="H7807">
        <v>9.91</v>
      </c>
      <c r="I7807">
        <v>8.8000000000000007</v>
      </c>
      <c r="J7807">
        <v>0</v>
      </c>
      <c r="K7807" s="31">
        <f>SUM(Tabela2[[#This Row],[Tributação federal para nacionais]:[Tributação municipal]])</f>
        <v>0.24340000000000001</v>
      </c>
      <c r="L7807" s="14">
        <f>Tabela2[[#This Row],[importadosFederal]]/100</f>
        <v>5.6299999999999996E-2</v>
      </c>
      <c r="M7807" s="14">
        <f>Tabela2[[#This Row],[nacionalFederal]]/100</f>
        <v>9.9100000000000008E-2</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2" t="s">
        <v>10879</v>
      </c>
      <c r="D7808"/>
      <c r="E7808">
        <v>0</v>
      </c>
      <c r="F7808" s="32" t="s">
        <v>10880</v>
      </c>
      <c r="G7808">
        <v>4.2</v>
      </c>
      <c r="H7808">
        <v>8.48</v>
      </c>
      <c r="I7808">
        <v>8.8000000000000007</v>
      </c>
      <c r="J7808">
        <v>0</v>
      </c>
      <c r="K7808" s="31">
        <f>SUM(Tabela2[[#This Row],[Tributação federal para nacionais]:[Tributação municipal]])</f>
        <v>0.21479999999999999</v>
      </c>
      <c r="L7808" s="14">
        <f>Tabela2[[#This Row],[importadosFederal]]/100</f>
        <v>4.2000000000000003E-2</v>
      </c>
      <c r="M7808" s="14">
        <f>Tabela2[[#This Row],[nacionalFederal]]/100</f>
        <v>8.48E-2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2" t="s">
        <v>10881</v>
      </c>
      <c r="D7809"/>
      <c r="E7809">
        <v>0</v>
      </c>
      <c r="F7809" s="32" t="s">
        <v>10882</v>
      </c>
      <c r="G7809">
        <v>4.2</v>
      </c>
      <c r="H7809">
        <v>8.48</v>
      </c>
      <c r="I7809">
        <v>8.8000000000000007</v>
      </c>
      <c r="J7809">
        <v>0</v>
      </c>
      <c r="K7809" s="31">
        <f>SUM(Tabela2[[#This Row],[Tributação federal para nacionais]:[Tributação municipal]])</f>
        <v>0.21479999999999999</v>
      </c>
      <c r="L7809" s="14">
        <f>Tabela2[[#This Row],[importadosFederal]]/100</f>
        <v>4.2000000000000003E-2</v>
      </c>
      <c r="M7809" s="14">
        <f>Tabela2[[#This Row],[nacionalFederal]]/100</f>
        <v>8.48E-2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2" t="s">
        <v>10883</v>
      </c>
      <c r="D7810"/>
      <c r="E7810">
        <v>0</v>
      </c>
      <c r="F7810" s="32" t="s">
        <v>10884</v>
      </c>
      <c r="G7810">
        <v>5.63</v>
      </c>
      <c r="H7810">
        <v>6.23</v>
      </c>
      <c r="I7810">
        <v>17</v>
      </c>
      <c r="J7810">
        <v>0</v>
      </c>
      <c r="K7810" s="31">
        <f>SUM(Tabela2[[#This Row],[Tributação federal para nacionais]:[Tributação municipal]])</f>
        <v>0.28860000000000002</v>
      </c>
      <c r="L7810" s="14">
        <f>Tabela2[[#This Row],[importadosFederal]]/100</f>
        <v>5.6299999999999996E-2</v>
      </c>
      <c r="M7810" s="14">
        <f>Tabela2[[#This Row],[nacionalFederal]]/100</f>
        <v>6.2300000000000001E-2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2" t="s">
        <v>10885</v>
      </c>
      <c r="D7811"/>
      <c r="E7811">
        <v>0</v>
      </c>
      <c r="F7811" s="32" t="s">
        <v>78</v>
      </c>
      <c r="G7811">
        <v>5.63</v>
      </c>
      <c r="H7811">
        <v>9.91</v>
      </c>
      <c r="I7811">
        <v>17</v>
      </c>
      <c r="J7811">
        <v>0</v>
      </c>
      <c r="K7811" s="31">
        <f>SUM(Tabela2[[#This Row],[Tributação federal para nacionais]:[Tributação municipal]])</f>
        <v>0.32540000000000002</v>
      </c>
      <c r="L7811" s="14">
        <f>Tabela2[[#This Row],[importadosFederal]]/100</f>
        <v>5.6299999999999996E-2</v>
      </c>
      <c r="M7811" s="14">
        <f>Tabela2[[#This Row],[nacionalFederal]]/100</f>
        <v>9.9100000000000008E-2</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2" t="s">
        <v>10886</v>
      </c>
      <c r="D7812"/>
      <c r="E7812">
        <v>0</v>
      </c>
      <c r="F7812" s="32" t="s">
        <v>17931</v>
      </c>
      <c r="G7812">
        <v>5.63</v>
      </c>
      <c r="H7812">
        <v>6.23</v>
      </c>
      <c r="I7812">
        <v>17</v>
      </c>
      <c r="J7812">
        <v>0</v>
      </c>
      <c r="K7812" s="31">
        <f>SUM(Tabela2[[#This Row],[Tributação federal para nacionais]:[Tributação municipal]])</f>
        <v>0.28860000000000002</v>
      </c>
      <c r="L7812" s="14">
        <f>Tabela2[[#This Row],[importadosFederal]]/100</f>
        <v>5.6299999999999996E-2</v>
      </c>
      <c r="M7812" s="14">
        <f>Tabela2[[#This Row],[nacionalFederal]]/100</f>
        <v>6.2300000000000001E-2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2" t="s">
        <v>10887</v>
      </c>
      <c r="D7813"/>
      <c r="E7813">
        <v>0</v>
      </c>
      <c r="F7813" s="32" t="s">
        <v>78</v>
      </c>
      <c r="G7813">
        <v>5.63</v>
      </c>
      <c r="H7813">
        <v>9.91</v>
      </c>
      <c r="I7813">
        <v>17</v>
      </c>
      <c r="J7813">
        <v>0</v>
      </c>
      <c r="K7813" s="31">
        <f>SUM(Tabela2[[#This Row],[Tributação federal para nacionais]:[Tributação municipal]])</f>
        <v>0.32540000000000002</v>
      </c>
      <c r="L7813" s="14">
        <f>Tabela2[[#This Row],[importadosFederal]]/100</f>
        <v>5.6299999999999996E-2</v>
      </c>
      <c r="M7813" s="14">
        <f>Tabela2[[#This Row],[nacionalFederal]]/100</f>
        <v>9.9100000000000008E-2</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2" t="s">
        <v>10888</v>
      </c>
      <c r="D7814"/>
      <c r="E7814">
        <v>0</v>
      </c>
      <c r="F7814" s="32" t="s">
        <v>78</v>
      </c>
      <c r="G7814">
        <v>4.2</v>
      </c>
      <c r="H7814">
        <v>8.48</v>
      </c>
      <c r="I7814">
        <v>17</v>
      </c>
      <c r="J7814">
        <v>0</v>
      </c>
      <c r="K7814" s="31">
        <f>SUM(Tabela2[[#This Row],[Tributação federal para nacionais]:[Tributação municipal]])</f>
        <v>0.29680000000000001</v>
      </c>
      <c r="L7814" s="14">
        <f>Tabela2[[#This Row],[importadosFederal]]/100</f>
        <v>4.2000000000000003E-2</v>
      </c>
      <c r="M7814" s="14">
        <f>Tabela2[[#This Row],[nacionalFederal]]/100</f>
        <v>8.48E-2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2" t="s">
        <v>10889</v>
      </c>
      <c r="D7815"/>
      <c r="E7815">
        <v>0</v>
      </c>
      <c r="F7815" s="32" t="s">
        <v>10890</v>
      </c>
      <c r="G7815">
        <v>5.63</v>
      </c>
      <c r="H7815">
        <v>6.23</v>
      </c>
      <c r="I7815">
        <v>17</v>
      </c>
      <c r="J7815">
        <v>0</v>
      </c>
      <c r="K7815" s="31">
        <f>SUM(Tabela2[[#This Row],[Tributação federal para nacionais]:[Tributação municipal]])</f>
        <v>0.28860000000000002</v>
      </c>
      <c r="L7815" s="14">
        <f>Tabela2[[#This Row],[importadosFederal]]/100</f>
        <v>5.6299999999999996E-2</v>
      </c>
      <c r="M7815" s="14">
        <f>Tabela2[[#This Row],[nacionalFederal]]/100</f>
        <v>6.2300000000000001E-2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2" t="s">
        <v>10891</v>
      </c>
      <c r="D7816"/>
      <c r="E7816">
        <v>0</v>
      </c>
      <c r="F7816" s="32" t="s">
        <v>10892</v>
      </c>
      <c r="G7816">
        <v>5.63</v>
      </c>
      <c r="H7816">
        <v>9.91</v>
      </c>
      <c r="I7816">
        <v>17</v>
      </c>
      <c r="J7816">
        <v>0</v>
      </c>
      <c r="K7816" s="31">
        <f>SUM(Tabela2[[#This Row],[Tributação federal para nacionais]:[Tributação municipal]])</f>
        <v>0.32540000000000002</v>
      </c>
      <c r="L7816" s="14">
        <f>Tabela2[[#This Row],[importadosFederal]]/100</f>
        <v>5.6299999999999996E-2</v>
      </c>
      <c r="M7816" s="14">
        <f>Tabela2[[#This Row],[nacionalFederal]]/100</f>
        <v>9.9100000000000008E-2</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2" t="s">
        <v>10893</v>
      </c>
      <c r="D7817"/>
      <c r="E7817">
        <v>0</v>
      </c>
      <c r="F7817" s="32" t="s">
        <v>17</v>
      </c>
      <c r="G7817">
        <v>5.63</v>
      </c>
      <c r="H7817">
        <v>9.91</v>
      </c>
      <c r="I7817">
        <v>17</v>
      </c>
      <c r="J7817">
        <v>0</v>
      </c>
      <c r="K7817" s="31">
        <f>SUM(Tabela2[[#This Row],[Tributação federal para nacionais]:[Tributação municipal]])</f>
        <v>0.32540000000000002</v>
      </c>
      <c r="L7817" s="14">
        <f>Tabela2[[#This Row],[importadosFederal]]/100</f>
        <v>5.6299999999999996E-2</v>
      </c>
      <c r="M7817" s="14">
        <f>Tabela2[[#This Row],[nacionalFederal]]/100</f>
        <v>9.9100000000000008E-2</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2" t="s">
        <v>10894</v>
      </c>
      <c r="D7818"/>
      <c r="E7818">
        <v>0</v>
      </c>
      <c r="F7818" s="32" t="s">
        <v>10892</v>
      </c>
      <c r="G7818">
        <v>5.63</v>
      </c>
      <c r="H7818">
        <v>9.91</v>
      </c>
      <c r="I7818">
        <v>17</v>
      </c>
      <c r="J7818">
        <v>0</v>
      </c>
      <c r="K7818" s="31">
        <f>SUM(Tabela2[[#This Row],[Tributação federal para nacionais]:[Tributação municipal]])</f>
        <v>0.32540000000000002</v>
      </c>
      <c r="L7818" s="14">
        <f>Tabela2[[#This Row],[importadosFederal]]/100</f>
        <v>5.6299999999999996E-2</v>
      </c>
      <c r="M7818" s="14">
        <f>Tabela2[[#This Row],[nacionalFederal]]/100</f>
        <v>9.9100000000000008E-2</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2" t="s">
        <v>10895</v>
      </c>
      <c r="D7819"/>
      <c r="E7819">
        <v>0</v>
      </c>
      <c r="F7819" s="32" t="s">
        <v>17</v>
      </c>
      <c r="G7819">
        <v>5.63</v>
      </c>
      <c r="H7819">
        <v>9.91</v>
      </c>
      <c r="I7819">
        <v>17</v>
      </c>
      <c r="J7819">
        <v>0</v>
      </c>
      <c r="K7819" s="31">
        <f>SUM(Tabela2[[#This Row],[Tributação federal para nacionais]:[Tributação municipal]])</f>
        <v>0.32540000000000002</v>
      </c>
      <c r="L7819" s="14">
        <f>Tabela2[[#This Row],[importadosFederal]]/100</f>
        <v>5.6299999999999996E-2</v>
      </c>
      <c r="M7819" s="14">
        <f>Tabela2[[#This Row],[nacionalFederal]]/100</f>
        <v>9.9100000000000008E-2</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2" t="s">
        <v>10896</v>
      </c>
      <c r="D7820"/>
      <c r="E7820">
        <v>0</v>
      </c>
      <c r="F7820" s="32" t="s">
        <v>10892</v>
      </c>
      <c r="G7820">
        <v>6.12</v>
      </c>
      <c r="H7820">
        <v>12.88</v>
      </c>
      <c r="I7820">
        <v>17</v>
      </c>
      <c r="J7820">
        <v>0</v>
      </c>
      <c r="K7820" s="31">
        <f>SUM(Tabela2[[#This Row],[Tributação federal para nacionais]:[Tributação municipal]])</f>
        <v>0.36</v>
      </c>
      <c r="L7820" s="14">
        <f>Tabela2[[#This Row],[importadosFederal]]/100</f>
        <v>6.1200000000000004E-2</v>
      </c>
      <c r="M7820" s="14">
        <f>Tabela2[[#This Row],[nacionalFederal]]/100</f>
        <v>0.1288</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2" t="s">
        <v>10897</v>
      </c>
      <c r="D7821"/>
      <c r="E7821">
        <v>0</v>
      </c>
      <c r="F7821" s="32" t="s">
        <v>17</v>
      </c>
      <c r="G7821">
        <v>6.12</v>
      </c>
      <c r="H7821">
        <v>12.88</v>
      </c>
      <c r="I7821">
        <v>17</v>
      </c>
      <c r="J7821">
        <v>0</v>
      </c>
      <c r="K7821" s="31">
        <f>SUM(Tabela2[[#This Row],[Tributação federal para nacionais]:[Tributação municipal]])</f>
        <v>0.36</v>
      </c>
      <c r="L7821" s="14">
        <f>Tabela2[[#This Row],[importadosFederal]]/100</f>
        <v>6.1200000000000004E-2</v>
      </c>
      <c r="M7821" s="14">
        <f>Tabela2[[#This Row],[nacionalFederal]]/100</f>
        <v>0.1288</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2" t="s">
        <v>10898</v>
      </c>
      <c r="D7822"/>
      <c r="E7822">
        <v>0</v>
      </c>
      <c r="F7822" s="32" t="s">
        <v>10899</v>
      </c>
      <c r="G7822">
        <v>6.12</v>
      </c>
      <c r="H7822">
        <v>12.88</v>
      </c>
      <c r="I7822">
        <v>17</v>
      </c>
      <c r="J7822">
        <v>0</v>
      </c>
      <c r="K7822" s="31">
        <f>SUM(Tabela2[[#This Row],[Tributação federal para nacionais]:[Tributação municipal]])</f>
        <v>0.36</v>
      </c>
      <c r="L7822" s="14">
        <f>Tabela2[[#This Row],[importadosFederal]]/100</f>
        <v>6.1200000000000004E-2</v>
      </c>
      <c r="M7822" s="14">
        <f>Tabela2[[#This Row],[nacionalFederal]]/100</f>
        <v>0.1288</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2" t="s">
        <v>10900</v>
      </c>
      <c r="D7823"/>
      <c r="E7823">
        <v>0</v>
      </c>
      <c r="F7823" s="32" t="s">
        <v>10892</v>
      </c>
      <c r="G7823">
        <v>6.12</v>
      </c>
      <c r="H7823">
        <v>12.88</v>
      </c>
      <c r="I7823">
        <v>17</v>
      </c>
      <c r="J7823">
        <v>0</v>
      </c>
      <c r="K7823" s="31">
        <f>SUM(Tabela2[[#This Row],[Tributação federal para nacionais]:[Tributação municipal]])</f>
        <v>0.36</v>
      </c>
      <c r="L7823" s="14">
        <f>Tabela2[[#This Row],[importadosFederal]]/100</f>
        <v>6.1200000000000004E-2</v>
      </c>
      <c r="M7823" s="14">
        <f>Tabela2[[#This Row],[nacionalFederal]]/100</f>
        <v>0.1288</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2" t="s">
        <v>10901</v>
      </c>
      <c r="D7824"/>
      <c r="E7824">
        <v>0</v>
      </c>
      <c r="F7824" s="32" t="s">
        <v>17</v>
      </c>
      <c r="G7824">
        <v>15.37</v>
      </c>
      <c r="H7824">
        <v>22.13</v>
      </c>
      <c r="I7824">
        <v>17</v>
      </c>
      <c r="J7824">
        <v>0</v>
      </c>
      <c r="K7824" s="31">
        <f>SUM(Tabela2[[#This Row],[Tributação federal para nacionais]:[Tributação municipal]])</f>
        <v>0.54500000000000004</v>
      </c>
      <c r="L7824" s="14">
        <f>Tabela2[[#This Row],[importadosFederal]]/100</f>
        <v>0.1537</v>
      </c>
      <c r="M7824" s="14">
        <f>Tabela2[[#This Row],[nacionalFederal]]/100</f>
        <v>0.2213</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2" t="s">
        <v>10902</v>
      </c>
      <c r="D7825"/>
      <c r="E7825">
        <v>0</v>
      </c>
      <c r="F7825" s="32" t="s">
        <v>10892</v>
      </c>
      <c r="G7825">
        <v>6.12</v>
      </c>
      <c r="H7825">
        <v>12.88</v>
      </c>
      <c r="I7825">
        <v>17</v>
      </c>
      <c r="J7825">
        <v>0</v>
      </c>
      <c r="K7825" s="31">
        <f>SUM(Tabela2[[#This Row],[Tributação federal para nacionais]:[Tributação municipal]])</f>
        <v>0.36</v>
      </c>
      <c r="L7825" s="14">
        <f>Tabela2[[#This Row],[importadosFederal]]/100</f>
        <v>6.1200000000000004E-2</v>
      </c>
      <c r="M7825" s="14">
        <f>Tabela2[[#This Row],[nacionalFederal]]/100</f>
        <v>0.1288</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2" t="s">
        <v>10903</v>
      </c>
      <c r="D7826"/>
      <c r="E7826">
        <v>0</v>
      </c>
      <c r="F7826" s="32" t="s">
        <v>17</v>
      </c>
      <c r="G7826">
        <v>15.37</v>
      </c>
      <c r="H7826">
        <v>22.13</v>
      </c>
      <c r="I7826">
        <v>17</v>
      </c>
      <c r="J7826">
        <v>0</v>
      </c>
      <c r="K7826" s="31">
        <f>SUM(Tabela2[[#This Row],[Tributação federal para nacionais]:[Tributação municipal]])</f>
        <v>0.54500000000000004</v>
      </c>
      <c r="L7826" s="14">
        <f>Tabela2[[#This Row],[importadosFederal]]/100</f>
        <v>0.1537</v>
      </c>
      <c r="M7826" s="14">
        <f>Tabela2[[#This Row],[nacionalFederal]]/100</f>
        <v>0.2213</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2" t="s">
        <v>10904</v>
      </c>
      <c r="D7827"/>
      <c r="E7827">
        <v>0</v>
      </c>
      <c r="F7827" s="32" t="s">
        <v>10905</v>
      </c>
      <c r="G7827">
        <v>4.2</v>
      </c>
      <c r="H7827">
        <v>8.48</v>
      </c>
      <c r="I7827">
        <v>17</v>
      </c>
      <c r="J7827">
        <v>0</v>
      </c>
      <c r="K7827" s="31">
        <f>SUM(Tabela2[[#This Row],[Tributação federal para nacionais]:[Tributação municipal]])</f>
        <v>0.29680000000000001</v>
      </c>
      <c r="L7827" s="14">
        <f>Tabela2[[#This Row],[importadosFederal]]/100</f>
        <v>4.2000000000000003E-2</v>
      </c>
      <c r="M7827" s="14">
        <f>Tabela2[[#This Row],[nacionalFederal]]/100</f>
        <v>8.48E-2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2" t="s">
        <v>10906</v>
      </c>
      <c r="D7828"/>
      <c r="E7828">
        <v>0</v>
      </c>
      <c r="F7828" s="32" t="s">
        <v>10907</v>
      </c>
      <c r="G7828">
        <v>5.63</v>
      </c>
      <c r="H7828">
        <v>9.91</v>
      </c>
      <c r="I7828">
        <v>17</v>
      </c>
      <c r="J7828">
        <v>0</v>
      </c>
      <c r="K7828" s="31">
        <f>SUM(Tabela2[[#This Row],[Tributação federal para nacionais]:[Tributação municipal]])</f>
        <v>0.32540000000000002</v>
      </c>
      <c r="L7828" s="14">
        <f>Tabela2[[#This Row],[importadosFederal]]/100</f>
        <v>5.6299999999999996E-2</v>
      </c>
      <c r="M7828" s="14">
        <f>Tabela2[[#This Row],[nacionalFederal]]/100</f>
        <v>9.9100000000000008E-2</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2" t="s">
        <v>10908</v>
      </c>
      <c r="D7829"/>
      <c r="E7829">
        <v>0</v>
      </c>
      <c r="F7829" s="32" t="s">
        <v>17</v>
      </c>
      <c r="G7829">
        <v>5.63</v>
      </c>
      <c r="H7829">
        <v>9.91</v>
      </c>
      <c r="I7829">
        <v>17</v>
      </c>
      <c r="J7829">
        <v>0</v>
      </c>
      <c r="K7829" s="31">
        <f>SUM(Tabela2[[#This Row],[Tributação federal para nacionais]:[Tributação municipal]])</f>
        <v>0.32540000000000002</v>
      </c>
      <c r="L7829" s="14">
        <f>Tabela2[[#This Row],[importadosFederal]]/100</f>
        <v>5.6299999999999996E-2</v>
      </c>
      <c r="M7829" s="14">
        <f>Tabela2[[#This Row],[nacionalFederal]]/100</f>
        <v>9.9100000000000008E-2</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2" t="s">
        <v>10909</v>
      </c>
      <c r="D7830"/>
      <c r="E7830">
        <v>0</v>
      </c>
      <c r="F7830" s="32" t="s">
        <v>10910</v>
      </c>
      <c r="G7830">
        <v>15.37</v>
      </c>
      <c r="H7830">
        <v>22.13</v>
      </c>
      <c r="I7830">
        <v>17</v>
      </c>
      <c r="J7830">
        <v>0</v>
      </c>
      <c r="K7830" s="31">
        <f>SUM(Tabela2[[#This Row],[Tributação federal para nacionais]:[Tributação municipal]])</f>
        <v>0.54500000000000004</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2" t="s">
        <v>10911</v>
      </c>
      <c r="D7831"/>
      <c r="E7831">
        <v>0</v>
      </c>
      <c r="F7831" s="32" t="s">
        <v>10912</v>
      </c>
      <c r="G7831">
        <v>15.37</v>
      </c>
      <c r="H7831">
        <v>22.13</v>
      </c>
      <c r="I7831">
        <v>17</v>
      </c>
      <c r="J7831">
        <v>0</v>
      </c>
      <c r="K7831" s="31">
        <f>SUM(Tabela2[[#This Row],[Tributação federal para nacionais]:[Tributação municipal]])</f>
        <v>0.54500000000000004</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2" t="s">
        <v>10911</v>
      </c>
      <c r="D7832">
        <v>1</v>
      </c>
      <c r="E7832">
        <v>0</v>
      </c>
      <c r="F7832" s="32" t="s">
        <v>10913</v>
      </c>
      <c r="G7832">
        <v>16.43</v>
      </c>
      <c r="H7832">
        <v>28.84</v>
      </c>
      <c r="I7832">
        <v>17</v>
      </c>
      <c r="J7832">
        <v>0</v>
      </c>
      <c r="K7832" s="31">
        <f>SUM(Tabela2[[#This Row],[Tributação federal para nacionais]:[Tributação municipal]])</f>
        <v>0.62270000000000003</v>
      </c>
      <c r="L7832" s="14">
        <f>Tabela2[[#This Row],[importadosFederal]]/100</f>
        <v>0.1643</v>
      </c>
      <c r="M7832" s="14">
        <f>Tabela2[[#This Row],[nacionalFederal]]/100</f>
        <v>0.28839999999999999</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2" t="s">
        <v>10911</v>
      </c>
      <c r="D7833">
        <v>2</v>
      </c>
      <c r="E7833">
        <v>0</v>
      </c>
      <c r="F7833" s="32" t="s">
        <v>10914</v>
      </c>
      <c r="G7833">
        <v>16.43</v>
      </c>
      <c r="H7833">
        <v>28.84</v>
      </c>
      <c r="I7833">
        <v>17</v>
      </c>
      <c r="J7833">
        <v>0</v>
      </c>
      <c r="K7833" s="31">
        <f>SUM(Tabela2[[#This Row],[Tributação federal para nacionais]:[Tributação municipal]])</f>
        <v>0.62270000000000003</v>
      </c>
      <c r="L7833" s="14">
        <f>Tabela2[[#This Row],[importadosFederal]]/100</f>
        <v>0.1643</v>
      </c>
      <c r="M7833" s="14">
        <f>Tabela2[[#This Row],[nacionalFederal]]/100</f>
        <v>0.28839999999999999</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2" t="s">
        <v>10915</v>
      </c>
      <c r="D7834"/>
      <c r="E7834">
        <v>0</v>
      </c>
      <c r="F7834" s="32" t="s">
        <v>10916</v>
      </c>
      <c r="G7834">
        <v>15.37</v>
      </c>
      <c r="H7834">
        <v>22.13</v>
      </c>
      <c r="I7834">
        <v>17</v>
      </c>
      <c r="J7834">
        <v>0</v>
      </c>
      <c r="K7834" s="31">
        <f>SUM(Tabela2[[#This Row],[Tributação federal para nacionais]:[Tributação municipal]])</f>
        <v>0.54500000000000004</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2" t="s">
        <v>10915</v>
      </c>
      <c r="D7835">
        <v>1</v>
      </c>
      <c r="E7835">
        <v>0</v>
      </c>
      <c r="F7835" s="32" t="s">
        <v>10913</v>
      </c>
      <c r="G7835">
        <v>16.43</v>
      </c>
      <c r="H7835">
        <v>28.84</v>
      </c>
      <c r="I7835">
        <v>17</v>
      </c>
      <c r="J7835">
        <v>0</v>
      </c>
      <c r="K7835" s="31">
        <f>SUM(Tabela2[[#This Row],[Tributação federal para nacionais]:[Tributação municipal]])</f>
        <v>0.62270000000000003</v>
      </c>
      <c r="L7835" s="14">
        <f>Tabela2[[#This Row],[importadosFederal]]/100</f>
        <v>0.1643</v>
      </c>
      <c r="M7835" s="14">
        <f>Tabela2[[#This Row],[nacionalFederal]]/100</f>
        <v>0.28839999999999999</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2" t="s">
        <v>10915</v>
      </c>
      <c r="D7836">
        <v>2</v>
      </c>
      <c r="E7836">
        <v>0</v>
      </c>
      <c r="F7836" s="32" t="s">
        <v>10914</v>
      </c>
      <c r="G7836">
        <v>16.43</v>
      </c>
      <c r="H7836">
        <v>28.84</v>
      </c>
      <c r="I7836">
        <v>17</v>
      </c>
      <c r="J7836">
        <v>0</v>
      </c>
      <c r="K7836" s="31">
        <f>SUM(Tabela2[[#This Row],[Tributação federal para nacionais]:[Tributação municipal]])</f>
        <v>0.62270000000000003</v>
      </c>
      <c r="L7836" s="14">
        <f>Tabela2[[#This Row],[importadosFederal]]/100</f>
        <v>0.1643</v>
      </c>
      <c r="M7836" s="14">
        <f>Tabela2[[#This Row],[nacionalFederal]]/100</f>
        <v>0.28839999999999999</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2" t="s">
        <v>10917</v>
      </c>
      <c r="D7837"/>
      <c r="E7837">
        <v>0</v>
      </c>
      <c r="F7837" s="32" t="s">
        <v>17</v>
      </c>
      <c r="G7837">
        <v>15.37</v>
      </c>
      <c r="H7837">
        <v>22.13</v>
      </c>
      <c r="I7837">
        <v>17</v>
      </c>
      <c r="J7837">
        <v>0</v>
      </c>
      <c r="K7837" s="31">
        <f>SUM(Tabela2[[#This Row],[Tributação federal para nacionais]:[Tributação municipal]])</f>
        <v>0.54500000000000004</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2" t="s">
        <v>10917</v>
      </c>
      <c r="D7838">
        <v>1</v>
      </c>
      <c r="E7838">
        <v>0</v>
      </c>
      <c r="F7838" s="32" t="s">
        <v>10913</v>
      </c>
      <c r="G7838">
        <v>16.43</v>
      </c>
      <c r="H7838">
        <v>28.84</v>
      </c>
      <c r="I7838">
        <v>17</v>
      </c>
      <c r="J7838">
        <v>0</v>
      </c>
      <c r="K7838" s="31">
        <f>SUM(Tabela2[[#This Row],[Tributação federal para nacionais]:[Tributação municipal]])</f>
        <v>0.62270000000000003</v>
      </c>
      <c r="L7838" s="14">
        <f>Tabela2[[#This Row],[importadosFederal]]/100</f>
        <v>0.1643</v>
      </c>
      <c r="M7838" s="14">
        <f>Tabela2[[#This Row],[nacionalFederal]]/100</f>
        <v>0.28839999999999999</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2" t="s">
        <v>10917</v>
      </c>
      <c r="D7839">
        <v>2</v>
      </c>
      <c r="E7839">
        <v>0</v>
      </c>
      <c r="F7839" s="32" t="s">
        <v>10914</v>
      </c>
      <c r="G7839">
        <v>16.43</v>
      </c>
      <c r="H7839">
        <v>28.84</v>
      </c>
      <c r="I7839">
        <v>17</v>
      </c>
      <c r="J7839">
        <v>0</v>
      </c>
      <c r="K7839" s="31">
        <f>SUM(Tabela2[[#This Row],[Tributação federal para nacionais]:[Tributação municipal]])</f>
        <v>0.62270000000000003</v>
      </c>
      <c r="L7839" s="14">
        <f>Tabela2[[#This Row],[importadosFederal]]/100</f>
        <v>0.1643</v>
      </c>
      <c r="M7839" s="14">
        <f>Tabela2[[#This Row],[nacionalFederal]]/100</f>
        <v>0.28839999999999999</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2" t="s">
        <v>10918</v>
      </c>
      <c r="D7840"/>
      <c r="E7840">
        <v>0</v>
      </c>
      <c r="F7840" s="32" t="s">
        <v>17932</v>
      </c>
      <c r="G7840">
        <v>4.2</v>
      </c>
      <c r="H7840">
        <v>4.8</v>
      </c>
      <c r="I7840">
        <v>17</v>
      </c>
      <c r="J7840">
        <v>0</v>
      </c>
      <c r="K7840" s="31">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2" t="s">
        <v>10919</v>
      </c>
      <c r="D7841"/>
      <c r="E7841">
        <v>0</v>
      </c>
      <c r="F7841" s="32" t="s">
        <v>17</v>
      </c>
      <c r="G7841">
        <v>13.45</v>
      </c>
      <c r="H7841">
        <v>17.73</v>
      </c>
      <c r="I7841">
        <v>17</v>
      </c>
      <c r="J7841">
        <v>0</v>
      </c>
      <c r="K7841" s="31">
        <f>SUM(Tabela2[[#This Row],[Tributação federal para nacionais]:[Tributação municipal]])</f>
        <v>0.48180000000000001</v>
      </c>
      <c r="L7841" s="14">
        <f>Tabela2[[#This Row],[importadosFederal]]/100</f>
        <v>0.13449999999999998</v>
      </c>
      <c r="M7841" s="14">
        <f>Tabela2[[#This Row],[nacionalFederal]]/100</f>
        <v>0.17730000000000001</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2" t="s">
        <v>10920</v>
      </c>
      <c r="D7842"/>
      <c r="E7842">
        <v>0</v>
      </c>
      <c r="F7842" s="32" t="s">
        <v>10921</v>
      </c>
      <c r="G7842">
        <v>5.63</v>
      </c>
      <c r="H7842">
        <v>6.23</v>
      </c>
      <c r="I7842">
        <v>17</v>
      </c>
      <c r="J7842">
        <v>0</v>
      </c>
      <c r="K7842" s="31">
        <f>SUM(Tabela2[[#This Row],[Tributação federal para nacionais]:[Tributação municipal]])</f>
        <v>0.28860000000000002</v>
      </c>
      <c r="L7842" s="14">
        <f>Tabela2[[#This Row],[importadosFederal]]/100</f>
        <v>5.6299999999999996E-2</v>
      </c>
      <c r="M7842" s="14">
        <f>Tabela2[[#This Row],[nacionalFederal]]/100</f>
        <v>6.2300000000000001E-2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2" t="s">
        <v>10922</v>
      </c>
      <c r="D7843"/>
      <c r="E7843">
        <v>0</v>
      </c>
      <c r="F7843" s="32" t="s">
        <v>10923</v>
      </c>
      <c r="G7843">
        <v>15.37</v>
      </c>
      <c r="H7843">
        <v>21.54</v>
      </c>
      <c r="I7843">
        <v>17</v>
      </c>
      <c r="J7843">
        <v>0</v>
      </c>
      <c r="K7843" s="31">
        <f>SUM(Tabela2[[#This Row],[Tributação federal para nacionais]:[Tributação municipal]])</f>
        <v>0.53910000000000002</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2" t="s">
        <v>10924</v>
      </c>
      <c r="D7844"/>
      <c r="E7844">
        <v>0</v>
      </c>
      <c r="F7844" s="32" t="s">
        <v>10925</v>
      </c>
      <c r="G7844">
        <v>15.37</v>
      </c>
      <c r="H7844">
        <v>21.54</v>
      </c>
      <c r="I7844">
        <v>17</v>
      </c>
      <c r="J7844">
        <v>0</v>
      </c>
      <c r="K7844" s="31">
        <f>SUM(Tabela2[[#This Row],[Tributação federal para nacionais]:[Tributação municipal]])</f>
        <v>0.53910000000000002</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2" t="s">
        <v>10926</v>
      </c>
      <c r="D7845"/>
      <c r="E7845">
        <v>0</v>
      </c>
      <c r="F7845" s="32" t="s">
        <v>10927</v>
      </c>
      <c r="G7845">
        <v>15.37</v>
      </c>
      <c r="H7845">
        <v>16.760000000000002</v>
      </c>
      <c r="I7845">
        <v>17</v>
      </c>
      <c r="J7845">
        <v>0</v>
      </c>
      <c r="K7845" s="31">
        <f>SUM(Tabela2[[#This Row],[Tributação federal para nacionais]:[Tributação municipal]])</f>
        <v>0.49130000000000007</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2" t="s">
        <v>10928</v>
      </c>
      <c r="D7846"/>
      <c r="E7846">
        <v>0</v>
      </c>
      <c r="F7846" s="32" t="s">
        <v>10929</v>
      </c>
      <c r="G7846">
        <v>15.37</v>
      </c>
      <c r="H7846">
        <v>21.54</v>
      </c>
      <c r="I7846">
        <v>17</v>
      </c>
      <c r="J7846">
        <v>0</v>
      </c>
      <c r="K7846" s="31">
        <f>SUM(Tabela2[[#This Row],[Tributação federal para nacionais]:[Tributação municipal]])</f>
        <v>0.53910000000000002</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2" t="s">
        <v>10930</v>
      </c>
      <c r="D7847"/>
      <c r="E7847">
        <v>0</v>
      </c>
      <c r="F7847" s="32" t="s">
        <v>10931</v>
      </c>
      <c r="G7847">
        <v>15.37</v>
      </c>
      <c r="H7847">
        <v>21.54</v>
      </c>
      <c r="I7847">
        <v>17</v>
      </c>
      <c r="J7847">
        <v>0</v>
      </c>
      <c r="K7847" s="31">
        <f>SUM(Tabela2[[#This Row],[Tributação federal para nacionais]:[Tributação municipal]])</f>
        <v>0.53910000000000002</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2" t="s">
        <v>10932</v>
      </c>
      <c r="D7848"/>
      <c r="E7848">
        <v>0</v>
      </c>
      <c r="F7848" s="32" t="s">
        <v>10933</v>
      </c>
      <c r="G7848">
        <v>15.37</v>
      </c>
      <c r="H7848">
        <v>21.54</v>
      </c>
      <c r="I7848">
        <v>17</v>
      </c>
      <c r="J7848">
        <v>0</v>
      </c>
      <c r="K7848" s="31">
        <f>SUM(Tabela2[[#This Row],[Tributação federal para nacionais]:[Tributação municipal]])</f>
        <v>0.53910000000000002</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2" t="s">
        <v>10934</v>
      </c>
      <c r="D7849"/>
      <c r="E7849">
        <v>0</v>
      </c>
      <c r="F7849" s="32" t="s">
        <v>10935</v>
      </c>
      <c r="G7849">
        <v>15.37</v>
      </c>
      <c r="H7849">
        <v>21.54</v>
      </c>
      <c r="I7849">
        <v>17</v>
      </c>
      <c r="J7849">
        <v>0</v>
      </c>
      <c r="K7849" s="31">
        <f>SUM(Tabela2[[#This Row],[Tributação federal para nacionais]:[Tributação municipal]])</f>
        <v>0.53910000000000002</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2" t="s">
        <v>10936</v>
      </c>
      <c r="D7850"/>
      <c r="E7850">
        <v>0</v>
      </c>
      <c r="F7850" s="32" t="s">
        <v>10937</v>
      </c>
      <c r="G7850">
        <v>15.37</v>
      </c>
      <c r="H7850">
        <v>21.54</v>
      </c>
      <c r="I7850">
        <v>17</v>
      </c>
      <c r="J7850">
        <v>0</v>
      </c>
      <c r="K7850" s="31">
        <f>SUM(Tabela2[[#This Row],[Tributação federal para nacionais]:[Tributação municipal]])</f>
        <v>0.53910000000000002</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2" t="s">
        <v>10938</v>
      </c>
      <c r="D7851"/>
      <c r="E7851">
        <v>0</v>
      </c>
      <c r="F7851" s="32" t="s">
        <v>10939</v>
      </c>
      <c r="G7851">
        <v>15.37</v>
      </c>
      <c r="H7851">
        <v>21.54</v>
      </c>
      <c r="I7851">
        <v>17</v>
      </c>
      <c r="J7851">
        <v>0</v>
      </c>
      <c r="K7851" s="31">
        <f>SUM(Tabela2[[#This Row],[Tributação federal para nacionais]:[Tributação municipal]])</f>
        <v>0.53910000000000002</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2" t="s">
        <v>10940</v>
      </c>
      <c r="D7852"/>
      <c r="E7852">
        <v>0</v>
      </c>
      <c r="F7852" s="32" t="s">
        <v>10941</v>
      </c>
      <c r="G7852">
        <v>15.37</v>
      </c>
      <c r="H7852">
        <v>21.54</v>
      </c>
      <c r="I7852">
        <v>17</v>
      </c>
      <c r="J7852">
        <v>0</v>
      </c>
      <c r="K7852" s="31">
        <f>SUM(Tabela2[[#This Row],[Tributação federal para nacionais]:[Tributação municipal]])</f>
        <v>0.53910000000000002</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2" t="s">
        <v>10942</v>
      </c>
      <c r="D7853"/>
      <c r="E7853">
        <v>0</v>
      </c>
      <c r="F7853" s="32" t="s">
        <v>10943</v>
      </c>
      <c r="G7853">
        <v>18.72</v>
      </c>
      <c r="H7853">
        <v>24.89</v>
      </c>
      <c r="I7853">
        <v>17</v>
      </c>
      <c r="J7853">
        <v>0</v>
      </c>
      <c r="K7853" s="31">
        <f>SUM(Tabela2[[#This Row],[Tributação federal para nacionais]:[Tributação municipal]])</f>
        <v>0.60609999999999997</v>
      </c>
      <c r="L7853" s="14">
        <f>Tabela2[[#This Row],[importadosFederal]]/100</f>
        <v>0.18719999999999998</v>
      </c>
      <c r="M7853" s="14">
        <f>Tabela2[[#This Row],[nacionalFederal]]/100</f>
        <v>0.24890000000000001</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2" t="s">
        <v>10944</v>
      </c>
      <c r="D7854"/>
      <c r="E7854">
        <v>0</v>
      </c>
      <c r="F7854" s="32" t="s">
        <v>78</v>
      </c>
      <c r="G7854">
        <v>15.37</v>
      </c>
      <c r="H7854">
        <v>21.54</v>
      </c>
      <c r="I7854">
        <v>17</v>
      </c>
      <c r="J7854">
        <v>0</v>
      </c>
      <c r="K7854" s="31">
        <f>SUM(Tabela2[[#This Row],[Tributação federal para nacionais]:[Tributação municipal]])</f>
        <v>0.53910000000000002</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2" t="s">
        <v>10945</v>
      </c>
      <c r="D7855"/>
      <c r="E7855">
        <v>0</v>
      </c>
      <c r="F7855" s="32" t="s">
        <v>10946</v>
      </c>
      <c r="G7855">
        <v>15.37</v>
      </c>
      <c r="H7855">
        <v>21.54</v>
      </c>
      <c r="I7855">
        <v>17</v>
      </c>
      <c r="J7855">
        <v>0</v>
      </c>
      <c r="K7855" s="31">
        <f>SUM(Tabela2[[#This Row],[Tributação federal para nacionais]:[Tributação municipal]])</f>
        <v>0.53910000000000002</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2" t="s">
        <v>10945</v>
      </c>
      <c r="D7856">
        <v>1</v>
      </c>
      <c r="E7856">
        <v>0</v>
      </c>
      <c r="F7856" s="32" t="s">
        <v>10947</v>
      </c>
      <c r="G7856">
        <v>16.43</v>
      </c>
      <c r="H7856">
        <v>27.71</v>
      </c>
      <c r="I7856">
        <v>17</v>
      </c>
      <c r="J7856">
        <v>0</v>
      </c>
      <c r="K7856" s="31">
        <f>SUM(Tabela2[[#This Row],[Tributação federal para nacionais]:[Tributação municipal]])</f>
        <v>0.61140000000000005</v>
      </c>
      <c r="L7856" s="14">
        <f>Tabela2[[#This Row],[importadosFederal]]/100</f>
        <v>0.1643</v>
      </c>
      <c r="M7856" s="14">
        <f>Tabela2[[#This Row],[nacionalFederal]]/100</f>
        <v>0.27710000000000001</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2" t="s">
        <v>10948</v>
      </c>
      <c r="D7857"/>
      <c r="E7857">
        <v>0</v>
      </c>
      <c r="F7857" s="32" t="s">
        <v>10929</v>
      </c>
      <c r="G7857">
        <v>15.37</v>
      </c>
      <c r="H7857">
        <v>21.54</v>
      </c>
      <c r="I7857">
        <v>17</v>
      </c>
      <c r="J7857">
        <v>0</v>
      </c>
      <c r="K7857" s="31">
        <f>SUM(Tabela2[[#This Row],[Tributação federal para nacionais]:[Tributação municipal]])</f>
        <v>0.53910000000000002</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2" t="s">
        <v>10949</v>
      </c>
      <c r="D7858"/>
      <c r="E7858">
        <v>0</v>
      </c>
      <c r="F7858" s="32" t="s">
        <v>10931</v>
      </c>
      <c r="G7858">
        <v>15.37</v>
      </c>
      <c r="H7858">
        <v>21.54</v>
      </c>
      <c r="I7858">
        <v>17</v>
      </c>
      <c r="J7858">
        <v>0</v>
      </c>
      <c r="K7858" s="31">
        <f>SUM(Tabela2[[#This Row],[Tributação federal para nacionais]:[Tributação municipal]])</f>
        <v>0.53910000000000002</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2" t="s">
        <v>10950</v>
      </c>
      <c r="D7859"/>
      <c r="E7859">
        <v>0</v>
      </c>
      <c r="F7859" s="32" t="s">
        <v>10935</v>
      </c>
      <c r="G7859">
        <v>15.37</v>
      </c>
      <c r="H7859">
        <v>21.54</v>
      </c>
      <c r="I7859">
        <v>17</v>
      </c>
      <c r="J7859">
        <v>0</v>
      </c>
      <c r="K7859" s="31">
        <f>SUM(Tabela2[[#This Row],[Tributação federal para nacionais]:[Tributação municipal]])</f>
        <v>0.53910000000000002</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2" t="s">
        <v>10951</v>
      </c>
      <c r="D7860"/>
      <c r="E7860">
        <v>0</v>
      </c>
      <c r="F7860" s="32" t="s">
        <v>10952</v>
      </c>
      <c r="G7860">
        <v>15.37</v>
      </c>
      <c r="H7860">
        <v>16.760000000000002</v>
      </c>
      <c r="I7860">
        <v>17</v>
      </c>
      <c r="J7860">
        <v>0</v>
      </c>
      <c r="K7860" s="31">
        <f>SUM(Tabela2[[#This Row],[Tributação federal para nacionais]:[Tributação municipal]])</f>
        <v>0.49130000000000007</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2" t="s">
        <v>10953</v>
      </c>
      <c r="D7861"/>
      <c r="E7861">
        <v>0</v>
      </c>
      <c r="F7861" s="32" t="s">
        <v>17</v>
      </c>
      <c r="G7861">
        <v>15.37</v>
      </c>
      <c r="H7861">
        <v>21.54</v>
      </c>
      <c r="I7861">
        <v>17</v>
      </c>
      <c r="J7861">
        <v>0</v>
      </c>
      <c r="K7861" s="31">
        <f>SUM(Tabela2[[#This Row],[Tributação federal para nacionais]:[Tributação municipal]])</f>
        <v>0.53910000000000002</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2" t="s">
        <v>10954</v>
      </c>
      <c r="D7862"/>
      <c r="E7862">
        <v>0</v>
      </c>
      <c r="F7862" s="32" t="s">
        <v>10941</v>
      </c>
      <c r="G7862">
        <v>15.37</v>
      </c>
      <c r="H7862">
        <v>21.54</v>
      </c>
      <c r="I7862">
        <v>17</v>
      </c>
      <c r="J7862">
        <v>0</v>
      </c>
      <c r="K7862" s="31">
        <f>SUM(Tabela2[[#This Row],[Tributação federal para nacionais]:[Tributação municipal]])</f>
        <v>0.53910000000000002</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2" t="s">
        <v>10955</v>
      </c>
      <c r="D7863"/>
      <c r="E7863">
        <v>0</v>
      </c>
      <c r="F7863" s="32" t="s">
        <v>10956</v>
      </c>
      <c r="G7863">
        <v>15.37</v>
      </c>
      <c r="H7863">
        <v>16.760000000000002</v>
      </c>
      <c r="I7863">
        <v>17</v>
      </c>
      <c r="J7863">
        <v>0</v>
      </c>
      <c r="K7863" s="31">
        <f>SUM(Tabela2[[#This Row],[Tributação federal para nacionais]:[Tributação municipal]])</f>
        <v>0.49130000000000007</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2" t="s">
        <v>10955</v>
      </c>
      <c r="D7864">
        <v>1</v>
      </c>
      <c r="E7864">
        <v>0</v>
      </c>
      <c r="F7864" s="32" t="s">
        <v>10947</v>
      </c>
      <c r="G7864">
        <v>16.43</v>
      </c>
      <c r="H7864">
        <v>18.55</v>
      </c>
      <c r="I7864">
        <v>17</v>
      </c>
      <c r="J7864">
        <v>0</v>
      </c>
      <c r="K7864" s="31">
        <f>SUM(Tabela2[[#This Row],[Tributação federal para nacionais]:[Tributação municipal]])</f>
        <v>0.51980000000000004</v>
      </c>
      <c r="L7864" s="14">
        <f>Tabela2[[#This Row],[importadosFederal]]/100</f>
        <v>0.1643</v>
      </c>
      <c r="M7864" s="14">
        <f>Tabela2[[#This Row],[nacionalFederal]]/100</f>
        <v>0.1855</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2" t="s">
        <v>10957</v>
      </c>
      <c r="D7865"/>
      <c r="E7865">
        <v>0</v>
      </c>
      <c r="F7865" s="32" t="s">
        <v>78</v>
      </c>
      <c r="G7865">
        <v>15.37</v>
      </c>
      <c r="H7865">
        <v>21.54</v>
      </c>
      <c r="I7865">
        <v>17</v>
      </c>
      <c r="J7865">
        <v>0</v>
      </c>
      <c r="K7865" s="31">
        <f>SUM(Tabela2[[#This Row],[Tributação federal para nacionais]:[Tributação municipal]])</f>
        <v>0.53910000000000002</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2" t="s">
        <v>10957</v>
      </c>
      <c r="D7866">
        <v>1</v>
      </c>
      <c r="E7866">
        <v>0</v>
      </c>
      <c r="F7866" s="32" t="s">
        <v>10947</v>
      </c>
      <c r="G7866">
        <v>16.43</v>
      </c>
      <c r="H7866">
        <v>27.71</v>
      </c>
      <c r="I7866">
        <v>17</v>
      </c>
      <c r="J7866">
        <v>0</v>
      </c>
      <c r="K7866" s="31">
        <f>SUM(Tabela2[[#This Row],[Tributação federal para nacionais]:[Tributação municipal]])</f>
        <v>0.61140000000000005</v>
      </c>
      <c r="L7866" s="14">
        <f>Tabela2[[#This Row],[importadosFederal]]/100</f>
        <v>0.1643</v>
      </c>
      <c r="M7866" s="14">
        <f>Tabela2[[#This Row],[nacionalFederal]]/100</f>
        <v>0.27710000000000001</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2" t="s">
        <v>10958</v>
      </c>
      <c r="D7867"/>
      <c r="E7867">
        <v>0</v>
      </c>
      <c r="F7867" s="32" t="s">
        <v>10952</v>
      </c>
      <c r="G7867">
        <v>15.37</v>
      </c>
      <c r="H7867">
        <v>16.760000000000002</v>
      </c>
      <c r="I7867">
        <v>17</v>
      </c>
      <c r="J7867">
        <v>0</v>
      </c>
      <c r="K7867" s="31">
        <f>SUM(Tabela2[[#This Row],[Tributação federal para nacionais]:[Tributação municipal]])</f>
        <v>0.49130000000000007</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2" t="s">
        <v>10958</v>
      </c>
      <c r="D7868">
        <v>1</v>
      </c>
      <c r="E7868">
        <v>0</v>
      </c>
      <c r="F7868" s="32" t="s">
        <v>10947</v>
      </c>
      <c r="G7868">
        <v>16.43</v>
      </c>
      <c r="H7868">
        <v>18.55</v>
      </c>
      <c r="I7868">
        <v>17</v>
      </c>
      <c r="J7868">
        <v>0</v>
      </c>
      <c r="K7868" s="31">
        <f>SUM(Tabela2[[#This Row],[Tributação federal para nacionais]:[Tributação municipal]])</f>
        <v>0.51980000000000004</v>
      </c>
      <c r="L7868" s="14">
        <f>Tabela2[[#This Row],[importadosFederal]]/100</f>
        <v>0.1643</v>
      </c>
      <c r="M7868" s="14">
        <f>Tabela2[[#This Row],[nacionalFederal]]/100</f>
        <v>0.1855</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2" t="s">
        <v>10959</v>
      </c>
      <c r="D7869"/>
      <c r="E7869">
        <v>0</v>
      </c>
      <c r="F7869" s="32" t="s">
        <v>17</v>
      </c>
      <c r="G7869">
        <v>15.37</v>
      </c>
      <c r="H7869">
        <v>21.54</v>
      </c>
      <c r="I7869">
        <v>17</v>
      </c>
      <c r="J7869">
        <v>0</v>
      </c>
      <c r="K7869" s="31">
        <f>SUM(Tabela2[[#This Row],[Tributação federal para nacionais]:[Tributação municipal]])</f>
        <v>0.53910000000000002</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2" t="s">
        <v>10959</v>
      </c>
      <c r="D7870">
        <v>1</v>
      </c>
      <c r="E7870">
        <v>0</v>
      </c>
      <c r="F7870" s="32" t="s">
        <v>10947</v>
      </c>
      <c r="G7870">
        <v>16.43</v>
      </c>
      <c r="H7870">
        <v>27.71</v>
      </c>
      <c r="I7870">
        <v>17</v>
      </c>
      <c r="J7870">
        <v>0</v>
      </c>
      <c r="K7870" s="31">
        <f>SUM(Tabela2[[#This Row],[Tributação federal para nacionais]:[Tributação municipal]])</f>
        <v>0.61140000000000005</v>
      </c>
      <c r="L7870" s="14">
        <f>Tabela2[[#This Row],[importadosFederal]]/100</f>
        <v>0.1643</v>
      </c>
      <c r="M7870" s="14">
        <f>Tabela2[[#This Row],[nacionalFederal]]/100</f>
        <v>0.27710000000000001</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2" t="s">
        <v>10960</v>
      </c>
      <c r="D7871"/>
      <c r="E7871">
        <v>0</v>
      </c>
      <c r="F7871" s="32" t="s">
        <v>10961</v>
      </c>
      <c r="G7871">
        <v>15.37</v>
      </c>
      <c r="H7871">
        <v>16.760000000000002</v>
      </c>
      <c r="I7871">
        <v>17</v>
      </c>
      <c r="J7871">
        <v>0</v>
      </c>
      <c r="K7871" s="31">
        <f>SUM(Tabela2[[#This Row],[Tributação federal para nacionais]:[Tributação municipal]])</f>
        <v>0.49130000000000007</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2" t="s">
        <v>10962</v>
      </c>
      <c r="D7872"/>
      <c r="E7872">
        <v>0</v>
      </c>
      <c r="F7872" s="32" t="s">
        <v>17</v>
      </c>
      <c r="G7872">
        <v>15.37</v>
      </c>
      <c r="H7872">
        <v>21.54</v>
      </c>
      <c r="I7872">
        <v>17</v>
      </c>
      <c r="J7872">
        <v>0</v>
      </c>
      <c r="K7872" s="31">
        <f>SUM(Tabela2[[#This Row],[Tributação federal para nacionais]:[Tributação municipal]])</f>
        <v>0.53910000000000002</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2" t="s">
        <v>10963</v>
      </c>
      <c r="D7873"/>
      <c r="E7873">
        <v>0</v>
      </c>
      <c r="F7873" s="32" t="s">
        <v>10952</v>
      </c>
      <c r="G7873">
        <v>15.37</v>
      </c>
      <c r="H7873">
        <v>16.760000000000002</v>
      </c>
      <c r="I7873">
        <v>17</v>
      </c>
      <c r="J7873">
        <v>0</v>
      </c>
      <c r="K7873" s="31">
        <f>SUM(Tabela2[[#This Row],[Tributação federal para nacionais]:[Tributação municipal]])</f>
        <v>0.49130000000000007</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2" t="s">
        <v>10964</v>
      </c>
      <c r="D7874"/>
      <c r="E7874">
        <v>0</v>
      </c>
      <c r="F7874" s="32" t="s">
        <v>17</v>
      </c>
      <c r="G7874">
        <v>15.37</v>
      </c>
      <c r="H7874">
        <v>21.54</v>
      </c>
      <c r="I7874">
        <v>17</v>
      </c>
      <c r="J7874">
        <v>0</v>
      </c>
      <c r="K7874" s="31">
        <f>SUM(Tabela2[[#This Row],[Tributação federal para nacionais]:[Tributação municipal]])</f>
        <v>0.53910000000000002</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2" t="s">
        <v>10965</v>
      </c>
      <c r="D7875"/>
      <c r="E7875">
        <v>0</v>
      </c>
      <c r="F7875" s="32" t="s">
        <v>10966</v>
      </c>
      <c r="G7875">
        <v>15.37</v>
      </c>
      <c r="H7875">
        <v>16.760000000000002</v>
      </c>
      <c r="I7875">
        <v>17</v>
      </c>
      <c r="J7875">
        <v>0</v>
      </c>
      <c r="K7875" s="31">
        <f>SUM(Tabela2[[#This Row],[Tributação federal para nacionais]:[Tributação municipal]])</f>
        <v>0.49130000000000007</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2" t="s">
        <v>10967</v>
      </c>
      <c r="D7876"/>
      <c r="E7876">
        <v>0</v>
      </c>
      <c r="F7876" s="32" t="s">
        <v>78</v>
      </c>
      <c r="G7876">
        <v>15.37</v>
      </c>
      <c r="H7876">
        <v>21.54</v>
      </c>
      <c r="I7876">
        <v>17</v>
      </c>
      <c r="J7876">
        <v>0</v>
      </c>
      <c r="K7876" s="31">
        <f>SUM(Tabela2[[#This Row],[Tributação federal para nacionais]:[Tributação municipal]])</f>
        <v>0.53910000000000002</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2" t="s">
        <v>10967</v>
      </c>
      <c r="D7877">
        <v>1</v>
      </c>
      <c r="E7877">
        <v>0</v>
      </c>
      <c r="F7877" s="32" t="s">
        <v>10968</v>
      </c>
      <c r="G7877">
        <v>16.43</v>
      </c>
      <c r="H7877">
        <v>27.71</v>
      </c>
      <c r="I7877">
        <v>17</v>
      </c>
      <c r="J7877">
        <v>0</v>
      </c>
      <c r="K7877" s="31">
        <f>SUM(Tabela2[[#This Row],[Tributação federal para nacionais]:[Tributação municipal]])</f>
        <v>0.61140000000000005</v>
      </c>
      <c r="L7877" s="14">
        <f>Tabela2[[#This Row],[importadosFederal]]/100</f>
        <v>0.1643</v>
      </c>
      <c r="M7877" s="14">
        <f>Tabela2[[#This Row],[nacionalFederal]]/100</f>
        <v>0.27710000000000001</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2" t="s">
        <v>10969</v>
      </c>
      <c r="D7878"/>
      <c r="E7878">
        <v>0</v>
      </c>
      <c r="F7878" s="32" t="s">
        <v>10970</v>
      </c>
      <c r="G7878">
        <v>4.2</v>
      </c>
      <c r="H7878">
        <v>8.48</v>
      </c>
      <c r="I7878">
        <v>8.8000000000000007</v>
      </c>
      <c r="J7878">
        <v>0</v>
      </c>
      <c r="K7878" s="31">
        <f>SUM(Tabela2[[#This Row],[Tributação federal para nacionais]:[Tributação municipal]])</f>
        <v>0.21479999999999999</v>
      </c>
      <c r="L7878" s="14">
        <f>Tabela2[[#This Row],[importadosFederal]]/100</f>
        <v>4.2000000000000003E-2</v>
      </c>
      <c r="M7878" s="14">
        <f>Tabela2[[#This Row],[nacionalFederal]]/100</f>
        <v>8.48E-2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2" t="s">
        <v>10971</v>
      </c>
      <c r="D7879"/>
      <c r="E7879">
        <v>0</v>
      </c>
      <c r="F7879" s="32" t="s">
        <v>10972</v>
      </c>
      <c r="G7879">
        <v>4.2</v>
      </c>
      <c r="H7879">
        <v>8.48</v>
      </c>
      <c r="I7879">
        <v>8.8000000000000007</v>
      </c>
      <c r="J7879">
        <v>0</v>
      </c>
      <c r="K7879" s="31">
        <f>SUM(Tabela2[[#This Row],[Tributação federal para nacionais]:[Tributação municipal]])</f>
        <v>0.21479999999999999</v>
      </c>
      <c r="L7879" s="14">
        <f>Tabela2[[#This Row],[importadosFederal]]/100</f>
        <v>4.2000000000000003E-2</v>
      </c>
      <c r="M7879" s="14">
        <f>Tabela2[[#This Row],[nacionalFederal]]/100</f>
        <v>8.48E-2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2" t="s">
        <v>10973</v>
      </c>
      <c r="D7880"/>
      <c r="E7880">
        <v>0</v>
      </c>
      <c r="F7880" s="32" t="s">
        <v>10974</v>
      </c>
      <c r="G7880">
        <v>4.2</v>
      </c>
      <c r="H7880">
        <v>8.48</v>
      </c>
      <c r="I7880">
        <v>8.8000000000000007</v>
      </c>
      <c r="J7880">
        <v>0</v>
      </c>
      <c r="K7880" s="31">
        <f>SUM(Tabela2[[#This Row],[Tributação federal para nacionais]:[Tributação municipal]])</f>
        <v>0.21479999999999999</v>
      </c>
      <c r="L7880" s="14">
        <f>Tabela2[[#This Row],[importadosFederal]]/100</f>
        <v>4.2000000000000003E-2</v>
      </c>
      <c r="M7880" s="14">
        <f>Tabela2[[#This Row],[nacionalFederal]]/100</f>
        <v>8.48E-2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2" t="s">
        <v>10975</v>
      </c>
      <c r="D7881"/>
      <c r="E7881">
        <v>0</v>
      </c>
      <c r="F7881" s="32" t="s">
        <v>10976</v>
      </c>
      <c r="G7881">
        <v>4.2</v>
      </c>
      <c r="H7881">
        <v>8.48</v>
      </c>
      <c r="I7881">
        <v>8.8000000000000007</v>
      </c>
      <c r="J7881">
        <v>0</v>
      </c>
      <c r="K7881" s="31">
        <f>SUM(Tabela2[[#This Row],[Tributação federal para nacionais]:[Tributação municipal]])</f>
        <v>0.21479999999999999</v>
      </c>
      <c r="L7881" s="14">
        <f>Tabela2[[#This Row],[importadosFederal]]/100</f>
        <v>4.2000000000000003E-2</v>
      </c>
      <c r="M7881" s="14">
        <f>Tabela2[[#This Row],[nacionalFederal]]/100</f>
        <v>8.48E-2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2" t="s">
        <v>10977</v>
      </c>
      <c r="D7882"/>
      <c r="E7882">
        <v>0</v>
      </c>
      <c r="F7882" s="32" t="s">
        <v>10978</v>
      </c>
      <c r="G7882">
        <v>5.63</v>
      </c>
      <c r="H7882">
        <v>6.23</v>
      </c>
      <c r="I7882">
        <v>17</v>
      </c>
      <c r="J7882">
        <v>0</v>
      </c>
      <c r="K7882" s="31">
        <f>SUM(Tabela2[[#This Row],[Tributação federal para nacionais]:[Tributação municipal]])</f>
        <v>0.28860000000000002</v>
      </c>
      <c r="L7882" s="14">
        <f>Tabela2[[#This Row],[importadosFederal]]/100</f>
        <v>5.6299999999999996E-2</v>
      </c>
      <c r="M7882" s="14">
        <f>Tabela2[[#This Row],[nacionalFederal]]/100</f>
        <v>6.2300000000000001E-2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2" t="s">
        <v>10979</v>
      </c>
      <c r="D7883"/>
      <c r="E7883">
        <v>0</v>
      </c>
      <c r="F7883" s="32" t="s">
        <v>10980</v>
      </c>
      <c r="G7883">
        <v>5.63</v>
      </c>
      <c r="H7883">
        <v>6.23</v>
      </c>
      <c r="I7883">
        <v>17</v>
      </c>
      <c r="J7883">
        <v>0</v>
      </c>
      <c r="K7883" s="31">
        <f>SUM(Tabela2[[#This Row],[Tributação federal para nacionais]:[Tributação municipal]])</f>
        <v>0.28860000000000002</v>
      </c>
      <c r="L7883" s="14">
        <f>Tabela2[[#This Row],[importadosFederal]]/100</f>
        <v>5.6299999999999996E-2</v>
      </c>
      <c r="M7883" s="14">
        <f>Tabela2[[#This Row],[nacionalFederal]]/100</f>
        <v>6.2300000000000001E-2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2" t="s">
        <v>10981</v>
      </c>
      <c r="D7884"/>
      <c r="E7884">
        <v>0</v>
      </c>
      <c r="F7884" s="32" t="s">
        <v>10982</v>
      </c>
      <c r="G7884">
        <v>5.63</v>
      </c>
      <c r="H7884">
        <v>6.23</v>
      </c>
      <c r="I7884">
        <v>17</v>
      </c>
      <c r="J7884">
        <v>0</v>
      </c>
      <c r="K7884" s="31">
        <f>SUM(Tabela2[[#This Row],[Tributação federal para nacionais]:[Tributação municipal]])</f>
        <v>0.28860000000000002</v>
      </c>
      <c r="L7884" s="14">
        <f>Tabela2[[#This Row],[importadosFederal]]/100</f>
        <v>5.6299999999999996E-2</v>
      </c>
      <c r="M7884" s="14">
        <f>Tabela2[[#This Row],[nacionalFederal]]/100</f>
        <v>6.2300000000000001E-2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2" t="s">
        <v>10983</v>
      </c>
      <c r="D7885"/>
      <c r="E7885">
        <v>0</v>
      </c>
      <c r="F7885" s="32" t="s">
        <v>10984</v>
      </c>
      <c r="G7885">
        <v>5.63</v>
      </c>
      <c r="H7885">
        <v>6.23</v>
      </c>
      <c r="I7885">
        <v>17</v>
      </c>
      <c r="J7885">
        <v>0</v>
      </c>
      <c r="K7885" s="31">
        <f>SUM(Tabela2[[#This Row],[Tributação federal para nacionais]:[Tributação municipal]])</f>
        <v>0.28860000000000002</v>
      </c>
      <c r="L7885" s="14">
        <f>Tabela2[[#This Row],[importadosFederal]]/100</f>
        <v>5.6299999999999996E-2</v>
      </c>
      <c r="M7885" s="14">
        <f>Tabela2[[#This Row],[nacionalFederal]]/100</f>
        <v>6.2300000000000001E-2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2" t="s">
        <v>10985</v>
      </c>
      <c r="D7886"/>
      <c r="E7886">
        <v>0</v>
      </c>
      <c r="F7886" s="32" t="s">
        <v>10986</v>
      </c>
      <c r="G7886">
        <v>4.2</v>
      </c>
      <c r="H7886">
        <v>4.8</v>
      </c>
      <c r="I7886">
        <v>17</v>
      </c>
      <c r="J7886">
        <v>0</v>
      </c>
      <c r="K7886" s="31">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2" t="s">
        <v>10987</v>
      </c>
      <c r="D7887"/>
      <c r="E7887">
        <v>0</v>
      </c>
      <c r="F7887" s="32" t="s">
        <v>10988</v>
      </c>
      <c r="G7887">
        <v>5.63</v>
      </c>
      <c r="H7887">
        <v>6.23</v>
      </c>
      <c r="I7887">
        <v>17</v>
      </c>
      <c r="J7887">
        <v>0</v>
      </c>
      <c r="K7887" s="31">
        <f>SUM(Tabela2[[#This Row],[Tributação federal para nacionais]:[Tributação municipal]])</f>
        <v>0.28860000000000002</v>
      </c>
      <c r="L7887" s="14">
        <f>Tabela2[[#This Row],[importadosFederal]]/100</f>
        <v>5.6299999999999996E-2</v>
      </c>
      <c r="M7887" s="14">
        <f>Tabela2[[#This Row],[nacionalFederal]]/100</f>
        <v>6.2300000000000001E-2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2" t="s">
        <v>10989</v>
      </c>
      <c r="D7888"/>
      <c r="E7888">
        <v>0</v>
      </c>
      <c r="F7888" s="32" t="s">
        <v>10990</v>
      </c>
      <c r="G7888">
        <v>5.63</v>
      </c>
      <c r="H7888">
        <v>6.23</v>
      </c>
      <c r="I7888">
        <v>17</v>
      </c>
      <c r="J7888">
        <v>0</v>
      </c>
      <c r="K7888" s="31">
        <f>SUM(Tabela2[[#This Row],[Tributação federal para nacionais]:[Tributação municipal]])</f>
        <v>0.28860000000000002</v>
      </c>
      <c r="L7888" s="14">
        <f>Tabela2[[#This Row],[importadosFederal]]/100</f>
        <v>5.6299999999999996E-2</v>
      </c>
      <c r="M7888" s="14">
        <f>Tabela2[[#This Row],[nacionalFederal]]/100</f>
        <v>6.2300000000000001E-2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2" t="s">
        <v>10991</v>
      </c>
      <c r="D7889"/>
      <c r="E7889">
        <v>0</v>
      </c>
      <c r="F7889" s="32" t="s">
        <v>66</v>
      </c>
      <c r="G7889">
        <v>5.63</v>
      </c>
      <c r="H7889">
        <v>6.23</v>
      </c>
      <c r="I7889">
        <v>17</v>
      </c>
      <c r="J7889">
        <v>0</v>
      </c>
      <c r="K7889" s="31">
        <f>SUM(Tabela2[[#This Row],[Tributação federal para nacionais]:[Tributação municipal]])</f>
        <v>0.28860000000000002</v>
      </c>
      <c r="L7889" s="14">
        <f>Tabela2[[#This Row],[importadosFederal]]/100</f>
        <v>5.6299999999999996E-2</v>
      </c>
      <c r="M7889" s="14">
        <f>Tabela2[[#This Row],[nacionalFederal]]/100</f>
        <v>6.2300000000000001E-2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2" t="s">
        <v>10992</v>
      </c>
      <c r="D7890"/>
      <c r="E7890">
        <v>0</v>
      </c>
      <c r="F7890" s="32" t="s">
        <v>10993</v>
      </c>
      <c r="G7890">
        <v>4.2</v>
      </c>
      <c r="H7890">
        <v>4.8</v>
      </c>
      <c r="I7890">
        <v>17</v>
      </c>
      <c r="J7890">
        <v>0</v>
      </c>
      <c r="K7890" s="31">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2" t="s">
        <v>10994</v>
      </c>
      <c r="D7891"/>
      <c r="E7891">
        <v>0</v>
      </c>
      <c r="F7891" s="32" t="s">
        <v>10995</v>
      </c>
      <c r="G7891">
        <v>13.45</v>
      </c>
      <c r="H7891">
        <v>19.010000000000002</v>
      </c>
      <c r="I7891">
        <v>17</v>
      </c>
      <c r="J7891">
        <v>0</v>
      </c>
      <c r="K7891" s="31">
        <f>SUM(Tabela2[[#This Row],[Tributação federal para nacionais]:[Tributação municipal]])</f>
        <v>0.49460000000000004</v>
      </c>
      <c r="L7891" s="14">
        <f>Tabela2[[#This Row],[importadosFederal]]/100</f>
        <v>0.13449999999999998</v>
      </c>
      <c r="M7891" s="14">
        <f>Tabela2[[#This Row],[nacionalFederal]]/100</f>
        <v>0.19010000000000002</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2" t="s">
        <v>10996</v>
      </c>
      <c r="D7892"/>
      <c r="E7892">
        <v>0</v>
      </c>
      <c r="F7892" s="32" t="s">
        <v>17</v>
      </c>
      <c r="G7892">
        <v>13.45</v>
      </c>
      <c r="H7892">
        <v>19.010000000000002</v>
      </c>
      <c r="I7892">
        <v>17</v>
      </c>
      <c r="J7892">
        <v>0</v>
      </c>
      <c r="K7892" s="31">
        <f>SUM(Tabela2[[#This Row],[Tributação federal para nacionais]:[Tributação municipal]])</f>
        <v>0.49460000000000004</v>
      </c>
      <c r="L7892" s="14">
        <f>Tabela2[[#This Row],[importadosFederal]]/100</f>
        <v>0.13449999999999998</v>
      </c>
      <c r="M7892" s="14">
        <f>Tabela2[[#This Row],[nacionalFederal]]/100</f>
        <v>0.19010000000000002</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2" t="s">
        <v>10997</v>
      </c>
      <c r="D7893"/>
      <c r="E7893">
        <v>0</v>
      </c>
      <c r="F7893" s="32" t="s">
        <v>9</v>
      </c>
      <c r="G7893">
        <v>4.2</v>
      </c>
      <c r="H7893">
        <v>9.76</v>
      </c>
      <c r="I7893">
        <v>17</v>
      </c>
      <c r="J7893">
        <v>0</v>
      </c>
      <c r="K7893" s="31">
        <f>SUM(Tabela2[[#This Row],[Tributação federal para nacionais]:[Tributação municipal]])</f>
        <v>0.30959999999999999</v>
      </c>
      <c r="L7893" s="14">
        <f>Tabela2[[#This Row],[importadosFederal]]/100</f>
        <v>4.2000000000000003E-2</v>
      </c>
      <c r="M7893" s="14">
        <f>Tabela2[[#This Row],[nacionalFederal]]/100</f>
        <v>9.7599999999999992E-2</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2" t="s">
        <v>10998</v>
      </c>
      <c r="D7894"/>
      <c r="E7894">
        <v>0</v>
      </c>
      <c r="F7894" s="32" t="s">
        <v>10999</v>
      </c>
      <c r="G7894">
        <v>13.45</v>
      </c>
      <c r="H7894">
        <v>19.010000000000002</v>
      </c>
      <c r="I7894">
        <v>17</v>
      </c>
      <c r="J7894">
        <v>0</v>
      </c>
      <c r="K7894" s="31">
        <f>SUM(Tabela2[[#This Row],[Tributação federal para nacionais]:[Tributação municipal]])</f>
        <v>0.49460000000000004</v>
      </c>
      <c r="L7894" s="14">
        <f>Tabela2[[#This Row],[importadosFederal]]/100</f>
        <v>0.13449999999999998</v>
      </c>
      <c r="M7894" s="14">
        <f>Tabela2[[#This Row],[nacionalFederal]]/100</f>
        <v>0.19010000000000002</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2" t="s">
        <v>11000</v>
      </c>
      <c r="D7895"/>
      <c r="E7895">
        <v>0</v>
      </c>
      <c r="F7895" s="32" t="s">
        <v>17</v>
      </c>
      <c r="G7895">
        <v>4.2</v>
      </c>
      <c r="H7895">
        <v>8.48</v>
      </c>
      <c r="I7895">
        <v>17</v>
      </c>
      <c r="J7895">
        <v>0</v>
      </c>
      <c r="K7895" s="31">
        <f>SUM(Tabela2[[#This Row],[Tributação federal para nacionais]:[Tributação municipal]])</f>
        <v>0.29680000000000001</v>
      </c>
      <c r="L7895" s="14">
        <f>Tabela2[[#This Row],[importadosFederal]]/100</f>
        <v>4.2000000000000003E-2</v>
      </c>
      <c r="M7895" s="14">
        <f>Tabela2[[#This Row],[nacionalFederal]]/100</f>
        <v>8.48E-2</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2" t="s">
        <v>11001</v>
      </c>
      <c r="D7896"/>
      <c r="E7896">
        <v>0</v>
      </c>
      <c r="F7896" s="32" t="s">
        <v>9</v>
      </c>
      <c r="G7896">
        <v>4.2</v>
      </c>
      <c r="H7896">
        <v>8.48</v>
      </c>
      <c r="I7896">
        <v>17</v>
      </c>
      <c r="J7896">
        <v>0</v>
      </c>
      <c r="K7896" s="31">
        <f>SUM(Tabela2[[#This Row],[Tributação federal para nacionais]:[Tributação municipal]])</f>
        <v>0.29680000000000001</v>
      </c>
      <c r="L7896" s="14">
        <f>Tabela2[[#This Row],[importadosFederal]]/100</f>
        <v>4.2000000000000003E-2</v>
      </c>
      <c r="M7896" s="14">
        <f>Tabela2[[#This Row],[nacionalFederal]]/100</f>
        <v>8.48E-2</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2" t="s">
        <v>11002</v>
      </c>
      <c r="D7897"/>
      <c r="E7897">
        <v>0</v>
      </c>
      <c r="F7897" s="32" t="s">
        <v>13</v>
      </c>
      <c r="G7897">
        <v>4.2</v>
      </c>
      <c r="H7897">
        <v>8.48</v>
      </c>
      <c r="I7897">
        <v>8.8000000000000007</v>
      </c>
      <c r="J7897">
        <v>0</v>
      </c>
      <c r="K7897" s="31">
        <f>SUM(Tabela2[[#This Row],[Tributação federal para nacionais]:[Tributação municipal]])</f>
        <v>0.21479999999999999</v>
      </c>
      <c r="L7897" s="14">
        <f>Tabela2[[#This Row],[importadosFederal]]/100</f>
        <v>4.2000000000000003E-2</v>
      </c>
      <c r="M7897" s="14">
        <f>Tabela2[[#This Row],[nacionalFederal]]/100</f>
        <v>8.48E-2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2" t="s">
        <v>11003</v>
      </c>
      <c r="D7898"/>
      <c r="E7898">
        <v>0</v>
      </c>
      <c r="F7898" s="32" t="s">
        <v>11004</v>
      </c>
      <c r="G7898">
        <v>4.2</v>
      </c>
      <c r="H7898">
        <v>8.48</v>
      </c>
      <c r="I7898">
        <v>17</v>
      </c>
      <c r="J7898">
        <v>0</v>
      </c>
      <c r="K7898" s="31">
        <f>SUM(Tabela2[[#This Row],[Tributação federal para nacionais]:[Tributação municipal]])</f>
        <v>0.29680000000000001</v>
      </c>
      <c r="L7898" s="14">
        <f>Tabela2[[#This Row],[importadosFederal]]/100</f>
        <v>4.2000000000000003E-2</v>
      </c>
      <c r="M7898" s="14">
        <f>Tabela2[[#This Row],[nacionalFederal]]/100</f>
        <v>8.48E-2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2" t="s">
        <v>11005</v>
      </c>
      <c r="D7899"/>
      <c r="E7899">
        <v>0</v>
      </c>
      <c r="F7899" s="32" t="s">
        <v>17933</v>
      </c>
      <c r="G7899">
        <v>4.2</v>
      </c>
      <c r="H7899">
        <v>8.48</v>
      </c>
      <c r="I7899">
        <v>17</v>
      </c>
      <c r="J7899">
        <v>0</v>
      </c>
      <c r="K7899" s="31">
        <f>SUM(Tabela2[[#This Row],[Tributação federal para nacionais]:[Tributação municipal]])</f>
        <v>0.29680000000000001</v>
      </c>
      <c r="L7899" s="14">
        <f>Tabela2[[#This Row],[importadosFederal]]/100</f>
        <v>4.2000000000000003E-2</v>
      </c>
      <c r="M7899" s="14">
        <f>Tabela2[[#This Row],[nacionalFederal]]/100</f>
        <v>8.48E-2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2" t="s">
        <v>11006</v>
      </c>
      <c r="D7900"/>
      <c r="E7900">
        <v>0</v>
      </c>
      <c r="F7900" s="32" t="s">
        <v>11007</v>
      </c>
      <c r="G7900">
        <v>4.2</v>
      </c>
      <c r="H7900">
        <v>8.48</v>
      </c>
      <c r="I7900">
        <v>17</v>
      </c>
      <c r="J7900">
        <v>0</v>
      </c>
      <c r="K7900" s="31">
        <f>SUM(Tabela2[[#This Row],[Tributação federal para nacionais]:[Tributação municipal]])</f>
        <v>0.29680000000000001</v>
      </c>
      <c r="L7900" s="14">
        <f>Tabela2[[#This Row],[importadosFederal]]/100</f>
        <v>4.2000000000000003E-2</v>
      </c>
      <c r="M7900" s="14">
        <f>Tabela2[[#This Row],[nacionalFederal]]/100</f>
        <v>8.48E-2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2" t="s">
        <v>11008</v>
      </c>
      <c r="D7901"/>
      <c r="E7901">
        <v>0</v>
      </c>
      <c r="F7901" s="32" t="s">
        <v>78</v>
      </c>
      <c r="G7901">
        <v>4.2</v>
      </c>
      <c r="H7901">
        <v>8.48</v>
      </c>
      <c r="I7901">
        <v>0</v>
      </c>
      <c r="J7901">
        <v>0</v>
      </c>
      <c r="K7901" s="31">
        <f>SUM(Tabela2[[#This Row],[Tributação federal para nacionais]:[Tributação municipal]])</f>
        <v>0.1268</v>
      </c>
      <c r="L7901" s="14">
        <f>Tabela2[[#This Row],[importadosFederal]]/100</f>
        <v>4.2000000000000003E-2</v>
      </c>
      <c r="M7901" s="14">
        <f>Tabela2[[#This Row],[nacionalFederal]]/100</f>
        <v>8.48E-2</v>
      </c>
      <c r="N7901" s="14">
        <f>Tabela2[[#This Row],[estadual]]/100</f>
        <v>0</v>
      </c>
      <c r="O7901" s="14">
        <f>Tabela2[[#This Row],[municipal]]/100</f>
        <v>0</v>
      </c>
      <c r="P7901" s="13" t="str">
        <f>LEFT(Tabela2[[#This Row],[Código]],2)</f>
        <v>84</v>
      </c>
    </row>
    <row r="7902" spans="2:16" x14ac:dyDescent="0.25">
      <c r="B7902" s="11" t="str">
        <f>LOOKUP(Tabela2[[#This Row],[RESUMO]],Tabela3[Grupo],Tabela3[Meus produtos])</f>
        <v>Não</v>
      </c>
      <c r="C7902" s="32" t="s">
        <v>11009</v>
      </c>
      <c r="D7902"/>
      <c r="E7902">
        <v>0</v>
      </c>
      <c r="F7902" s="32" t="s">
        <v>11010</v>
      </c>
      <c r="G7902">
        <v>5.63</v>
      </c>
      <c r="H7902">
        <v>9.91</v>
      </c>
      <c r="I7902">
        <v>17</v>
      </c>
      <c r="J7902">
        <v>0</v>
      </c>
      <c r="K7902" s="31">
        <f>SUM(Tabela2[[#This Row],[Tributação federal para nacionais]:[Tributação municipal]])</f>
        <v>0.32540000000000002</v>
      </c>
      <c r="L7902" s="14">
        <f>Tabela2[[#This Row],[importadosFederal]]/100</f>
        <v>5.6299999999999996E-2</v>
      </c>
      <c r="M7902" s="14">
        <f>Tabela2[[#This Row],[nacionalFederal]]/100</f>
        <v>9.9100000000000008E-2</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2" t="s">
        <v>11011</v>
      </c>
      <c r="D7903"/>
      <c r="E7903">
        <v>0</v>
      </c>
      <c r="F7903" s="32" t="s">
        <v>66</v>
      </c>
      <c r="G7903">
        <v>6.12</v>
      </c>
      <c r="H7903">
        <v>11.68</v>
      </c>
      <c r="I7903">
        <v>17</v>
      </c>
      <c r="J7903">
        <v>0</v>
      </c>
      <c r="K7903" s="31">
        <f>SUM(Tabela2[[#This Row],[Tributação federal para nacionais]:[Tributação municipal]])</f>
        <v>0.34799999999999998</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2" t="s">
        <v>11012</v>
      </c>
      <c r="D7904"/>
      <c r="E7904">
        <v>0</v>
      </c>
      <c r="F7904" s="32" t="s">
        <v>11013</v>
      </c>
      <c r="G7904">
        <v>5.63</v>
      </c>
      <c r="H7904">
        <v>10.81</v>
      </c>
      <c r="I7904">
        <v>17</v>
      </c>
      <c r="J7904">
        <v>0</v>
      </c>
      <c r="K7904" s="31">
        <f>SUM(Tabela2[[#This Row],[Tributação federal para nacionais]:[Tributação municipal]])</f>
        <v>0.33440000000000003</v>
      </c>
      <c r="L7904" s="14">
        <f>Tabela2[[#This Row],[importadosFederal]]/100</f>
        <v>5.6299999999999996E-2</v>
      </c>
      <c r="M7904" s="14">
        <f>Tabela2[[#This Row],[nacionalFederal]]/100</f>
        <v>0.1081</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2" t="s">
        <v>11014</v>
      </c>
      <c r="D7905"/>
      <c r="E7905">
        <v>0</v>
      </c>
      <c r="F7905" s="32" t="s">
        <v>11015</v>
      </c>
      <c r="G7905">
        <v>15.37</v>
      </c>
      <c r="H7905">
        <v>22.13</v>
      </c>
      <c r="I7905">
        <v>17</v>
      </c>
      <c r="J7905">
        <v>0</v>
      </c>
      <c r="K7905" s="31">
        <f>SUM(Tabela2[[#This Row],[Tributação federal para nacionais]:[Tributação municipal]])</f>
        <v>0.54500000000000004</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2" t="s">
        <v>11016</v>
      </c>
      <c r="D7906"/>
      <c r="E7906">
        <v>0</v>
      </c>
      <c r="F7906" s="32" t="s">
        <v>11017</v>
      </c>
      <c r="G7906">
        <v>15.37</v>
      </c>
      <c r="H7906">
        <v>22.13</v>
      </c>
      <c r="I7906">
        <v>17</v>
      </c>
      <c r="J7906">
        <v>0</v>
      </c>
      <c r="K7906" s="31">
        <f>SUM(Tabela2[[#This Row],[Tributação federal para nacionais]:[Tributação municipal]])</f>
        <v>0.54500000000000004</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2" t="s">
        <v>11016</v>
      </c>
      <c r="D7907">
        <v>1</v>
      </c>
      <c r="E7907">
        <v>0</v>
      </c>
      <c r="F7907" s="32" t="s">
        <v>11018</v>
      </c>
      <c r="G7907">
        <v>16.43</v>
      </c>
      <c r="H7907">
        <v>28.84</v>
      </c>
      <c r="I7907">
        <v>17</v>
      </c>
      <c r="J7907">
        <v>0</v>
      </c>
      <c r="K7907" s="31">
        <f>SUM(Tabela2[[#This Row],[Tributação federal para nacionais]:[Tributação municipal]])</f>
        <v>0.62270000000000003</v>
      </c>
      <c r="L7907" s="14">
        <f>Tabela2[[#This Row],[importadosFederal]]/100</f>
        <v>0.1643</v>
      </c>
      <c r="M7907" s="14">
        <f>Tabela2[[#This Row],[nacionalFederal]]/100</f>
        <v>0.28839999999999999</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2" t="s">
        <v>11019</v>
      </c>
      <c r="D7908"/>
      <c r="E7908">
        <v>0</v>
      </c>
      <c r="F7908" s="32" t="s">
        <v>11020</v>
      </c>
      <c r="G7908">
        <v>15.37</v>
      </c>
      <c r="H7908">
        <v>22.13</v>
      </c>
      <c r="I7908">
        <v>17</v>
      </c>
      <c r="J7908">
        <v>0</v>
      </c>
      <c r="K7908" s="31">
        <f>SUM(Tabela2[[#This Row],[Tributação federal para nacionais]:[Tributação municipal]])</f>
        <v>0.54500000000000004</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2" t="s">
        <v>11021</v>
      </c>
      <c r="D7909"/>
      <c r="E7909">
        <v>0</v>
      </c>
      <c r="F7909" s="32" t="s">
        <v>78</v>
      </c>
      <c r="G7909">
        <v>15.37</v>
      </c>
      <c r="H7909">
        <v>22.13</v>
      </c>
      <c r="I7909">
        <v>17</v>
      </c>
      <c r="J7909">
        <v>0</v>
      </c>
      <c r="K7909" s="31">
        <f>SUM(Tabela2[[#This Row],[Tributação federal para nacionais]:[Tributação municipal]])</f>
        <v>0.54500000000000004</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2" t="s">
        <v>11022</v>
      </c>
      <c r="D7910"/>
      <c r="E7910">
        <v>0</v>
      </c>
      <c r="F7910" s="32" t="s">
        <v>11023</v>
      </c>
      <c r="G7910">
        <v>4.2</v>
      </c>
      <c r="H7910">
        <v>8.48</v>
      </c>
      <c r="I7910">
        <v>17</v>
      </c>
      <c r="J7910">
        <v>0</v>
      </c>
      <c r="K7910" s="31">
        <f>SUM(Tabela2[[#This Row],[Tributação federal para nacionais]:[Tributação municipal]])</f>
        <v>0.29680000000000001</v>
      </c>
      <c r="L7910" s="14">
        <f>Tabela2[[#This Row],[importadosFederal]]/100</f>
        <v>4.2000000000000003E-2</v>
      </c>
      <c r="M7910" s="14">
        <f>Tabela2[[#This Row],[nacionalFederal]]/100</f>
        <v>8.48E-2</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2" t="s">
        <v>11024</v>
      </c>
      <c r="D7911"/>
      <c r="E7911">
        <v>0</v>
      </c>
      <c r="F7911" s="32" t="s">
        <v>17934</v>
      </c>
      <c r="G7911">
        <v>4.2</v>
      </c>
      <c r="H7911">
        <v>8.48</v>
      </c>
      <c r="I7911">
        <v>17</v>
      </c>
      <c r="J7911">
        <v>0</v>
      </c>
      <c r="K7911" s="31">
        <f>SUM(Tabela2[[#This Row],[Tributação federal para nacionais]:[Tributação municipal]])</f>
        <v>0.29680000000000001</v>
      </c>
      <c r="L7911" s="14">
        <f>Tabela2[[#This Row],[importadosFederal]]/100</f>
        <v>4.2000000000000003E-2</v>
      </c>
      <c r="M7911" s="14">
        <f>Tabela2[[#This Row],[nacionalFederal]]/100</f>
        <v>8.48E-2</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2" t="s">
        <v>11025</v>
      </c>
      <c r="D7912"/>
      <c r="E7912">
        <v>0</v>
      </c>
      <c r="F7912" s="32" t="s">
        <v>78</v>
      </c>
      <c r="G7912">
        <v>4.2</v>
      </c>
      <c r="H7912">
        <v>9.76</v>
      </c>
      <c r="I7912">
        <v>17</v>
      </c>
      <c r="J7912">
        <v>0</v>
      </c>
      <c r="K7912" s="31">
        <f>SUM(Tabela2[[#This Row],[Tributação federal para nacionais]:[Tributação municipal]])</f>
        <v>0.30959999999999999</v>
      </c>
      <c r="L7912" s="14">
        <f>Tabela2[[#This Row],[importadosFederal]]/100</f>
        <v>4.2000000000000003E-2</v>
      </c>
      <c r="M7912" s="14">
        <f>Tabela2[[#This Row],[nacionalFederal]]/100</f>
        <v>9.7599999999999992E-2</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2" t="s">
        <v>11026</v>
      </c>
      <c r="D7913"/>
      <c r="E7913">
        <v>0</v>
      </c>
      <c r="F7913" s="32" t="s">
        <v>11027</v>
      </c>
      <c r="G7913">
        <v>4.2</v>
      </c>
      <c r="H7913">
        <v>8.48</v>
      </c>
      <c r="I7913">
        <v>17</v>
      </c>
      <c r="J7913">
        <v>0</v>
      </c>
      <c r="K7913" s="31">
        <f>SUM(Tabela2[[#This Row],[Tributação federal para nacionais]:[Tributação municipal]])</f>
        <v>0.29680000000000001</v>
      </c>
      <c r="L7913" s="14">
        <f>Tabela2[[#This Row],[importadosFederal]]/100</f>
        <v>4.2000000000000003E-2</v>
      </c>
      <c r="M7913" s="14">
        <f>Tabela2[[#This Row],[nacionalFederal]]/100</f>
        <v>8.48E-2</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2" t="s">
        <v>11028</v>
      </c>
      <c r="D7914"/>
      <c r="E7914">
        <v>0</v>
      </c>
      <c r="F7914" s="32" t="s">
        <v>78</v>
      </c>
      <c r="G7914">
        <v>13.45</v>
      </c>
      <c r="H7914">
        <v>19.010000000000002</v>
      </c>
      <c r="I7914">
        <v>17</v>
      </c>
      <c r="J7914">
        <v>0</v>
      </c>
      <c r="K7914" s="31">
        <f>SUM(Tabela2[[#This Row],[Tributação federal para nacionais]:[Tributação municipal]])</f>
        <v>0.49460000000000004</v>
      </c>
      <c r="L7914" s="14">
        <f>Tabela2[[#This Row],[importadosFederal]]/100</f>
        <v>0.13449999999999998</v>
      </c>
      <c r="M7914" s="14">
        <f>Tabela2[[#This Row],[nacionalFederal]]/100</f>
        <v>0.19010000000000002</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2" t="s">
        <v>11029</v>
      </c>
      <c r="D7915"/>
      <c r="E7915">
        <v>0</v>
      </c>
      <c r="F7915" s="32" t="s">
        <v>78</v>
      </c>
      <c r="G7915">
        <v>4.2</v>
      </c>
      <c r="H7915">
        <v>8.48</v>
      </c>
      <c r="I7915">
        <v>17</v>
      </c>
      <c r="J7915">
        <v>0</v>
      </c>
      <c r="K7915" s="31">
        <f>SUM(Tabela2[[#This Row],[Tributação federal para nacionais]:[Tributação municipal]])</f>
        <v>0.29680000000000001</v>
      </c>
      <c r="L7915" s="14">
        <f>Tabela2[[#This Row],[importadosFederal]]/100</f>
        <v>4.2000000000000003E-2</v>
      </c>
      <c r="M7915" s="14">
        <f>Tabela2[[#This Row],[nacionalFederal]]/100</f>
        <v>8.48E-2</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2" t="s">
        <v>11030</v>
      </c>
      <c r="D7916"/>
      <c r="E7916">
        <v>0</v>
      </c>
      <c r="F7916" s="32" t="s">
        <v>11031</v>
      </c>
      <c r="G7916">
        <v>6.12</v>
      </c>
      <c r="H7916">
        <v>11.68</v>
      </c>
      <c r="I7916">
        <v>8.8000000000000007</v>
      </c>
      <c r="J7916">
        <v>0</v>
      </c>
      <c r="K7916" s="31">
        <f>SUM(Tabela2[[#This Row],[Tributação federal para nacionais]:[Tributação municipal]])</f>
        <v>0.26600000000000001</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2" t="s">
        <v>11032</v>
      </c>
      <c r="D7917"/>
      <c r="E7917">
        <v>0</v>
      </c>
      <c r="F7917" s="32" t="s">
        <v>11033</v>
      </c>
      <c r="G7917">
        <v>5.63</v>
      </c>
      <c r="H7917">
        <v>9.91</v>
      </c>
      <c r="I7917">
        <v>8.8000000000000007</v>
      </c>
      <c r="J7917">
        <v>0</v>
      </c>
      <c r="K7917" s="31">
        <f>SUM(Tabela2[[#This Row],[Tributação federal para nacionais]:[Tributação municipal]])</f>
        <v>0.24340000000000001</v>
      </c>
      <c r="L7917" s="14">
        <f>Tabela2[[#This Row],[importadosFederal]]/100</f>
        <v>5.6299999999999996E-2</v>
      </c>
      <c r="M7917" s="14">
        <f>Tabela2[[#This Row],[nacionalFederal]]/100</f>
        <v>9.9100000000000008E-2</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2" t="s">
        <v>11034</v>
      </c>
      <c r="D7918"/>
      <c r="E7918">
        <v>0</v>
      </c>
      <c r="F7918" s="32" t="s">
        <v>78</v>
      </c>
      <c r="G7918">
        <v>4.2</v>
      </c>
      <c r="H7918">
        <v>8.48</v>
      </c>
      <c r="I7918">
        <v>8.8000000000000007</v>
      </c>
      <c r="J7918">
        <v>0</v>
      </c>
      <c r="K7918" s="31">
        <f>SUM(Tabela2[[#This Row],[Tributação federal para nacionais]:[Tributação municipal]])</f>
        <v>0.21479999999999999</v>
      </c>
      <c r="L7918" s="14">
        <f>Tabela2[[#This Row],[importadosFederal]]/100</f>
        <v>4.2000000000000003E-2</v>
      </c>
      <c r="M7918" s="14">
        <f>Tabela2[[#This Row],[nacionalFederal]]/100</f>
        <v>8.48E-2</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2" t="s">
        <v>11035</v>
      </c>
      <c r="D7919"/>
      <c r="E7919">
        <v>0</v>
      </c>
      <c r="F7919" s="32" t="s">
        <v>11036</v>
      </c>
      <c r="G7919">
        <v>4.2</v>
      </c>
      <c r="H7919">
        <v>9.76</v>
      </c>
      <c r="I7919">
        <v>5.6</v>
      </c>
      <c r="J7919">
        <v>0</v>
      </c>
      <c r="K7919" s="31">
        <f>SUM(Tabela2[[#This Row],[Tributação federal para nacionais]:[Tributação municipal]])</f>
        <v>0.1956</v>
      </c>
      <c r="L7919" s="14">
        <f>Tabela2[[#This Row],[importadosFederal]]/100</f>
        <v>4.2000000000000003E-2</v>
      </c>
      <c r="M7919" s="14">
        <f>Tabela2[[#This Row],[nacionalFederal]]/100</f>
        <v>9.7599999999999992E-2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2" t="s">
        <v>11037</v>
      </c>
      <c r="D7920"/>
      <c r="E7920">
        <v>0</v>
      </c>
      <c r="F7920" s="32" t="s">
        <v>11038</v>
      </c>
      <c r="G7920">
        <v>4.2</v>
      </c>
      <c r="H7920">
        <v>8.48</v>
      </c>
      <c r="I7920">
        <v>17</v>
      </c>
      <c r="J7920">
        <v>0</v>
      </c>
      <c r="K7920" s="31">
        <f>SUM(Tabela2[[#This Row],[Tributação federal para nacionais]:[Tributação municipal]])</f>
        <v>0.29680000000000001</v>
      </c>
      <c r="L7920" s="14">
        <f>Tabela2[[#This Row],[importadosFederal]]/100</f>
        <v>4.2000000000000003E-2</v>
      </c>
      <c r="M7920" s="14">
        <f>Tabela2[[#This Row],[nacionalFederal]]/100</f>
        <v>8.48E-2</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2" t="s">
        <v>11039</v>
      </c>
      <c r="D7921"/>
      <c r="E7921">
        <v>0</v>
      </c>
      <c r="F7921" s="32" t="s">
        <v>11040</v>
      </c>
      <c r="G7921">
        <v>13.45</v>
      </c>
      <c r="H7921">
        <v>19.010000000000002</v>
      </c>
      <c r="I7921">
        <v>17</v>
      </c>
      <c r="J7921">
        <v>0</v>
      </c>
      <c r="K7921" s="31">
        <f>SUM(Tabela2[[#This Row],[Tributação federal para nacionais]:[Tributação municipal]])</f>
        <v>0.49460000000000004</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2" t="s">
        <v>11041</v>
      </c>
      <c r="D7922"/>
      <c r="E7922">
        <v>0</v>
      </c>
      <c r="F7922" s="32" t="s">
        <v>78</v>
      </c>
      <c r="G7922">
        <v>15.37</v>
      </c>
      <c r="H7922">
        <v>20.93</v>
      </c>
      <c r="I7922">
        <v>17</v>
      </c>
      <c r="J7922">
        <v>0</v>
      </c>
      <c r="K7922" s="31">
        <f>SUM(Tabela2[[#This Row],[Tributação federal para nacionais]:[Tributação municipal]])</f>
        <v>0.53300000000000003</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2" t="s">
        <v>11041</v>
      </c>
      <c r="D7923">
        <v>1</v>
      </c>
      <c r="E7923">
        <v>0</v>
      </c>
      <c r="F7923" s="32" t="s">
        <v>11042</v>
      </c>
      <c r="G7923">
        <v>16.43</v>
      </c>
      <c r="H7923">
        <v>26.54</v>
      </c>
      <c r="I7923">
        <v>17</v>
      </c>
      <c r="J7923">
        <v>0</v>
      </c>
      <c r="K7923" s="31">
        <f>SUM(Tabela2[[#This Row],[Tributação federal para nacionais]:[Tributação municipal]])</f>
        <v>0.59970000000000001</v>
      </c>
      <c r="L7923" s="14">
        <f>Tabela2[[#This Row],[importadosFederal]]/100</f>
        <v>0.1643</v>
      </c>
      <c r="M7923" s="14">
        <f>Tabela2[[#This Row],[nacionalFederal]]/100</f>
        <v>0.26539999999999997</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2" t="s">
        <v>11043</v>
      </c>
      <c r="D7924"/>
      <c r="E7924">
        <v>0</v>
      </c>
      <c r="F7924" s="32" t="s">
        <v>11044</v>
      </c>
      <c r="G7924">
        <v>4.2</v>
      </c>
      <c r="H7924">
        <v>8.48</v>
      </c>
      <c r="I7924">
        <v>17</v>
      </c>
      <c r="J7924">
        <v>0</v>
      </c>
      <c r="K7924" s="31">
        <f>SUM(Tabela2[[#This Row],[Tributação federal para nacionais]:[Tributação municipal]])</f>
        <v>0.29680000000000001</v>
      </c>
      <c r="L7924" s="14">
        <f>Tabela2[[#This Row],[importadosFederal]]/100</f>
        <v>4.2000000000000003E-2</v>
      </c>
      <c r="M7924" s="14">
        <f>Tabela2[[#This Row],[nacionalFederal]]/100</f>
        <v>8.48E-2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2" t="s">
        <v>11045</v>
      </c>
      <c r="D7925"/>
      <c r="E7925">
        <v>0</v>
      </c>
      <c r="F7925" s="32" t="s">
        <v>11046</v>
      </c>
      <c r="G7925">
        <v>4.2</v>
      </c>
      <c r="H7925">
        <v>9.76</v>
      </c>
      <c r="I7925">
        <v>17</v>
      </c>
      <c r="J7925">
        <v>0</v>
      </c>
      <c r="K7925" s="31">
        <f>SUM(Tabela2[[#This Row],[Tributação federal para nacionais]:[Tributação municipal]])</f>
        <v>0.30959999999999999</v>
      </c>
      <c r="L7925" s="14">
        <f>Tabela2[[#This Row],[importadosFederal]]/100</f>
        <v>4.2000000000000003E-2</v>
      </c>
      <c r="M7925" s="14">
        <f>Tabela2[[#This Row],[nacionalFederal]]/100</f>
        <v>9.7599999999999992E-2</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2" t="s">
        <v>11047</v>
      </c>
      <c r="D7926"/>
      <c r="E7926">
        <v>0</v>
      </c>
      <c r="F7926" s="32" t="s">
        <v>11048</v>
      </c>
      <c r="G7926">
        <v>5.63</v>
      </c>
      <c r="H7926">
        <v>10.81</v>
      </c>
      <c r="I7926">
        <v>17</v>
      </c>
      <c r="J7926">
        <v>0</v>
      </c>
      <c r="K7926" s="31">
        <f>SUM(Tabela2[[#This Row],[Tributação federal para nacionais]:[Tributação municipal]])</f>
        <v>0.33440000000000003</v>
      </c>
      <c r="L7926" s="14">
        <f>Tabela2[[#This Row],[importadosFederal]]/100</f>
        <v>5.6299999999999996E-2</v>
      </c>
      <c r="M7926" s="14">
        <f>Tabela2[[#This Row],[nacionalFederal]]/100</f>
        <v>0.1081</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2" t="s">
        <v>11049</v>
      </c>
      <c r="D7927"/>
      <c r="E7927">
        <v>0</v>
      </c>
      <c r="F7927" s="32" t="s">
        <v>11050</v>
      </c>
      <c r="G7927">
        <v>5.63</v>
      </c>
      <c r="H7927">
        <v>10.81</v>
      </c>
      <c r="I7927">
        <v>17</v>
      </c>
      <c r="J7927">
        <v>0</v>
      </c>
      <c r="K7927" s="31">
        <f>SUM(Tabela2[[#This Row],[Tributação federal para nacionais]:[Tributação municipal]])</f>
        <v>0.33440000000000003</v>
      </c>
      <c r="L7927" s="14">
        <f>Tabela2[[#This Row],[importadosFederal]]/100</f>
        <v>5.6299999999999996E-2</v>
      </c>
      <c r="M7927" s="14">
        <f>Tabela2[[#This Row],[nacionalFederal]]/100</f>
        <v>0.1081</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2" t="s">
        <v>11051</v>
      </c>
      <c r="D7928"/>
      <c r="E7928">
        <v>0</v>
      </c>
      <c r="F7928" s="32" t="s">
        <v>17</v>
      </c>
      <c r="G7928">
        <v>4.2</v>
      </c>
      <c r="H7928">
        <v>4.8</v>
      </c>
      <c r="I7928">
        <v>17</v>
      </c>
      <c r="J7928">
        <v>0</v>
      </c>
      <c r="K7928" s="31">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2" t="s">
        <v>11052</v>
      </c>
      <c r="D7929"/>
      <c r="E7929">
        <v>0</v>
      </c>
      <c r="F7929" s="32" t="s">
        <v>11053</v>
      </c>
      <c r="G7929">
        <v>5.63</v>
      </c>
      <c r="H7929">
        <v>10.81</v>
      </c>
      <c r="I7929">
        <v>17</v>
      </c>
      <c r="J7929">
        <v>0</v>
      </c>
      <c r="K7929" s="31">
        <f>SUM(Tabela2[[#This Row],[Tributação federal para nacionais]:[Tributação municipal]])</f>
        <v>0.33440000000000003</v>
      </c>
      <c r="L7929" s="14">
        <f>Tabela2[[#This Row],[importadosFederal]]/100</f>
        <v>5.6299999999999996E-2</v>
      </c>
      <c r="M7929" s="14">
        <f>Tabela2[[#This Row],[nacionalFederal]]/100</f>
        <v>0.1081</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2" t="s">
        <v>11054</v>
      </c>
      <c r="D7930"/>
      <c r="E7930">
        <v>0</v>
      </c>
      <c r="F7930" s="32" t="s">
        <v>17</v>
      </c>
      <c r="G7930">
        <v>4.2</v>
      </c>
      <c r="H7930">
        <v>8.48</v>
      </c>
      <c r="I7930">
        <v>17</v>
      </c>
      <c r="J7930">
        <v>0</v>
      </c>
      <c r="K7930" s="31">
        <f>SUM(Tabela2[[#This Row],[Tributação federal para nacionais]:[Tributação municipal]])</f>
        <v>0.29680000000000001</v>
      </c>
      <c r="L7930" s="14">
        <f>Tabela2[[#This Row],[importadosFederal]]/100</f>
        <v>4.2000000000000003E-2</v>
      </c>
      <c r="M7930" s="14">
        <f>Tabela2[[#This Row],[nacionalFederal]]/100</f>
        <v>8.48E-2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2" t="s">
        <v>11055</v>
      </c>
      <c r="D7931"/>
      <c r="E7931">
        <v>0</v>
      </c>
      <c r="F7931" s="32" t="s">
        <v>11056</v>
      </c>
      <c r="G7931">
        <v>4.2</v>
      </c>
      <c r="H7931">
        <v>8.48</v>
      </c>
      <c r="I7931">
        <v>17</v>
      </c>
      <c r="J7931">
        <v>0</v>
      </c>
      <c r="K7931" s="31">
        <f>SUM(Tabela2[[#This Row],[Tributação federal para nacionais]:[Tributação municipal]])</f>
        <v>0.29680000000000001</v>
      </c>
      <c r="L7931" s="14">
        <f>Tabela2[[#This Row],[importadosFederal]]/100</f>
        <v>4.2000000000000003E-2</v>
      </c>
      <c r="M7931" s="14">
        <f>Tabela2[[#This Row],[nacionalFederal]]/100</f>
        <v>8.48E-2</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2" t="s">
        <v>11057</v>
      </c>
      <c r="D7932"/>
      <c r="E7932">
        <v>0</v>
      </c>
      <c r="F7932" s="32" t="s">
        <v>11058</v>
      </c>
      <c r="G7932">
        <v>4.2</v>
      </c>
      <c r="H7932">
        <v>8.48</v>
      </c>
      <c r="I7932">
        <v>17</v>
      </c>
      <c r="J7932">
        <v>0</v>
      </c>
      <c r="K7932" s="31">
        <f>SUM(Tabela2[[#This Row],[Tributação federal para nacionais]:[Tributação municipal]])</f>
        <v>0.29680000000000001</v>
      </c>
      <c r="L7932" s="14">
        <f>Tabela2[[#This Row],[importadosFederal]]/100</f>
        <v>4.2000000000000003E-2</v>
      </c>
      <c r="M7932" s="14">
        <f>Tabela2[[#This Row],[nacionalFederal]]/100</f>
        <v>8.48E-2</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2" t="s">
        <v>11059</v>
      </c>
      <c r="D7933"/>
      <c r="E7933">
        <v>0</v>
      </c>
      <c r="F7933" s="32" t="s">
        <v>17</v>
      </c>
      <c r="G7933">
        <v>4.2</v>
      </c>
      <c r="H7933">
        <v>8.48</v>
      </c>
      <c r="I7933">
        <v>17</v>
      </c>
      <c r="J7933">
        <v>0</v>
      </c>
      <c r="K7933" s="31">
        <f>SUM(Tabela2[[#This Row],[Tributação federal para nacionais]:[Tributação municipal]])</f>
        <v>0.29680000000000001</v>
      </c>
      <c r="L7933" s="14">
        <f>Tabela2[[#This Row],[importadosFederal]]/100</f>
        <v>4.2000000000000003E-2</v>
      </c>
      <c r="M7933" s="14">
        <f>Tabela2[[#This Row],[nacionalFederal]]/100</f>
        <v>8.48E-2</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2" t="s">
        <v>11060</v>
      </c>
      <c r="D7934"/>
      <c r="E7934">
        <v>0</v>
      </c>
      <c r="F7934" s="32" t="s">
        <v>11061</v>
      </c>
      <c r="G7934">
        <v>8.11</v>
      </c>
      <c r="H7934">
        <v>13.71</v>
      </c>
      <c r="I7934">
        <v>17</v>
      </c>
      <c r="J7934">
        <v>0</v>
      </c>
      <c r="K7934" s="31">
        <f>SUM(Tabela2[[#This Row],[Tributação federal para nacionais]:[Tributação municipal]])</f>
        <v>0.38819999999999999</v>
      </c>
      <c r="L7934" s="14">
        <f>Tabela2[[#This Row],[importadosFederal]]/100</f>
        <v>8.1099999999999992E-2</v>
      </c>
      <c r="M7934" s="14">
        <f>Tabela2[[#This Row],[nacionalFederal]]/100</f>
        <v>0.1371</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2" t="s">
        <v>11062</v>
      </c>
      <c r="D7935"/>
      <c r="E7935">
        <v>0</v>
      </c>
      <c r="F7935" s="32" t="s">
        <v>11063</v>
      </c>
      <c r="G7935">
        <v>8.11</v>
      </c>
      <c r="H7935">
        <v>13.71</v>
      </c>
      <c r="I7935">
        <v>17</v>
      </c>
      <c r="J7935">
        <v>0</v>
      </c>
      <c r="K7935" s="31">
        <f>SUM(Tabela2[[#This Row],[Tributação federal para nacionais]:[Tributação municipal]])</f>
        <v>0.38819999999999999</v>
      </c>
      <c r="L7935" s="14">
        <f>Tabela2[[#This Row],[importadosFederal]]/100</f>
        <v>8.1099999999999992E-2</v>
      </c>
      <c r="M7935" s="14">
        <f>Tabela2[[#This Row],[nacionalFederal]]/100</f>
        <v>0.1371</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2" t="s">
        <v>11064</v>
      </c>
      <c r="D7936"/>
      <c r="E7936">
        <v>0</v>
      </c>
      <c r="F7936" s="32" t="s">
        <v>17</v>
      </c>
      <c r="G7936">
        <v>8.11</v>
      </c>
      <c r="H7936">
        <v>13.71</v>
      </c>
      <c r="I7936">
        <v>17</v>
      </c>
      <c r="J7936">
        <v>0</v>
      </c>
      <c r="K7936" s="31">
        <f>SUM(Tabela2[[#This Row],[Tributação federal para nacionais]:[Tributação municipal]])</f>
        <v>0.38819999999999999</v>
      </c>
      <c r="L7936" s="14">
        <f>Tabela2[[#This Row],[importadosFederal]]/100</f>
        <v>8.1099999999999992E-2</v>
      </c>
      <c r="M7936" s="14">
        <f>Tabela2[[#This Row],[nacionalFederal]]/100</f>
        <v>0.1371</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2" t="s">
        <v>11065</v>
      </c>
      <c r="D7937"/>
      <c r="E7937">
        <v>0</v>
      </c>
      <c r="F7937" s="32" t="s">
        <v>11066</v>
      </c>
      <c r="G7937">
        <v>5.63</v>
      </c>
      <c r="H7937">
        <v>6.23</v>
      </c>
      <c r="I7937">
        <v>17</v>
      </c>
      <c r="J7937">
        <v>0</v>
      </c>
      <c r="K7937" s="31">
        <f>SUM(Tabela2[[#This Row],[Tributação federal para nacionais]:[Tributação municipal]])</f>
        <v>0.28860000000000002</v>
      </c>
      <c r="L7937" s="14">
        <f>Tabela2[[#This Row],[importadosFederal]]/100</f>
        <v>5.6299999999999996E-2</v>
      </c>
      <c r="M7937" s="14">
        <f>Tabela2[[#This Row],[nacionalFederal]]/100</f>
        <v>6.2300000000000001E-2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2" t="s">
        <v>11067</v>
      </c>
      <c r="D7938"/>
      <c r="E7938">
        <v>0</v>
      </c>
      <c r="F7938" s="32" t="s">
        <v>17</v>
      </c>
      <c r="G7938">
        <v>4.2</v>
      </c>
      <c r="H7938">
        <v>8.48</v>
      </c>
      <c r="I7938">
        <v>5.6</v>
      </c>
      <c r="J7938">
        <v>0</v>
      </c>
      <c r="K7938" s="31">
        <f>SUM(Tabela2[[#This Row],[Tributação federal para nacionais]:[Tributação municipal]])</f>
        <v>0.18279999999999999</v>
      </c>
      <c r="L7938" s="14">
        <f>Tabela2[[#This Row],[importadosFederal]]/100</f>
        <v>4.2000000000000003E-2</v>
      </c>
      <c r="M7938" s="14">
        <f>Tabela2[[#This Row],[nacionalFederal]]/100</f>
        <v>8.48E-2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2" t="s">
        <v>11068</v>
      </c>
      <c r="D7939"/>
      <c r="E7939">
        <v>0</v>
      </c>
      <c r="F7939" s="32" t="s">
        <v>11069</v>
      </c>
      <c r="G7939">
        <v>6.93</v>
      </c>
      <c r="H7939">
        <v>12.53</v>
      </c>
      <c r="I7939">
        <v>17</v>
      </c>
      <c r="J7939">
        <v>0</v>
      </c>
      <c r="K7939" s="31">
        <f>SUM(Tabela2[[#This Row],[Tributação federal para nacionais]:[Tributação municipal]])</f>
        <v>0.36460000000000004</v>
      </c>
      <c r="L7939" s="14">
        <f>Tabela2[[#This Row],[importadosFederal]]/100</f>
        <v>6.93E-2</v>
      </c>
      <c r="M7939" s="14">
        <f>Tabela2[[#This Row],[nacionalFederal]]/100</f>
        <v>0.12529999999999999</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2" t="s">
        <v>11068</v>
      </c>
      <c r="D7940">
        <v>1</v>
      </c>
      <c r="E7940">
        <v>0</v>
      </c>
      <c r="F7940" s="32" t="s">
        <v>11070</v>
      </c>
      <c r="G7940">
        <v>23.55</v>
      </c>
      <c r="H7940">
        <v>37.06</v>
      </c>
      <c r="I7940">
        <v>17</v>
      </c>
      <c r="J7940">
        <v>0</v>
      </c>
      <c r="K7940" s="31">
        <f>SUM(Tabela2[[#This Row],[Tributação federal para nacionais]:[Tributação municipal]])</f>
        <v>0.77610000000000012</v>
      </c>
      <c r="L7940" s="14">
        <f>Tabela2[[#This Row],[importadosFederal]]/100</f>
        <v>0.23550000000000001</v>
      </c>
      <c r="M7940" s="14">
        <f>Tabela2[[#This Row],[nacionalFederal]]/100</f>
        <v>0.37060000000000004</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2" t="s">
        <v>11071</v>
      </c>
      <c r="D7941"/>
      <c r="E7941">
        <v>0</v>
      </c>
      <c r="F7941" s="32" t="s">
        <v>11072</v>
      </c>
      <c r="G7941">
        <v>4.2</v>
      </c>
      <c r="H7941">
        <v>9.76</v>
      </c>
      <c r="I7941">
        <v>5.6</v>
      </c>
      <c r="J7941">
        <v>0</v>
      </c>
      <c r="K7941" s="31">
        <f>SUM(Tabela2[[#This Row],[Tributação federal para nacionais]:[Tributação municipal]])</f>
        <v>0.1956</v>
      </c>
      <c r="L7941" s="14">
        <f>Tabela2[[#This Row],[importadosFederal]]/100</f>
        <v>4.2000000000000003E-2</v>
      </c>
      <c r="M7941" s="14">
        <f>Tabela2[[#This Row],[nacionalFederal]]/100</f>
        <v>9.7599999999999992E-2</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2" t="s">
        <v>11073</v>
      </c>
      <c r="D7942"/>
      <c r="E7942">
        <v>0</v>
      </c>
      <c r="F7942" s="32" t="s">
        <v>11058</v>
      </c>
      <c r="G7942">
        <v>4.2</v>
      </c>
      <c r="H7942">
        <v>9.76</v>
      </c>
      <c r="I7942">
        <v>8.8000000000000007</v>
      </c>
      <c r="J7942">
        <v>0</v>
      </c>
      <c r="K7942" s="31">
        <f>SUM(Tabela2[[#This Row],[Tributação federal para nacionais]:[Tributação municipal]])</f>
        <v>0.22760000000000002</v>
      </c>
      <c r="L7942" s="14">
        <f>Tabela2[[#This Row],[importadosFederal]]/100</f>
        <v>4.2000000000000003E-2</v>
      </c>
      <c r="M7942" s="14">
        <f>Tabela2[[#This Row],[nacionalFederal]]/100</f>
        <v>9.7599999999999992E-2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2" t="s">
        <v>11074</v>
      </c>
      <c r="D7943"/>
      <c r="E7943">
        <v>0</v>
      </c>
      <c r="F7943" s="32" t="s">
        <v>17935</v>
      </c>
      <c r="G7943">
        <v>4.2</v>
      </c>
      <c r="H7943">
        <v>9.76</v>
      </c>
      <c r="I7943">
        <v>8.8000000000000007</v>
      </c>
      <c r="J7943">
        <v>0</v>
      </c>
      <c r="K7943" s="31">
        <f>SUM(Tabela2[[#This Row],[Tributação federal para nacionais]:[Tributação municipal]])</f>
        <v>0.22760000000000002</v>
      </c>
      <c r="L7943" s="14">
        <f>Tabela2[[#This Row],[importadosFederal]]/100</f>
        <v>4.2000000000000003E-2</v>
      </c>
      <c r="M7943" s="14">
        <f>Tabela2[[#This Row],[nacionalFederal]]/100</f>
        <v>9.7599999999999992E-2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2" t="s">
        <v>11075</v>
      </c>
      <c r="D7944"/>
      <c r="E7944">
        <v>0</v>
      </c>
      <c r="F7944" s="32" t="s">
        <v>17</v>
      </c>
      <c r="G7944">
        <v>13.45</v>
      </c>
      <c r="H7944">
        <v>19.010000000000002</v>
      </c>
      <c r="I7944">
        <v>8.8000000000000007</v>
      </c>
      <c r="J7944">
        <v>0</v>
      </c>
      <c r="K7944" s="31">
        <f>SUM(Tabela2[[#This Row],[Tributação federal para nacionais]:[Tributação municipal]])</f>
        <v>0.41260000000000002</v>
      </c>
      <c r="L7944" s="14">
        <f>Tabela2[[#This Row],[importadosFederal]]/100</f>
        <v>0.13449999999999998</v>
      </c>
      <c r="M7944" s="14">
        <f>Tabela2[[#This Row],[nacionalFederal]]/100</f>
        <v>0.19010000000000002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2" t="s">
        <v>11076</v>
      </c>
      <c r="D7945"/>
      <c r="E7945">
        <v>0</v>
      </c>
      <c r="F7945" s="32" t="s">
        <v>11077</v>
      </c>
      <c r="G7945">
        <v>15.37</v>
      </c>
      <c r="H7945">
        <v>20.93</v>
      </c>
      <c r="I7945">
        <v>17</v>
      </c>
      <c r="J7945">
        <v>0</v>
      </c>
      <c r="K7945" s="31">
        <f>SUM(Tabela2[[#This Row],[Tributação federal para nacionais]:[Tributação municipal]])</f>
        <v>0.53300000000000003</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2" t="s">
        <v>11078</v>
      </c>
      <c r="D7946"/>
      <c r="E7946">
        <v>0</v>
      </c>
      <c r="F7946" s="32" t="s">
        <v>11079</v>
      </c>
      <c r="G7946">
        <v>15.37</v>
      </c>
      <c r="H7946">
        <v>20.93</v>
      </c>
      <c r="I7946">
        <v>17</v>
      </c>
      <c r="J7946">
        <v>0</v>
      </c>
      <c r="K7946" s="31">
        <f>SUM(Tabela2[[#This Row],[Tributação federal para nacionais]:[Tributação municipal]])</f>
        <v>0.53300000000000003</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2" t="s">
        <v>11080</v>
      </c>
      <c r="D7947"/>
      <c r="E7947">
        <v>0</v>
      </c>
      <c r="F7947" s="32" t="s">
        <v>17</v>
      </c>
      <c r="G7947">
        <v>4.2</v>
      </c>
      <c r="H7947">
        <v>9.76</v>
      </c>
      <c r="I7947">
        <v>17</v>
      </c>
      <c r="J7947">
        <v>0</v>
      </c>
      <c r="K7947" s="31">
        <f>SUM(Tabela2[[#This Row],[Tributação federal para nacionais]:[Tributação municipal]])</f>
        <v>0.30959999999999999</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2" t="s">
        <v>11081</v>
      </c>
      <c r="D7948"/>
      <c r="E7948">
        <v>0</v>
      </c>
      <c r="F7948" s="32" t="s">
        <v>11082</v>
      </c>
      <c r="G7948">
        <v>4.2</v>
      </c>
      <c r="H7948">
        <v>8.48</v>
      </c>
      <c r="I7948">
        <v>8.8000000000000007</v>
      </c>
      <c r="J7948">
        <v>0</v>
      </c>
      <c r="K7948" s="31">
        <f>SUM(Tabela2[[#This Row],[Tributação federal para nacionais]:[Tributação municipal]])</f>
        <v>0.21479999999999999</v>
      </c>
      <c r="L7948" s="14">
        <f>Tabela2[[#This Row],[importadosFederal]]/100</f>
        <v>4.2000000000000003E-2</v>
      </c>
      <c r="M7948" s="14">
        <f>Tabela2[[#This Row],[nacionalFederal]]/100</f>
        <v>8.48E-2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2" t="s">
        <v>11083</v>
      </c>
      <c r="D7949"/>
      <c r="E7949">
        <v>0</v>
      </c>
      <c r="F7949" s="32" t="s">
        <v>11058</v>
      </c>
      <c r="G7949">
        <v>4.2</v>
      </c>
      <c r="H7949">
        <v>8.48</v>
      </c>
      <c r="I7949">
        <v>8.8000000000000007</v>
      </c>
      <c r="J7949">
        <v>0</v>
      </c>
      <c r="K7949" s="31">
        <f>SUM(Tabela2[[#This Row],[Tributação federal para nacionais]:[Tributação municipal]])</f>
        <v>0.21479999999999999</v>
      </c>
      <c r="L7949" s="14">
        <f>Tabela2[[#This Row],[importadosFederal]]/100</f>
        <v>4.2000000000000003E-2</v>
      </c>
      <c r="M7949" s="14">
        <f>Tabela2[[#This Row],[nacionalFederal]]/100</f>
        <v>8.48E-2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2" t="s">
        <v>11084</v>
      </c>
      <c r="D7950"/>
      <c r="E7950">
        <v>0</v>
      </c>
      <c r="F7950" s="32" t="s">
        <v>11085</v>
      </c>
      <c r="G7950">
        <v>4.2</v>
      </c>
      <c r="H7950">
        <v>8.48</v>
      </c>
      <c r="I7950">
        <v>8.8000000000000007</v>
      </c>
      <c r="J7950">
        <v>0</v>
      </c>
      <c r="K7950" s="31">
        <f>SUM(Tabela2[[#This Row],[Tributação federal para nacionais]:[Tributação municipal]])</f>
        <v>0.21479999999999999</v>
      </c>
      <c r="L7950" s="14">
        <f>Tabela2[[#This Row],[importadosFederal]]/100</f>
        <v>4.2000000000000003E-2</v>
      </c>
      <c r="M7950" s="14">
        <f>Tabela2[[#This Row],[nacionalFederal]]/100</f>
        <v>8.48E-2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2" t="s">
        <v>11086</v>
      </c>
      <c r="D7951"/>
      <c r="E7951">
        <v>0</v>
      </c>
      <c r="F7951" s="32" t="s">
        <v>11087</v>
      </c>
      <c r="G7951">
        <v>4.2</v>
      </c>
      <c r="H7951">
        <v>4.8</v>
      </c>
      <c r="I7951">
        <v>8.8000000000000007</v>
      </c>
      <c r="J7951">
        <v>0</v>
      </c>
      <c r="K7951" s="31">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2" t="s">
        <v>11088</v>
      </c>
      <c r="D7952"/>
      <c r="E7952">
        <v>0</v>
      </c>
      <c r="F7952" s="32" t="s">
        <v>17</v>
      </c>
      <c r="G7952">
        <v>4.2</v>
      </c>
      <c r="H7952">
        <v>8.48</v>
      </c>
      <c r="I7952">
        <v>8.8000000000000007</v>
      </c>
      <c r="J7952">
        <v>0</v>
      </c>
      <c r="K7952" s="31">
        <f>SUM(Tabela2[[#This Row],[Tributação federal para nacionais]:[Tributação municipal]])</f>
        <v>0.21479999999999999</v>
      </c>
      <c r="L7952" s="14">
        <f>Tabela2[[#This Row],[importadosFederal]]/100</f>
        <v>4.2000000000000003E-2</v>
      </c>
      <c r="M7952" s="14">
        <f>Tabela2[[#This Row],[nacionalFederal]]/100</f>
        <v>8.48E-2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2" t="s">
        <v>11089</v>
      </c>
      <c r="D7953"/>
      <c r="E7953">
        <v>0</v>
      </c>
      <c r="F7953" s="32" t="s">
        <v>17</v>
      </c>
      <c r="G7953">
        <v>4.2</v>
      </c>
      <c r="H7953">
        <v>8.48</v>
      </c>
      <c r="I7953">
        <v>5.6</v>
      </c>
      <c r="J7953">
        <v>0</v>
      </c>
      <c r="K7953" s="31">
        <f>SUM(Tabela2[[#This Row],[Tributação federal para nacionais]:[Tributação municipal]])</f>
        <v>0.18279999999999999</v>
      </c>
      <c r="L7953" s="14">
        <f>Tabela2[[#This Row],[importadosFederal]]/100</f>
        <v>4.2000000000000003E-2</v>
      </c>
      <c r="M7953" s="14">
        <f>Tabela2[[#This Row],[nacionalFederal]]/100</f>
        <v>8.48E-2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2" t="s">
        <v>11090</v>
      </c>
      <c r="D7954"/>
      <c r="E7954">
        <v>0</v>
      </c>
      <c r="F7954" s="32" t="s">
        <v>11091</v>
      </c>
      <c r="G7954">
        <v>6.12</v>
      </c>
      <c r="H7954">
        <v>11.68</v>
      </c>
      <c r="I7954">
        <v>17</v>
      </c>
      <c r="J7954">
        <v>0</v>
      </c>
      <c r="K7954" s="31">
        <f>SUM(Tabela2[[#This Row],[Tributação federal para nacionais]:[Tributação municipal]])</f>
        <v>0.34799999999999998</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2" t="s">
        <v>11092</v>
      </c>
      <c r="D7955"/>
      <c r="E7955">
        <v>0</v>
      </c>
      <c r="F7955" s="32" t="s">
        <v>11093</v>
      </c>
      <c r="G7955">
        <v>5.63</v>
      </c>
      <c r="H7955">
        <v>9.91</v>
      </c>
      <c r="I7955">
        <v>17</v>
      </c>
      <c r="J7955">
        <v>0</v>
      </c>
      <c r="K7955" s="31">
        <f>SUM(Tabela2[[#This Row],[Tributação federal para nacionais]:[Tributação municipal]])</f>
        <v>0.32540000000000002</v>
      </c>
      <c r="L7955" s="14">
        <f>Tabela2[[#This Row],[importadosFederal]]/100</f>
        <v>5.6299999999999996E-2</v>
      </c>
      <c r="M7955" s="14">
        <f>Tabela2[[#This Row],[nacionalFederal]]/100</f>
        <v>9.9100000000000008E-2</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2" t="s">
        <v>11094</v>
      </c>
      <c r="D7956"/>
      <c r="E7956">
        <v>0</v>
      </c>
      <c r="F7956" s="32" t="s">
        <v>10939</v>
      </c>
      <c r="G7956">
        <v>6.12</v>
      </c>
      <c r="H7956">
        <v>11.68</v>
      </c>
      <c r="I7956">
        <v>17</v>
      </c>
      <c r="J7956">
        <v>0</v>
      </c>
      <c r="K7956" s="31">
        <f>SUM(Tabela2[[#This Row],[Tributação federal para nacionais]:[Tributação municipal]])</f>
        <v>0.34799999999999998</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2" t="s">
        <v>11095</v>
      </c>
      <c r="D7957"/>
      <c r="E7957">
        <v>0</v>
      </c>
      <c r="F7957" s="32" t="s">
        <v>10933</v>
      </c>
      <c r="G7957">
        <v>6.12</v>
      </c>
      <c r="H7957">
        <v>11.68</v>
      </c>
      <c r="I7957">
        <v>17</v>
      </c>
      <c r="J7957">
        <v>0</v>
      </c>
      <c r="K7957" s="31">
        <f>SUM(Tabela2[[#This Row],[Tributação federal para nacionais]:[Tributação municipal]])</f>
        <v>0.34799999999999998</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2" t="s">
        <v>11096</v>
      </c>
      <c r="D7958"/>
      <c r="E7958">
        <v>0</v>
      </c>
      <c r="F7958" s="32" t="s">
        <v>10925</v>
      </c>
      <c r="G7958">
        <v>6.12</v>
      </c>
      <c r="H7958">
        <v>11.68</v>
      </c>
      <c r="I7958">
        <v>17</v>
      </c>
      <c r="J7958">
        <v>0</v>
      </c>
      <c r="K7958" s="31">
        <f>SUM(Tabela2[[#This Row],[Tributação federal para nacionais]:[Tributação municipal]])</f>
        <v>0.34799999999999998</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2" t="s">
        <v>11097</v>
      </c>
      <c r="D7959"/>
      <c r="E7959">
        <v>0</v>
      </c>
      <c r="F7959" s="32" t="s">
        <v>11098</v>
      </c>
      <c r="G7959">
        <v>6.12</v>
      </c>
      <c r="H7959">
        <v>11.68</v>
      </c>
      <c r="I7959">
        <v>17</v>
      </c>
      <c r="J7959">
        <v>0</v>
      </c>
      <c r="K7959" s="31">
        <f>SUM(Tabela2[[#This Row],[Tributação federal para nacionais]:[Tributação municipal]])</f>
        <v>0.34799999999999998</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2" t="s">
        <v>11099</v>
      </c>
      <c r="D7960"/>
      <c r="E7960">
        <v>0</v>
      </c>
      <c r="F7960" s="32" t="s">
        <v>78</v>
      </c>
      <c r="G7960">
        <v>13.45</v>
      </c>
      <c r="H7960">
        <v>19.010000000000002</v>
      </c>
      <c r="I7960">
        <v>17</v>
      </c>
      <c r="J7960">
        <v>0</v>
      </c>
      <c r="K7960" s="31">
        <f>SUM(Tabela2[[#This Row],[Tributação federal para nacionais]:[Tributação municipal]])</f>
        <v>0.49460000000000004</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2" t="s">
        <v>11100</v>
      </c>
      <c r="D7961"/>
      <c r="E7961">
        <v>0</v>
      </c>
      <c r="F7961" s="32" t="s">
        <v>17936</v>
      </c>
      <c r="G7961">
        <v>14.2</v>
      </c>
      <c r="H7961">
        <v>23.95</v>
      </c>
      <c r="I7961">
        <v>17</v>
      </c>
      <c r="J7961">
        <v>0</v>
      </c>
      <c r="K7961" s="31">
        <f>SUM(Tabela2[[#This Row],[Tributação federal para nacionais]:[Tributação municipal]])</f>
        <v>0.55149999999999999</v>
      </c>
      <c r="L7961" s="14">
        <f>Tabela2[[#This Row],[importadosFederal]]/100</f>
        <v>0.14199999999999999</v>
      </c>
      <c r="M7961" s="14">
        <f>Tabela2[[#This Row],[nacionalFederal]]/100</f>
        <v>0.23949999999999999</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2" t="s">
        <v>11100</v>
      </c>
      <c r="D7962">
        <v>1</v>
      </c>
      <c r="E7962">
        <v>0</v>
      </c>
      <c r="F7962" s="32" t="s">
        <v>11102</v>
      </c>
      <c r="G7962">
        <v>33.53</v>
      </c>
      <c r="H7962">
        <v>45.94</v>
      </c>
      <c r="I7962">
        <v>17</v>
      </c>
      <c r="J7962">
        <v>0</v>
      </c>
      <c r="K7962" s="31">
        <f>SUM(Tabela2[[#This Row],[Tributação federal para nacionais]:[Tributação municipal]])</f>
        <v>0.9647</v>
      </c>
      <c r="L7962" s="14">
        <f>Tabela2[[#This Row],[importadosFederal]]/100</f>
        <v>0.33529999999999999</v>
      </c>
      <c r="M7962" s="14">
        <f>Tabela2[[#This Row],[nacionalFederal]]/100</f>
        <v>0.45939999999999998</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2" t="s">
        <v>11103</v>
      </c>
      <c r="D7963"/>
      <c r="E7963">
        <v>0</v>
      </c>
      <c r="F7963" s="32" t="s">
        <v>17</v>
      </c>
      <c r="G7963">
        <v>14.2</v>
      </c>
      <c r="H7963">
        <v>24.8</v>
      </c>
      <c r="I7963">
        <v>17</v>
      </c>
      <c r="J7963">
        <v>0</v>
      </c>
      <c r="K7963" s="31">
        <f>SUM(Tabela2[[#This Row],[Tributação federal para nacionais]:[Tributação municipal]])</f>
        <v>0.56000000000000005</v>
      </c>
      <c r="L7963" s="14">
        <f>Tabela2[[#This Row],[importadosFederal]]/100</f>
        <v>0.14199999999999999</v>
      </c>
      <c r="M7963" s="14">
        <f>Tabela2[[#This Row],[nacionalFederal]]/100</f>
        <v>0.248</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2" t="s">
        <v>11104</v>
      </c>
      <c r="D7964"/>
      <c r="E7964">
        <v>0</v>
      </c>
      <c r="F7964" s="32" t="s">
        <v>17</v>
      </c>
      <c r="G7964">
        <v>14.2</v>
      </c>
      <c r="H7964">
        <v>22.17</v>
      </c>
      <c r="I7964">
        <v>17</v>
      </c>
      <c r="J7964">
        <v>0</v>
      </c>
      <c r="K7964" s="31">
        <f>SUM(Tabela2[[#This Row],[Tributação federal para nacionais]:[Tributação municipal]])</f>
        <v>0.53370000000000006</v>
      </c>
      <c r="L7964" s="14">
        <f>Tabela2[[#This Row],[importadosFederal]]/100</f>
        <v>0.14199999999999999</v>
      </c>
      <c r="M7964" s="14">
        <f>Tabela2[[#This Row],[nacionalFederal]]/100</f>
        <v>0.22170000000000001</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2" t="s">
        <v>11105</v>
      </c>
      <c r="D7965"/>
      <c r="E7965">
        <v>0</v>
      </c>
      <c r="F7965" s="32" t="s">
        <v>11106</v>
      </c>
      <c r="G7965">
        <v>20.18</v>
      </c>
      <c r="H7965">
        <v>26.94</v>
      </c>
      <c r="I7965">
        <v>17</v>
      </c>
      <c r="J7965">
        <v>0</v>
      </c>
      <c r="K7965" s="31">
        <f>SUM(Tabela2[[#This Row],[Tributação federal para nacionais]:[Tributação municipal]])</f>
        <v>0.6412000000000001</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2" t="s">
        <v>11107</v>
      </c>
      <c r="D7966"/>
      <c r="E7966">
        <v>0</v>
      </c>
      <c r="F7966" s="32" t="s">
        <v>17</v>
      </c>
      <c r="G7966">
        <v>20.18</v>
      </c>
      <c r="H7966">
        <v>25.74</v>
      </c>
      <c r="I7966">
        <v>17</v>
      </c>
      <c r="J7966">
        <v>0</v>
      </c>
      <c r="K7966" s="31">
        <f>SUM(Tabela2[[#This Row],[Tributação federal para nacionais]:[Tributação municipal]])</f>
        <v>0.62919999999999998</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2" t="s">
        <v>11108</v>
      </c>
      <c r="D7967"/>
      <c r="E7967">
        <v>0</v>
      </c>
      <c r="F7967" s="32" t="s">
        <v>11106</v>
      </c>
      <c r="G7967">
        <v>14.2</v>
      </c>
      <c r="H7967">
        <v>23.95</v>
      </c>
      <c r="I7967">
        <v>17</v>
      </c>
      <c r="J7967">
        <v>0</v>
      </c>
      <c r="K7967" s="31">
        <f>SUM(Tabela2[[#This Row],[Tributação federal para nacionais]:[Tributação municipal]])</f>
        <v>0.55149999999999999</v>
      </c>
      <c r="L7967" s="14">
        <f>Tabela2[[#This Row],[importadosFederal]]/100</f>
        <v>0.14199999999999999</v>
      </c>
      <c r="M7967" s="14">
        <f>Tabela2[[#This Row],[nacionalFederal]]/100</f>
        <v>0.23949999999999999</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2" t="s">
        <v>11109</v>
      </c>
      <c r="D7968"/>
      <c r="E7968">
        <v>0</v>
      </c>
      <c r="F7968" s="32" t="s">
        <v>17</v>
      </c>
      <c r="G7968">
        <v>4.2</v>
      </c>
      <c r="H7968">
        <v>12.17</v>
      </c>
      <c r="I7968">
        <v>17</v>
      </c>
      <c r="J7968">
        <v>0</v>
      </c>
      <c r="K7968" s="31">
        <f>SUM(Tabela2[[#This Row],[Tributação federal para nacionais]:[Tributação municipal]])</f>
        <v>0.3337</v>
      </c>
      <c r="L7968" s="14">
        <f>Tabela2[[#This Row],[importadosFederal]]/100</f>
        <v>4.2000000000000003E-2</v>
      </c>
      <c r="M7968" s="14">
        <f>Tabela2[[#This Row],[nacionalFederal]]/100</f>
        <v>0.1217</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2" t="s">
        <v>11110</v>
      </c>
      <c r="D7969"/>
      <c r="E7969">
        <v>0</v>
      </c>
      <c r="F7969" s="32" t="s">
        <v>11106</v>
      </c>
      <c r="G7969">
        <v>14.2</v>
      </c>
      <c r="H7969">
        <v>23.95</v>
      </c>
      <c r="I7969">
        <v>17</v>
      </c>
      <c r="J7969">
        <v>0</v>
      </c>
      <c r="K7969" s="31">
        <f>SUM(Tabela2[[#This Row],[Tributação federal para nacionais]:[Tributação municipal]])</f>
        <v>0.55149999999999999</v>
      </c>
      <c r="L7969" s="14">
        <f>Tabela2[[#This Row],[importadosFederal]]/100</f>
        <v>0.14199999999999999</v>
      </c>
      <c r="M7969" s="14">
        <f>Tabela2[[#This Row],[nacionalFederal]]/100</f>
        <v>0.23949999999999999</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2" t="s">
        <v>11111</v>
      </c>
      <c r="D7970"/>
      <c r="E7970">
        <v>0</v>
      </c>
      <c r="F7970" s="32" t="s">
        <v>17</v>
      </c>
      <c r="G7970">
        <v>4.2</v>
      </c>
      <c r="H7970">
        <v>12.17</v>
      </c>
      <c r="I7970">
        <v>17</v>
      </c>
      <c r="J7970">
        <v>0</v>
      </c>
      <c r="K7970" s="31">
        <f>SUM(Tabela2[[#This Row],[Tributação federal para nacionais]:[Tributação municipal]])</f>
        <v>0.3337</v>
      </c>
      <c r="L7970" s="14">
        <f>Tabela2[[#This Row],[importadosFederal]]/100</f>
        <v>4.2000000000000003E-2</v>
      </c>
      <c r="M7970" s="14">
        <f>Tabela2[[#This Row],[nacionalFederal]]/100</f>
        <v>0.1217</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2" t="s">
        <v>11112</v>
      </c>
      <c r="D7971"/>
      <c r="E7971">
        <v>0</v>
      </c>
      <c r="F7971" s="32" t="s">
        <v>11113</v>
      </c>
      <c r="G7971">
        <v>14.2</v>
      </c>
      <c r="H7971">
        <v>22.17</v>
      </c>
      <c r="I7971">
        <v>17</v>
      </c>
      <c r="J7971">
        <v>0</v>
      </c>
      <c r="K7971" s="31">
        <f>SUM(Tabela2[[#This Row],[Tributação federal para nacionais]:[Tributação municipal]])</f>
        <v>0.53370000000000006</v>
      </c>
      <c r="L7971" s="14">
        <f>Tabela2[[#This Row],[importadosFederal]]/100</f>
        <v>0.14199999999999999</v>
      </c>
      <c r="M7971" s="14">
        <f>Tabela2[[#This Row],[nacionalFederal]]/100</f>
        <v>0.22170000000000001</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2" t="s">
        <v>11114</v>
      </c>
      <c r="D7972"/>
      <c r="E7972">
        <v>0</v>
      </c>
      <c r="F7972" s="32" t="s">
        <v>17937</v>
      </c>
      <c r="G7972">
        <v>14.2</v>
      </c>
      <c r="H7972">
        <v>23.95</v>
      </c>
      <c r="I7972">
        <v>17</v>
      </c>
      <c r="J7972">
        <v>0</v>
      </c>
      <c r="K7972" s="31">
        <f>SUM(Tabela2[[#This Row],[Tributação federal para nacionais]:[Tributação municipal]])</f>
        <v>0.55149999999999999</v>
      </c>
      <c r="L7972" s="14">
        <f>Tabela2[[#This Row],[importadosFederal]]/100</f>
        <v>0.14199999999999999</v>
      </c>
      <c r="M7972" s="14">
        <f>Tabela2[[#This Row],[nacionalFederal]]/100</f>
        <v>0.23949999999999999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2" t="s">
        <v>11114</v>
      </c>
      <c r="D7973">
        <v>1</v>
      </c>
      <c r="E7973">
        <v>0</v>
      </c>
      <c r="F7973" s="32" t="s">
        <v>11102</v>
      </c>
      <c r="G7973">
        <v>33.53</v>
      </c>
      <c r="H7973">
        <v>45.94</v>
      </c>
      <c r="I7973">
        <v>17</v>
      </c>
      <c r="J7973">
        <v>0</v>
      </c>
      <c r="K7973" s="31">
        <f>SUM(Tabela2[[#This Row],[Tributação federal para nacionais]:[Tributação municipal]])</f>
        <v>0.9647</v>
      </c>
      <c r="L7973" s="14">
        <f>Tabela2[[#This Row],[importadosFederal]]/100</f>
        <v>0.33529999999999999</v>
      </c>
      <c r="M7973" s="14">
        <f>Tabela2[[#This Row],[nacionalFederal]]/100</f>
        <v>0.45939999999999998</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2" t="s">
        <v>11115</v>
      </c>
      <c r="D7974"/>
      <c r="E7974">
        <v>0</v>
      </c>
      <c r="F7974" s="32" t="s">
        <v>17938</v>
      </c>
      <c r="G7974">
        <v>14.2</v>
      </c>
      <c r="H7974">
        <v>23.95</v>
      </c>
      <c r="I7974">
        <v>17</v>
      </c>
      <c r="J7974">
        <v>0</v>
      </c>
      <c r="K7974" s="31">
        <f>SUM(Tabela2[[#This Row],[Tributação federal para nacionais]:[Tributação municipal]])</f>
        <v>0.55149999999999999</v>
      </c>
      <c r="L7974" s="14">
        <f>Tabela2[[#This Row],[importadosFederal]]/100</f>
        <v>0.14199999999999999</v>
      </c>
      <c r="M7974" s="14">
        <f>Tabela2[[#This Row],[nacionalFederal]]/100</f>
        <v>0.23949999999999999</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2" t="s">
        <v>11115</v>
      </c>
      <c r="D7975">
        <v>1</v>
      </c>
      <c r="E7975">
        <v>0</v>
      </c>
      <c r="F7975" s="32" t="s">
        <v>11102</v>
      </c>
      <c r="G7975">
        <v>33.53</v>
      </c>
      <c r="H7975">
        <v>45.94</v>
      </c>
      <c r="I7975">
        <v>17</v>
      </c>
      <c r="J7975">
        <v>0</v>
      </c>
      <c r="K7975" s="31">
        <f>SUM(Tabela2[[#This Row],[Tributação federal para nacionais]:[Tributação municipal]])</f>
        <v>0.9647</v>
      </c>
      <c r="L7975" s="14">
        <f>Tabela2[[#This Row],[importadosFederal]]/100</f>
        <v>0.33529999999999999</v>
      </c>
      <c r="M7975" s="14">
        <f>Tabela2[[#This Row],[nacionalFederal]]/100</f>
        <v>0.45939999999999998</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2" t="s">
        <v>11116</v>
      </c>
      <c r="D7976"/>
      <c r="E7976">
        <v>0</v>
      </c>
      <c r="F7976" s="32" t="s">
        <v>78</v>
      </c>
      <c r="G7976">
        <v>14.2</v>
      </c>
      <c r="H7976">
        <v>22.17</v>
      </c>
      <c r="I7976">
        <v>17</v>
      </c>
      <c r="J7976">
        <v>0</v>
      </c>
      <c r="K7976" s="31">
        <f>SUM(Tabela2[[#This Row],[Tributação federal para nacionais]:[Tributação municipal]])</f>
        <v>0.53370000000000006</v>
      </c>
      <c r="L7976" s="14">
        <f>Tabela2[[#This Row],[importadosFederal]]/100</f>
        <v>0.14199999999999999</v>
      </c>
      <c r="M7976" s="14">
        <f>Tabela2[[#This Row],[nacionalFederal]]/100</f>
        <v>0.22170000000000001</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2" t="s">
        <v>11117</v>
      </c>
      <c r="D7977"/>
      <c r="E7977">
        <v>0</v>
      </c>
      <c r="F7977" s="32" t="s">
        <v>11118</v>
      </c>
      <c r="G7977">
        <v>4.2</v>
      </c>
      <c r="H7977">
        <v>8.48</v>
      </c>
      <c r="I7977">
        <v>8.8000000000000007</v>
      </c>
      <c r="J7977">
        <v>0</v>
      </c>
      <c r="K7977" s="31">
        <f>SUM(Tabela2[[#This Row],[Tributação federal para nacionais]:[Tributação municipal]])</f>
        <v>0.21479999999999999</v>
      </c>
      <c r="L7977" s="14">
        <f>Tabela2[[#This Row],[importadosFederal]]/100</f>
        <v>4.2000000000000003E-2</v>
      </c>
      <c r="M7977" s="14">
        <f>Tabela2[[#This Row],[nacionalFederal]]/100</f>
        <v>8.48E-2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2" t="s">
        <v>11119</v>
      </c>
      <c r="D7978"/>
      <c r="E7978">
        <v>0</v>
      </c>
      <c r="F7978" s="32" t="s">
        <v>11120</v>
      </c>
      <c r="G7978">
        <v>4.2</v>
      </c>
      <c r="H7978">
        <v>8.48</v>
      </c>
      <c r="I7978">
        <v>8.8000000000000007</v>
      </c>
      <c r="J7978">
        <v>0</v>
      </c>
      <c r="K7978" s="31">
        <f>SUM(Tabela2[[#This Row],[Tributação federal para nacionais]:[Tributação municipal]])</f>
        <v>0.21479999999999999</v>
      </c>
      <c r="L7978" s="14">
        <f>Tabela2[[#This Row],[importadosFederal]]/100</f>
        <v>4.2000000000000003E-2</v>
      </c>
      <c r="M7978" s="14">
        <f>Tabela2[[#This Row],[nacionalFederal]]/100</f>
        <v>8.48E-2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2" t="s">
        <v>11121</v>
      </c>
      <c r="D7979"/>
      <c r="E7979">
        <v>0</v>
      </c>
      <c r="F7979" s="32" t="s">
        <v>17</v>
      </c>
      <c r="G7979">
        <v>4.2</v>
      </c>
      <c r="H7979">
        <v>8.48</v>
      </c>
      <c r="I7979">
        <v>8.8000000000000007</v>
      </c>
      <c r="J7979">
        <v>0</v>
      </c>
      <c r="K7979" s="31">
        <f>SUM(Tabela2[[#This Row],[Tributação federal para nacionais]:[Tributação municipal]])</f>
        <v>0.21479999999999999</v>
      </c>
      <c r="L7979" s="14">
        <f>Tabela2[[#This Row],[importadosFederal]]/100</f>
        <v>4.2000000000000003E-2</v>
      </c>
      <c r="M7979" s="14">
        <f>Tabela2[[#This Row],[nacionalFederal]]/100</f>
        <v>8.48E-2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2" t="s">
        <v>11122</v>
      </c>
      <c r="D7980"/>
      <c r="E7980">
        <v>0</v>
      </c>
      <c r="F7980" s="32" t="s">
        <v>11123</v>
      </c>
      <c r="G7980">
        <v>4.2</v>
      </c>
      <c r="H7980">
        <v>8.48</v>
      </c>
      <c r="I7980">
        <v>8.8000000000000007</v>
      </c>
      <c r="J7980">
        <v>0</v>
      </c>
      <c r="K7980" s="31">
        <f>SUM(Tabela2[[#This Row],[Tributação federal para nacionais]:[Tributação municipal]])</f>
        <v>0.21479999999999999</v>
      </c>
      <c r="L7980" s="14">
        <f>Tabela2[[#This Row],[importadosFederal]]/100</f>
        <v>4.2000000000000003E-2</v>
      </c>
      <c r="M7980" s="14">
        <f>Tabela2[[#This Row],[nacionalFederal]]/100</f>
        <v>8.48E-2</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2" t="s">
        <v>11124</v>
      </c>
      <c r="D7981"/>
      <c r="E7981">
        <v>0</v>
      </c>
      <c r="F7981" s="32" t="s">
        <v>8984</v>
      </c>
      <c r="G7981">
        <v>5.63</v>
      </c>
      <c r="H7981">
        <v>9.91</v>
      </c>
      <c r="I7981">
        <v>8.8000000000000007</v>
      </c>
      <c r="J7981">
        <v>0</v>
      </c>
      <c r="K7981" s="31">
        <f>SUM(Tabela2[[#This Row],[Tributação federal para nacionais]:[Tributação municipal]])</f>
        <v>0.24340000000000001</v>
      </c>
      <c r="L7981" s="14">
        <f>Tabela2[[#This Row],[importadosFederal]]/100</f>
        <v>5.6299999999999996E-2</v>
      </c>
      <c r="M7981" s="14">
        <f>Tabela2[[#This Row],[nacionalFederal]]/100</f>
        <v>9.9100000000000008E-2</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2" t="s">
        <v>11125</v>
      </c>
      <c r="D7982"/>
      <c r="E7982">
        <v>0</v>
      </c>
      <c r="F7982" s="32" t="s">
        <v>11126</v>
      </c>
      <c r="G7982">
        <v>4.2</v>
      </c>
      <c r="H7982">
        <v>8.48</v>
      </c>
      <c r="I7982">
        <v>8.8000000000000007</v>
      </c>
      <c r="J7982">
        <v>0</v>
      </c>
      <c r="K7982" s="31">
        <f>SUM(Tabela2[[#This Row],[Tributação federal para nacionais]:[Tributação municipal]])</f>
        <v>0.21479999999999999</v>
      </c>
      <c r="L7982" s="14">
        <f>Tabela2[[#This Row],[importadosFederal]]/100</f>
        <v>4.2000000000000003E-2</v>
      </c>
      <c r="M7982" s="14">
        <f>Tabela2[[#This Row],[nacionalFederal]]/100</f>
        <v>8.48E-2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2" t="s">
        <v>11127</v>
      </c>
      <c r="D7983"/>
      <c r="E7983">
        <v>0</v>
      </c>
      <c r="F7983" s="32" t="s">
        <v>11128</v>
      </c>
      <c r="G7983">
        <v>4.2</v>
      </c>
      <c r="H7983">
        <v>8.48</v>
      </c>
      <c r="I7983">
        <v>8.8000000000000007</v>
      </c>
      <c r="J7983">
        <v>0</v>
      </c>
      <c r="K7983" s="31">
        <f>SUM(Tabela2[[#This Row],[Tributação federal para nacionais]:[Tributação municipal]])</f>
        <v>0.21479999999999999</v>
      </c>
      <c r="L7983" s="14">
        <f>Tabela2[[#This Row],[importadosFederal]]/100</f>
        <v>4.2000000000000003E-2</v>
      </c>
      <c r="M7983" s="14">
        <f>Tabela2[[#This Row],[nacionalFederal]]/100</f>
        <v>8.48E-2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2" t="s">
        <v>11129</v>
      </c>
      <c r="D7984"/>
      <c r="E7984">
        <v>0</v>
      </c>
      <c r="F7984" s="32" t="s">
        <v>17</v>
      </c>
      <c r="G7984">
        <v>4.2</v>
      </c>
      <c r="H7984">
        <v>8.48</v>
      </c>
      <c r="I7984">
        <v>8.8000000000000007</v>
      </c>
      <c r="J7984">
        <v>0</v>
      </c>
      <c r="K7984" s="31">
        <f>SUM(Tabela2[[#This Row],[Tributação federal para nacionais]:[Tributação municipal]])</f>
        <v>0.21479999999999999</v>
      </c>
      <c r="L7984" s="14">
        <f>Tabela2[[#This Row],[importadosFederal]]/100</f>
        <v>4.2000000000000003E-2</v>
      </c>
      <c r="M7984" s="14">
        <f>Tabela2[[#This Row],[nacionalFederal]]/100</f>
        <v>8.48E-2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2" t="s">
        <v>11130</v>
      </c>
      <c r="D7985"/>
      <c r="E7985">
        <v>0</v>
      </c>
      <c r="F7985" s="32" t="s">
        <v>11131</v>
      </c>
      <c r="G7985">
        <v>4.2</v>
      </c>
      <c r="H7985">
        <v>8.48</v>
      </c>
      <c r="I7985">
        <v>8.8000000000000007</v>
      </c>
      <c r="J7985">
        <v>0</v>
      </c>
      <c r="K7985" s="31">
        <f>SUM(Tabela2[[#This Row],[Tributação federal para nacionais]:[Tributação municipal]])</f>
        <v>0.21479999999999999</v>
      </c>
      <c r="L7985" s="14">
        <f>Tabela2[[#This Row],[importadosFederal]]/100</f>
        <v>4.2000000000000003E-2</v>
      </c>
      <c r="M7985" s="14">
        <f>Tabela2[[#This Row],[nacionalFederal]]/100</f>
        <v>8.48E-2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2" t="s">
        <v>11132</v>
      </c>
      <c r="D7986"/>
      <c r="E7986">
        <v>0</v>
      </c>
      <c r="F7986" s="32" t="s">
        <v>11133</v>
      </c>
      <c r="G7986">
        <v>4.2</v>
      </c>
      <c r="H7986">
        <v>8.48</v>
      </c>
      <c r="I7986">
        <v>8.8000000000000007</v>
      </c>
      <c r="J7986">
        <v>0</v>
      </c>
      <c r="K7986" s="31">
        <f>SUM(Tabela2[[#This Row],[Tributação federal para nacionais]:[Tributação municipal]])</f>
        <v>0.21479999999999999</v>
      </c>
      <c r="L7986" s="14">
        <f>Tabela2[[#This Row],[importadosFederal]]/100</f>
        <v>4.2000000000000003E-2</v>
      </c>
      <c r="M7986" s="14">
        <f>Tabela2[[#This Row],[nacionalFederal]]/100</f>
        <v>8.48E-2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2" t="s">
        <v>11134</v>
      </c>
      <c r="D7987"/>
      <c r="E7987">
        <v>0</v>
      </c>
      <c r="F7987" s="32" t="s">
        <v>11135</v>
      </c>
      <c r="G7987">
        <v>4.2</v>
      </c>
      <c r="H7987">
        <v>4.8</v>
      </c>
      <c r="I7987">
        <v>8.8000000000000007</v>
      </c>
      <c r="J7987">
        <v>0</v>
      </c>
      <c r="K7987" s="31">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2" t="s">
        <v>11136</v>
      </c>
      <c r="D7988"/>
      <c r="E7988">
        <v>0</v>
      </c>
      <c r="F7988" s="32" t="s">
        <v>17</v>
      </c>
      <c r="G7988">
        <v>4.2</v>
      </c>
      <c r="H7988">
        <v>8.48</v>
      </c>
      <c r="I7988">
        <v>8.8000000000000007</v>
      </c>
      <c r="J7988">
        <v>0</v>
      </c>
      <c r="K7988" s="31">
        <f>SUM(Tabela2[[#This Row],[Tributação federal para nacionais]:[Tributação municipal]])</f>
        <v>0.21479999999999999</v>
      </c>
      <c r="L7988" s="14">
        <f>Tabela2[[#This Row],[importadosFederal]]/100</f>
        <v>4.2000000000000003E-2</v>
      </c>
      <c r="M7988" s="14">
        <f>Tabela2[[#This Row],[nacionalFederal]]/100</f>
        <v>8.48E-2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2" t="s">
        <v>11137</v>
      </c>
      <c r="D7989"/>
      <c r="E7989">
        <v>0</v>
      </c>
      <c r="F7989" s="32" t="s">
        <v>8984</v>
      </c>
      <c r="G7989">
        <v>4.2</v>
      </c>
      <c r="H7989">
        <v>8.48</v>
      </c>
      <c r="I7989">
        <v>17</v>
      </c>
      <c r="J7989">
        <v>0</v>
      </c>
      <c r="K7989" s="31">
        <f>SUM(Tabela2[[#This Row],[Tributação federal para nacionais]:[Tributação municipal]])</f>
        <v>0.29680000000000001</v>
      </c>
      <c r="L7989" s="14">
        <f>Tabela2[[#This Row],[importadosFederal]]/100</f>
        <v>4.2000000000000003E-2</v>
      </c>
      <c r="M7989" s="14">
        <f>Tabela2[[#This Row],[nacionalFederal]]/100</f>
        <v>8.48E-2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2" t="s">
        <v>11138</v>
      </c>
      <c r="D7990"/>
      <c r="E7990">
        <v>0</v>
      </c>
      <c r="F7990" s="32" t="s">
        <v>17939</v>
      </c>
      <c r="G7990">
        <v>8.11</v>
      </c>
      <c r="H7990">
        <v>13.71</v>
      </c>
      <c r="I7990">
        <v>17</v>
      </c>
      <c r="J7990">
        <v>0</v>
      </c>
      <c r="K7990" s="31">
        <f>SUM(Tabela2[[#This Row],[Tributação federal para nacionais]:[Tributação municipal]])</f>
        <v>0.38819999999999999</v>
      </c>
      <c r="L7990" s="14">
        <f>Tabela2[[#This Row],[importadosFederal]]/100</f>
        <v>8.1099999999999992E-2</v>
      </c>
      <c r="M7990" s="14">
        <f>Tabela2[[#This Row],[nacionalFederal]]/100</f>
        <v>0.1371</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2" t="s">
        <v>11138</v>
      </c>
      <c r="D7991">
        <v>1</v>
      </c>
      <c r="E7991">
        <v>0</v>
      </c>
      <c r="F7991" s="32" t="s">
        <v>11139</v>
      </c>
      <c r="G7991">
        <v>13.45</v>
      </c>
      <c r="H7991">
        <v>26.96</v>
      </c>
      <c r="I7991">
        <v>17</v>
      </c>
      <c r="J7991">
        <v>0</v>
      </c>
      <c r="K7991" s="31">
        <f>SUM(Tabela2[[#This Row],[Tributação federal para nacionais]:[Tributação municipal]])</f>
        <v>0.57410000000000005</v>
      </c>
      <c r="L7991" s="14">
        <f>Tabela2[[#This Row],[importadosFederal]]/100</f>
        <v>0.13449999999999998</v>
      </c>
      <c r="M7991" s="14">
        <f>Tabela2[[#This Row],[nacionalFederal]]/100</f>
        <v>0.26960000000000001</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2" t="s">
        <v>11140</v>
      </c>
      <c r="D7992"/>
      <c r="E7992">
        <v>0</v>
      </c>
      <c r="F7992" s="32" t="s">
        <v>11141</v>
      </c>
      <c r="G7992">
        <v>8.11</v>
      </c>
      <c r="H7992">
        <v>13.71</v>
      </c>
      <c r="I7992">
        <v>17</v>
      </c>
      <c r="J7992">
        <v>0</v>
      </c>
      <c r="K7992" s="31">
        <f>SUM(Tabela2[[#This Row],[Tributação federal para nacionais]:[Tributação municipal]])</f>
        <v>0.38819999999999999</v>
      </c>
      <c r="L7992" s="14">
        <f>Tabela2[[#This Row],[importadosFederal]]/100</f>
        <v>8.1099999999999992E-2</v>
      </c>
      <c r="M7992" s="14">
        <f>Tabela2[[#This Row],[nacionalFederal]]/100</f>
        <v>0.1371</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2" t="s">
        <v>11142</v>
      </c>
      <c r="D7993"/>
      <c r="E7993">
        <v>0</v>
      </c>
      <c r="F7993" s="32" t="s">
        <v>9</v>
      </c>
      <c r="G7993">
        <v>8.11</v>
      </c>
      <c r="H7993">
        <v>13.71</v>
      </c>
      <c r="I7993">
        <v>17</v>
      </c>
      <c r="J7993">
        <v>0</v>
      </c>
      <c r="K7993" s="31">
        <f>SUM(Tabela2[[#This Row],[Tributação federal para nacionais]:[Tributação municipal]])</f>
        <v>0.38819999999999999</v>
      </c>
      <c r="L7993" s="14">
        <f>Tabela2[[#This Row],[importadosFederal]]/100</f>
        <v>8.1099999999999992E-2</v>
      </c>
      <c r="M7993" s="14">
        <f>Tabela2[[#This Row],[nacionalFederal]]/100</f>
        <v>0.1371</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2" t="s">
        <v>11143</v>
      </c>
      <c r="D7994"/>
      <c r="E7994">
        <v>0</v>
      </c>
      <c r="F7994" s="32" t="s">
        <v>17940</v>
      </c>
      <c r="G7994">
        <v>8.11</v>
      </c>
      <c r="H7994">
        <v>13.71</v>
      </c>
      <c r="I7994">
        <v>17</v>
      </c>
      <c r="J7994">
        <v>0</v>
      </c>
      <c r="K7994" s="31">
        <f>SUM(Tabela2[[#This Row],[Tributação federal para nacionais]:[Tributação municipal]])</f>
        <v>0.38819999999999999</v>
      </c>
      <c r="L7994" s="14">
        <f>Tabela2[[#This Row],[importadosFederal]]/100</f>
        <v>8.1099999999999992E-2</v>
      </c>
      <c r="M7994" s="14">
        <f>Tabela2[[#This Row],[nacionalFederal]]/100</f>
        <v>0.1371</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2" t="s">
        <v>11143</v>
      </c>
      <c r="D7995">
        <v>1</v>
      </c>
      <c r="E7995">
        <v>0</v>
      </c>
      <c r="F7995" s="32" t="s">
        <v>11144</v>
      </c>
      <c r="G7995">
        <v>19.52</v>
      </c>
      <c r="H7995">
        <v>33.03</v>
      </c>
      <c r="I7995">
        <v>17</v>
      </c>
      <c r="J7995">
        <v>0</v>
      </c>
      <c r="K7995" s="31">
        <f>SUM(Tabela2[[#This Row],[Tributação federal para nacionais]:[Tributação municipal]])</f>
        <v>0.69550000000000012</v>
      </c>
      <c r="L7995" s="14">
        <f>Tabela2[[#This Row],[importadosFederal]]/100</f>
        <v>0.19519999999999998</v>
      </c>
      <c r="M7995" s="14">
        <f>Tabela2[[#This Row],[nacionalFederal]]/100</f>
        <v>0.33030000000000004</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2" t="s">
        <v>11145</v>
      </c>
      <c r="D7996"/>
      <c r="E7996">
        <v>0</v>
      </c>
      <c r="F7996" s="32" t="s">
        <v>17941</v>
      </c>
      <c r="G7996">
        <v>8.11</v>
      </c>
      <c r="H7996">
        <v>13.71</v>
      </c>
      <c r="I7996">
        <v>17</v>
      </c>
      <c r="J7996">
        <v>0</v>
      </c>
      <c r="K7996" s="31">
        <f>SUM(Tabela2[[#This Row],[Tributação federal para nacionais]:[Tributação municipal]])</f>
        <v>0.38819999999999999</v>
      </c>
      <c r="L7996" s="14">
        <f>Tabela2[[#This Row],[importadosFederal]]/100</f>
        <v>8.1099999999999992E-2</v>
      </c>
      <c r="M7996" s="14">
        <f>Tabela2[[#This Row],[nacionalFederal]]/100</f>
        <v>0.1371</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2" t="s">
        <v>11145</v>
      </c>
      <c r="D7997">
        <v>1</v>
      </c>
      <c r="E7997">
        <v>0</v>
      </c>
      <c r="F7997" s="32" t="s">
        <v>11144</v>
      </c>
      <c r="G7997">
        <v>23.55</v>
      </c>
      <c r="H7997">
        <v>37.06</v>
      </c>
      <c r="I7997">
        <v>17</v>
      </c>
      <c r="J7997">
        <v>0</v>
      </c>
      <c r="K7997" s="31">
        <f>SUM(Tabela2[[#This Row],[Tributação federal para nacionais]:[Tributação municipal]])</f>
        <v>0.77610000000000012</v>
      </c>
      <c r="L7997" s="14">
        <f>Tabela2[[#This Row],[importadosFederal]]/100</f>
        <v>0.23550000000000001</v>
      </c>
      <c r="M7997" s="14">
        <f>Tabela2[[#This Row],[nacionalFederal]]/100</f>
        <v>0.37060000000000004</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2" t="s">
        <v>11146</v>
      </c>
      <c r="D7998"/>
      <c r="E7998">
        <v>0</v>
      </c>
      <c r="F7998" s="32" t="s">
        <v>17942</v>
      </c>
      <c r="G7998">
        <v>4.2</v>
      </c>
      <c r="H7998">
        <v>10.57</v>
      </c>
      <c r="I7998">
        <v>17</v>
      </c>
      <c r="J7998">
        <v>0</v>
      </c>
      <c r="K7998" s="31">
        <f>SUM(Tabela2[[#This Row],[Tributação federal para nacionais]:[Tributação municipal]])</f>
        <v>0.31769999999999998</v>
      </c>
      <c r="L7998" s="14">
        <f>Tabela2[[#This Row],[importadosFederal]]/100</f>
        <v>4.2000000000000003E-2</v>
      </c>
      <c r="M7998" s="14">
        <f>Tabela2[[#This Row],[nacionalFederal]]/100</f>
        <v>0.1057</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2" t="s">
        <v>11147</v>
      </c>
      <c r="D7999"/>
      <c r="E7999">
        <v>0</v>
      </c>
      <c r="F7999" s="32" t="s">
        <v>17</v>
      </c>
      <c r="G7999">
        <v>4.2</v>
      </c>
      <c r="H7999">
        <v>10.57</v>
      </c>
      <c r="I7999">
        <v>17</v>
      </c>
      <c r="J7999">
        <v>0</v>
      </c>
      <c r="K7999" s="31">
        <f>SUM(Tabela2[[#This Row],[Tributação federal para nacionais]:[Tributação municipal]])</f>
        <v>0.31769999999999998</v>
      </c>
      <c r="L7999" s="14">
        <f>Tabela2[[#This Row],[importadosFederal]]/100</f>
        <v>4.2000000000000003E-2</v>
      </c>
      <c r="M7999" s="14">
        <f>Tabela2[[#This Row],[nacionalFederal]]/100</f>
        <v>0.1057</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2" t="s">
        <v>11147</v>
      </c>
      <c r="D8000">
        <v>1</v>
      </c>
      <c r="E8000">
        <v>0</v>
      </c>
      <c r="F8000" s="32" t="s">
        <v>11148</v>
      </c>
      <c r="G8000">
        <v>13.45</v>
      </c>
      <c r="H8000">
        <v>23.56</v>
      </c>
      <c r="I8000">
        <v>17</v>
      </c>
      <c r="J8000">
        <v>0</v>
      </c>
      <c r="K8000" s="31">
        <f>SUM(Tabela2[[#This Row],[Tributação federal para nacionais]:[Tributação municipal]])</f>
        <v>0.54010000000000002</v>
      </c>
      <c r="L8000" s="14">
        <f>Tabela2[[#This Row],[importadosFederal]]/100</f>
        <v>0.13449999999999998</v>
      </c>
      <c r="M8000" s="14">
        <f>Tabela2[[#This Row],[nacionalFederal]]/100</f>
        <v>0.23559999999999998</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2" t="s">
        <v>11149</v>
      </c>
      <c r="D8001"/>
      <c r="E8001">
        <v>0</v>
      </c>
      <c r="F8001" s="32" t="s">
        <v>11150</v>
      </c>
      <c r="G8001">
        <v>4.2</v>
      </c>
      <c r="H8001">
        <v>8.48</v>
      </c>
      <c r="I8001">
        <v>17</v>
      </c>
      <c r="J8001">
        <v>0</v>
      </c>
      <c r="K8001" s="31">
        <f>SUM(Tabela2[[#This Row],[Tributação federal para nacionais]:[Tributação municipal]])</f>
        <v>0.29680000000000001</v>
      </c>
      <c r="L8001" s="14">
        <f>Tabela2[[#This Row],[importadosFederal]]/100</f>
        <v>4.2000000000000003E-2</v>
      </c>
      <c r="M8001" s="14">
        <f>Tabela2[[#This Row],[nacionalFederal]]/100</f>
        <v>8.48E-2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2" t="s">
        <v>11151</v>
      </c>
      <c r="D8002"/>
      <c r="E8002">
        <v>0</v>
      </c>
      <c r="F8002" s="32" t="s">
        <v>11152</v>
      </c>
      <c r="G8002">
        <v>4.2</v>
      </c>
      <c r="H8002">
        <v>8.48</v>
      </c>
      <c r="I8002">
        <v>8.8000000000000007</v>
      </c>
      <c r="J8002">
        <v>0</v>
      </c>
      <c r="K8002" s="31">
        <f>SUM(Tabela2[[#This Row],[Tributação federal para nacionais]:[Tributação municipal]])</f>
        <v>0.21479999999999999</v>
      </c>
      <c r="L8002" s="14">
        <f>Tabela2[[#This Row],[importadosFederal]]/100</f>
        <v>4.2000000000000003E-2</v>
      </c>
      <c r="M8002" s="14">
        <f>Tabela2[[#This Row],[nacionalFederal]]/100</f>
        <v>8.48E-2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2" t="s">
        <v>11153</v>
      </c>
      <c r="D8003"/>
      <c r="E8003">
        <v>0</v>
      </c>
      <c r="F8003" s="32" t="s">
        <v>11154</v>
      </c>
      <c r="G8003">
        <v>4.2</v>
      </c>
      <c r="H8003">
        <v>8.48</v>
      </c>
      <c r="I8003">
        <v>8.8000000000000007</v>
      </c>
      <c r="J8003">
        <v>0</v>
      </c>
      <c r="K8003" s="31">
        <f>SUM(Tabela2[[#This Row],[Tributação federal para nacionais]:[Tributação municipal]])</f>
        <v>0.21479999999999999</v>
      </c>
      <c r="L8003" s="14">
        <f>Tabela2[[#This Row],[importadosFederal]]/100</f>
        <v>4.2000000000000003E-2</v>
      </c>
      <c r="M8003" s="14">
        <f>Tabela2[[#This Row],[nacionalFederal]]/100</f>
        <v>8.48E-2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2" t="s">
        <v>11155</v>
      </c>
      <c r="D8004"/>
      <c r="E8004">
        <v>0</v>
      </c>
      <c r="F8004" s="32" t="s">
        <v>11156</v>
      </c>
      <c r="G8004">
        <v>8.11</v>
      </c>
      <c r="H8004">
        <v>13.29</v>
      </c>
      <c r="I8004">
        <v>17</v>
      </c>
      <c r="J8004">
        <v>0</v>
      </c>
      <c r="K8004" s="31">
        <f>SUM(Tabela2[[#This Row],[Tributação federal para nacionais]:[Tributação municipal]])</f>
        <v>0.38400000000000001</v>
      </c>
      <c r="L8004" s="14">
        <f>Tabela2[[#This Row],[importadosFederal]]/100</f>
        <v>8.1099999999999992E-2</v>
      </c>
      <c r="M8004" s="14">
        <f>Tabela2[[#This Row],[nacionalFederal]]/100</f>
        <v>0.13289999999999999</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2" t="s">
        <v>11155</v>
      </c>
      <c r="D8005">
        <v>1</v>
      </c>
      <c r="E8005">
        <v>0</v>
      </c>
      <c r="F8005" s="32" t="s">
        <v>11157</v>
      </c>
      <c r="G8005">
        <v>20.49</v>
      </c>
      <c r="H8005">
        <v>32.9</v>
      </c>
      <c r="I8005">
        <v>17</v>
      </c>
      <c r="J8005">
        <v>0</v>
      </c>
      <c r="K8005" s="31">
        <f>SUM(Tabela2[[#This Row],[Tributação federal para nacionais]:[Tributação municipal]])</f>
        <v>0.70389999999999997</v>
      </c>
      <c r="L8005" s="14">
        <f>Tabela2[[#This Row],[importadosFederal]]/100</f>
        <v>0.20489999999999997</v>
      </c>
      <c r="M8005" s="14">
        <f>Tabela2[[#This Row],[nacionalFederal]]/100</f>
        <v>0.32899999999999996</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2" t="s">
        <v>11158</v>
      </c>
      <c r="D8006"/>
      <c r="E8006">
        <v>0</v>
      </c>
      <c r="F8006" s="32" t="s">
        <v>11159</v>
      </c>
      <c r="G8006">
        <v>4.2</v>
      </c>
      <c r="H8006">
        <v>9.3800000000000008</v>
      </c>
      <c r="I8006">
        <v>17</v>
      </c>
      <c r="J8006">
        <v>0</v>
      </c>
      <c r="K8006" s="31">
        <f>SUM(Tabela2[[#This Row],[Tributação federal para nacionais]:[Tributação municipal]])</f>
        <v>0.30580000000000002</v>
      </c>
      <c r="L8006" s="14">
        <f>Tabela2[[#This Row],[importadosFederal]]/100</f>
        <v>4.2000000000000003E-2</v>
      </c>
      <c r="M8006" s="14">
        <f>Tabela2[[#This Row],[nacionalFederal]]/100</f>
        <v>9.3800000000000008E-2</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2" t="s">
        <v>11160</v>
      </c>
      <c r="D8007"/>
      <c r="E8007">
        <v>0</v>
      </c>
      <c r="F8007" s="32" t="s">
        <v>11161</v>
      </c>
      <c r="G8007">
        <v>4.2</v>
      </c>
      <c r="H8007">
        <v>9.3800000000000008</v>
      </c>
      <c r="I8007">
        <v>17</v>
      </c>
      <c r="J8007">
        <v>0</v>
      </c>
      <c r="K8007" s="31">
        <f>SUM(Tabela2[[#This Row],[Tributação federal para nacionais]:[Tributação municipal]])</f>
        <v>0.30580000000000002</v>
      </c>
      <c r="L8007" s="14">
        <f>Tabela2[[#This Row],[importadosFederal]]/100</f>
        <v>4.2000000000000003E-2</v>
      </c>
      <c r="M8007" s="14">
        <f>Tabela2[[#This Row],[nacionalFederal]]/100</f>
        <v>9.3800000000000008E-2</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2" t="s">
        <v>11160</v>
      </c>
      <c r="D8008">
        <v>1</v>
      </c>
      <c r="E8008">
        <v>0</v>
      </c>
      <c r="F8008" s="32" t="s">
        <v>11162</v>
      </c>
      <c r="G8008">
        <v>26.36</v>
      </c>
      <c r="H8008">
        <v>38.770000000000003</v>
      </c>
      <c r="I8008">
        <v>17</v>
      </c>
      <c r="J8008">
        <v>0</v>
      </c>
      <c r="K8008" s="31">
        <f>SUM(Tabela2[[#This Row],[Tributação federal para nacionais]:[Tributação municipal]])</f>
        <v>0.82130000000000003</v>
      </c>
      <c r="L8008" s="14">
        <f>Tabela2[[#This Row],[importadosFederal]]/100</f>
        <v>0.2636</v>
      </c>
      <c r="M8008" s="14">
        <f>Tabela2[[#This Row],[nacionalFederal]]/100</f>
        <v>0.38770000000000004</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2" t="s">
        <v>11163</v>
      </c>
      <c r="D8009"/>
      <c r="E8009">
        <v>0</v>
      </c>
      <c r="F8009" s="32" t="s">
        <v>11164</v>
      </c>
      <c r="G8009">
        <v>5.63</v>
      </c>
      <c r="H8009">
        <v>6.23</v>
      </c>
      <c r="I8009">
        <v>17</v>
      </c>
      <c r="J8009">
        <v>0</v>
      </c>
      <c r="K8009" s="31">
        <f>SUM(Tabela2[[#This Row],[Tributação federal para nacionais]:[Tributação municipal]])</f>
        <v>0.28860000000000002</v>
      </c>
      <c r="L8009" s="14">
        <f>Tabela2[[#This Row],[importadosFederal]]/100</f>
        <v>5.6299999999999996E-2</v>
      </c>
      <c r="M8009" s="14">
        <f>Tabela2[[#This Row],[nacionalFederal]]/100</f>
        <v>6.2300000000000001E-2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2" t="s">
        <v>11165</v>
      </c>
      <c r="D8010"/>
      <c r="E8010">
        <v>0</v>
      </c>
      <c r="F8010" s="32" t="s">
        <v>17</v>
      </c>
      <c r="G8010">
        <v>8.11</v>
      </c>
      <c r="H8010">
        <v>12.39</v>
      </c>
      <c r="I8010">
        <v>8.8000000000000007</v>
      </c>
      <c r="J8010">
        <v>0</v>
      </c>
      <c r="K8010" s="31">
        <f>SUM(Tabela2[[#This Row],[Tributação federal para nacionais]:[Tributação municipal]])</f>
        <v>0.29300000000000004</v>
      </c>
      <c r="L8010" s="14">
        <f>Tabela2[[#This Row],[importadosFederal]]/100</f>
        <v>8.1099999999999992E-2</v>
      </c>
      <c r="M8010" s="14">
        <f>Tabela2[[#This Row],[nacionalFederal]]/100</f>
        <v>0.12390000000000001</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2" t="s">
        <v>11165</v>
      </c>
      <c r="D8011">
        <v>1</v>
      </c>
      <c r="E8011">
        <v>0</v>
      </c>
      <c r="F8011" s="32" t="s">
        <v>11166</v>
      </c>
      <c r="G8011">
        <v>13.45</v>
      </c>
      <c r="H8011">
        <v>23.56</v>
      </c>
      <c r="I8011">
        <v>17</v>
      </c>
      <c r="J8011">
        <v>0</v>
      </c>
      <c r="K8011" s="31">
        <f>SUM(Tabela2[[#This Row],[Tributação federal para nacionais]:[Tributação municipal]])</f>
        <v>0.54010000000000002</v>
      </c>
      <c r="L8011" s="14">
        <f>Tabela2[[#This Row],[importadosFederal]]/100</f>
        <v>0.13449999999999998</v>
      </c>
      <c r="M8011" s="14">
        <f>Tabela2[[#This Row],[nacionalFederal]]/100</f>
        <v>0.23559999999999998</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2" t="s">
        <v>11165</v>
      </c>
      <c r="D8012">
        <v>2</v>
      </c>
      <c r="E8012">
        <v>0</v>
      </c>
      <c r="F8012" s="32" t="s">
        <v>11167</v>
      </c>
      <c r="G8012">
        <v>17.14</v>
      </c>
      <c r="H8012">
        <v>27.25</v>
      </c>
      <c r="I8012">
        <v>17</v>
      </c>
      <c r="J8012">
        <v>0</v>
      </c>
      <c r="K8012" s="31">
        <f>SUM(Tabela2[[#This Row],[Tributação federal para nacionais]:[Tributação municipal]])</f>
        <v>0.6139</v>
      </c>
      <c r="L8012" s="14">
        <f>Tabela2[[#This Row],[importadosFederal]]/100</f>
        <v>0.1714</v>
      </c>
      <c r="M8012" s="14">
        <f>Tabela2[[#This Row],[nacionalFederal]]/100</f>
        <v>0.27250000000000002</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2" t="s">
        <v>11165</v>
      </c>
      <c r="D8013">
        <v>3</v>
      </c>
      <c r="E8013">
        <v>0</v>
      </c>
      <c r="F8013" s="32" t="s">
        <v>11168</v>
      </c>
      <c r="G8013">
        <v>17.14</v>
      </c>
      <c r="H8013">
        <v>27.25</v>
      </c>
      <c r="I8013">
        <v>17</v>
      </c>
      <c r="J8013">
        <v>0</v>
      </c>
      <c r="K8013" s="31">
        <f>SUM(Tabela2[[#This Row],[Tributação federal para nacionais]:[Tributação municipal]])</f>
        <v>0.6139</v>
      </c>
      <c r="L8013" s="14">
        <f>Tabela2[[#This Row],[importadosFederal]]/100</f>
        <v>0.1714</v>
      </c>
      <c r="M8013" s="14">
        <f>Tabela2[[#This Row],[nacionalFederal]]/100</f>
        <v>0.27250000000000002</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2" t="s">
        <v>11165</v>
      </c>
      <c r="D8014">
        <v>4</v>
      </c>
      <c r="E8014">
        <v>0</v>
      </c>
      <c r="F8014" s="32" t="s">
        <v>11169</v>
      </c>
      <c r="G8014">
        <v>13.45</v>
      </c>
      <c r="H8014">
        <v>23.56</v>
      </c>
      <c r="I8014">
        <v>17</v>
      </c>
      <c r="J8014">
        <v>0</v>
      </c>
      <c r="K8014" s="31">
        <f>SUM(Tabela2[[#This Row],[Tributação federal para nacionais]:[Tributação municipal]])</f>
        <v>0.54010000000000002</v>
      </c>
      <c r="L8014" s="14">
        <f>Tabela2[[#This Row],[importadosFederal]]/100</f>
        <v>0.13449999999999998</v>
      </c>
      <c r="M8014" s="14">
        <f>Tabela2[[#This Row],[nacionalFederal]]/100</f>
        <v>0.23559999999999998</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2" t="s">
        <v>11170</v>
      </c>
      <c r="D8015"/>
      <c r="E8015">
        <v>0</v>
      </c>
      <c r="F8015" s="32" t="s">
        <v>11171</v>
      </c>
      <c r="G8015">
        <v>8.11</v>
      </c>
      <c r="H8015">
        <v>12.85</v>
      </c>
      <c r="I8015">
        <v>17</v>
      </c>
      <c r="J8015">
        <v>0</v>
      </c>
      <c r="K8015" s="31">
        <f>SUM(Tabela2[[#This Row],[Tributação federal para nacionais]:[Tributação municipal]])</f>
        <v>0.37960000000000005</v>
      </c>
      <c r="L8015" s="14">
        <f>Tabela2[[#This Row],[importadosFederal]]/100</f>
        <v>8.1099999999999992E-2</v>
      </c>
      <c r="M8015" s="14">
        <f>Tabela2[[#This Row],[nacionalFederal]]/100</f>
        <v>0.1285</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2" t="s">
        <v>11172</v>
      </c>
      <c r="D8016"/>
      <c r="E8016">
        <v>0</v>
      </c>
      <c r="F8016" s="32" t="s">
        <v>66</v>
      </c>
      <c r="G8016">
        <v>9.4700000000000006</v>
      </c>
      <c r="H8016">
        <v>15.03</v>
      </c>
      <c r="I8016">
        <v>17</v>
      </c>
      <c r="J8016">
        <v>0</v>
      </c>
      <c r="K8016" s="31">
        <f>SUM(Tabela2[[#This Row],[Tributação federal para nacionais]:[Tributação municipal]])</f>
        <v>0.41500000000000004</v>
      </c>
      <c r="L8016" s="14">
        <f>Tabela2[[#This Row],[importadosFederal]]/100</f>
        <v>9.4700000000000006E-2</v>
      </c>
      <c r="M8016" s="14">
        <f>Tabela2[[#This Row],[nacionalFederal]]/100</f>
        <v>0.15029999999999999</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2" t="s">
        <v>11172</v>
      </c>
      <c r="D8017">
        <v>1</v>
      </c>
      <c r="E8017">
        <v>0</v>
      </c>
      <c r="F8017" s="32" t="s">
        <v>11173</v>
      </c>
      <c r="G8017">
        <v>17.14</v>
      </c>
      <c r="H8017">
        <v>27.25</v>
      </c>
      <c r="I8017">
        <v>17</v>
      </c>
      <c r="J8017">
        <v>0</v>
      </c>
      <c r="K8017" s="31">
        <f>SUM(Tabela2[[#This Row],[Tributação federal para nacionais]:[Tributação municipal]])</f>
        <v>0.6139</v>
      </c>
      <c r="L8017" s="14">
        <f>Tabela2[[#This Row],[importadosFederal]]/100</f>
        <v>0.1714</v>
      </c>
      <c r="M8017" s="14">
        <f>Tabela2[[#This Row],[nacionalFederal]]/100</f>
        <v>0.27250000000000002</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2" t="s">
        <v>11174</v>
      </c>
      <c r="D8018"/>
      <c r="E8018">
        <v>0</v>
      </c>
      <c r="F8018" s="32" t="s">
        <v>11175</v>
      </c>
      <c r="G8018">
        <v>5.63</v>
      </c>
      <c r="H8018">
        <v>11.23</v>
      </c>
      <c r="I8018">
        <v>17</v>
      </c>
      <c r="J8018">
        <v>0</v>
      </c>
      <c r="K8018" s="31">
        <f>SUM(Tabela2[[#This Row],[Tributação federal para nacionais]:[Tributação municipal]])</f>
        <v>0.33860000000000001</v>
      </c>
      <c r="L8018" s="14">
        <f>Tabela2[[#This Row],[importadosFederal]]/100</f>
        <v>5.6299999999999996E-2</v>
      </c>
      <c r="M8018" s="14">
        <f>Tabela2[[#This Row],[nacionalFederal]]/100</f>
        <v>0.11230000000000001</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2" t="s">
        <v>11174</v>
      </c>
      <c r="D8019">
        <v>1</v>
      </c>
      <c r="E8019">
        <v>0</v>
      </c>
      <c r="F8019" s="32" t="s">
        <v>11176</v>
      </c>
      <c r="G8019">
        <v>20.49</v>
      </c>
      <c r="H8019">
        <v>34</v>
      </c>
      <c r="I8019">
        <v>17</v>
      </c>
      <c r="J8019">
        <v>0</v>
      </c>
      <c r="K8019" s="31">
        <f>SUM(Tabela2[[#This Row],[Tributação federal para nacionais]:[Tributação municipal]])</f>
        <v>0.71489999999999998</v>
      </c>
      <c r="L8019" s="14">
        <f>Tabela2[[#This Row],[importadosFederal]]/100</f>
        <v>0.20489999999999997</v>
      </c>
      <c r="M8019" s="14">
        <f>Tabela2[[#This Row],[nacionalFederal]]/100</f>
        <v>0.34</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2" t="s">
        <v>11177</v>
      </c>
      <c r="D8020"/>
      <c r="E8020">
        <v>0</v>
      </c>
      <c r="F8020" s="32" t="s">
        <v>11178</v>
      </c>
      <c r="G8020">
        <v>4.2</v>
      </c>
      <c r="H8020">
        <v>9.8000000000000007</v>
      </c>
      <c r="I8020">
        <v>0</v>
      </c>
      <c r="J8020">
        <v>0</v>
      </c>
      <c r="K8020" s="31">
        <f>SUM(Tabela2[[#This Row],[Tributação federal para nacionais]:[Tributação municipal]])</f>
        <v>0.14000000000000001</v>
      </c>
      <c r="L8020" s="14">
        <f>Tabela2[[#This Row],[importadosFederal]]/100</f>
        <v>4.2000000000000003E-2</v>
      </c>
      <c r="M8020" s="14">
        <f>Tabela2[[#This Row],[nacionalFederal]]/100</f>
        <v>9.8000000000000004E-2</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2" t="s">
        <v>11179</v>
      </c>
      <c r="D8021"/>
      <c r="E8021">
        <v>0</v>
      </c>
      <c r="F8021" s="32" t="s">
        <v>17</v>
      </c>
      <c r="G8021">
        <v>5.63</v>
      </c>
      <c r="H8021">
        <v>11.23</v>
      </c>
      <c r="I8021">
        <v>17</v>
      </c>
      <c r="J8021">
        <v>0</v>
      </c>
      <c r="K8021" s="31">
        <f>SUM(Tabela2[[#This Row],[Tributação federal para nacionais]:[Tributação municipal]])</f>
        <v>0.33860000000000001</v>
      </c>
      <c r="L8021" s="14">
        <f>Tabela2[[#This Row],[importadosFederal]]/100</f>
        <v>5.6299999999999996E-2</v>
      </c>
      <c r="M8021" s="14">
        <f>Tabela2[[#This Row],[nacionalFederal]]/100</f>
        <v>0.11230000000000001</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2" t="s">
        <v>11180</v>
      </c>
      <c r="D8022"/>
      <c r="E8022">
        <v>0</v>
      </c>
      <c r="F8022" s="32" t="s">
        <v>11181</v>
      </c>
      <c r="G8022">
        <v>5.63</v>
      </c>
      <c r="H8022">
        <v>9.91</v>
      </c>
      <c r="I8022">
        <v>17</v>
      </c>
      <c r="J8022">
        <v>0</v>
      </c>
      <c r="K8022" s="31">
        <f>SUM(Tabela2[[#This Row],[Tributação federal para nacionais]:[Tributação municipal]])</f>
        <v>0.32540000000000002</v>
      </c>
      <c r="L8022" s="14">
        <f>Tabela2[[#This Row],[importadosFederal]]/100</f>
        <v>5.6299999999999996E-2</v>
      </c>
      <c r="M8022" s="14">
        <f>Tabela2[[#This Row],[nacionalFederal]]/100</f>
        <v>9.9100000000000008E-2</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2" t="s">
        <v>11182</v>
      </c>
      <c r="D8023"/>
      <c r="E8023">
        <v>0</v>
      </c>
      <c r="F8023" s="32" t="s">
        <v>11183</v>
      </c>
      <c r="G8023">
        <v>4.2</v>
      </c>
      <c r="H8023">
        <v>8.48</v>
      </c>
      <c r="I8023">
        <v>5.6</v>
      </c>
      <c r="J8023">
        <v>0</v>
      </c>
      <c r="K8023" s="31">
        <f>SUM(Tabela2[[#This Row],[Tributação federal para nacionais]:[Tributação municipal]])</f>
        <v>0.18279999999999999</v>
      </c>
      <c r="L8023" s="14">
        <f>Tabela2[[#This Row],[importadosFederal]]/100</f>
        <v>4.2000000000000003E-2</v>
      </c>
      <c r="M8023" s="14">
        <f>Tabela2[[#This Row],[nacionalFederal]]/100</f>
        <v>8.48E-2</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2" t="s">
        <v>11184</v>
      </c>
      <c r="D8024"/>
      <c r="E8024">
        <v>0</v>
      </c>
      <c r="F8024" s="32" t="s">
        <v>11185</v>
      </c>
      <c r="G8024">
        <v>4.2</v>
      </c>
      <c r="H8024">
        <v>8.48</v>
      </c>
      <c r="I8024">
        <v>8.8000000000000007</v>
      </c>
      <c r="J8024">
        <v>0</v>
      </c>
      <c r="K8024" s="31">
        <f>SUM(Tabela2[[#This Row],[Tributação federal para nacionais]:[Tributação municipal]])</f>
        <v>0.21479999999999999</v>
      </c>
      <c r="L8024" s="14">
        <f>Tabela2[[#This Row],[importadosFederal]]/100</f>
        <v>4.2000000000000003E-2</v>
      </c>
      <c r="M8024" s="14">
        <f>Tabela2[[#This Row],[nacionalFederal]]/100</f>
        <v>8.48E-2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2" t="s">
        <v>11186</v>
      </c>
      <c r="D8025"/>
      <c r="E8025">
        <v>0</v>
      </c>
      <c r="F8025" s="32" t="s">
        <v>9</v>
      </c>
      <c r="G8025">
        <v>4.2</v>
      </c>
      <c r="H8025">
        <v>8.48</v>
      </c>
      <c r="I8025">
        <v>8.8000000000000007</v>
      </c>
      <c r="J8025">
        <v>0</v>
      </c>
      <c r="K8025" s="31">
        <f>SUM(Tabela2[[#This Row],[Tributação federal para nacionais]:[Tributação municipal]])</f>
        <v>0.21479999999999999</v>
      </c>
      <c r="L8025" s="14">
        <f>Tabela2[[#This Row],[importadosFederal]]/100</f>
        <v>4.2000000000000003E-2</v>
      </c>
      <c r="M8025" s="14">
        <f>Tabela2[[#This Row],[nacionalFederal]]/100</f>
        <v>8.48E-2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2" t="s">
        <v>11187</v>
      </c>
      <c r="D8026"/>
      <c r="E8026">
        <v>0</v>
      </c>
      <c r="F8026" s="32" t="s">
        <v>11188</v>
      </c>
      <c r="G8026">
        <v>4.2</v>
      </c>
      <c r="H8026">
        <v>8.48</v>
      </c>
      <c r="I8026">
        <v>8.8000000000000007</v>
      </c>
      <c r="J8026">
        <v>0</v>
      </c>
      <c r="K8026" s="31">
        <f>SUM(Tabela2[[#This Row],[Tributação federal para nacionais]:[Tributação municipal]])</f>
        <v>0.21479999999999999</v>
      </c>
      <c r="L8026" s="14">
        <f>Tabela2[[#This Row],[importadosFederal]]/100</f>
        <v>4.2000000000000003E-2</v>
      </c>
      <c r="M8026" s="14">
        <f>Tabela2[[#This Row],[nacionalFederal]]/100</f>
        <v>8.48E-2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2" t="s">
        <v>11189</v>
      </c>
      <c r="D8027"/>
      <c r="E8027">
        <v>0</v>
      </c>
      <c r="F8027" s="32" t="s">
        <v>11190</v>
      </c>
      <c r="G8027">
        <v>4.2</v>
      </c>
      <c r="H8027">
        <v>8.48</v>
      </c>
      <c r="I8027">
        <v>8.8000000000000007</v>
      </c>
      <c r="J8027">
        <v>0</v>
      </c>
      <c r="K8027" s="31">
        <f>SUM(Tabela2[[#This Row],[Tributação federal para nacionais]:[Tributação municipal]])</f>
        <v>0.21479999999999999</v>
      </c>
      <c r="L8027" s="14">
        <f>Tabela2[[#This Row],[importadosFederal]]/100</f>
        <v>4.2000000000000003E-2</v>
      </c>
      <c r="M8027" s="14">
        <f>Tabela2[[#This Row],[nacionalFederal]]/100</f>
        <v>8.48E-2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2" t="s">
        <v>11191</v>
      </c>
      <c r="D8028"/>
      <c r="E8028">
        <v>0</v>
      </c>
      <c r="F8028" s="32" t="s">
        <v>17</v>
      </c>
      <c r="G8028">
        <v>4.2</v>
      </c>
      <c r="H8028">
        <v>8.48</v>
      </c>
      <c r="I8028">
        <v>8.8000000000000007</v>
      </c>
      <c r="J8028">
        <v>0</v>
      </c>
      <c r="K8028" s="31">
        <f>SUM(Tabela2[[#This Row],[Tributação federal para nacionais]:[Tributação municipal]])</f>
        <v>0.21479999999999999</v>
      </c>
      <c r="L8028" s="14">
        <f>Tabela2[[#This Row],[importadosFederal]]/100</f>
        <v>4.2000000000000003E-2</v>
      </c>
      <c r="M8028" s="14">
        <f>Tabela2[[#This Row],[nacionalFederal]]/100</f>
        <v>8.48E-2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2" t="s">
        <v>11192</v>
      </c>
      <c r="D8029"/>
      <c r="E8029">
        <v>0</v>
      </c>
      <c r="F8029" s="32" t="s">
        <v>11193</v>
      </c>
      <c r="G8029">
        <v>4.2</v>
      </c>
      <c r="H8029">
        <v>9.76</v>
      </c>
      <c r="I8029">
        <v>8.8000000000000007</v>
      </c>
      <c r="J8029">
        <v>0</v>
      </c>
      <c r="K8029" s="31">
        <f>SUM(Tabela2[[#This Row],[Tributação federal para nacionais]:[Tributação municipal]])</f>
        <v>0.22760000000000002</v>
      </c>
      <c r="L8029" s="14">
        <f>Tabela2[[#This Row],[importadosFederal]]/100</f>
        <v>4.2000000000000003E-2</v>
      </c>
      <c r="M8029" s="14">
        <f>Tabela2[[#This Row],[nacionalFederal]]/100</f>
        <v>9.7599999999999992E-2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2" t="s">
        <v>11194</v>
      </c>
      <c r="D8030"/>
      <c r="E8030">
        <v>0</v>
      </c>
      <c r="F8030" s="32" t="s">
        <v>11195</v>
      </c>
      <c r="G8030">
        <v>4.2</v>
      </c>
      <c r="H8030">
        <v>9.76</v>
      </c>
      <c r="I8030">
        <v>8.8000000000000007</v>
      </c>
      <c r="J8030">
        <v>0</v>
      </c>
      <c r="K8030" s="31">
        <f>SUM(Tabela2[[#This Row],[Tributação federal para nacionais]:[Tributação municipal]])</f>
        <v>0.22760000000000002</v>
      </c>
      <c r="L8030" s="14">
        <f>Tabela2[[#This Row],[importadosFederal]]/100</f>
        <v>4.2000000000000003E-2</v>
      </c>
      <c r="M8030" s="14">
        <f>Tabela2[[#This Row],[nacionalFederal]]/100</f>
        <v>9.7599999999999992E-2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2" t="s">
        <v>11196</v>
      </c>
      <c r="D8031"/>
      <c r="E8031">
        <v>0</v>
      </c>
      <c r="F8031" s="32" t="s">
        <v>9435</v>
      </c>
      <c r="G8031">
        <v>4.2</v>
      </c>
      <c r="H8031">
        <v>9.76</v>
      </c>
      <c r="I8031">
        <v>8.8000000000000007</v>
      </c>
      <c r="J8031">
        <v>0</v>
      </c>
      <c r="K8031" s="31">
        <f>SUM(Tabela2[[#This Row],[Tributação federal para nacionais]:[Tributação municipal]])</f>
        <v>0.22760000000000002</v>
      </c>
      <c r="L8031" s="14">
        <f>Tabela2[[#This Row],[importadosFederal]]/100</f>
        <v>4.2000000000000003E-2</v>
      </c>
      <c r="M8031" s="14">
        <f>Tabela2[[#This Row],[nacionalFederal]]/100</f>
        <v>9.7599999999999992E-2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2" t="s">
        <v>11197</v>
      </c>
      <c r="D8032"/>
      <c r="E8032">
        <v>0</v>
      </c>
      <c r="F8032" s="32" t="s">
        <v>17</v>
      </c>
      <c r="G8032">
        <v>4.2</v>
      </c>
      <c r="H8032">
        <v>9.76</v>
      </c>
      <c r="I8032">
        <v>8.8000000000000007</v>
      </c>
      <c r="J8032">
        <v>0</v>
      </c>
      <c r="K8032" s="31">
        <f>SUM(Tabela2[[#This Row],[Tributação federal para nacionais]:[Tributação municipal]])</f>
        <v>0.22760000000000002</v>
      </c>
      <c r="L8032" s="14">
        <f>Tabela2[[#This Row],[importadosFederal]]/100</f>
        <v>4.2000000000000003E-2</v>
      </c>
      <c r="M8032" s="14">
        <f>Tabela2[[#This Row],[nacionalFederal]]/100</f>
        <v>9.7599999999999992E-2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2" t="s">
        <v>11198</v>
      </c>
      <c r="D8033"/>
      <c r="E8033">
        <v>0</v>
      </c>
      <c r="F8033" s="32" t="s">
        <v>17</v>
      </c>
      <c r="G8033">
        <v>4.2</v>
      </c>
      <c r="H8033">
        <v>9.76</v>
      </c>
      <c r="I8033">
        <v>8.8000000000000007</v>
      </c>
      <c r="J8033">
        <v>0</v>
      </c>
      <c r="K8033" s="31">
        <f>SUM(Tabela2[[#This Row],[Tributação federal para nacionais]:[Tributação municipal]])</f>
        <v>0.22760000000000002</v>
      </c>
      <c r="L8033" s="14">
        <f>Tabela2[[#This Row],[importadosFederal]]/100</f>
        <v>4.2000000000000003E-2</v>
      </c>
      <c r="M8033" s="14">
        <f>Tabela2[[#This Row],[nacionalFederal]]/100</f>
        <v>9.7599999999999992E-2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2" t="s">
        <v>11199</v>
      </c>
      <c r="D8034"/>
      <c r="E8034">
        <v>0</v>
      </c>
      <c r="F8034" s="32" t="s">
        <v>11200</v>
      </c>
      <c r="G8034">
        <v>4.2</v>
      </c>
      <c r="H8034">
        <v>8.48</v>
      </c>
      <c r="I8034">
        <v>8.8000000000000007</v>
      </c>
      <c r="J8034">
        <v>0</v>
      </c>
      <c r="K8034" s="31">
        <f>SUM(Tabela2[[#This Row],[Tributação federal para nacionais]:[Tributação municipal]])</f>
        <v>0.21479999999999999</v>
      </c>
      <c r="L8034" s="14">
        <f>Tabela2[[#This Row],[importadosFederal]]/100</f>
        <v>4.2000000000000003E-2</v>
      </c>
      <c r="M8034" s="14">
        <f>Tabela2[[#This Row],[nacionalFederal]]/100</f>
        <v>8.48E-2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2" t="s">
        <v>11201</v>
      </c>
      <c r="D8035"/>
      <c r="E8035">
        <v>0</v>
      </c>
      <c r="F8035" s="32" t="s">
        <v>11202</v>
      </c>
      <c r="G8035">
        <v>4.2</v>
      </c>
      <c r="H8035">
        <v>8.48</v>
      </c>
      <c r="I8035">
        <v>8.8000000000000007</v>
      </c>
      <c r="J8035">
        <v>0</v>
      </c>
      <c r="K8035" s="31">
        <f>SUM(Tabela2[[#This Row],[Tributação federal para nacionais]:[Tributação municipal]])</f>
        <v>0.21479999999999999</v>
      </c>
      <c r="L8035" s="14">
        <f>Tabela2[[#This Row],[importadosFederal]]/100</f>
        <v>4.2000000000000003E-2</v>
      </c>
      <c r="M8035" s="14">
        <f>Tabela2[[#This Row],[nacionalFederal]]/100</f>
        <v>8.48E-2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2" t="s">
        <v>11203</v>
      </c>
      <c r="D8036"/>
      <c r="E8036">
        <v>0</v>
      </c>
      <c r="F8036" s="32" t="s">
        <v>17</v>
      </c>
      <c r="G8036">
        <v>4.2</v>
      </c>
      <c r="H8036">
        <v>8.48</v>
      </c>
      <c r="I8036">
        <v>8.8000000000000007</v>
      </c>
      <c r="J8036">
        <v>0</v>
      </c>
      <c r="K8036" s="31">
        <f>SUM(Tabela2[[#This Row],[Tributação federal para nacionais]:[Tributação municipal]])</f>
        <v>0.21479999999999999</v>
      </c>
      <c r="L8036" s="14">
        <f>Tabela2[[#This Row],[importadosFederal]]/100</f>
        <v>4.2000000000000003E-2</v>
      </c>
      <c r="M8036" s="14">
        <f>Tabela2[[#This Row],[nacionalFederal]]/100</f>
        <v>8.48E-2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2" t="s">
        <v>11204</v>
      </c>
      <c r="D8037"/>
      <c r="E8037">
        <v>0</v>
      </c>
      <c r="F8037" s="32" t="s">
        <v>17943</v>
      </c>
      <c r="G8037">
        <v>4.2</v>
      </c>
      <c r="H8037">
        <v>4.8</v>
      </c>
      <c r="I8037">
        <v>8.8000000000000007</v>
      </c>
      <c r="J8037">
        <v>0</v>
      </c>
      <c r="K8037" s="31">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2" t="s">
        <v>11205</v>
      </c>
      <c r="D8038"/>
      <c r="E8038">
        <v>0</v>
      </c>
      <c r="F8038" s="32" t="s">
        <v>17</v>
      </c>
      <c r="G8038">
        <v>4.2</v>
      </c>
      <c r="H8038">
        <v>8.48</v>
      </c>
      <c r="I8038">
        <v>8.8000000000000007</v>
      </c>
      <c r="J8038">
        <v>0</v>
      </c>
      <c r="K8038" s="31">
        <f>SUM(Tabela2[[#This Row],[Tributação federal para nacionais]:[Tributação municipal]])</f>
        <v>0.21479999999999999</v>
      </c>
      <c r="L8038" s="14">
        <f>Tabela2[[#This Row],[importadosFederal]]/100</f>
        <v>4.2000000000000003E-2</v>
      </c>
      <c r="M8038" s="14">
        <f>Tabela2[[#This Row],[nacionalFederal]]/100</f>
        <v>8.48E-2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2" t="s">
        <v>11205</v>
      </c>
      <c r="D8039">
        <v>1</v>
      </c>
      <c r="E8039">
        <v>0</v>
      </c>
      <c r="F8039" s="32" t="s">
        <v>11206</v>
      </c>
      <c r="G8039">
        <v>19.190000000000001</v>
      </c>
      <c r="H8039">
        <v>29.3</v>
      </c>
      <c r="I8039">
        <v>17</v>
      </c>
      <c r="J8039">
        <v>0</v>
      </c>
      <c r="K8039" s="31">
        <f>SUM(Tabela2[[#This Row],[Tributação federal para nacionais]:[Tributação municipal]])</f>
        <v>0.65490000000000004</v>
      </c>
      <c r="L8039" s="14">
        <f>Tabela2[[#This Row],[importadosFederal]]/100</f>
        <v>0.19190000000000002</v>
      </c>
      <c r="M8039" s="14">
        <f>Tabela2[[#This Row],[nacionalFederal]]/100</f>
        <v>0.29299999999999998</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2" t="s">
        <v>11207</v>
      </c>
      <c r="D8040"/>
      <c r="E8040">
        <v>0</v>
      </c>
      <c r="F8040" s="32" t="s">
        <v>11208</v>
      </c>
      <c r="G8040">
        <v>4.2</v>
      </c>
      <c r="H8040">
        <v>8.48</v>
      </c>
      <c r="I8040">
        <v>8.8000000000000007</v>
      </c>
      <c r="J8040">
        <v>0</v>
      </c>
      <c r="K8040" s="31">
        <f>SUM(Tabela2[[#This Row],[Tributação federal para nacionais]:[Tributação municipal]])</f>
        <v>0.21479999999999999</v>
      </c>
      <c r="L8040" s="14">
        <f>Tabela2[[#This Row],[importadosFederal]]/100</f>
        <v>4.2000000000000003E-2</v>
      </c>
      <c r="M8040" s="14">
        <f>Tabela2[[#This Row],[nacionalFederal]]/100</f>
        <v>8.48E-2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2" t="s">
        <v>11209</v>
      </c>
      <c r="D8041"/>
      <c r="E8041">
        <v>0</v>
      </c>
      <c r="F8041" s="32" t="s">
        <v>11210</v>
      </c>
      <c r="G8041">
        <v>4.2</v>
      </c>
      <c r="H8041">
        <v>8.48</v>
      </c>
      <c r="I8041">
        <v>8.8000000000000007</v>
      </c>
      <c r="J8041">
        <v>0</v>
      </c>
      <c r="K8041" s="31">
        <f>SUM(Tabela2[[#This Row],[Tributação federal para nacionais]:[Tributação municipal]])</f>
        <v>0.21479999999999999</v>
      </c>
      <c r="L8041" s="14">
        <f>Tabela2[[#This Row],[importadosFederal]]/100</f>
        <v>4.2000000000000003E-2</v>
      </c>
      <c r="M8041" s="14">
        <f>Tabela2[[#This Row],[nacionalFederal]]/100</f>
        <v>8.48E-2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2" t="s">
        <v>11211</v>
      </c>
      <c r="D8042"/>
      <c r="E8042">
        <v>0</v>
      </c>
      <c r="F8042" s="32" t="s">
        <v>11212</v>
      </c>
      <c r="G8042">
        <v>4.2</v>
      </c>
      <c r="H8042">
        <v>8.48</v>
      </c>
      <c r="I8042">
        <v>8.8000000000000007</v>
      </c>
      <c r="J8042">
        <v>0</v>
      </c>
      <c r="K8042" s="31">
        <f>SUM(Tabela2[[#This Row],[Tributação federal para nacionais]:[Tributação municipal]])</f>
        <v>0.21479999999999999</v>
      </c>
      <c r="L8042" s="14">
        <f>Tabela2[[#This Row],[importadosFederal]]/100</f>
        <v>4.2000000000000003E-2</v>
      </c>
      <c r="M8042" s="14">
        <f>Tabela2[[#This Row],[nacionalFederal]]/100</f>
        <v>8.48E-2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2" t="s">
        <v>11213</v>
      </c>
      <c r="D8043"/>
      <c r="E8043">
        <v>0</v>
      </c>
      <c r="F8043" s="32" t="s">
        <v>11214</v>
      </c>
      <c r="G8043">
        <v>6.42</v>
      </c>
      <c r="H8043">
        <v>10.7</v>
      </c>
      <c r="I8043">
        <v>17</v>
      </c>
      <c r="J8043">
        <v>0</v>
      </c>
      <c r="K8043" s="31">
        <f>SUM(Tabela2[[#This Row],[Tributação federal para nacionais]:[Tributação municipal]])</f>
        <v>0.3412</v>
      </c>
      <c r="L8043" s="14">
        <f>Tabela2[[#This Row],[importadosFederal]]/100</f>
        <v>6.4199999999999993E-2</v>
      </c>
      <c r="M8043" s="14">
        <f>Tabela2[[#This Row],[nacionalFederal]]/100</f>
        <v>0.107</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2" t="s">
        <v>11215</v>
      </c>
      <c r="D8044"/>
      <c r="E8044">
        <v>0</v>
      </c>
      <c r="F8044" s="32" t="s">
        <v>17</v>
      </c>
      <c r="G8044">
        <v>5.63</v>
      </c>
      <c r="H8044">
        <v>9.91</v>
      </c>
      <c r="I8044">
        <v>8.8000000000000007</v>
      </c>
      <c r="J8044">
        <v>0</v>
      </c>
      <c r="K8044" s="31">
        <f>SUM(Tabela2[[#This Row],[Tributação federal para nacionais]:[Tributação municipal]])</f>
        <v>0.24340000000000001</v>
      </c>
      <c r="L8044" s="14">
        <f>Tabela2[[#This Row],[importadosFederal]]/100</f>
        <v>5.6299999999999996E-2</v>
      </c>
      <c r="M8044" s="14">
        <f>Tabela2[[#This Row],[nacionalFederal]]/100</f>
        <v>9.9100000000000008E-2</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2" t="s">
        <v>11215</v>
      </c>
      <c r="D8045">
        <v>1</v>
      </c>
      <c r="E8045">
        <v>0</v>
      </c>
      <c r="F8045" s="32" t="s">
        <v>11216</v>
      </c>
      <c r="G8045">
        <v>13.45</v>
      </c>
      <c r="H8045">
        <v>23.56</v>
      </c>
      <c r="I8045">
        <v>17</v>
      </c>
      <c r="J8045">
        <v>0</v>
      </c>
      <c r="K8045" s="31">
        <f>SUM(Tabela2[[#This Row],[Tributação federal para nacionais]:[Tributação municipal]])</f>
        <v>0.54010000000000002</v>
      </c>
      <c r="L8045" s="14">
        <f>Tabela2[[#This Row],[importadosFederal]]/100</f>
        <v>0.13449999999999998</v>
      </c>
      <c r="M8045" s="14">
        <f>Tabela2[[#This Row],[nacionalFederal]]/100</f>
        <v>0.23559999999999998</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2" t="s">
        <v>11217</v>
      </c>
      <c r="D8046"/>
      <c r="E8046">
        <v>0</v>
      </c>
      <c r="F8046" s="32" t="s">
        <v>11218</v>
      </c>
      <c r="G8046">
        <v>5.63</v>
      </c>
      <c r="H8046">
        <v>10.37</v>
      </c>
      <c r="I8046">
        <v>17</v>
      </c>
      <c r="J8046">
        <v>0</v>
      </c>
      <c r="K8046" s="31">
        <f>SUM(Tabela2[[#This Row],[Tributação federal para nacionais]:[Tributação municipal]])</f>
        <v>0.32999999999999996</v>
      </c>
      <c r="L8046" s="14">
        <f>Tabela2[[#This Row],[importadosFederal]]/100</f>
        <v>5.6299999999999996E-2</v>
      </c>
      <c r="M8046" s="14">
        <f>Tabela2[[#This Row],[nacionalFederal]]/100</f>
        <v>0.10369999999999999</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2" t="s">
        <v>11219</v>
      </c>
      <c r="D8047"/>
      <c r="E8047">
        <v>0</v>
      </c>
      <c r="F8047" s="32" t="s">
        <v>11220</v>
      </c>
      <c r="G8047">
        <v>5.63</v>
      </c>
      <c r="H8047">
        <v>9.91</v>
      </c>
      <c r="I8047">
        <v>17</v>
      </c>
      <c r="J8047">
        <v>0</v>
      </c>
      <c r="K8047" s="31">
        <f>SUM(Tabela2[[#This Row],[Tributação federal para nacionais]:[Tributação municipal]])</f>
        <v>0.32540000000000002</v>
      </c>
      <c r="L8047" s="14">
        <f>Tabela2[[#This Row],[importadosFederal]]/100</f>
        <v>5.6299999999999996E-2</v>
      </c>
      <c r="M8047" s="14">
        <f>Tabela2[[#This Row],[nacionalFederal]]/100</f>
        <v>9.9100000000000008E-2</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2" t="s">
        <v>11221</v>
      </c>
      <c r="D8048"/>
      <c r="E8048">
        <v>0</v>
      </c>
      <c r="F8048" s="32" t="s">
        <v>11222</v>
      </c>
      <c r="G8048">
        <v>5.63</v>
      </c>
      <c r="H8048">
        <v>6.23</v>
      </c>
      <c r="I8048">
        <v>17</v>
      </c>
      <c r="J8048">
        <v>0</v>
      </c>
      <c r="K8048" s="31">
        <f>SUM(Tabela2[[#This Row],[Tributação federal para nacionais]:[Tributação municipal]])</f>
        <v>0.28860000000000002</v>
      </c>
      <c r="L8048" s="14">
        <f>Tabela2[[#This Row],[importadosFederal]]/100</f>
        <v>5.6299999999999996E-2</v>
      </c>
      <c r="M8048" s="14">
        <f>Tabela2[[#This Row],[nacionalFederal]]/100</f>
        <v>6.2300000000000001E-2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2" t="s">
        <v>11223</v>
      </c>
      <c r="D8049"/>
      <c r="E8049">
        <v>0</v>
      </c>
      <c r="F8049" s="32" t="s">
        <v>78</v>
      </c>
      <c r="G8049">
        <v>4.2</v>
      </c>
      <c r="H8049">
        <v>8.48</v>
      </c>
      <c r="I8049">
        <v>17</v>
      </c>
      <c r="J8049">
        <v>0</v>
      </c>
      <c r="K8049" s="31">
        <f>SUM(Tabela2[[#This Row],[Tributação federal para nacionais]:[Tributação municipal]])</f>
        <v>0.29680000000000001</v>
      </c>
      <c r="L8049" s="14">
        <f>Tabela2[[#This Row],[importadosFederal]]/100</f>
        <v>4.2000000000000003E-2</v>
      </c>
      <c r="M8049" s="14">
        <f>Tabela2[[#This Row],[nacionalFederal]]/100</f>
        <v>8.48E-2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2" t="s">
        <v>11224</v>
      </c>
      <c r="D8050"/>
      <c r="E8050">
        <v>0</v>
      </c>
      <c r="F8050" s="32" t="s">
        <v>11225</v>
      </c>
      <c r="G8050">
        <v>5.63</v>
      </c>
      <c r="H8050">
        <v>9.91</v>
      </c>
      <c r="I8050">
        <v>17</v>
      </c>
      <c r="J8050">
        <v>0</v>
      </c>
      <c r="K8050" s="31">
        <f>SUM(Tabela2[[#This Row],[Tributação federal para nacionais]:[Tributação municipal]])</f>
        <v>0.32540000000000002</v>
      </c>
      <c r="L8050" s="14">
        <f>Tabela2[[#This Row],[importadosFederal]]/100</f>
        <v>5.6299999999999996E-2</v>
      </c>
      <c r="M8050" s="14">
        <f>Tabela2[[#This Row],[nacionalFederal]]/100</f>
        <v>9.9100000000000008E-2</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2" t="s">
        <v>11226</v>
      </c>
      <c r="D8051"/>
      <c r="E8051">
        <v>0</v>
      </c>
      <c r="F8051" s="32" t="s">
        <v>78</v>
      </c>
      <c r="G8051">
        <v>5.63</v>
      </c>
      <c r="H8051">
        <v>9.91</v>
      </c>
      <c r="I8051">
        <v>17</v>
      </c>
      <c r="J8051">
        <v>0</v>
      </c>
      <c r="K8051" s="31">
        <f>SUM(Tabela2[[#This Row],[Tributação federal para nacionais]:[Tributação municipal]])</f>
        <v>0.32540000000000002</v>
      </c>
      <c r="L8051" s="14">
        <f>Tabela2[[#This Row],[importadosFederal]]/100</f>
        <v>5.6299999999999996E-2</v>
      </c>
      <c r="M8051" s="14">
        <f>Tabela2[[#This Row],[nacionalFederal]]/100</f>
        <v>9.9100000000000008E-2</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2" t="s">
        <v>11227</v>
      </c>
      <c r="D8052"/>
      <c r="E8052">
        <v>0</v>
      </c>
      <c r="F8052" s="32" t="s">
        <v>11228</v>
      </c>
      <c r="G8052">
        <v>4.2</v>
      </c>
      <c r="H8052">
        <v>8.48</v>
      </c>
      <c r="I8052">
        <v>8.8000000000000007</v>
      </c>
      <c r="J8052">
        <v>0</v>
      </c>
      <c r="K8052" s="31">
        <f>SUM(Tabela2[[#This Row],[Tributação federal para nacionais]:[Tributação municipal]])</f>
        <v>0.21479999999999999</v>
      </c>
      <c r="L8052" s="14">
        <f>Tabela2[[#This Row],[importadosFederal]]/100</f>
        <v>4.2000000000000003E-2</v>
      </c>
      <c r="M8052" s="14">
        <f>Tabela2[[#This Row],[nacionalFederal]]/100</f>
        <v>8.48E-2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2" t="s">
        <v>11229</v>
      </c>
      <c r="D8053"/>
      <c r="E8053">
        <v>0</v>
      </c>
      <c r="F8053" s="32" t="s">
        <v>17</v>
      </c>
      <c r="G8053">
        <v>4.2</v>
      </c>
      <c r="H8053">
        <v>8.48</v>
      </c>
      <c r="I8053">
        <v>8.8000000000000007</v>
      </c>
      <c r="J8053">
        <v>0</v>
      </c>
      <c r="K8053" s="31">
        <f>SUM(Tabela2[[#This Row],[Tributação federal para nacionais]:[Tributação municipal]])</f>
        <v>0.21479999999999999</v>
      </c>
      <c r="L8053" s="14">
        <f>Tabela2[[#This Row],[importadosFederal]]/100</f>
        <v>4.2000000000000003E-2</v>
      </c>
      <c r="M8053" s="14">
        <f>Tabela2[[#This Row],[nacionalFederal]]/100</f>
        <v>8.48E-2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2" t="s">
        <v>11230</v>
      </c>
      <c r="D8054"/>
      <c r="E8054">
        <v>0</v>
      </c>
      <c r="F8054" s="32" t="s">
        <v>11231</v>
      </c>
      <c r="G8054">
        <v>5.63</v>
      </c>
      <c r="H8054">
        <v>9.91</v>
      </c>
      <c r="I8054">
        <v>8.8000000000000007</v>
      </c>
      <c r="J8054">
        <v>0</v>
      </c>
      <c r="K8054" s="31">
        <f>SUM(Tabela2[[#This Row],[Tributação federal para nacionais]:[Tributação municipal]])</f>
        <v>0.24340000000000001</v>
      </c>
      <c r="L8054" s="14">
        <f>Tabela2[[#This Row],[importadosFederal]]/100</f>
        <v>5.6299999999999996E-2</v>
      </c>
      <c r="M8054" s="14">
        <f>Tabela2[[#This Row],[nacionalFederal]]/100</f>
        <v>9.9100000000000008E-2</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2" t="s">
        <v>11232</v>
      </c>
      <c r="D8055"/>
      <c r="E8055">
        <v>0</v>
      </c>
      <c r="F8055" s="32" t="s">
        <v>66</v>
      </c>
      <c r="G8055">
        <v>5.63</v>
      </c>
      <c r="H8055">
        <v>9.91</v>
      </c>
      <c r="I8055">
        <v>17</v>
      </c>
      <c r="J8055">
        <v>0</v>
      </c>
      <c r="K8055" s="31">
        <f>SUM(Tabela2[[#This Row],[Tributação federal para nacionais]:[Tributação municipal]])</f>
        <v>0.32540000000000002</v>
      </c>
      <c r="L8055" s="14">
        <f>Tabela2[[#This Row],[importadosFederal]]/100</f>
        <v>5.6299999999999996E-2</v>
      </c>
      <c r="M8055" s="14">
        <f>Tabela2[[#This Row],[nacionalFederal]]/100</f>
        <v>9.9100000000000008E-2</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2" t="s">
        <v>11233</v>
      </c>
      <c r="D8056"/>
      <c r="E8056">
        <v>0</v>
      </c>
      <c r="F8056" s="32" t="s">
        <v>11234</v>
      </c>
      <c r="G8056">
        <v>4.2</v>
      </c>
      <c r="H8056">
        <v>4.8</v>
      </c>
      <c r="I8056">
        <v>8.8000000000000007</v>
      </c>
      <c r="J8056">
        <v>0</v>
      </c>
      <c r="K8056" s="31">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2" t="s">
        <v>11235</v>
      </c>
      <c r="D8057"/>
      <c r="E8057">
        <v>0</v>
      </c>
      <c r="F8057" s="32" t="s">
        <v>78</v>
      </c>
      <c r="G8057">
        <v>4.2</v>
      </c>
      <c r="H8057">
        <v>8.48</v>
      </c>
      <c r="I8057">
        <v>8.8000000000000007</v>
      </c>
      <c r="J8057">
        <v>0</v>
      </c>
      <c r="K8057" s="31">
        <f>SUM(Tabela2[[#This Row],[Tributação federal para nacionais]:[Tributação municipal]])</f>
        <v>0.21479999999999999</v>
      </c>
      <c r="L8057" s="14">
        <f>Tabela2[[#This Row],[importadosFederal]]/100</f>
        <v>4.2000000000000003E-2</v>
      </c>
      <c r="M8057" s="14">
        <f>Tabela2[[#This Row],[nacionalFederal]]/100</f>
        <v>8.48E-2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2" t="s">
        <v>11236</v>
      </c>
      <c r="D8058"/>
      <c r="E8058">
        <v>0</v>
      </c>
      <c r="F8058" s="32" t="s">
        <v>11237</v>
      </c>
      <c r="G8058">
        <v>9.1999999999999993</v>
      </c>
      <c r="H8058">
        <v>14.8</v>
      </c>
      <c r="I8058">
        <v>17</v>
      </c>
      <c r="J8058">
        <v>0</v>
      </c>
      <c r="K8058" s="31">
        <f>SUM(Tabela2[[#This Row],[Tributação federal para nacionais]:[Tributação municipal]])</f>
        <v>0.41000000000000003</v>
      </c>
      <c r="L8058" s="14">
        <f>Tabela2[[#This Row],[importadosFederal]]/100</f>
        <v>9.1999999999999998E-2</v>
      </c>
      <c r="M8058" s="14">
        <f>Tabela2[[#This Row],[nacionalFederal]]/100</f>
        <v>0.14800000000000002</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2" t="s">
        <v>11238</v>
      </c>
      <c r="D8059"/>
      <c r="E8059">
        <v>0</v>
      </c>
      <c r="F8059" s="32" t="s">
        <v>17</v>
      </c>
      <c r="G8059">
        <v>9.1999999999999993</v>
      </c>
      <c r="H8059">
        <v>13.48</v>
      </c>
      <c r="I8059">
        <v>8.8000000000000007</v>
      </c>
      <c r="J8059">
        <v>0</v>
      </c>
      <c r="K8059" s="31">
        <f>SUM(Tabela2[[#This Row],[Tributação federal para nacionais]:[Tributação municipal]])</f>
        <v>0.31480000000000002</v>
      </c>
      <c r="L8059" s="14">
        <f>Tabela2[[#This Row],[importadosFederal]]/100</f>
        <v>9.1999999999999998E-2</v>
      </c>
      <c r="M8059" s="14">
        <f>Tabela2[[#This Row],[nacionalFederal]]/100</f>
        <v>0.1348</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2" t="s">
        <v>11239</v>
      </c>
      <c r="D8060"/>
      <c r="E8060">
        <v>0</v>
      </c>
      <c r="F8060" s="32" t="s">
        <v>11240</v>
      </c>
      <c r="G8060">
        <v>4.2</v>
      </c>
      <c r="H8060">
        <v>8.48</v>
      </c>
      <c r="I8060">
        <v>8.8000000000000007</v>
      </c>
      <c r="J8060">
        <v>0</v>
      </c>
      <c r="K8060" s="31">
        <f>SUM(Tabela2[[#This Row],[Tributação federal para nacionais]:[Tributação municipal]])</f>
        <v>0.21479999999999999</v>
      </c>
      <c r="L8060" s="14">
        <f>Tabela2[[#This Row],[importadosFederal]]/100</f>
        <v>4.2000000000000003E-2</v>
      </c>
      <c r="M8060" s="14">
        <f>Tabela2[[#This Row],[nacionalFederal]]/100</f>
        <v>8.48E-2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2" t="s">
        <v>11241</v>
      </c>
      <c r="D8061"/>
      <c r="E8061">
        <v>0</v>
      </c>
      <c r="F8061" s="32" t="s">
        <v>17</v>
      </c>
      <c r="G8061">
        <v>4.2</v>
      </c>
      <c r="H8061">
        <v>8.48</v>
      </c>
      <c r="I8061">
        <v>8.8000000000000007</v>
      </c>
      <c r="J8061">
        <v>0</v>
      </c>
      <c r="K8061" s="31">
        <f>SUM(Tabela2[[#This Row],[Tributação federal para nacionais]:[Tributação municipal]])</f>
        <v>0.21479999999999999</v>
      </c>
      <c r="L8061" s="14">
        <f>Tabela2[[#This Row],[importadosFederal]]/100</f>
        <v>4.2000000000000003E-2</v>
      </c>
      <c r="M8061" s="14">
        <f>Tabela2[[#This Row],[nacionalFederal]]/100</f>
        <v>8.48E-2</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2" t="s">
        <v>11241</v>
      </c>
      <c r="D8062">
        <v>1</v>
      </c>
      <c r="E8062">
        <v>0</v>
      </c>
      <c r="F8062" s="32" t="s">
        <v>11242</v>
      </c>
      <c r="G8062">
        <v>28.44</v>
      </c>
      <c r="H8062">
        <v>38.549999999999997</v>
      </c>
      <c r="I8062">
        <v>17</v>
      </c>
      <c r="J8062">
        <v>0</v>
      </c>
      <c r="K8062" s="31">
        <f>SUM(Tabela2[[#This Row],[Tributação federal para nacionais]:[Tributação municipal]])</f>
        <v>0.83989999999999998</v>
      </c>
      <c r="L8062" s="14">
        <f>Tabela2[[#This Row],[importadosFederal]]/100</f>
        <v>0.28439999999999999</v>
      </c>
      <c r="M8062" s="14">
        <f>Tabela2[[#This Row],[nacionalFederal]]/100</f>
        <v>0.38549999999999995</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2" t="s">
        <v>11243</v>
      </c>
      <c r="D8063"/>
      <c r="E8063">
        <v>0</v>
      </c>
      <c r="F8063" s="32" t="s">
        <v>11244</v>
      </c>
      <c r="G8063">
        <v>4.2</v>
      </c>
      <c r="H8063">
        <v>8.48</v>
      </c>
      <c r="I8063">
        <v>17</v>
      </c>
      <c r="J8063">
        <v>0</v>
      </c>
      <c r="K8063" s="31">
        <f>SUM(Tabela2[[#This Row],[Tributação federal para nacionais]:[Tributação municipal]])</f>
        <v>0.29680000000000001</v>
      </c>
      <c r="L8063" s="14">
        <f>Tabela2[[#This Row],[importadosFederal]]/100</f>
        <v>4.2000000000000003E-2</v>
      </c>
      <c r="M8063" s="14">
        <f>Tabela2[[#This Row],[nacionalFederal]]/100</f>
        <v>8.48E-2</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2" t="s">
        <v>11245</v>
      </c>
      <c r="D8064"/>
      <c r="E8064">
        <v>0</v>
      </c>
      <c r="F8064" s="32" t="s">
        <v>11246</v>
      </c>
      <c r="G8064">
        <v>4.2</v>
      </c>
      <c r="H8064">
        <v>8.48</v>
      </c>
      <c r="I8064">
        <v>17</v>
      </c>
      <c r="J8064">
        <v>0</v>
      </c>
      <c r="K8064" s="31">
        <f>SUM(Tabela2[[#This Row],[Tributação federal para nacionais]:[Tributação municipal]])</f>
        <v>0.29680000000000001</v>
      </c>
      <c r="L8064" s="14">
        <f>Tabela2[[#This Row],[importadosFederal]]/100</f>
        <v>4.2000000000000003E-2</v>
      </c>
      <c r="M8064" s="14">
        <f>Tabela2[[#This Row],[nacionalFederal]]/100</f>
        <v>8.48E-2</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2" t="s">
        <v>11247</v>
      </c>
      <c r="D8065"/>
      <c r="E8065">
        <v>0</v>
      </c>
      <c r="F8065" s="32" t="s">
        <v>11248</v>
      </c>
      <c r="G8065">
        <v>16.440000000000001</v>
      </c>
      <c r="H8065">
        <v>22.61</v>
      </c>
      <c r="I8065">
        <v>17</v>
      </c>
      <c r="J8065">
        <v>0</v>
      </c>
      <c r="K8065" s="31">
        <f>SUM(Tabela2[[#This Row],[Tributação federal para nacionais]:[Tributação municipal]])</f>
        <v>0.5605</v>
      </c>
      <c r="L8065" s="14">
        <f>Tabela2[[#This Row],[importadosFederal]]/100</f>
        <v>0.16440000000000002</v>
      </c>
      <c r="M8065" s="14">
        <f>Tabela2[[#This Row],[nacionalFederal]]/100</f>
        <v>0.2261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2" t="s">
        <v>11247</v>
      </c>
      <c r="D8066">
        <v>1</v>
      </c>
      <c r="E8066">
        <v>0</v>
      </c>
      <c r="F8066" s="32" t="s">
        <v>17944</v>
      </c>
      <c r="G8066">
        <v>16.43</v>
      </c>
      <c r="H8066">
        <v>27.71</v>
      </c>
      <c r="I8066">
        <v>17</v>
      </c>
      <c r="J8066">
        <v>0</v>
      </c>
      <c r="K8066" s="31">
        <f>SUM(Tabela2[[#This Row],[Tributação federal para nacionais]:[Tributação municipal]])</f>
        <v>0.61140000000000005</v>
      </c>
      <c r="L8066" s="14">
        <f>Tabela2[[#This Row],[importadosFederal]]/100</f>
        <v>0.1643</v>
      </c>
      <c r="M8066" s="14">
        <f>Tabela2[[#This Row],[nacionalFederal]]/100</f>
        <v>0.27710000000000001</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2" t="s">
        <v>11247</v>
      </c>
      <c r="D8067">
        <v>2</v>
      </c>
      <c r="E8067">
        <v>0</v>
      </c>
      <c r="F8067" s="32" t="s">
        <v>17945</v>
      </c>
      <c r="G8067">
        <v>16.43</v>
      </c>
      <c r="H8067">
        <v>27.71</v>
      </c>
      <c r="I8067">
        <v>17</v>
      </c>
      <c r="J8067">
        <v>0</v>
      </c>
      <c r="K8067" s="31">
        <f>SUM(Tabela2[[#This Row],[Tributação federal para nacionais]:[Tributação municipal]])</f>
        <v>0.61140000000000005</v>
      </c>
      <c r="L8067" s="14">
        <f>Tabela2[[#This Row],[importadosFederal]]/100</f>
        <v>0.1643</v>
      </c>
      <c r="M8067" s="14">
        <f>Tabela2[[#This Row],[nacionalFederal]]/100</f>
        <v>0.27710000000000001</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2" t="s">
        <v>11249</v>
      </c>
      <c r="D8068"/>
      <c r="E8068">
        <v>0</v>
      </c>
      <c r="F8068" s="32" t="s">
        <v>11250</v>
      </c>
      <c r="G8068">
        <v>4.2</v>
      </c>
      <c r="H8068">
        <v>4.8</v>
      </c>
      <c r="I8068">
        <v>0</v>
      </c>
      <c r="J8068">
        <v>0</v>
      </c>
      <c r="K8068" s="31">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2" t="s">
        <v>11251</v>
      </c>
      <c r="D8069"/>
      <c r="E8069">
        <v>0</v>
      </c>
      <c r="F8069" s="32" t="s">
        <v>17</v>
      </c>
      <c r="G8069">
        <v>4.2</v>
      </c>
      <c r="H8069">
        <v>4.8</v>
      </c>
      <c r="I8069">
        <v>17</v>
      </c>
      <c r="J8069">
        <v>0</v>
      </c>
      <c r="K8069" s="31">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2" t="s">
        <v>11252</v>
      </c>
      <c r="D8070"/>
      <c r="E8070">
        <v>0</v>
      </c>
      <c r="F8070" s="32" t="s">
        <v>11253</v>
      </c>
      <c r="G8070">
        <v>4.2</v>
      </c>
      <c r="H8070">
        <v>8.48</v>
      </c>
      <c r="I8070">
        <v>17</v>
      </c>
      <c r="J8070">
        <v>0</v>
      </c>
      <c r="K8070" s="31">
        <f>SUM(Tabela2[[#This Row],[Tributação federal para nacionais]:[Tributação municipal]])</f>
        <v>0.29680000000000001</v>
      </c>
      <c r="L8070" s="14">
        <f>Tabela2[[#This Row],[importadosFederal]]/100</f>
        <v>4.2000000000000003E-2</v>
      </c>
      <c r="M8070" s="14">
        <f>Tabela2[[#This Row],[nacionalFederal]]/100</f>
        <v>8.48E-2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2" t="s">
        <v>11254</v>
      </c>
      <c r="D8071"/>
      <c r="E8071">
        <v>0</v>
      </c>
      <c r="F8071" s="32" t="s">
        <v>11255</v>
      </c>
      <c r="G8071">
        <v>4.2</v>
      </c>
      <c r="H8071">
        <v>8.48</v>
      </c>
      <c r="I8071">
        <v>17</v>
      </c>
      <c r="J8071">
        <v>0</v>
      </c>
      <c r="K8071" s="31">
        <f>SUM(Tabela2[[#This Row],[Tributação federal para nacionais]:[Tributação municipal]])</f>
        <v>0.29680000000000001</v>
      </c>
      <c r="L8071" s="14">
        <f>Tabela2[[#This Row],[importadosFederal]]/100</f>
        <v>4.2000000000000003E-2</v>
      </c>
      <c r="M8071" s="14">
        <f>Tabela2[[#This Row],[nacionalFederal]]/100</f>
        <v>8.48E-2</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2" t="s">
        <v>11256</v>
      </c>
      <c r="D8072"/>
      <c r="E8072">
        <v>0</v>
      </c>
      <c r="F8072" s="32" t="s">
        <v>17</v>
      </c>
      <c r="G8072">
        <v>4.2</v>
      </c>
      <c r="H8072">
        <v>8.48</v>
      </c>
      <c r="I8072">
        <v>17</v>
      </c>
      <c r="J8072">
        <v>0</v>
      </c>
      <c r="K8072" s="31">
        <f>SUM(Tabela2[[#This Row],[Tributação federal para nacionais]:[Tributação municipal]])</f>
        <v>0.29680000000000001</v>
      </c>
      <c r="L8072" s="14">
        <f>Tabela2[[#This Row],[importadosFederal]]/100</f>
        <v>4.2000000000000003E-2</v>
      </c>
      <c r="M8072" s="14">
        <f>Tabela2[[#This Row],[nacionalFederal]]/100</f>
        <v>8.48E-2</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2" t="s">
        <v>11257</v>
      </c>
      <c r="D8073"/>
      <c r="E8073">
        <v>0</v>
      </c>
      <c r="F8073" s="32" t="s">
        <v>11258</v>
      </c>
      <c r="G8073">
        <v>16.440000000000001</v>
      </c>
      <c r="H8073">
        <v>22.61</v>
      </c>
      <c r="I8073">
        <v>17</v>
      </c>
      <c r="J8073">
        <v>0</v>
      </c>
      <c r="K8073" s="31">
        <f>SUM(Tabela2[[#This Row],[Tributação federal para nacionais]:[Tributação municipal]])</f>
        <v>0.5605</v>
      </c>
      <c r="L8073" s="14">
        <f>Tabela2[[#This Row],[importadosFederal]]/100</f>
        <v>0.16440000000000002</v>
      </c>
      <c r="M8073" s="14">
        <f>Tabela2[[#This Row],[nacionalFederal]]/100</f>
        <v>0.2261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2" t="s">
        <v>11259</v>
      </c>
      <c r="D8074"/>
      <c r="E8074">
        <v>0</v>
      </c>
      <c r="F8074" s="32" t="s">
        <v>11260</v>
      </c>
      <c r="G8074">
        <v>4.2</v>
      </c>
      <c r="H8074">
        <v>8.48</v>
      </c>
      <c r="I8074">
        <v>17</v>
      </c>
      <c r="J8074">
        <v>0</v>
      </c>
      <c r="K8074" s="31">
        <f>SUM(Tabela2[[#This Row],[Tributação federal para nacionais]:[Tributação municipal]])</f>
        <v>0.29680000000000001</v>
      </c>
      <c r="L8074" s="14">
        <f>Tabela2[[#This Row],[importadosFederal]]/100</f>
        <v>4.2000000000000003E-2</v>
      </c>
      <c r="M8074" s="14">
        <f>Tabela2[[#This Row],[nacionalFederal]]/100</f>
        <v>8.48E-2</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2" t="s">
        <v>11261</v>
      </c>
      <c r="D8075"/>
      <c r="E8075">
        <v>0</v>
      </c>
      <c r="F8075" s="32" t="s">
        <v>11262</v>
      </c>
      <c r="G8075">
        <v>6.12</v>
      </c>
      <c r="H8075">
        <v>12.88</v>
      </c>
      <c r="I8075">
        <v>17</v>
      </c>
      <c r="J8075">
        <v>0</v>
      </c>
      <c r="K8075" s="31">
        <f>SUM(Tabela2[[#This Row],[Tributação federal para nacionais]:[Tributação municipal]])</f>
        <v>0.36</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2" t="s">
        <v>11263</v>
      </c>
      <c r="D8076"/>
      <c r="E8076">
        <v>0</v>
      </c>
      <c r="F8076" s="32" t="s">
        <v>11264</v>
      </c>
      <c r="G8076">
        <v>4.2</v>
      </c>
      <c r="H8076">
        <v>4.8</v>
      </c>
      <c r="I8076">
        <v>17</v>
      </c>
      <c r="J8076">
        <v>0</v>
      </c>
      <c r="K8076" s="31">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2" t="s">
        <v>11265</v>
      </c>
      <c r="D8077"/>
      <c r="E8077">
        <v>0</v>
      </c>
      <c r="F8077" s="32" t="s">
        <v>17</v>
      </c>
      <c r="G8077">
        <v>4.2</v>
      </c>
      <c r="H8077">
        <v>9.76</v>
      </c>
      <c r="I8077">
        <v>8.8000000000000007</v>
      </c>
      <c r="J8077">
        <v>0</v>
      </c>
      <c r="K8077" s="31">
        <f>SUM(Tabela2[[#This Row],[Tributação federal para nacionais]:[Tributação municipal]])</f>
        <v>0.22760000000000002</v>
      </c>
      <c r="L8077" s="14">
        <f>Tabela2[[#This Row],[importadosFederal]]/100</f>
        <v>4.2000000000000003E-2</v>
      </c>
      <c r="M8077" s="14">
        <f>Tabela2[[#This Row],[nacionalFederal]]/100</f>
        <v>9.7599999999999992E-2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2" t="s">
        <v>11266</v>
      </c>
      <c r="D8078"/>
      <c r="E8078">
        <v>0</v>
      </c>
      <c r="F8078" s="32" t="s">
        <v>11267</v>
      </c>
      <c r="G8078">
        <v>7.19</v>
      </c>
      <c r="H8078">
        <v>13.36</v>
      </c>
      <c r="I8078">
        <v>17</v>
      </c>
      <c r="J8078">
        <v>0</v>
      </c>
      <c r="K8078" s="31">
        <f>SUM(Tabela2[[#This Row],[Tributação federal para nacionais]:[Tributação municipal]])</f>
        <v>0.37550000000000006</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2" t="s">
        <v>11268</v>
      </c>
      <c r="D8079"/>
      <c r="E8079">
        <v>0</v>
      </c>
      <c r="F8079" s="32" t="s">
        <v>11269</v>
      </c>
      <c r="G8079">
        <v>7.19</v>
      </c>
      <c r="H8079">
        <v>7.79</v>
      </c>
      <c r="I8079">
        <v>17</v>
      </c>
      <c r="J8079">
        <v>0</v>
      </c>
      <c r="K8079" s="31">
        <f>SUM(Tabela2[[#This Row],[Tributação federal para nacionais]:[Tributação municipal]])</f>
        <v>0.31979999999999997</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2" t="s">
        <v>11270</v>
      </c>
      <c r="D8080"/>
      <c r="E8080">
        <v>0</v>
      </c>
      <c r="F8080" s="32" t="s">
        <v>78</v>
      </c>
      <c r="G8080">
        <v>7.19</v>
      </c>
      <c r="H8080">
        <v>12.75</v>
      </c>
      <c r="I8080">
        <v>0</v>
      </c>
      <c r="J8080">
        <v>0</v>
      </c>
      <c r="K8080" s="31">
        <f>SUM(Tabela2[[#This Row],[Tributação federal para nacionais]:[Tributação municipal]])</f>
        <v>0.19940000000000002</v>
      </c>
      <c r="L8080" s="14">
        <f>Tabela2[[#This Row],[importadosFederal]]/100</f>
        <v>7.1900000000000006E-2</v>
      </c>
      <c r="M8080" s="14">
        <f>Tabela2[[#This Row],[nacionalFederal]]/100</f>
        <v>0.1275</v>
      </c>
      <c r="N8080" s="14">
        <f>Tabela2[[#This Row],[estadual]]/100</f>
        <v>0</v>
      </c>
      <c r="O8080" s="14">
        <f>Tabela2[[#This Row],[municipal]]/100</f>
        <v>0</v>
      </c>
      <c r="P8080" s="13" t="str">
        <f>LEFT(Tabela2[[#This Row],[Código]],2)</f>
        <v>84</v>
      </c>
    </row>
    <row r="8081" spans="2:16" x14ac:dyDescent="0.25">
      <c r="B8081" s="11" t="str">
        <f>LOOKUP(Tabela2[[#This Row],[RESUMO]],Tabela3[Grupo],Tabela3[Meus produtos])</f>
        <v>Não</v>
      </c>
      <c r="C8081" s="32" t="s">
        <v>11271</v>
      </c>
      <c r="D8081"/>
      <c r="E8081">
        <v>0</v>
      </c>
      <c r="F8081" s="32" t="s">
        <v>11272</v>
      </c>
      <c r="G8081">
        <v>7.19</v>
      </c>
      <c r="H8081">
        <v>12.75</v>
      </c>
      <c r="I8081">
        <v>17</v>
      </c>
      <c r="J8081">
        <v>0</v>
      </c>
      <c r="K8081" s="31">
        <f>SUM(Tabela2[[#This Row],[Tributação federal para nacionais]:[Tributação municipal]])</f>
        <v>0.36940000000000006</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2" t="s">
        <v>11273</v>
      </c>
      <c r="D8082"/>
      <c r="E8082">
        <v>0</v>
      </c>
      <c r="F8082" s="32" t="s">
        <v>6979</v>
      </c>
      <c r="G8082">
        <v>7.19</v>
      </c>
      <c r="H8082">
        <v>7.79</v>
      </c>
      <c r="I8082">
        <v>17</v>
      </c>
      <c r="J8082">
        <v>0</v>
      </c>
      <c r="K8082" s="31">
        <f>SUM(Tabela2[[#This Row],[Tributação federal para nacionais]:[Tributação municipal]])</f>
        <v>0.31979999999999997</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2" t="s">
        <v>11274</v>
      </c>
      <c r="D8083"/>
      <c r="E8083">
        <v>0</v>
      </c>
      <c r="F8083" s="32" t="s">
        <v>11275</v>
      </c>
      <c r="G8083">
        <v>7.19</v>
      </c>
      <c r="H8083">
        <v>7.79</v>
      </c>
      <c r="I8083">
        <v>17</v>
      </c>
      <c r="J8083">
        <v>0</v>
      </c>
      <c r="K8083" s="31">
        <f>SUM(Tabela2[[#This Row],[Tributação federal para nacionais]:[Tributação municipal]])</f>
        <v>0.31979999999999997</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2" t="s">
        <v>11276</v>
      </c>
      <c r="D8084"/>
      <c r="E8084">
        <v>0</v>
      </c>
      <c r="F8084" s="32" t="s">
        <v>78</v>
      </c>
      <c r="G8084">
        <v>7.19</v>
      </c>
      <c r="H8084">
        <v>12.75</v>
      </c>
      <c r="I8084">
        <v>17</v>
      </c>
      <c r="J8084">
        <v>0</v>
      </c>
      <c r="K8084" s="31">
        <f>SUM(Tabela2[[#This Row],[Tributação federal para nacionais]:[Tributação municipal]])</f>
        <v>0.36940000000000006</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2" t="s">
        <v>11277</v>
      </c>
      <c r="D8085"/>
      <c r="E8085">
        <v>0</v>
      </c>
      <c r="F8085" s="32" t="s">
        <v>11278</v>
      </c>
      <c r="G8085">
        <v>9.1999999999999993</v>
      </c>
      <c r="H8085">
        <v>14.8</v>
      </c>
      <c r="I8085">
        <v>17</v>
      </c>
      <c r="J8085">
        <v>0</v>
      </c>
      <c r="K8085" s="31">
        <f>SUM(Tabela2[[#This Row],[Tributação federal para nacionais]:[Tributação municipal]])</f>
        <v>0.41000000000000003</v>
      </c>
      <c r="L8085" s="14">
        <f>Tabela2[[#This Row],[importadosFederal]]/100</f>
        <v>9.1999999999999998E-2</v>
      </c>
      <c r="M8085" s="14">
        <f>Tabela2[[#This Row],[nacionalFederal]]/100</f>
        <v>0.14800000000000002</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2" t="s">
        <v>11279</v>
      </c>
      <c r="D8086"/>
      <c r="E8086">
        <v>0</v>
      </c>
      <c r="F8086" s="32" t="s">
        <v>66</v>
      </c>
      <c r="G8086">
        <v>9.1999999999999993</v>
      </c>
      <c r="H8086">
        <v>13.48</v>
      </c>
      <c r="I8086">
        <v>17</v>
      </c>
      <c r="J8086">
        <v>0</v>
      </c>
      <c r="K8086" s="31">
        <f>SUM(Tabela2[[#This Row],[Tributação federal para nacionais]:[Tributação municipal]])</f>
        <v>0.39680000000000004</v>
      </c>
      <c r="L8086" s="14">
        <f>Tabela2[[#This Row],[importadosFederal]]/100</f>
        <v>9.1999999999999998E-2</v>
      </c>
      <c r="M8086" s="14">
        <f>Tabela2[[#This Row],[nacionalFederal]]/100</f>
        <v>0.1348</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2" t="s">
        <v>11279</v>
      </c>
      <c r="D8087">
        <v>1</v>
      </c>
      <c r="E8087">
        <v>0</v>
      </c>
      <c r="F8087" s="32" t="s">
        <v>11280</v>
      </c>
      <c r="G8087">
        <v>13.45</v>
      </c>
      <c r="H8087">
        <v>23.56</v>
      </c>
      <c r="I8087">
        <v>17</v>
      </c>
      <c r="J8087">
        <v>0</v>
      </c>
      <c r="K8087" s="31">
        <f>SUM(Tabela2[[#This Row],[Tributação federal para nacionais]:[Tributação municipal]])</f>
        <v>0.54010000000000002</v>
      </c>
      <c r="L8087" s="14">
        <f>Tabela2[[#This Row],[importadosFederal]]/100</f>
        <v>0.13449999999999998</v>
      </c>
      <c r="M8087" s="14">
        <f>Tabela2[[#This Row],[nacionalFederal]]/100</f>
        <v>0.23559999999999998</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2" t="s">
        <v>11281</v>
      </c>
      <c r="D8088"/>
      <c r="E8088">
        <v>0</v>
      </c>
      <c r="F8088" s="32" t="s">
        <v>11282</v>
      </c>
      <c r="G8088">
        <v>4.2</v>
      </c>
      <c r="H8088">
        <v>8.48</v>
      </c>
      <c r="I8088">
        <v>8.8000000000000007</v>
      </c>
      <c r="J8088">
        <v>0</v>
      </c>
      <c r="K8088" s="31">
        <f>SUM(Tabela2[[#This Row],[Tributação federal para nacionais]:[Tributação municipal]])</f>
        <v>0.21479999999999999</v>
      </c>
      <c r="L8088" s="14">
        <f>Tabela2[[#This Row],[importadosFederal]]/100</f>
        <v>4.2000000000000003E-2</v>
      </c>
      <c r="M8088" s="14">
        <f>Tabela2[[#This Row],[nacionalFederal]]/100</f>
        <v>8.48E-2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2" t="s">
        <v>11283</v>
      </c>
      <c r="D8089"/>
      <c r="E8089">
        <v>0</v>
      </c>
      <c r="F8089" s="32" t="s">
        <v>11284</v>
      </c>
      <c r="G8089">
        <v>4.2</v>
      </c>
      <c r="H8089">
        <v>8.48</v>
      </c>
      <c r="I8089">
        <v>8.8000000000000007</v>
      </c>
      <c r="J8089">
        <v>0</v>
      </c>
      <c r="K8089" s="31">
        <f>SUM(Tabela2[[#This Row],[Tributação federal para nacionais]:[Tributação municipal]])</f>
        <v>0.21479999999999999</v>
      </c>
      <c r="L8089" s="14">
        <f>Tabela2[[#This Row],[importadosFederal]]/100</f>
        <v>4.2000000000000003E-2</v>
      </c>
      <c r="M8089" s="14">
        <f>Tabela2[[#This Row],[nacionalFederal]]/100</f>
        <v>8.48E-2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2" t="s">
        <v>11285</v>
      </c>
      <c r="D8090"/>
      <c r="E8090">
        <v>0</v>
      </c>
      <c r="F8090" s="32" t="s">
        <v>11286</v>
      </c>
      <c r="G8090">
        <v>4.2</v>
      </c>
      <c r="H8090">
        <v>8.48</v>
      </c>
      <c r="I8090">
        <v>8.8000000000000007</v>
      </c>
      <c r="J8090">
        <v>0</v>
      </c>
      <c r="K8090" s="31">
        <f>SUM(Tabela2[[#This Row],[Tributação federal para nacionais]:[Tributação municipal]])</f>
        <v>0.21479999999999999</v>
      </c>
      <c r="L8090" s="14">
        <f>Tabela2[[#This Row],[importadosFederal]]/100</f>
        <v>4.2000000000000003E-2</v>
      </c>
      <c r="M8090" s="14">
        <f>Tabela2[[#This Row],[nacionalFederal]]/100</f>
        <v>8.48E-2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2" t="s">
        <v>11287</v>
      </c>
      <c r="D8091"/>
      <c r="E8091">
        <v>0</v>
      </c>
      <c r="F8091" s="32" t="s">
        <v>11288</v>
      </c>
      <c r="G8091">
        <v>4.2</v>
      </c>
      <c r="H8091">
        <v>4.8</v>
      </c>
      <c r="I8091">
        <v>8.8000000000000007</v>
      </c>
      <c r="J8091">
        <v>0</v>
      </c>
      <c r="K8091" s="31">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2" t="s">
        <v>11289</v>
      </c>
      <c r="D8092"/>
      <c r="E8092">
        <v>0</v>
      </c>
      <c r="F8092" s="32" t="s">
        <v>17946</v>
      </c>
      <c r="G8092">
        <v>4.2</v>
      </c>
      <c r="H8092">
        <v>4.8</v>
      </c>
      <c r="I8092">
        <v>8.8000000000000007</v>
      </c>
      <c r="J8092">
        <v>0</v>
      </c>
      <c r="K8092" s="31">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2" t="s">
        <v>11290</v>
      </c>
      <c r="D8093"/>
      <c r="E8093">
        <v>0</v>
      </c>
      <c r="F8093" s="32" t="s">
        <v>17</v>
      </c>
      <c r="G8093">
        <v>4.2</v>
      </c>
      <c r="H8093">
        <v>8.48</v>
      </c>
      <c r="I8093">
        <v>8.8000000000000007</v>
      </c>
      <c r="J8093">
        <v>0</v>
      </c>
      <c r="K8093" s="31">
        <f>SUM(Tabela2[[#This Row],[Tributação federal para nacionais]:[Tributação municipal]])</f>
        <v>0.21479999999999999</v>
      </c>
      <c r="L8093" s="14">
        <f>Tabela2[[#This Row],[importadosFederal]]/100</f>
        <v>4.2000000000000003E-2</v>
      </c>
      <c r="M8093" s="14">
        <f>Tabela2[[#This Row],[nacionalFederal]]/100</f>
        <v>8.48E-2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2" t="s">
        <v>11291</v>
      </c>
      <c r="D8094"/>
      <c r="E8094">
        <v>0</v>
      </c>
      <c r="F8094" s="32" t="s">
        <v>11292</v>
      </c>
      <c r="G8094">
        <v>4.2</v>
      </c>
      <c r="H8094">
        <v>8.48</v>
      </c>
      <c r="I8094">
        <v>17</v>
      </c>
      <c r="J8094">
        <v>0</v>
      </c>
      <c r="K8094" s="31">
        <f>SUM(Tabela2[[#This Row],[Tributação federal para nacionais]:[Tributação municipal]])</f>
        <v>0.29680000000000001</v>
      </c>
      <c r="L8094" s="14">
        <f>Tabela2[[#This Row],[importadosFederal]]/100</f>
        <v>4.2000000000000003E-2</v>
      </c>
      <c r="M8094" s="14">
        <f>Tabela2[[#This Row],[nacionalFederal]]/100</f>
        <v>8.48E-2</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2" t="s">
        <v>11293</v>
      </c>
      <c r="D8095"/>
      <c r="E8095">
        <v>0</v>
      </c>
      <c r="F8095" s="32" t="s">
        <v>17947</v>
      </c>
      <c r="G8095">
        <v>4.2</v>
      </c>
      <c r="H8095">
        <v>4.8</v>
      </c>
      <c r="I8095">
        <v>8.8000000000000007</v>
      </c>
      <c r="J8095">
        <v>0</v>
      </c>
      <c r="K8095" s="31">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2" t="s">
        <v>11294</v>
      </c>
      <c r="D8096"/>
      <c r="E8096">
        <v>0</v>
      </c>
      <c r="F8096" s="32" t="s">
        <v>11295</v>
      </c>
      <c r="G8096">
        <v>4.2</v>
      </c>
      <c r="H8096">
        <v>4.8</v>
      </c>
      <c r="I8096">
        <v>8.8000000000000007</v>
      </c>
      <c r="J8096">
        <v>0</v>
      </c>
      <c r="K8096" s="31">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2" t="s">
        <v>11296</v>
      </c>
      <c r="D8097"/>
      <c r="E8097">
        <v>0</v>
      </c>
      <c r="F8097" s="32" t="s">
        <v>11297</v>
      </c>
      <c r="G8097">
        <v>4.2</v>
      </c>
      <c r="H8097">
        <v>4.8</v>
      </c>
      <c r="I8097">
        <v>8.8000000000000007</v>
      </c>
      <c r="J8097">
        <v>0</v>
      </c>
      <c r="K8097" s="31">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2" t="s">
        <v>11298</v>
      </c>
      <c r="D8098"/>
      <c r="E8098">
        <v>0</v>
      </c>
      <c r="F8098" s="32" t="s">
        <v>17</v>
      </c>
      <c r="G8098">
        <v>4.2</v>
      </c>
      <c r="H8098">
        <v>8.48</v>
      </c>
      <c r="I8098">
        <v>8.8000000000000007</v>
      </c>
      <c r="J8098">
        <v>0</v>
      </c>
      <c r="K8098" s="31">
        <f>SUM(Tabela2[[#This Row],[Tributação federal para nacionais]:[Tributação municipal]])</f>
        <v>0.21479999999999999</v>
      </c>
      <c r="L8098" s="14">
        <f>Tabela2[[#This Row],[importadosFederal]]/100</f>
        <v>4.2000000000000003E-2</v>
      </c>
      <c r="M8098" s="14">
        <f>Tabela2[[#This Row],[nacionalFederal]]/100</f>
        <v>8.48E-2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2" t="s">
        <v>11299</v>
      </c>
      <c r="D8099"/>
      <c r="E8099">
        <v>0</v>
      </c>
      <c r="F8099" s="32" t="s">
        <v>11300</v>
      </c>
      <c r="G8099">
        <v>9.1999999999999993</v>
      </c>
      <c r="H8099">
        <v>13.94</v>
      </c>
      <c r="I8099">
        <v>17</v>
      </c>
      <c r="J8099">
        <v>0</v>
      </c>
      <c r="K8099" s="31">
        <f>SUM(Tabela2[[#This Row],[Tributação federal para nacionais]:[Tributação municipal]])</f>
        <v>0.40139999999999998</v>
      </c>
      <c r="L8099" s="14">
        <f>Tabela2[[#This Row],[importadosFederal]]/100</f>
        <v>9.1999999999999998E-2</v>
      </c>
      <c r="M8099" s="14">
        <f>Tabela2[[#This Row],[nacionalFederal]]/100</f>
        <v>0.1394</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2" t="s">
        <v>11301</v>
      </c>
      <c r="D8100"/>
      <c r="E8100">
        <v>0</v>
      </c>
      <c r="F8100" s="32" t="s">
        <v>78</v>
      </c>
      <c r="G8100">
        <v>5.63</v>
      </c>
      <c r="H8100">
        <v>9.91</v>
      </c>
      <c r="I8100">
        <v>17</v>
      </c>
      <c r="J8100">
        <v>0</v>
      </c>
      <c r="K8100" s="31">
        <f>SUM(Tabela2[[#This Row],[Tributação federal para nacionais]:[Tributação municipal]])</f>
        <v>0.32540000000000002</v>
      </c>
      <c r="L8100" s="14">
        <f>Tabela2[[#This Row],[importadosFederal]]/100</f>
        <v>5.6299999999999996E-2</v>
      </c>
      <c r="M8100" s="14">
        <f>Tabela2[[#This Row],[nacionalFederal]]/100</f>
        <v>9.9100000000000008E-2</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2" t="s">
        <v>11302</v>
      </c>
      <c r="D8101"/>
      <c r="E8101">
        <v>0</v>
      </c>
      <c r="F8101" s="32" t="s">
        <v>17948</v>
      </c>
      <c r="G8101">
        <v>6.93</v>
      </c>
      <c r="H8101">
        <v>12.53</v>
      </c>
      <c r="I8101">
        <v>17</v>
      </c>
      <c r="J8101">
        <v>0</v>
      </c>
      <c r="K8101" s="31">
        <f>SUM(Tabela2[[#This Row],[Tributação federal para nacionais]:[Tributação municipal]])</f>
        <v>0.36460000000000004</v>
      </c>
      <c r="L8101" s="14">
        <f>Tabela2[[#This Row],[importadosFederal]]/100</f>
        <v>6.93E-2</v>
      </c>
      <c r="M8101" s="14">
        <f>Tabela2[[#This Row],[nacionalFederal]]/100</f>
        <v>0.12529999999999999</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2" t="s">
        <v>11302</v>
      </c>
      <c r="D8102">
        <v>1</v>
      </c>
      <c r="E8102">
        <v>0</v>
      </c>
      <c r="F8102" s="32" t="s">
        <v>11303</v>
      </c>
      <c r="G8102">
        <v>26.36</v>
      </c>
      <c r="H8102">
        <v>39.869999999999997</v>
      </c>
      <c r="I8102">
        <v>17</v>
      </c>
      <c r="J8102">
        <v>0</v>
      </c>
      <c r="K8102" s="31">
        <f>SUM(Tabela2[[#This Row],[Tributação federal para nacionais]:[Tributação municipal]])</f>
        <v>0.83230000000000004</v>
      </c>
      <c r="L8102" s="14">
        <f>Tabela2[[#This Row],[importadosFederal]]/100</f>
        <v>0.2636</v>
      </c>
      <c r="M8102" s="14">
        <f>Tabela2[[#This Row],[nacionalFederal]]/100</f>
        <v>0.3987</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2" t="s">
        <v>11304</v>
      </c>
      <c r="D8103"/>
      <c r="E8103">
        <v>0</v>
      </c>
      <c r="F8103" s="32" t="s">
        <v>11305</v>
      </c>
      <c r="G8103">
        <v>4.2</v>
      </c>
      <c r="H8103">
        <v>8.48</v>
      </c>
      <c r="I8103">
        <v>8.8000000000000007</v>
      </c>
      <c r="J8103">
        <v>0</v>
      </c>
      <c r="K8103" s="31">
        <f>SUM(Tabela2[[#This Row],[Tributação federal para nacionais]:[Tributação municipal]])</f>
        <v>0.21479999999999999</v>
      </c>
      <c r="L8103" s="14">
        <f>Tabela2[[#This Row],[importadosFederal]]/100</f>
        <v>4.2000000000000003E-2</v>
      </c>
      <c r="M8103" s="14">
        <f>Tabela2[[#This Row],[nacionalFederal]]/100</f>
        <v>8.48E-2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2" t="s">
        <v>11306</v>
      </c>
      <c r="D8104"/>
      <c r="E8104">
        <v>0</v>
      </c>
      <c r="F8104" s="32" t="s">
        <v>11307</v>
      </c>
      <c r="G8104">
        <v>4.2</v>
      </c>
      <c r="H8104">
        <v>8.48</v>
      </c>
      <c r="I8104">
        <v>8.8000000000000007</v>
      </c>
      <c r="J8104">
        <v>0</v>
      </c>
      <c r="K8104" s="31">
        <f>SUM(Tabela2[[#This Row],[Tributação federal para nacionais]:[Tributação municipal]])</f>
        <v>0.21479999999999999</v>
      </c>
      <c r="L8104" s="14">
        <f>Tabela2[[#This Row],[importadosFederal]]/100</f>
        <v>4.2000000000000003E-2</v>
      </c>
      <c r="M8104" s="14">
        <f>Tabela2[[#This Row],[nacionalFederal]]/100</f>
        <v>8.48E-2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2" t="s">
        <v>11308</v>
      </c>
      <c r="D8105"/>
      <c r="E8105">
        <v>0</v>
      </c>
      <c r="F8105" s="32" t="s">
        <v>78</v>
      </c>
      <c r="G8105">
        <v>4.2</v>
      </c>
      <c r="H8105">
        <v>8.48</v>
      </c>
      <c r="I8105">
        <v>8.8000000000000007</v>
      </c>
      <c r="J8105">
        <v>0</v>
      </c>
      <c r="K8105" s="31">
        <f>SUM(Tabela2[[#This Row],[Tributação federal para nacionais]:[Tributação municipal]])</f>
        <v>0.21479999999999999</v>
      </c>
      <c r="L8105" s="14">
        <f>Tabela2[[#This Row],[importadosFederal]]/100</f>
        <v>4.2000000000000003E-2</v>
      </c>
      <c r="M8105" s="14">
        <f>Tabela2[[#This Row],[nacionalFederal]]/100</f>
        <v>8.48E-2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2" t="s">
        <v>11309</v>
      </c>
      <c r="D8106"/>
      <c r="E8106">
        <v>0</v>
      </c>
      <c r="F8106" s="32" t="s">
        <v>78</v>
      </c>
      <c r="G8106">
        <v>4.2</v>
      </c>
      <c r="H8106">
        <v>8.48</v>
      </c>
      <c r="I8106">
        <v>8.8000000000000007</v>
      </c>
      <c r="J8106">
        <v>0</v>
      </c>
      <c r="K8106" s="31">
        <f>SUM(Tabela2[[#This Row],[Tributação federal para nacionais]:[Tributação municipal]])</f>
        <v>0.21479999999999999</v>
      </c>
      <c r="L8106" s="14">
        <f>Tabela2[[#This Row],[importadosFederal]]/100</f>
        <v>4.2000000000000003E-2</v>
      </c>
      <c r="M8106" s="14">
        <f>Tabela2[[#This Row],[nacionalFederal]]/100</f>
        <v>8.48E-2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2" t="s">
        <v>11310</v>
      </c>
      <c r="D8107"/>
      <c r="E8107">
        <v>0</v>
      </c>
      <c r="F8107" s="32" t="s">
        <v>11311</v>
      </c>
      <c r="G8107">
        <v>5.63</v>
      </c>
      <c r="H8107">
        <v>9.91</v>
      </c>
      <c r="I8107">
        <v>8.8000000000000007</v>
      </c>
      <c r="J8107">
        <v>0</v>
      </c>
      <c r="K8107" s="31">
        <f>SUM(Tabela2[[#This Row],[Tributação federal para nacionais]:[Tributação municipal]])</f>
        <v>0.24340000000000001</v>
      </c>
      <c r="L8107" s="14">
        <f>Tabela2[[#This Row],[importadosFederal]]/100</f>
        <v>5.6299999999999996E-2</v>
      </c>
      <c r="M8107" s="14">
        <f>Tabela2[[#This Row],[nacionalFederal]]/100</f>
        <v>9.9100000000000008E-2</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2" t="s">
        <v>11312</v>
      </c>
      <c r="D8108"/>
      <c r="E8108">
        <v>0</v>
      </c>
      <c r="F8108" s="32" t="s">
        <v>17</v>
      </c>
      <c r="G8108">
        <v>5.63</v>
      </c>
      <c r="H8108">
        <v>9.91</v>
      </c>
      <c r="I8108">
        <v>8.8000000000000007</v>
      </c>
      <c r="J8108">
        <v>0</v>
      </c>
      <c r="K8108" s="31">
        <f>SUM(Tabela2[[#This Row],[Tributação federal para nacionais]:[Tributação municipal]])</f>
        <v>0.24340000000000001</v>
      </c>
      <c r="L8108" s="14">
        <f>Tabela2[[#This Row],[importadosFederal]]/100</f>
        <v>5.6299999999999996E-2</v>
      </c>
      <c r="M8108" s="14">
        <f>Tabela2[[#This Row],[nacionalFederal]]/100</f>
        <v>9.9100000000000008E-2</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2" t="s">
        <v>11313</v>
      </c>
      <c r="D8109"/>
      <c r="E8109">
        <v>0</v>
      </c>
      <c r="F8109" s="32" t="s">
        <v>11314</v>
      </c>
      <c r="G8109">
        <v>4.2</v>
      </c>
      <c r="H8109">
        <v>8.48</v>
      </c>
      <c r="I8109">
        <v>8.8000000000000007</v>
      </c>
      <c r="J8109">
        <v>0</v>
      </c>
      <c r="K8109" s="31">
        <f>SUM(Tabela2[[#This Row],[Tributação federal para nacionais]:[Tributação municipal]])</f>
        <v>0.21479999999999999</v>
      </c>
      <c r="L8109" s="14">
        <f>Tabela2[[#This Row],[importadosFederal]]/100</f>
        <v>4.2000000000000003E-2</v>
      </c>
      <c r="M8109" s="14">
        <f>Tabela2[[#This Row],[nacionalFederal]]/100</f>
        <v>8.48E-2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2" t="s">
        <v>11315</v>
      </c>
      <c r="D8110"/>
      <c r="E8110">
        <v>0</v>
      </c>
      <c r="F8110" s="32" t="s">
        <v>9</v>
      </c>
      <c r="G8110">
        <v>4.2</v>
      </c>
      <c r="H8110">
        <v>8.48</v>
      </c>
      <c r="I8110">
        <v>8.8000000000000007</v>
      </c>
      <c r="J8110">
        <v>0</v>
      </c>
      <c r="K8110" s="31">
        <f>SUM(Tabela2[[#This Row],[Tributação federal para nacionais]:[Tributação municipal]])</f>
        <v>0.21479999999999999</v>
      </c>
      <c r="L8110" s="14">
        <f>Tabela2[[#This Row],[importadosFederal]]/100</f>
        <v>4.2000000000000003E-2</v>
      </c>
      <c r="M8110" s="14">
        <f>Tabela2[[#This Row],[nacionalFederal]]/100</f>
        <v>8.48E-2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2" t="s">
        <v>11316</v>
      </c>
      <c r="D8111"/>
      <c r="E8111">
        <v>0</v>
      </c>
      <c r="F8111" s="32" t="s">
        <v>11317</v>
      </c>
      <c r="G8111">
        <v>6.93</v>
      </c>
      <c r="H8111">
        <v>11.67</v>
      </c>
      <c r="I8111">
        <v>17</v>
      </c>
      <c r="J8111">
        <v>0</v>
      </c>
      <c r="K8111" s="31">
        <f>SUM(Tabela2[[#This Row],[Tributação federal para nacionais]:[Tributação municipal]])</f>
        <v>0.35599999999999998</v>
      </c>
      <c r="L8111" s="14">
        <f>Tabela2[[#This Row],[importadosFederal]]/100</f>
        <v>6.93E-2</v>
      </c>
      <c r="M8111" s="14">
        <f>Tabela2[[#This Row],[nacionalFederal]]/100</f>
        <v>0.1167</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2" t="s">
        <v>11318</v>
      </c>
      <c r="D8112"/>
      <c r="E8112">
        <v>0</v>
      </c>
      <c r="F8112" s="32" t="s">
        <v>11319</v>
      </c>
      <c r="G8112">
        <v>6.93</v>
      </c>
      <c r="H8112">
        <v>11.67</v>
      </c>
      <c r="I8112">
        <v>17</v>
      </c>
      <c r="J8112">
        <v>0</v>
      </c>
      <c r="K8112" s="31">
        <f>SUM(Tabela2[[#This Row],[Tributação federal para nacionais]:[Tributação municipal]])</f>
        <v>0.35599999999999998</v>
      </c>
      <c r="L8112" s="14">
        <f>Tabela2[[#This Row],[importadosFederal]]/100</f>
        <v>6.93E-2</v>
      </c>
      <c r="M8112" s="14">
        <f>Tabela2[[#This Row],[nacionalFederal]]/100</f>
        <v>0.1167</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2" t="s">
        <v>11320</v>
      </c>
      <c r="D8113"/>
      <c r="E8113">
        <v>0</v>
      </c>
      <c r="F8113" s="32" t="s">
        <v>78</v>
      </c>
      <c r="G8113">
        <v>6.93</v>
      </c>
      <c r="H8113">
        <v>11.21</v>
      </c>
      <c r="I8113">
        <v>17</v>
      </c>
      <c r="J8113">
        <v>0</v>
      </c>
      <c r="K8113" s="31">
        <f>SUM(Tabela2[[#This Row],[Tributação federal para nacionais]:[Tributação municipal]])</f>
        <v>0.35140000000000005</v>
      </c>
      <c r="L8113" s="14">
        <f>Tabela2[[#This Row],[importadosFederal]]/100</f>
        <v>6.93E-2</v>
      </c>
      <c r="M8113" s="14">
        <f>Tabela2[[#This Row],[nacionalFederal]]/100</f>
        <v>0.11210000000000001</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2" t="s">
        <v>11321</v>
      </c>
      <c r="D8114"/>
      <c r="E8114">
        <v>0</v>
      </c>
      <c r="F8114" s="32" t="s">
        <v>11322</v>
      </c>
      <c r="G8114">
        <v>7.19</v>
      </c>
      <c r="H8114">
        <v>13.36</v>
      </c>
      <c r="I8114">
        <v>17</v>
      </c>
      <c r="J8114">
        <v>0</v>
      </c>
      <c r="K8114" s="31">
        <f>SUM(Tabela2[[#This Row],[Tributação federal para nacionais]:[Tributação municipal]])</f>
        <v>0.37550000000000006</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2" t="s">
        <v>11323</v>
      </c>
      <c r="D8115"/>
      <c r="E8115">
        <v>0</v>
      </c>
      <c r="F8115" s="32" t="s">
        <v>11324</v>
      </c>
      <c r="G8115">
        <v>5.63</v>
      </c>
      <c r="H8115">
        <v>9.91</v>
      </c>
      <c r="I8115">
        <v>8.8000000000000007</v>
      </c>
      <c r="J8115">
        <v>0</v>
      </c>
      <c r="K8115" s="31">
        <f>SUM(Tabela2[[#This Row],[Tributação federal para nacionais]:[Tributação municipal]])</f>
        <v>0.24340000000000001</v>
      </c>
      <c r="L8115" s="14">
        <f>Tabela2[[#This Row],[importadosFederal]]/100</f>
        <v>5.6299999999999996E-2</v>
      </c>
      <c r="M8115" s="14">
        <f>Tabela2[[#This Row],[nacionalFederal]]/100</f>
        <v>9.9100000000000008E-2</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2" t="s">
        <v>11325</v>
      </c>
      <c r="D8116"/>
      <c r="E8116">
        <v>0</v>
      </c>
      <c r="F8116" s="32" t="s">
        <v>11326</v>
      </c>
      <c r="G8116">
        <v>4.2</v>
      </c>
      <c r="H8116">
        <v>8.48</v>
      </c>
      <c r="I8116">
        <v>8.8000000000000007</v>
      </c>
      <c r="J8116">
        <v>0</v>
      </c>
      <c r="K8116" s="31">
        <f>SUM(Tabela2[[#This Row],[Tributação federal para nacionais]:[Tributação municipal]])</f>
        <v>0.21479999999999999</v>
      </c>
      <c r="L8116" s="14">
        <f>Tabela2[[#This Row],[importadosFederal]]/100</f>
        <v>4.2000000000000003E-2</v>
      </c>
      <c r="M8116" s="14">
        <f>Tabela2[[#This Row],[nacionalFederal]]/100</f>
        <v>8.48E-2</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2" t="s">
        <v>11327</v>
      </c>
      <c r="D8117"/>
      <c r="E8117">
        <v>0</v>
      </c>
      <c r="F8117" s="32" t="s">
        <v>11328</v>
      </c>
      <c r="G8117">
        <v>4.2</v>
      </c>
      <c r="H8117">
        <v>4.8</v>
      </c>
      <c r="I8117">
        <v>8.8000000000000007</v>
      </c>
      <c r="J8117">
        <v>0</v>
      </c>
      <c r="K8117" s="31">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2" t="s">
        <v>11329</v>
      </c>
      <c r="D8118"/>
      <c r="E8118">
        <v>0</v>
      </c>
      <c r="F8118" s="32" t="s">
        <v>11330</v>
      </c>
      <c r="G8118">
        <v>4.2</v>
      </c>
      <c r="H8118">
        <v>4.8</v>
      </c>
      <c r="I8118">
        <v>8.8000000000000007</v>
      </c>
      <c r="J8118">
        <v>0</v>
      </c>
      <c r="K8118" s="31">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2" t="s">
        <v>11331</v>
      </c>
      <c r="D8119"/>
      <c r="E8119">
        <v>0</v>
      </c>
      <c r="F8119" s="32" t="s">
        <v>17</v>
      </c>
      <c r="G8119">
        <v>4.2</v>
      </c>
      <c r="H8119">
        <v>8.48</v>
      </c>
      <c r="I8119">
        <v>17</v>
      </c>
      <c r="J8119">
        <v>0</v>
      </c>
      <c r="K8119" s="31">
        <f>SUM(Tabela2[[#This Row],[Tributação federal para nacionais]:[Tributação municipal]])</f>
        <v>0.29680000000000001</v>
      </c>
      <c r="L8119" s="14">
        <f>Tabela2[[#This Row],[importadosFederal]]/100</f>
        <v>4.2000000000000003E-2</v>
      </c>
      <c r="M8119" s="14">
        <f>Tabela2[[#This Row],[nacionalFederal]]/100</f>
        <v>8.48E-2</v>
      </c>
      <c r="N8119" s="14">
        <f>Tabela2[[#This Row],[estadual]]/100</f>
        <v>0.17</v>
      </c>
      <c r="O8119" s="14">
        <f>Tabela2[[#This Row],[municipal]]/100</f>
        <v>0</v>
      </c>
      <c r="P8119" s="13" t="str">
        <f>LEFT(Tabela2[[#This Row],[Código]],2)</f>
        <v>84</v>
      </c>
    </row>
    <row r="8120" spans="2:16" x14ac:dyDescent="0.25">
      <c r="B8120" s="11" t="str">
        <f>LOOKUP(Tabela2[[#This Row],[RESUMO]],Tabela3[Grupo],Tabela3[Meus produtos])</f>
        <v>Não</v>
      </c>
      <c r="C8120" s="32" t="s">
        <v>11332</v>
      </c>
      <c r="D8120"/>
      <c r="E8120">
        <v>0</v>
      </c>
      <c r="F8120" s="32" t="s">
        <v>11333</v>
      </c>
      <c r="G8120">
        <v>13.45</v>
      </c>
      <c r="H8120">
        <v>18.190000000000001</v>
      </c>
      <c r="I8120">
        <v>5.6</v>
      </c>
      <c r="J8120">
        <v>0</v>
      </c>
      <c r="K8120" s="31">
        <f>SUM(Tabela2[[#This Row],[Tributação federal para nacionais]:[Tributação municipal]])</f>
        <v>0.37240000000000001</v>
      </c>
      <c r="L8120" s="14">
        <f>Tabela2[[#This Row],[importadosFederal]]/100</f>
        <v>0.13449999999999998</v>
      </c>
      <c r="M8120" s="14">
        <f>Tabela2[[#This Row],[nacionalFederal]]/100</f>
        <v>0.18190000000000001</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2" t="s">
        <v>11334</v>
      </c>
      <c r="D8121"/>
      <c r="E8121">
        <v>0</v>
      </c>
      <c r="F8121" s="32" t="s">
        <v>17</v>
      </c>
      <c r="G8121">
        <v>13.45</v>
      </c>
      <c r="H8121">
        <v>17.73</v>
      </c>
      <c r="I8121">
        <v>5.6</v>
      </c>
      <c r="J8121">
        <v>0</v>
      </c>
      <c r="K8121" s="31">
        <f>SUM(Tabela2[[#This Row],[Tributação federal para nacionais]:[Tributação municipal]])</f>
        <v>0.36779999999999996</v>
      </c>
      <c r="L8121" s="14">
        <f>Tabela2[[#This Row],[importadosFederal]]/100</f>
        <v>0.13449999999999998</v>
      </c>
      <c r="M8121" s="14">
        <f>Tabela2[[#This Row],[nacionalFederal]]/100</f>
        <v>0.17730000000000001</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2" t="s">
        <v>11335</v>
      </c>
      <c r="D8122"/>
      <c r="E8122">
        <v>0</v>
      </c>
      <c r="F8122" s="32" t="s">
        <v>11336</v>
      </c>
      <c r="G8122">
        <v>13.45</v>
      </c>
      <c r="H8122">
        <v>17.73</v>
      </c>
      <c r="I8122">
        <v>5.6</v>
      </c>
      <c r="J8122">
        <v>0</v>
      </c>
      <c r="K8122" s="31">
        <f>SUM(Tabela2[[#This Row],[Tributação federal para nacionais]:[Tributação municipal]])</f>
        <v>0.36779999999999996</v>
      </c>
      <c r="L8122" s="14">
        <f>Tabela2[[#This Row],[importadosFederal]]/100</f>
        <v>0.13449999999999998</v>
      </c>
      <c r="M8122" s="14">
        <f>Tabela2[[#This Row],[nacionalFederal]]/100</f>
        <v>0.17730000000000001</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2" t="s">
        <v>11337</v>
      </c>
      <c r="D8123"/>
      <c r="E8123">
        <v>0</v>
      </c>
      <c r="F8123" s="32" t="s">
        <v>17</v>
      </c>
      <c r="G8123">
        <v>13.45</v>
      </c>
      <c r="H8123">
        <v>17.73</v>
      </c>
      <c r="I8123">
        <v>5.6</v>
      </c>
      <c r="J8123">
        <v>0</v>
      </c>
      <c r="K8123" s="31">
        <f>SUM(Tabela2[[#This Row],[Tributação federal para nacionais]:[Tributação municipal]])</f>
        <v>0.36779999999999996</v>
      </c>
      <c r="L8123" s="14">
        <f>Tabela2[[#This Row],[importadosFederal]]/100</f>
        <v>0.13449999999999998</v>
      </c>
      <c r="M8123" s="14">
        <f>Tabela2[[#This Row],[nacionalFederal]]/100</f>
        <v>0.17730000000000001</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2" t="s">
        <v>11338</v>
      </c>
      <c r="D8124"/>
      <c r="E8124">
        <v>0</v>
      </c>
      <c r="F8124" s="32" t="s">
        <v>17</v>
      </c>
      <c r="G8124">
        <v>13.45</v>
      </c>
      <c r="H8124">
        <v>17.73</v>
      </c>
      <c r="I8124">
        <v>17</v>
      </c>
      <c r="J8124">
        <v>0</v>
      </c>
      <c r="K8124" s="31">
        <f>SUM(Tabela2[[#This Row],[Tributação federal para nacionais]:[Tributação municipal]])</f>
        <v>0.48180000000000001</v>
      </c>
      <c r="L8124" s="14">
        <f>Tabela2[[#This Row],[importadosFederal]]/100</f>
        <v>0.13449999999999998</v>
      </c>
      <c r="M8124" s="14">
        <f>Tabela2[[#This Row],[nacionalFederal]]/100</f>
        <v>0.17730000000000001</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2" t="s">
        <v>11339</v>
      </c>
      <c r="D8125"/>
      <c r="E8125">
        <v>0</v>
      </c>
      <c r="F8125" s="32" t="s">
        <v>17949</v>
      </c>
      <c r="G8125">
        <v>5.72</v>
      </c>
      <c r="H8125">
        <v>10.73</v>
      </c>
      <c r="I8125">
        <v>17</v>
      </c>
      <c r="J8125">
        <v>0</v>
      </c>
      <c r="K8125" s="31">
        <f>SUM(Tabela2[[#This Row],[Tributação federal para nacionais]:[Tributação municipal]])</f>
        <v>0.33450000000000002</v>
      </c>
      <c r="L8125" s="14">
        <f>Tabela2[[#This Row],[importadosFederal]]/100</f>
        <v>5.7200000000000001E-2</v>
      </c>
      <c r="M8125" s="14">
        <f>Tabela2[[#This Row],[nacionalFederal]]/100</f>
        <v>0.10730000000000001</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2" t="s">
        <v>11340</v>
      </c>
      <c r="D8126"/>
      <c r="E8126">
        <v>0</v>
      </c>
      <c r="F8126" s="32" t="s">
        <v>11341</v>
      </c>
      <c r="G8126">
        <v>5.63</v>
      </c>
      <c r="H8126">
        <v>6.23</v>
      </c>
      <c r="I8126">
        <v>17</v>
      </c>
      <c r="J8126">
        <v>0</v>
      </c>
      <c r="K8126" s="31">
        <f>SUM(Tabela2[[#This Row],[Tributação federal para nacionais]:[Tributação municipal]])</f>
        <v>0.28860000000000002</v>
      </c>
      <c r="L8126" s="14">
        <f>Tabela2[[#This Row],[importadosFederal]]/100</f>
        <v>5.6299999999999996E-2</v>
      </c>
      <c r="M8126" s="14">
        <f>Tabela2[[#This Row],[nacionalFederal]]/100</f>
        <v>6.2300000000000001E-2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2" t="s">
        <v>11342</v>
      </c>
      <c r="D8127"/>
      <c r="E8127">
        <v>0</v>
      </c>
      <c r="F8127" s="32" t="s">
        <v>17</v>
      </c>
      <c r="G8127">
        <v>5.72</v>
      </c>
      <c r="H8127">
        <v>10.25</v>
      </c>
      <c r="I8127">
        <v>8.8000000000000007</v>
      </c>
      <c r="J8127">
        <v>0</v>
      </c>
      <c r="K8127" s="31">
        <f>SUM(Tabela2[[#This Row],[Tributação federal para nacionais]:[Tributação municipal]])</f>
        <v>0.24770000000000003</v>
      </c>
      <c r="L8127" s="14">
        <f>Tabela2[[#This Row],[importadosFederal]]/100</f>
        <v>5.7200000000000001E-2</v>
      </c>
      <c r="M8127" s="14">
        <f>Tabela2[[#This Row],[nacionalFederal]]/100</f>
        <v>0.10249999999999999</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2" t="s">
        <v>11343</v>
      </c>
      <c r="D8128"/>
      <c r="E8128">
        <v>0</v>
      </c>
      <c r="F8128" s="32" t="s">
        <v>11344</v>
      </c>
      <c r="G8128">
        <v>5.63</v>
      </c>
      <c r="H8128">
        <v>9.91</v>
      </c>
      <c r="I8128">
        <v>17</v>
      </c>
      <c r="J8128">
        <v>0</v>
      </c>
      <c r="K8128" s="31">
        <f>SUM(Tabela2[[#This Row],[Tributação federal para nacionais]:[Tributação municipal]])</f>
        <v>0.32540000000000002</v>
      </c>
      <c r="L8128" s="14">
        <f>Tabela2[[#This Row],[importadosFederal]]/100</f>
        <v>5.6299999999999996E-2</v>
      </c>
      <c r="M8128" s="14">
        <f>Tabela2[[#This Row],[nacionalFederal]]/100</f>
        <v>9.9100000000000008E-2</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2" t="s">
        <v>11345</v>
      </c>
      <c r="D8129"/>
      <c r="E8129">
        <v>0</v>
      </c>
      <c r="F8129" s="32" t="s">
        <v>78</v>
      </c>
      <c r="G8129">
        <v>6.12</v>
      </c>
      <c r="H8129">
        <v>11.68</v>
      </c>
      <c r="I8129">
        <v>17</v>
      </c>
      <c r="J8129">
        <v>0</v>
      </c>
      <c r="K8129" s="31">
        <f>SUM(Tabela2[[#This Row],[Tributação federal para nacionais]:[Tributação municipal]])</f>
        <v>0.34799999999999998</v>
      </c>
      <c r="L8129" s="14">
        <f>Tabela2[[#This Row],[importadosFederal]]/100</f>
        <v>6.1200000000000004E-2</v>
      </c>
      <c r="M8129" s="14">
        <f>Tabela2[[#This Row],[nacionalFederal]]/100</f>
        <v>0.1168</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2" t="s">
        <v>11346</v>
      </c>
      <c r="D8130"/>
      <c r="E8130">
        <v>0</v>
      </c>
      <c r="F8130" s="32" t="s">
        <v>11347</v>
      </c>
      <c r="G8130">
        <v>4.2</v>
      </c>
      <c r="H8130">
        <v>8.48</v>
      </c>
      <c r="I8130">
        <v>8.8000000000000007</v>
      </c>
      <c r="J8130">
        <v>0</v>
      </c>
      <c r="K8130" s="31">
        <f>SUM(Tabela2[[#This Row],[Tributação federal para nacionais]:[Tributação municipal]])</f>
        <v>0.21479999999999999</v>
      </c>
      <c r="L8130" s="14">
        <f>Tabela2[[#This Row],[importadosFederal]]/100</f>
        <v>4.2000000000000003E-2</v>
      </c>
      <c r="M8130" s="14">
        <f>Tabela2[[#This Row],[nacionalFederal]]/100</f>
        <v>8.48E-2</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2" t="s">
        <v>11348</v>
      </c>
      <c r="D8131"/>
      <c r="E8131">
        <v>0</v>
      </c>
      <c r="F8131" s="32" t="s">
        <v>11349</v>
      </c>
      <c r="G8131">
        <v>4.2</v>
      </c>
      <c r="H8131">
        <v>8.94</v>
      </c>
      <c r="I8131">
        <v>8.8000000000000007</v>
      </c>
      <c r="J8131">
        <v>0</v>
      </c>
      <c r="K8131" s="31">
        <f>SUM(Tabela2[[#This Row],[Tributação federal para nacionais]:[Tributação municipal]])</f>
        <v>0.21939999999999998</v>
      </c>
      <c r="L8131" s="14">
        <f>Tabela2[[#This Row],[importadosFederal]]/100</f>
        <v>4.2000000000000003E-2</v>
      </c>
      <c r="M8131" s="14">
        <f>Tabela2[[#This Row],[nacionalFederal]]/100</f>
        <v>8.9399999999999993E-2</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2" t="s">
        <v>11350</v>
      </c>
      <c r="D8132"/>
      <c r="E8132">
        <v>0</v>
      </c>
      <c r="F8132" s="32" t="s">
        <v>17</v>
      </c>
      <c r="G8132">
        <v>4.2</v>
      </c>
      <c r="H8132">
        <v>8.48</v>
      </c>
      <c r="I8132">
        <v>8.8000000000000007</v>
      </c>
      <c r="J8132">
        <v>0</v>
      </c>
      <c r="K8132" s="31">
        <f>SUM(Tabela2[[#This Row],[Tributação federal para nacionais]:[Tributação municipal]])</f>
        <v>0.21479999999999999</v>
      </c>
      <c r="L8132" s="14">
        <f>Tabela2[[#This Row],[importadosFederal]]/100</f>
        <v>4.2000000000000003E-2</v>
      </c>
      <c r="M8132" s="14">
        <f>Tabela2[[#This Row],[nacionalFederal]]/100</f>
        <v>8.48E-2</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2" t="s">
        <v>11351</v>
      </c>
      <c r="D8133"/>
      <c r="E8133">
        <v>0</v>
      </c>
      <c r="F8133" s="32" t="s">
        <v>11352</v>
      </c>
      <c r="G8133">
        <v>4.2</v>
      </c>
      <c r="H8133">
        <v>8.48</v>
      </c>
      <c r="I8133">
        <v>8.8000000000000007</v>
      </c>
      <c r="J8133">
        <v>0</v>
      </c>
      <c r="K8133" s="31">
        <f>SUM(Tabela2[[#This Row],[Tributação federal para nacionais]:[Tributação municipal]])</f>
        <v>0.21479999999999999</v>
      </c>
      <c r="L8133" s="14">
        <f>Tabela2[[#This Row],[importadosFederal]]/100</f>
        <v>4.2000000000000003E-2</v>
      </c>
      <c r="M8133" s="14">
        <f>Tabela2[[#This Row],[nacionalFederal]]/100</f>
        <v>8.48E-2</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2" t="s">
        <v>11353</v>
      </c>
      <c r="D8134"/>
      <c r="E8134">
        <v>0</v>
      </c>
      <c r="F8134" s="32" t="s">
        <v>17</v>
      </c>
      <c r="G8134">
        <v>4.2</v>
      </c>
      <c r="H8134">
        <v>8.48</v>
      </c>
      <c r="I8134">
        <v>8.8000000000000007</v>
      </c>
      <c r="J8134">
        <v>0</v>
      </c>
      <c r="K8134" s="31">
        <f>SUM(Tabela2[[#This Row],[Tributação federal para nacionais]:[Tributação municipal]])</f>
        <v>0.21479999999999999</v>
      </c>
      <c r="L8134" s="14">
        <f>Tabela2[[#This Row],[importadosFederal]]/100</f>
        <v>4.2000000000000003E-2</v>
      </c>
      <c r="M8134" s="14">
        <f>Tabela2[[#This Row],[nacionalFederal]]/100</f>
        <v>8.48E-2</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2" t="s">
        <v>11354</v>
      </c>
      <c r="D8135"/>
      <c r="E8135">
        <v>0</v>
      </c>
      <c r="F8135" s="32" t="s">
        <v>11352</v>
      </c>
      <c r="G8135">
        <v>4.2</v>
      </c>
      <c r="H8135">
        <v>8.48</v>
      </c>
      <c r="I8135">
        <v>17</v>
      </c>
      <c r="J8135">
        <v>0</v>
      </c>
      <c r="K8135" s="31">
        <f>SUM(Tabela2[[#This Row],[Tributação federal para nacionais]:[Tributação municipal]])</f>
        <v>0.29680000000000001</v>
      </c>
      <c r="L8135" s="14">
        <f>Tabela2[[#This Row],[importadosFederal]]/100</f>
        <v>4.2000000000000003E-2</v>
      </c>
      <c r="M8135" s="14">
        <f>Tabela2[[#This Row],[nacionalFederal]]/100</f>
        <v>8.48E-2</v>
      </c>
      <c r="N8135" s="14">
        <f>Tabela2[[#This Row],[estadual]]/100</f>
        <v>0.17</v>
      </c>
      <c r="O8135" s="14">
        <f>Tabela2[[#This Row],[municipal]]/100</f>
        <v>0</v>
      </c>
      <c r="P8135" s="13" t="str">
        <f>LEFT(Tabela2[[#This Row],[Código]],2)</f>
        <v>84</v>
      </c>
    </row>
    <row r="8136" spans="2:16" x14ac:dyDescent="0.25">
      <c r="B8136" s="11" t="str">
        <f>LOOKUP(Tabela2[[#This Row],[RESUMO]],Tabela3[Grupo],Tabela3[Meus produtos])</f>
        <v>Não</v>
      </c>
      <c r="C8136" s="32" t="s">
        <v>11355</v>
      </c>
      <c r="D8136"/>
      <c r="E8136">
        <v>0</v>
      </c>
      <c r="F8136" s="32" t="s">
        <v>17</v>
      </c>
      <c r="G8136">
        <v>4.2</v>
      </c>
      <c r="H8136">
        <v>8.48</v>
      </c>
      <c r="I8136">
        <v>8.8000000000000007</v>
      </c>
      <c r="J8136">
        <v>0</v>
      </c>
      <c r="K8136" s="31">
        <f>SUM(Tabela2[[#This Row],[Tributação federal para nacionais]:[Tributação municipal]])</f>
        <v>0.21479999999999999</v>
      </c>
      <c r="L8136" s="14">
        <f>Tabela2[[#This Row],[importadosFederal]]/100</f>
        <v>4.2000000000000003E-2</v>
      </c>
      <c r="M8136" s="14">
        <f>Tabela2[[#This Row],[nacionalFederal]]/100</f>
        <v>8.48E-2</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2" t="s">
        <v>11356</v>
      </c>
      <c r="D8137"/>
      <c r="E8137">
        <v>0</v>
      </c>
      <c r="F8137" s="32" t="s">
        <v>17950</v>
      </c>
      <c r="G8137">
        <v>4.2</v>
      </c>
      <c r="H8137">
        <v>8.48</v>
      </c>
      <c r="I8137">
        <v>17</v>
      </c>
      <c r="J8137">
        <v>0</v>
      </c>
      <c r="K8137" s="31">
        <f>SUM(Tabela2[[#This Row],[Tributação federal para nacionais]:[Tributação municipal]])</f>
        <v>0.29680000000000001</v>
      </c>
      <c r="L8137" s="14">
        <f>Tabela2[[#This Row],[importadosFederal]]/100</f>
        <v>4.2000000000000003E-2</v>
      </c>
      <c r="M8137" s="14">
        <f>Tabela2[[#This Row],[nacionalFederal]]/100</f>
        <v>8.48E-2</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2" t="s">
        <v>11357</v>
      </c>
      <c r="D8138"/>
      <c r="E8138">
        <v>0</v>
      </c>
      <c r="F8138" s="32" t="s">
        <v>11358</v>
      </c>
      <c r="G8138">
        <v>4.2</v>
      </c>
      <c r="H8138">
        <v>10.96</v>
      </c>
      <c r="I8138">
        <v>17</v>
      </c>
      <c r="J8138">
        <v>0</v>
      </c>
      <c r="K8138" s="31">
        <f>SUM(Tabela2[[#This Row],[Tributação federal para nacionais]:[Tributação municipal]])</f>
        <v>0.3216</v>
      </c>
      <c r="L8138" s="14">
        <f>Tabela2[[#This Row],[importadosFederal]]/100</f>
        <v>4.2000000000000003E-2</v>
      </c>
      <c r="M8138" s="14">
        <f>Tabela2[[#This Row],[nacionalFederal]]/100</f>
        <v>0.1096</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2" t="s">
        <v>11359</v>
      </c>
      <c r="D8139"/>
      <c r="E8139">
        <v>0</v>
      </c>
      <c r="F8139" s="32" t="s">
        <v>11360</v>
      </c>
      <c r="G8139">
        <v>6.12</v>
      </c>
      <c r="H8139">
        <v>12.29</v>
      </c>
      <c r="I8139">
        <v>17</v>
      </c>
      <c r="J8139">
        <v>0</v>
      </c>
      <c r="K8139" s="31">
        <f>SUM(Tabela2[[#This Row],[Tributação federal para nacionais]:[Tributação municipal]])</f>
        <v>0.35409999999999997</v>
      </c>
      <c r="L8139" s="14">
        <f>Tabela2[[#This Row],[importadosFederal]]/100</f>
        <v>6.1200000000000004E-2</v>
      </c>
      <c r="M8139" s="14">
        <f>Tabela2[[#This Row],[nacionalFederal]]/100</f>
        <v>0.1229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2" t="s">
        <v>11361</v>
      </c>
      <c r="D8140"/>
      <c r="E8140">
        <v>0</v>
      </c>
      <c r="F8140" s="32" t="s">
        <v>17</v>
      </c>
      <c r="G8140">
        <v>4.2</v>
      </c>
      <c r="H8140">
        <v>8.48</v>
      </c>
      <c r="I8140">
        <v>17</v>
      </c>
      <c r="J8140">
        <v>0</v>
      </c>
      <c r="K8140" s="31">
        <f>SUM(Tabela2[[#This Row],[Tributação federal para nacionais]:[Tributação municipal]])</f>
        <v>0.29680000000000001</v>
      </c>
      <c r="L8140" s="14">
        <f>Tabela2[[#This Row],[importadosFederal]]/100</f>
        <v>4.2000000000000003E-2</v>
      </c>
      <c r="M8140" s="14">
        <f>Tabela2[[#This Row],[nacionalFederal]]/100</f>
        <v>8.48E-2</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2" t="s">
        <v>11362</v>
      </c>
      <c r="D8141"/>
      <c r="E8141">
        <v>0</v>
      </c>
      <c r="F8141" s="32" t="s">
        <v>11363</v>
      </c>
      <c r="G8141">
        <v>4.2</v>
      </c>
      <c r="H8141">
        <v>8.48</v>
      </c>
      <c r="I8141">
        <v>8.8000000000000007</v>
      </c>
      <c r="J8141">
        <v>0</v>
      </c>
      <c r="K8141" s="31">
        <f>SUM(Tabela2[[#This Row],[Tributação federal para nacionais]:[Tributação municipal]])</f>
        <v>0.21479999999999999</v>
      </c>
      <c r="L8141" s="14">
        <f>Tabela2[[#This Row],[importadosFederal]]/100</f>
        <v>4.2000000000000003E-2</v>
      </c>
      <c r="M8141" s="14">
        <f>Tabela2[[#This Row],[nacionalFederal]]/100</f>
        <v>8.48E-2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2" t="s">
        <v>11364</v>
      </c>
      <c r="D8142"/>
      <c r="E8142">
        <v>0</v>
      </c>
      <c r="F8142" s="32" t="s">
        <v>11365</v>
      </c>
      <c r="G8142">
        <v>4.2</v>
      </c>
      <c r="H8142">
        <v>8.48</v>
      </c>
      <c r="I8142">
        <v>17</v>
      </c>
      <c r="J8142">
        <v>0</v>
      </c>
      <c r="K8142" s="31">
        <f>SUM(Tabela2[[#This Row],[Tributação federal para nacionais]:[Tributação municipal]])</f>
        <v>0.29680000000000001</v>
      </c>
      <c r="L8142" s="14">
        <f>Tabela2[[#This Row],[importadosFederal]]/100</f>
        <v>4.2000000000000003E-2</v>
      </c>
      <c r="M8142" s="14">
        <f>Tabela2[[#This Row],[nacionalFederal]]/100</f>
        <v>8.48E-2</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2" t="s">
        <v>11366</v>
      </c>
      <c r="D8143"/>
      <c r="E8143">
        <v>0</v>
      </c>
      <c r="F8143" s="32" t="s">
        <v>9</v>
      </c>
      <c r="G8143">
        <v>4.2</v>
      </c>
      <c r="H8143">
        <v>8.48</v>
      </c>
      <c r="I8143">
        <v>17</v>
      </c>
      <c r="J8143">
        <v>0</v>
      </c>
      <c r="K8143" s="31">
        <f>SUM(Tabela2[[#This Row],[Tributação federal para nacionais]:[Tributação municipal]])</f>
        <v>0.29680000000000001</v>
      </c>
      <c r="L8143" s="14">
        <f>Tabela2[[#This Row],[importadosFederal]]/100</f>
        <v>4.2000000000000003E-2</v>
      </c>
      <c r="M8143" s="14">
        <f>Tabela2[[#This Row],[nacionalFederal]]/100</f>
        <v>8.48E-2</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2" t="s">
        <v>11367</v>
      </c>
      <c r="D8144"/>
      <c r="E8144">
        <v>0</v>
      </c>
      <c r="F8144" s="32" t="s">
        <v>11368</v>
      </c>
      <c r="G8144">
        <v>4.2</v>
      </c>
      <c r="H8144">
        <v>8.48</v>
      </c>
      <c r="I8144">
        <v>8.8000000000000007</v>
      </c>
      <c r="J8144">
        <v>0</v>
      </c>
      <c r="K8144" s="31">
        <f>SUM(Tabela2[[#This Row],[Tributação federal para nacionais]:[Tributação municipal]])</f>
        <v>0.21479999999999999</v>
      </c>
      <c r="L8144" s="14">
        <f>Tabela2[[#This Row],[importadosFederal]]/100</f>
        <v>4.2000000000000003E-2</v>
      </c>
      <c r="M8144" s="14">
        <f>Tabela2[[#This Row],[nacionalFederal]]/100</f>
        <v>8.48E-2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2" t="s">
        <v>11369</v>
      </c>
      <c r="D8145"/>
      <c r="E8145">
        <v>0</v>
      </c>
      <c r="F8145" s="32" t="s">
        <v>11370</v>
      </c>
      <c r="G8145">
        <v>4.2</v>
      </c>
      <c r="H8145">
        <v>8.48</v>
      </c>
      <c r="I8145">
        <v>8.8000000000000007</v>
      </c>
      <c r="J8145">
        <v>0</v>
      </c>
      <c r="K8145" s="31">
        <f>SUM(Tabela2[[#This Row],[Tributação federal para nacionais]:[Tributação municipal]])</f>
        <v>0.21479999999999999</v>
      </c>
      <c r="L8145" s="14">
        <f>Tabela2[[#This Row],[importadosFederal]]/100</f>
        <v>4.2000000000000003E-2</v>
      </c>
      <c r="M8145" s="14">
        <f>Tabela2[[#This Row],[nacionalFederal]]/100</f>
        <v>8.48E-2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2" t="s">
        <v>11371</v>
      </c>
      <c r="D8146"/>
      <c r="E8146">
        <v>0</v>
      </c>
      <c r="F8146" s="32" t="s">
        <v>17951</v>
      </c>
      <c r="G8146">
        <v>4.2</v>
      </c>
      <c r="H8146">
        <v>4.8</v>
      </c>
      <c r="I8146">
        <v>17</v>
      </c>
      <c r="J8146">
        <v>0</v>
      </c>
      <c r="K8146" s="31">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2" t="s">
        <v>11372</v>
      </c>
      <c r="D8147"/>
      <c r="E8147">
        <v>0</v>
      </c>
      <c r="F8147" s="32" t="s">
        <v>17</v>
      </c>
      <c r="G8147">
        <v>4.2</v>
      </c>
      <c r="H8147">
        <v>8.48</v>
      </c>
      <c r="I8147">
        <v>17</v>
      </c>
      <c r="J8147">
        <v>0</v>
      </c>
      <c r="K8147" s="31">
        <f>SUM(Tabela2[[#This Row],[Tributação federal para nacionais]:[Tributação municipal]])</f>
        <v>0.29680000000000001</v>
      </c>
      <c r="L8147" s="14">
        <f>Tabela2[[#This Row],[importadosFederal]]/100</f>
        <v>4.2000000000000003E-2</v>
      </c>
      <c r="M8147" s="14">
        <f>Tabela2[[#This Row],[nacionalFederal]]/100</f>
        <v>8.48E-2</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2" t="s">
        <v>11373</v>
      </c>
      <c r="D8148"/>
      <c r="E8148">
        <v>0</v>
      </c>
      <c r="F8148" s="32" t="s">
        <v>11374</v>
      </c>
      <c r="G8148">
        <v>4.2</v>
      </c>
      <c r="H8148">
        <v>4.8</v>
      </c>
      <c r="I8148">
        <v>17</v>
      </c>
      <c r="J8148">
        <v>0</v>
      </c>
      <c r="K8148" s="31">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2" t="s">
        <v>11375</v>
      </c>
      <c r="D8149"/>
      <c r="E8149">
        <v>0</v>
      </c>
      <c r="F8149" s="32" t="s">
        <v>17</v>
      </c>
      <c r="G8149">
        <v>4.2</v>
      </c>
      <c r="H8149">
        <v>8.48</v>
      </c>
      <c r="I8149">
        <v>17</v>
      </c>
      <c r="J8149">
        <v>0</v>
      </c>
      <c r="K8149" s="31">
        <f>SUM(Tabela2[[#This Row],[Tributação federal para nacionais]:[Tributação municipal]])</f>
        <v>0.29680000000000001</v>
      </c>
      <c r="L8149" s="14">
        <f>Tabela2[[#This Row],[importadosFederal]]/100</f>
        <v>4.2000000000000003E-2</v>
      </c>
      <c r="M8149" s="14">
        <f>Tabela2[[#This Row],[nacionalFederal]]/100</f>
        <v>8.48E-2</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2" t="s">
        <v>11376</v>
      </c>
      <c r="D8150"/>
      <c r="E8150">
        <v>0</v>
      </c>
      <c r="F8150" s="32" t="s">
        <v>11377</v>
      </c>
      <c r="G8150">
        <v>4.2</v>
      </c>
      <c r="H8150">
        <v>8.48</v>
      </c>
      <c r="I8150">
        <v>17</v>
      </c>
      <c r="J8150">
        <v>0</v>
      </c>
      <c r="K8150" s="31">
        <f>SUM(Tabela2[[#This Row],[Tributação federal para nacionais]:[Tributação municipal]])</f>
        <v>0.29680000000000001</v>
      </c>
      <c r="L8150" s="14">
        <f>Tabela2[[#This Row],[importadosFederal]]/100</f>
        <v>4.2000000000000003E-2</v>
      </c>
      <c r="M8150" s="14">
        <f>Tabela2[[#This Row],[nacionalFederal]]/100</f>
        <v>8.48E-2</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2" t="s">
        <v>11378</v>
      </c>
      <c r="D8151"/>
      <c r="E8151">
        <v>0</v>
      </c>
      <c r="F8151" s="32" t="s">
        <v>9</v>
      </c>
      <c r="G8151">
        <v>4.2</v>
      </c>
      <c r="H8151">
        <v>8.48</v>
      </c>
      <c r="I8151">
        <v>8.8000000000000007</v>
      </c>
      <c r="J8151">
        <v>0</v>
      </c>
      <c r="K8151" s="31">
        <f>SUM(Tabela2[[#This Row],[Tributação federal para nacionais]:[Tributação municipal]])</f>
        <v>0.21479999999999999</v>
      </c>
      <c r="L8151" s="14">
        <f>Tabela2[[#This Row],[importadosFederal]]/100</f>
        <v>4.2000000000000003E-2</v>
      </c>
      <c r="M8151" s="14">
        <f>Tabela2[[#This Row],[nacionalFederal]]/100</f>
        <v>8.48E-2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2" t="s">
        <v>11379</v>
      </c>
      <c r="D8152"/>
      <c r="E8152">
        <v>0</v>
      </c>
      <c r="F8152" s="32" t="s">
        <v>11380</v>
      </c>
      <c r="G8152">
        <v>4.2</v>
      </c>
      <c r="H8152">
        <v>8.48</v>
      </c>
      <c r="I8152">
        <v>17</v>
      </c>
      <c r="J8152">
        <v>0</v>
      </c>
      <c r="K8152" s="31">
        <f>SUM(Tabela2[[#This Row],[Tributação federal para nacionais]:[Tributação municipal]])</f>
        <v>0.29680000000000001</v>
      </c>
      <c r="L8152" s="14">
        <f>Tabela2[[#This Row],[importadosFederal]]/100</f>
        <v>4.2000000000000003E-2</v>
      </c>
      <c r="M8152" s="14">
        <f>Tabela2[[#This Row],[nacionalFederal]]/100</f>
        <v>8.48E-2</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2" t="s">
        <v>11381</v>
      </c>
      <c r="D8153"/>
      <c r="E8153">
        <v>0</v>
      </c>
      <c r="F8153" s="32" t="s">
        <v>78</v>
      </c>
      <c r="G8153">
        <v>4.2</v>
      </c>
      <c r="H8153">
        <v>8.48</v>
      </c>
      <c r="I8153">
        <v>17</v>
      </c>
      <c r="J8153">
        <v>0</v>
      </c>
      <c r="K8153" s="31">
        <f>SUM(Tabela2[[#This Row],[Tributação federal para nacionais]:[Tributação municipal]])</f>
        <v>0.29680000000000001</v>
      </c>
      <c r="L8153" s="14">
        <f>Tabela2[[#This Row],[importadosFederal]]/100</f>
        <v>4.2000000000000003E-2</v>
      </c>
      <c r="M8153" s="14">
        <f>Tabela2[[#This Row],[nacionalFederal]]/100</f>
        <v>8.48E-2</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2" t="s">
        <v>11382</v>
      </c>
      <c r="D8154"/>
      <c r="E8154">
        <v>0</v>
      </c>
      <c r="F8154" s="32" t="s">
        <v>17</v>
      </c>
      <c r="G8154">
        <v>4.2</v>
      </c>
      <c r="H8154">
        <v>8.48</v>
      </c>
      <c r="I8154">
        <v>17</v>
      </c>
      <c r="J8154">
        <v>0</v>
      </c>
      <c r="K8154" s="31">
        <f>SUM(Tabela2[[#This Row],[Tributação federal para nacionais]:[Tributação municipal]])</f>
        <v>0.29680000000000001</v>
      </c>
      <c r="L8154" s="14">
        <f>Tabela2[[#This Row],[importadosFederal]]/100</f>
        <v>4.2000000000000003E-2</v>
      </c>
      <c r="M8154" s="14">
        <f>Tabela2[[#This Row],[nacionalFederal]]/100</f>
        <v>8.48E-2</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2" t="s">
        <v>11383</v>
      </c>
      <c r="D8155"/>
      <c r="E8155">
        <v>0</v>
      </c>
      <c r="F8155" s="32" t="s">
        <v>11384</v>
      </c>
      <c r="G8155">
        <v>4.2</v>
      </c>
      <c r="H8155">
        <v>8.48</v>
      </c>
      <c r="I8155">
        <v>17</v>
      </c>
      <c r="J8155">
        <v>0</v>
      </c>
      <c r="K8155" s="31">
        <f>SUM(Tabela2[[#This Row],[Tributação federal para nacionais]:[Tributação municipal]])</f>
        <v>0.29680000000000001</v>
      </c>
      <c r="L8155" s="14">
        <f>Tabela2[[#This Row],[importadosFederal]]/100</f>
        <v>4.2000000000000003E-2</v>
      </c>
      <c r="M8155" s="14">
        <f>Tabela2[[#This Row],[nacionalFederal]]/100</f>
        <v>8.48E-2</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2" t="s">
        <v>11385</v>
      </c>
      <c r="D8156"/>
      <c r="E8156">
        <v>0</v>
      </c>
      <c r="F8156" s="32" t="s">
        <v>17</v>
      </c>
      <c r="G8156">
        <v>4.2</v>
      </c>
      <c r="H8156">
        <v>8.48</v>
      </c>
      <c r="I8156">
        <v>5.6</v>
      </c>
      <c r="J8156">
        <v>0</v>
      </c>
      <c r="K8156" s="31">
        <f>SUM(Tabela2[[#This Row],[Tributação federal para nacionais]:[Tributação municipal]])</f>
        <v>0.18279999999999999</v>
      </c>
      <c r="L8156" s="14">
        <f>Tabela2[[#This Row],[importadosFederal]]/100</f>
        <v>4.2000000000000003E-2</v>
      </c>
      <c r="M8156" s="14">
        <f>Tabela2[[#This Row],[nacionalFederal]]/100</f>
        <v>8.48E-2</v>
      </c>
      <c r="N8156" s="14">
        <f>Tabela2[[#This Row],[estadual]]/100</f>
        <v>5.5999999999999994E-2</v>
      </c>
      <c r="O8156" s="14">
        <f>Tabela2[[#This Row],[municipal]]/100</f>
        <v>0</v>
      </c>
      <c r="P8156" s="13" t="str">
        <f>LEFT(Tabela2[[#This Row],[Código]],2)</f>
        <v>84</v>
      </c>
    </row>
    <row r="8157" spans="2:16" x14ac:dyDescent="0.25">
      <c r="B8157" s="11" t="str">
        <f>LOOKUP(Tabela2[[#This Row],[RESUMO]],Tabela3[Grupo],Tabela3[Meus produtos])</f>
        <v>Não</v>
      </c>
      <c r="C8157" s="32" t="s">
        <v>11386</v>
      </c>
      <c r="D8157"/>
      <c r="E8157">
        <v>0</v>
      </c>
      <c r="F8157" s="32" t="s">
        <v>13</v>
      </c>
      <c r="G8157">
        <v>4.2</v>
      </c>
      <c r="H8157">
        <v>8.48</v>
      </c>
      <c r="I8157">
        <v>8.8000000000000007</v>
      </c>
      <c r="J8157">
        <v>0</v>
      </c>
      <c r="K8157" s="31">
        <f>SUM(Tabela2[[#This Row],[Tributação federal para nacionais]:[Tributação municipal]])</f>
        <v>0.21479999999999999</v>
      </c>
      <c r="L8157" s="14">
        <f>Tabela2[[#This Row],[importadosFederal]]/100</f>
        <v>4.2000000000000003E-2</v>
      </c>
      <c r="M8157" s="14">
        <f>Tabela2[[#This Row],[nacionalFederal]]/100</f>
        <v>8.48E-2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2" t="s">
        <v>11387</v>
      </c>
      <c r="D8158"/>
      <c r="E8158">
        <v>0</v>
      </c>
      <c r="F8158" s="32" t="s">
        <v>11388</v>
      </c>
      <c r="G8158">
        <v>4.2</v>
      </c>
      <c r="H8158">
        <v>8.48</v>
      </c>
      <c r="I8158">
        <v>8.8000000000000007</v>
      </c>
      <c r="J8158">
        <v>0</v>
      </c>
      <c r="K8158" s="31">
        <f>SUM(Tabela2[[#This Row],[Tributação federal para nacionais]:[Tributação municipal]])</f>
        <v>0.21479999999999999</v>
      </c>
      <c r="L8158" s="14">
        <f>Tabela2[[#This Row],[importadosFederal]]/100</f>
        <v>4.2000000000000003E-2</v>
      </c>
      <c r="M8158" s="14">
        <f>Tabela2[[#This Row],[nacionalFederal]]/100</f>
        <v>8.48E-2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2" t="s">
        <v>11389</v>
      </c>
      <c r="D8159"/>
      <c r="E8159">
        <v>0</v>
      </c>
      <c r="F8159" s="32" t="s">
        <v>17952</v>
      </c>
      <c r="G8159">
        <v>4.2</v>
      </c>
      <c r="H8159">
        <v>8.48</v>
      </c>
      <c r="I8159">
        <v>8.8000000000000007</v>
      </c>
      <c r="J8159">
        <v>0</v>
      </c>
      <c r="K8159" s="31">
        <f>SUM(Tabela2[[#This Row],[Tributação federal para nacionais]:[Tributação municipal]])</f>
        <v>0.21479999999999999</v>
      </c>
      <c r="L8159" s="14">
        <f>Tabela2[[#This Row],[importadosFederal]]/100</f>
        <v>4.2000000000000003E-2</v>
      </c>
      <c r="M8159" s="14">
        <f>Tabela2[[#This Row],[nacionalFederal]]/100</f>
        <v>8.48E-2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2" t="s">
        <v>11390</v>
      </c>
      <c r="D8160"/>
      <c r="E8160">
        <v>0</v>
      </c>
      <c r="F8160" s="32" t="s">
        <v>17</v>
      </c>
      <c r="G8160">
        <v>4.2</v>
      </c>
      <c r="H8160">
        <v>8.48</v>
      </c>
      <c r="I8160">
        <v>8.8000000000000007</v>
      </c>
      <c r="J8160">
        <v>0</v>
      </c>
      <c r="K8160" s="31">
        <f>SUM(Tabela2[[#This Row],[Tributação federal para nacionais]:[Tributação municipal]])</f>
        <v>0.21479999999999999</v>
      </c>
      <c r="L8160" s="14">
        <f>Tabela2[[#This Row],[importadosFederal]]/100</f>
        <v>4.2000000000000003E-2</v>
      </c>
      <c r="M8160" s="14">
        <f>Tabela2[[#This Row],[nacionalFederal]]/100</f>
        <v>8.48E-2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2" t="s">
        <v>11391</v>
      </c>
      <c r="D8161"/>
      <c r="E8161">
        <v>0</v>
      </c>
      <c r="F8161" s="32" t="s">
        <v>11392</v>
      </c>
      <c r="G8161">
        <v>4.2</v>
      </c>
      <c r="H8161">
        <v>8.48</v>
      </c>
      <c r="I8161">
        <v>8.8000000000000007</v>
      </c>
      <c r="J8161">
        <v>0</v>
      </c>
      <c r="K8161" s="31">
        <f>SUM(Tabela2[[#This Row],[Tributação federal para nacionais]:[Tributação municipal]])</f>
        <v>0.21479999999999999</v>
      </c>
      <c r="L8161" s="14">
        <f>Tabela2[[#This Row],[importadosFederal]]/100</f>
        <v>4.2000000000000003E-2</v>
      </c>
      <c r="M8161" s="14">
        <f>Tabela2[[#This Row],[nacionalFederal]]/100</f>
        <v>8.48E-2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2" t="s">
        <v>11393</v>
      </c>
      <c r="D8162"/>
      <c r="E8162">
        <v>0</v>
      </c>
      <c r="F8162" s="32" t="s">
        <v>11394</v>
      </c>
      <c r="G8162">
        <v>4.2</v>
      </c>
      <c r="H8162">
        <v>8.48</v>
      </c>
      <c r="I8162">
        <v>8.8000000000000007</v>
      </c>
      <c r="J8162">
        <v>0</v>
      </c>
      <c r="K8162" s="31">
        <f>SUM(Tabela2[[#This Row],[Tributação federal para nacionais]:[Tributação municipal]])</f>
        <v>0.21479999999999999</v>
      </c>
      <c r="L8162" s="14">
        <f>Tabela2[[#This Row],[importadosFederal]]/100</f>
        <v>4.2000000000000003E-2</v>
      </c>
      <c r="M8162" s="14">
        <f>Tabela2[[#This Row],[nacionalFederal]]/100</f>
        <v>8.48E-2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2" t="s">
        <v>11395</v>
      </c>
      <c r="D8163"/>
      <c r="E8163">
        <v>0</v>
      </c>
      <c r="F8163" s="32" t="s">
        <v>11396</v>
      </c>
      <c r="G8163">
        <v>4.2</v>
      </c>
      <c r="H8163">
        <v>8.48</v>
      </c>
      <c r="I8163">
        <v>8.8000000000000007</v>
      </c>
      <c r="J8163">
        <v>0</v>
      </c>
      <c r="K8163" s="31">
        <f>SUM(Tabela2[[#This Row],[Tributação federal para nacionais]:[Tributação municipal]])</f>
        <v>0.21479999999999999</v>
      </c>
      <c r="L8163" s="14">
        <f>Tabela2[[#This Row],[importadosFederal]]/100</f>
        <v>4.2000000000000003E-2</v>
      </c>
      <c r="M8163" s="14">
        <f>Tabela2[[#This Row],[nacionalFederal]]/100</f>
        <v>8.48E-2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2" t="s">
        <v>11397</v>
      </c>
      <c r="D8164"/>
      <c r="E8164">
        <v>0</v>
      </c>
      <c r="F8164" s="32" t="s">
        <v>11398</v>
      </c>
      <c r="G8164">
        <v>4.2</v>
      </c>
      <c r="H8164">
        <v>8.48</v>
      </c>
      <c r="I8164">
        <v>8.8000000000000007</v>
      </c>
      <c r="J8164">
        <v>0</v>
      </c>
      <c r="K8164" s="31">
        <f>SUM(Tabela2[[#This Row],[Tributação federal para nacionais]:[Tributação municipal]])</f>
        <v>0.21479999999999999</v>
      </c>
      <c r="L8164" s="14">
        <f>Tabela2[[#This Row],[importadosFederal]]/100</f>
        <v>4.2000000000000003E-2</v>
      </c>
      <c r="M8164" s="14">
        <f>Tabela2[[#This Row],[nacionalFederal]]/100</f>
        <v>8.48E-2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2" t="s">
        <v>11399</v>
      </c>
      <c r="D8165"/>
      <c r="E8165">
        <v>0</v>
      </c>
      <c r="F8165" s="32" t="s">
        <v>11400</v>
      </c>
      <c r="G8165">
        <v>4.2</v>
      </c>
      <c r="H8165">
        <v>8.48</v>
      </c>
      <c r="I8165">
        <v>8.8000000000000007</v>
      </c>
      <c r="J8165">
        <v>0</v>
      </c>
      <c r="K8165" s="31">
        <f>SUM(Tabela2[[#This Row],[Tributação federal para nacionais]:[Tributação municipal]])</f>
        <v>0.21479999999999999</v>
      </c>
      <c r="L8165" s="14">
        <f>Tabela2[[#This Row],[importadosFederal]]/100</f>
        <v>4.2000000000000003E-2</v>
      </c>
      <c r="M8165" s="14">
        <f>Tabela2[[#This Row],[nacionalFederal]]/100</f>
        <v>8.48E-2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2" t="s">
        <v>11401</v>
      </c>
      <c r="D8166"/>
      <c r="E8166">
        <v>0</v>
      </c>
      <c r="F8166" s="32" t="s">
        <v>11402</v>
      </c>
      <c r="G8166">
        <v>4.2</v>
      </c>
      <c r="H8166">
        <v>4.8</v>
      </c>
      <c r="I8166">
        <v>8.8000000000000007</v>
      </c>
      <c r="J8166">
        <v>0</v>
      </c>
      <c r="K8166" s="31">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2" t="s">
        <v>11403</v>
      </c>
      <c r="D8167"/>
      <c r="E8167">
        <v>0</v>
      </c>
      <c r="F8167" s="32" t="s">
        <v>17</v>
      </c>
      <c r="G8167">
        <v>4.2</v>
      </c>
      <c r="H8167">
        <v>8.48</v>
      </c>
      <c r="I8167">
        <v>8.8000000000000007</v>
      </c>
      <c r="J8167">
        <v>0</v>
      </c>
      <c r="K8167" s="31">
        <f>SUM(Tabela2[[#This Row],[Tributação federal para nacionais]:[Tributação municipal]])</f>
        <v>0.21479999999999999</v>
      </c>
      <c r="L8167" s="14">
        <f>Tabela2[[#This Row],[importadosFederal]]/100</f>
        <v>4.2000000000000003E-2</v>
      </c>
      <c r="M8167" s="14">
        <f>Tabela2[[#This Row],[nacionalFederal]]/100</f>
        <v>8.48E-2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2" t="s">
        <v>11404</v>
      </c>
      <c r="D8168"/>
      <c r="E8168">
        <v>0</v>
      </c>
      <c r="F8168" s="32" t="s">
        <v>11405</v>
      </c>
      <c r="G8168">
        <v>6.93</v>
      </c>
      <c r="H8168">
        <v>11.21</v>
      </c>
      <c r="I8168">
        <v>17</v>
      </c>
      <c r="J8168">
        <v>0</v>
      </c>
      <c r="K8168" s="31">
        <f>SUM(Tabela2[[#This Row],[Tributação federal para nacionais]:[Tributação municipal]])</f>
        <v>0.35140000000000005</v>
      </c>
      <c r="L8168" s="14">
        <f>Tabela2[[#This Row],[importadosFederal]]/100</f>
        <v>6.93E-2</v>
      </c>
      <c r="M8168" s="14">
        <f>Tabela2[[#This Row],[nacionalFederal]]/100</f>
        <v>0.11210000000000001</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2" t="s">
        <v>11406</v>
      </c>
      <c r="D8169"/>
      <c r="E8169">
        <v>0</v>
      </c>
      <c r="F8169" s="32" t="s">
        <v>17953</v>
      </c>
      <c r="G8169">
        <v>4.2</v>
      </c>
      <c r="H8169">
        <v>8.48</v>
      </c>
      <c r="I8169">
        <v>17</v>
      </c>
      <c r="J8169">
        <v>0</v>
      </c>
      <c r="K8169" s="31">
        <f>SUM(Tabela2[[#This Row],[Tributação federal para nacionais]:[Tributação municipal]])</f>
        <v>0.29680000000000001</v>
      </c>
      <c r="L8169" s="14">
        <f>Tabela2[[#This Row],[importadosFederal]]/100</f>
        <v>4.2000000000000003E-2</v>
      </c>
      <c r="M8169" s="14">
        <f>Tabela2[[#This Row],[nacionalFederal]]/100</f>
        <v>8.48E-2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2" t="s">
        <v>11406</v>
      </c>
      <c r="D8170">
        <v>1</v>
      </c>
      <c r="E8170">
        <v>0</v>
      </c>
      <c r="F8170" s="32" t="s">
        <v>11407</v>
      </c>
      <c r="G8170">
        <v>20.49</v>
      </c>
      <c r="H8170">
        <v>30.6</v>
      </c>
      <c r="I8170">
        <v>17</v>
      </c>
      <c r="J8170">
        <v>0</v>
      </c>
      <c r="K8170" s="31">
        <f>SUM(Tabela2[[#This Row],[Tributação federal para nacionais]:[Tributação municipal]])</f>
        <v>0.68089999999999995</v>
      </c>
      <c r="L8170" s="14">
        <f>Tabela2[[#This Row],[importadosFederal]]/100</f>
        <v>0.20489999999999997</v>
      </c>
      <c r="M8170" s="14">
        <f>Tabela2[[#This Row],[nacionalFederal]]/100</f>
        <v>0.30599999999999999</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2" t="s">
        <v>11408</v>
      </c>
      <c r="D8171"/>
      <c r="E8171">
        <v>0</v>
      </c>
      <c r="F8171" s="32" t="s">
        <v>11409</v>
      </c>
      <c r="G8171">
        <v>4.2</v>
      </c>
      <c r="H8171">
        <v>8.48</v>
      </c>
      <c r="I8171">
        <v>17</v>
      </c>
      <c r="J8171">
        <v>0</v>
      </c>
      <c r="K8171" s="31">
        <f>SUM(Tabela2[[#This Row],[Tributação federal para nacionais]:[Tributação municipal]])</f>
        <v>0.29680000000000001</v>
      </c>
      <c r="L8171" s="14">
        <f>Tabela2[[#This Row],[importadosFederal]]/100</f>
        <v>4.2000000000000003E-2</v>
      </c>
      <c r="M8171" s="14">
        <f>Tabela2[[#This Row],[nacionalFederal]]/100</f>
        <v>8.48E-2</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2" t="s">
        <v>11410</v>
      </c>
      <c r="D8172"/>
      <c r="E8172">
        <v>0</v>
      </c>
      <c r="F8172" s="32" t="s">
        <v>17954</v>
      </c>
      <c r="G8172">
        <v>4.2</v>
      </c>
      <c r="H8172">
        <v>4.8</v>
      </c>
      <c r="I8172">
        <v>17</v>
      </c>
      <c r="J8172">
        <v>0</v>
      </c>
      <c r="K8172" s="31">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2" t="s">
        <v>11411</v>
      </c>
      <c r="D8173"/>
      <c r="E8173">
        <v>0</v>
      </c>
      <c r="F8173" s="32" t="s">
        <v>11412</v>
      </c>
      <c r="G8173">
        <v>4.2</v>
      </c>
      <c r="H8173">
        <v>4.8</v>
      </c>
      <c r="I8173">
        <v>17</v>
      </c>
      <c r="J8173">
        <v>0</v>
      </c>
      <c r="K8173" s="31">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2" t="s">
        <v>11413</v>
      </c>
      <c r="D8174"/>
      <c r="E8174">
        <v>0</v>
      </c>
      <c r="F8174" s="32" t="s">
        <v>17</v>
      </c>
      <c r="G8174">
        <v>4.2</v>
      </c>
      <c r="H8174">
        <v>8.48</v>
      </c>
      <c r="I8174">
        <v>17</v>
      </c>
      <c r="J8174">
        <v>0</v>
      </c>
      <c r="K8174" s="31">
        <f>SUM(Tabela2[[#This Row],[Tributação federal para nacionais]:[Tributação municipal]])</f>
        <v>0.29680000000000001</v>
      </c>
      <c r="L8174" s="14">
        <f>Tabela2[[#This Row],[importadosFederal]]/100</f>
        <v>4.2000000000000003E-2</v>
      </c>
      <c r="M8174" s="14">
        <f>Tabela2[[#This Row],[nacionalFederal]]/100</f>
        <v>8.48E-2</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2" t="s">
        <v>11414</v>
      </c>
      <c r="D8175"/>
      <c r="E8175">
        <v>0</v>
      </c>
      <c r="F8175" s="32" t="s">
        <v>17955</v>
      </c>
      <c r="G8175">
        <v>13.45</v>
      </c>
      <c r="H8175">
        <v>14.05</v>
      </c>
      <c r="I8175">
        <v>17</v>
      </c>
      <c r="J8175">
        <v>0</v>
      </c>
      <c r="K8175" s="31">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2" t="s">
        <v>11415</v>
      </c>
      <c r="D8176"/>
      <c r="E8176">
        <v>0</v>
      </c>
      <c r="F8176" s="32" t="s">
        <v>17</v>
      </c>
      <c r="G8176">
        <v>13.45</v>
      </c>
      <c r="H8176">
        <v>16.78</v>
      </c>
      <c r="I8176">
        <v>17</v>
      </c>
      <c r="J8176">
        <v>0</v>
      </c>
      <c r="K8176" s="31">
        <f>SUM(Tabela2[[#This Row],[Tributação federal para nacionais]:[Tributação municipal]])</f>
        <v>0.47230000000000005</v>
      </c>
      <c r="L8176" s="14">
        <f>Tabela2[[#This Row],[importadosFederal]]/100</f>
        <v>0.13449999999999998</v>
      </c>
      <c r="M8176" s="14">
        <f>Tabela2[[#This Row],[nacionalFederal]]/100</f>
        <v>0.1678</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2" t="s">
        <v>11416</v>
      </c>
      <c r="D8177"/>
      <c r="E8177">
        <v>0</v>
      </c>
      <c r="F8177" s="32" t="s">
        <v>17956</v>
      </c>
      <c r="G8177">
        <v>13.45</v>
      </c>
      <c r="H8177">
        <v>14.05</v>
      </c>
      <c r="I8177">
        <v>17</v>
      </c>
      <c r="J8177">
        <v>0</v>
      </c>
      <c r="K8177" s="31">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2" t="s">
        <v>11417</v>
      </c>
      <c r="D8178"/>
      <c r="E8178">
        <v>0</v>
      </c>
      <c r="F8178" s="32" t="s">
        <v>17</v>
      </c>
      <c r="G8178">
        <v>13.45</v>
      </c>
      <c r="H8178">
        <v>16.78</v>
      </c>
      <c r="I8178">
        <v>17</v>
      </c>
      <c r="J8178">
        <v>0</v>
      </c>
      <c r="K8178" s="31">
        <f>SUM(Tabela2[[#This Row],[Tributação federal para nacionais]:[Tributação municipal]])</f>
        <v>0.47230000000000005</v>
      </c>
      <c r="L8178" s="14">
        <f>Tabela2[[#This Row],[importadosFederal]]/100</f>
        <v>0.13449999999999998</v>
      </c>
      <c r="M8178" s="14">
        <f>Tabela2[[#This Row],[nacionalFederal]]/100</f>
        <v>0.1678</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2" t="s">
        <v>11418</v>
      </c>
      <c r="D8179"/>
      <c r="E8179">
        <v>0</v>
      </c>
      <c r="F8179" s="32" t="s">
        <v>17957</v>
      </c>
      <c r="G8179">
        <v>13.45</v>
      </c>
      <c r="H8179">
        <v>21.83</v>
      </c>
      <c r="I8179">
        <v>17</v>
      </c>
      <c r="J8179">
        <v>0</v>
      </c>
      <c r="K8179" s="31">
        <f>SUM(Tabela2[[#This Row],[Tributação federal para nacionais]:[Tributação municipal]])</f>
        <v>0.52280000000000004</v>
      </c>
      <c r="L8179" s="14">
        <f>Tabela2[[#This Row],[importadosFederal]]/100</f>
        <v>0.13449999999999998</v>
      </c>
      <c r="M8179" s="14">
        <f>Tabela2[[#This Row],[nacionalFederal]]/100</f>
        <v>0.21829999999999999</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2" t="s">
        <v>11419</v>
      </c>
      <c r="D8180"/>
      <c r="E8180">
        <v>0</v>
      </c>
      <c r="F8180" s="32" t="s">
        <v>17</v>
      </c>
      <c r="G8180">
        <v>13.45</v>
      </c>
      <c r="H8180">
        <v>21.83</v>
      </c>
      <c r="I8180">
        <v>17</v>
      </c>
      <c r="J8180">
        <v>0</v>
      </c>
      <c r="K8180" s="31">
        <f>SUM(Tabela2[[#This Row],[Tributação federal para nacionais]:[Tributação municipal]])</f>
        <v>0.52280000000000004</v>
      </c>
      <c r="L8180" s="14">
        <f>Tabela2[[#This Row],[importadosFederal]]/100</f>
        <v>0.13449999999999998</v>
      </c>
      <c r="M8180" s="14">
        <f>Tabela2[[#This Row],[nacionalFederal]]/100</f>
        <v>0.21829999999999999</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2" t="s">
        <v>11420</v>
      </c>
      <c r="D8181"/>
      <c r="E8181">
        <v>0</v>
      </c>
      <c r="F8181" s="32" t="s">
        <v>17958</v>
      </c>
      <c r="G8181">
        <v>13.45</v>
      </c>
      <c r="H8181">
        <v>16.78</v>
      </c>
      <c r="I8181">
        <v>17</v>
      </c>
      <c r="J8181">
        <v>0</v>
      </c>
      <c r="K8181" s="31">
        <f>SUM(Tabela2[[#This Row],[Tributação federal para nacionais]:[Tributação municipal]])</f>
        <v>0.47230000000000005</v>
      </c>
      <c r="L8181" s="14">
        <f>Tabela2[[#This Row],[importadosFederal]]/100</f>
        <v>0.13449999999999998</v>
      </c>
      <c r="M8181" s="14">
        <f>Tabela2[[#This Row],[nacionalFederal]]/100</f>
        <v>0.1678</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2" t="s">
        <v>11421</v>
      </c>
      <c r="D8182"/>
      <c r="E8182">
        <v>0</v>
      </c>
      <c r="F8182" s="32" t="s">
        <v>11422</v>
      </c>
      <c r="G8182">
        <v>13.45</v>
      </c>
      <c r="H8182">
        <v>17.73</v>
      </c>
      <c r="I8182">
        <v>17</v>
      </c>
      <c r="J8182">
        <v>0</v>
      </c>
      <c r="K8182" s="31">
        <f>SUM(Tabela2[[#This Row],[Tributação federal para nacionais]:[Tributação municipal]])</f>
        <v>0.48180000000000001</v>
      </c>
      <c r="L8182" s="14">
        <f>Tabela2[[#This Row],[importadosFederal]]/100</f>
        <v>0.13449999999999998</v>
      </c>
      <c r="M8182" s="14">
        <f>Tabela2[[#This Row],[nacionalFederal]]/100</f>
        <v>0.17730000000000001</v>
      </c>
      <c r="N8182" s="14">
        <f>Tabela2[[#This Row],[estadual]]/100</f>
        <v>0.17</v>
      </c>
      <c r="O8182" s="14">
        <f>Tabela2[[#This Row],[municipal]]/100</f>
        <v>0</v>
      </c>
      <c r="P8182" s="13" t="str">
        <f>LEFT(Tabela2[[#This Row],[Código]],2)</f>
        <v>84</v>
      </c>
    </row>
    <row r="8183" spans="2:16" x14ac:dyDescent="0.25">
      <c r="B8183" s="11" t="str">
        <f>LOOKUP(Tabela2[[#This Row],[RESUMO]],Tabela3[Grupo],Tabela3[Meus produtos])</f>
        <v>Não</v>
      </c>
      <c r="C8183" s="32" t="s">
        <v>11423</v>
      </c>
      <c r="D8183"/>
      <c r="E8183">
        <v>0</v>
      </c>
      <c r="F8183" s="32" t="s">
        <v>11424</v>
      </c>
      <c r="G8183">
        <v>13.45</v>
      </c>
      <c r="H8183">
        <v>14.05</v>
      </c>
      <c r="I8183">
        <v>17</v>
      </c>
      <c r="J8183">
        <v>0</v>
      </c>
      <c r="K8183" s="31">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2" t="s">
        <v>11425</v>
      </c>
      <c r="D8184"/>
      <c r="E8184">
        <v>0</v>
      </c>
      <c r="F8184" s="32" t="s">
        <v>78</v>
      </c>
      <c r="G8184">
        <v>13.45</v>
      </c>
      <c r="H8184">
        <v>17.73</v>
      </c>
      <c r="I8184">
        <v>17</v>
      </c>
      <c r="J8184">
        <v>0</v>
      </c>
      <c r="K8184" s="31">
        <f>SUM(Tabela2[[#This Row],[Tributação federal para nacionais]:[Tributação municipal]])</f>
        <v>0.48180000000000001</v>
      </c>
      <c r="L8184" s="14">
        <f>Tabela2[[#This Row],[importadosFederal]]/100</f>
        <v>0.13449999999999998</v>
      </c>
      <c r="M8184" s="14">
        <f>Tabela2[[#This Row],[nacionalFederal]]/100</f>
        <v>0.17730000000000001</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2" t="s">
        <v>11426</v>
      </c>
      <c r="D8185"/>
      <c r="E8185">
        <v>0</v>
      </c>
      <c r="F8185" s="32" t="s">
        <v>17959</v>
      </c>
      <c r="G8185">
        <v>13.45</v>
      </c>
      <c r="H8185">
        <v>14.05</v>
      </c>
      <c r="I8185">
        <v>17</v>
      </c>
      <c r="J8185">
        <v>0</v>
      </c>
      <c r="K8185" s="31">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2" t="s">
        <v>11427</v>
      </c>
      <c r="D8186"/>
      <c r="E8186">
        <v>0</v>
      </c>
      <c r="F8186" s="32" t="s">
        <v>78</v>
      </c>
      <c r="G8186">
        <v>13.45</v>
      </c>
      <c r="H8186">
        <v>17.73</v>
      </c>
      <c r="I8186">
        <v>17</v>
      </c>
      <c r="J8186">
        <v>0</v>
      </c>
      <c r="K8186" s="31">
        <f>SUM(Tabela2[[#This Row],[Tributação federal para nacionais]:[Tributação municipal]])</f>
        <v>0.48180000000000001</v>
      </c>
      <c r="L8186" s="14">
        <f>Tabela2[[#This Row],[importadosFederal]]/100</f>
        <v>0.13449999999999998</v>
      </c>
      <c r="M8186" s="14">
        <f>Tabela2[[#This Row],[nacionalFederal]]/100</f>
        <v>0.17730000000000001</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2" t="s">
        <v>11428</v>
      </c>
      <c r="D8187"/>
      <c r="E8187">
        <v>0</v>
      </c>
      <c r="F8187" s="32" t="s">
        <v>17960</v>
      </c>
      <c r="G8187">
        <v>13.45</v>
      </c>
      <c r="H8187">
        <v>14.05</v>
      </c>
      <c r="I8187">
        <v>17</v>
      </c>
      <c r="J8187">
        <v>0</v>
      </c>
      <c r="K8187" s="31">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2" t="s">
        <v>11429</v>
      </c>
      <c r="D8188"/>
      <c r="E8188">
        <v>0</v>
      </c>
      <c r="F8188" s="32" t="s">
        <v>17961</v>
      </c>
      <c r="G8188">
        <v>13.45</v>
      </c>
      <c r="H8188">
        <v>14.05</v>
      </c>
      <c r="I8188">
        <v>17</v>
      </c>
      <c r="J8188">
        <v>0</v>
      </c>
      <c r="K8188" s="31">
        <f>SUM(Tabela2[[#This Row],[Tributação federal para nacionais]:[Tributação municipal]])</f>
        <v>0.44500000000000006</v>
      </c>
      <c r="L8188" s="14">
        <f>Tabela2[[#This Row],[importadosFederal]]/100</f>
        <v>0.13449999999999998</v>
      </c>
      <c r="M8188" s="14">
        <f>Tabela2[[#This Row],[nacionalFederal]]/100</f>
        <v>0.14050000000000001</v>
      </c>
      <c r="N8188" s="14">
        <f>Tabela2[[#This Row],[estadual]]/100</f>
        <v>0.17</v>
      </c>
      <c r="O8188" s="14">
        <f>Tabela2[[#This Row],[municipal]]/100</f>
        <v>0</v>
      </c>
      <c r="P8188" s="13" t="str">
        <f>LEFT(Tabela2[[#This Row],[Código]],2)</f>
        <v>84</v>
      </c>
    </row>
    <row r="8189" spans="2:16" x14ac:dyDescent="0.25">
      <c r="B8189" s="11" t="str">
        <f>LOOKUP(Tabela2[[#This Row],[RESUMO]],Tabela3[Grupo],Tabela3[Meus produtos])</f>
        <v>Não</v>
      </c>
      <c r="C8189" s="32" t="s">
        <v>11430</v>
      </c>
      <c r="D8189"/>
      <c r="E8189">
        <v>0</v>
      </c>
      <c r="F8189" s="32" t="s">
        <v>78</v>
      </c>
      <c r="G8189">
        <v>13.45</v>
      </c>
      <c r="H8189">
        <v>17.73</v>
      </c>
      <c r="I8189">
        <v>17</v>
      </c>
      <c r="J8189">
        <v>0</v>
      </c>
      <c r="K8189" s="31">
        <f>SUM(Tabela2[[#This Row],[Tributação federal para nacionais]:[Tributação municipal]])</f>
        <v>0.48180000000000001</v>
      </c>
      <c r="L8189" s="14">
        <f>Tabela2[[#This Row],[importadosFederal]]/100</f>
        <v>0.13449999999999998</v>
      </c>
      <c r="M8189" s="14">
        <f>Tabela2[[#This Row],[nacionalFederal]]/100</f>
        <v>0.17730000000000001</v>
      </c>
      <c r="N8189" s="14">
        <f>Tabela2[[#This Row],[estadual]]/100</f>
        <v>0.17</v>
      </c>
      <c r="O8189" s="14">
        <f>Tabela2[[#This Row],[municipal]]/100</f>
        <v>0</v>
      </c>
      <c r="P8189" s="13" t="str">
        <f>LEFT(Tabela2[[#This Row],[Código]],2)</f>
        <v>84</v>
      </c>
    </row>
    <row r="8190" spans="2:16" x14ac:dyDescent="0.25">
      <c r="B8190" s="11" t="str">
        <f>LOOKUP(Tabela2[[#This Row],[RESUMO]],Tabela3[Grupo],Tabela3[Meus produtos])</f>
        <v>Não</v>
      </c>
      <c r="C8190" s="32" t="s">
        <v>11431</v>
      </c>
      <c r="D8190"/>
      <c r="E8190">
        <v>0</v>
      </c>
      <c r="F8190" s="32" t="s">
        <v>17962</v>
      </c>
      <c r="G8190">
        <v>13.45</v>
      </c>
      <c r="H8190">
        <v>14.05</v>
      </c>
      <c r="I8190">
        <v>17</v>
      </c>
      <c r="J8190">
        <v>0</v>
      </c>
      <c r="K8190" s="31">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2" t="s">
        <v>11432</v>
      </c>
      <c r="D8191"/>
      <c r="E8191">
        <v>0</v>
      </c>
      <c r="F8191" s="32" t="s">
        <v>17963</v>
      </c>
      <c r="G8191">
        <v>13.45</v>
      </c>
      <c r="H8191">
        <v>14.05</v>
      </c>
      <c r="I8191">
        <v>17</v>
      </c>
      <c r="J8191">
        <v>0</v>
      </c>
      <c r="K8191" s="31">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2" t="s">
        <v>11433</v>
      </c>
      <c r="D8192"/>
      <c r="E8192">
        <v>0</v>
      </c>
      <c r="F8192" s="32" t="s">
        <v>78</v>
      </c>
      <c r="G8192">
        <v>13.45</v>
      </c>
      <c r="H8192">
        <v>17.73</v>
      </c>
      <c r="I8192">
        <v>17</v>
      </c>
      <c r="J8192">
        <v>0</v>
      </c>
      <c r="K8192" s="31">
        <f>SUM(Tabela2[[#This Row],[Tributação federal para nacionais]:[Tributação municipal]])</f>
        <v>0.48180000000000001</v>
      </c>
      <c r="L8192" s="14">
        <f>Tabela2[[#This Row],[importadosFederal]]/100</f>
        <v>0.13449999999999998</v>
      </c>
      <c r="M8192" s="14">
        <f>Tabela2[[#This Row],[nacionalFederal]]/100</f>
        <v>0.17730000000000001</v>
      </c>
      <c r="N8192" s="14">
        <f>Tabela2[[#This Row],[estadual]]/100</f>
        <v>0.17</v>
      </c>
      <c r="O8192" s="14">
        <f>Tabela2[[#This Row],[municipal]]/100</f>
        <v>0</v>
      </c>
      <c r="P8192" s="13" t="str">
        <f>LEFT(Tabela2[[#This Row],[Código]],2)</f>
        <v>84</v>
      </c>
    </row>
    <row r="8193" spans="2:16" x14ac:dyDescent="0.25">
      <c r="B8193" s="11" t="str">
        <f>LOOKUP(Tabela2[[#This Row],[RESUMO]],Tabela3[Grupo],Tabela3[Meus produtos])</f>
        <v>Não</v>
      </c>
      <c r="C8193" s="32" t="s">
        <v>11434</v>
      </c>
      <c r="D8193"/>
      <c r="E8193">
        <v>0</v>
      </c>
      <c r="F8193" s="32" t="s">
        <v>11435</v>
      </c>
      <c r="G8193">
        <v>13.45</v>
      </c>
      <c r="H8193">
        <v>14.05</v>
      </c>
      <c r="I8193">
        <v>17</v>
      </c>
      <c r="J8193">
        <v>0</v>
      </c>
      <c r="K8193" s="31">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2" t="s">
        <v>11436</v>
      </c>
      <c r="D8194"/>
      <c r="E8194">
        <v>0</v>
      </c>
      <c r="F8194" s="32" t="s">
        <v>78</v>
      </c>
      <c r="G8194">
        <v>13.45</v>
      </c>
      <c r="H8194">
        <v>17.73</v>
      </c>
      <c r="I8194">
        <v>17</v>
      </c>
      <c r="J8194">
        <v>0</v>
      </c>
      <c r="K8194" s="31">
        <f>SUM(Tabela2[[#This Row],[Tributação federal para nacionais]:[Tributação municipal]])</f>
        <v>0.48180000000000001</v>
      </c>
      <c r="L8194" s="14">
        <f>Tabela2[[#This Row],[importadosFederal]]/100</f>
        <v>0.13449999999999998</v>
      </c>
      <c r="M8194" s="14">
        <f>Tabela2[[#This Row],[nacionalFederal]]/100</f>
        <v>0.17730000000000001</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2" t="s">
        <v>11437</v>
      </c>
      <c r="D8195"/>
      <c r="E8195">
        <v>0</v>
      </c>
      <c r="F8195" s="32" t="s">
        <v>9</v>
      </c>
      <c r="G8195">
        <v>13.45</v>
      </c>
      <c r="H8195">
        <v>21.83</v>
      </c>
      <c r="I8195">
        <v>17</v>
      </c>
      <c r="J8195">
        <v>0</v>
      </c>
      <c r="K8195" s="31">
        <f>SUM(Tabela2[[#This Row],[Tributação federal para nacionais]:[Tributação municipal]])</f>
        <v>0.52280000000000004</v>
      </c>
      <c r="L8195" s="14">
        <f>Tabela2[[#This Row],[importadosFederal]]/100</f>
        <v>0.13449999999999998</v>
      </c>
      <c r="M8195" s="14">
        <f>Tabela2[[#This Row],[nacionalFederal]]/100</f>
        <v>0.21829999999999999</v>
      </c>
      <c r="N8195" s="14">
        <f>Tabela2[[#This Row],[estadual]]/100</f>
        <v>0.17</v>
      </c>
      <c r="O8195" s="14">
        <f>Tabela2[[#This Row],[municipal]]/100</f>
        <v>0</v>
      </c>
      <c r="P8195" s="13" t="str">
        <f>LEFT(Tabela2[[#This Row],[Código]],2)</f>
        <v>84</v>
      </c>
    </row>
    <row r="8196" spans="2:16" x14ac:dyDescent="0.25">
      <c r="B8196" s="11" t="str">
        <f>LOOKUP(Tabela2[[#This Row],[RESUMO]],Tabela3[Grupo],Tabela3[Meus produtos])</f>
        <v>Não</v>
      </c>
      <c r="C8196" s="32" t="s">
        <v>11438</v>
      </c>
      <c r="D8196"/>
      <c r="E8196">
        <v>0</v>
      </c>
      <c r="F8196" s="32" t="s">
        <v>11439</v>
      </c>
      <c r="G8196">
        <v>4.2</v>
      </c>
      <c r="H8196">
        <v>8.48</v>
      </c>
      <c r="I8196">
        <v>17</v>
      </c>
      <c r="J8196">
        <v>0</v>
      </c>
      <c r="K8196" s="31">
        <f>SUM(Tabela2[[#This Row],[Tributação federal para nacionais]:[Tributação municipal]])</f>
        <v>0.29680000000000001</v>
      </c>
      <c r="L8196" s="14">
        <f>Tabela2[[#This Row],[importadosFederal]]/100</f>
        <v>4.2000000000000003E-2</v>
      </c>
      <c r="M8196" s="14">
        <f>Tabela2[[#This Row],[nacionalFederal]]/100</f>
        <v>8.48E-2</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2" t="s">
        <v>11440</v>
      </c>
      <c r="D8197"/>
      <c r="E8197">
        <v>0</v>
      </c>
      <c r="F8197" s="32" t="s">
        <v>11441</v>
      </c>
      <c r="G8197">
        <v>5.63</v>
      </c>
      <c r="H8197">
        <v>6.23</v>
      </c>
      <c r="I8197">
        <v>17</v>
      </c>
      <c r="J8197">
        <v>0</v>
      </c>
      <c r="K8197" s="31">
        <f>SUM(Tabela2[[#This Row],[Tributação federal para nacionais]:[Tributação municipal]])</f>
        <v>0.28860000000000002</v>
      </c>
      <c r="L8197" s="14">
        <f>Tabela2[[#This Row],[importadosFederal]]/100</f>
        <v>5.6299999999999996E-2</v>
      </c>
      <c r="M8197" s="14">
        <f>Tabela2[[#This Row],[nacionalFederal]]/100</f>
        <v>6.2300000000000001E-2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2" t="s">
        <v>11442</v>
      </c>
      <c r="D8198"/>
      <c r="E8198">
        <v>0</v>
      </c>
      <c r="F8198" s="32" t="s">
        <v>11443</v>
      </c>
      <c r="G8198">
        <v>4.2</v>
      </c>
      <c r="H8198">
        <v>4.8</v>
      </c>
      <c r="I8198">
        <v>17</v>
      </c>
      <c r="J8198">
        <v>0</v>
      </c>
      <c r="K8198" s="31">
        <f>SUM(Tabela2[[#This Row],[Tributação federal para nacionais]:[Tributação municipal]])</f>
        <v>0.26</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2" t="s">
        <v>11444</v>
      </c>
      <c r="D8199"/>
      <c r="E8199">
        <v>0</v>
      </c>
      <c r="F8199" s="32" t="s">
        <v>17</v>
      </c>
      <c r="G8199">
        <v>4.2</v>
      </c>
      <c r="H8199">
        <v>7.53</v>
      </c>
      <c r="I8199">
        <v>17</v>
      </c>
      <c r="J8199">
        <v>0</v>
      </c>
      <c r="K8199" s="31">
        <f>SUM(Tabela2[[#This Row],[Tributação federal para nacionais]:[Tributação municipal]])</f>
        <v>0.2873</v>
      </c>
      <c r="L8199" s="14">
        <f>Tabela2[[#This Row],[importadosFederal]]/100</f>
        <v>4.2000000000000003E-2</v>
      </c>
      <c r="M8199" s="14">
        <f>Tabela2[[#This Row],[nacionalFederal]]/100</f>
        <v>7.5300000000000006E-2</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2" t="s">
        <v>11445</v>
      </c>
      <c r="D8200"/>
      <c r="E8200">
        <v>0</v>
      </c>
      <c r="F8200" s="32" t="s">
        <v>11443</v>
      </c>
      <c r="G8200">
        <v>4.2</v>
      </c>
      <c r="H8200">
        <v>4.8</v>
      </c>
      <c r="I8200">
        <v>17</v>
      </c>
      <c r="J8200">
        <v>0</v>
      </c>
      <c r="K8200" s="31">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2" t="s">
        <v>11446</v>
      </c>
      <c r="D8201"/>
      <c r="E8201">
        <v>0</v>
      </c>
      <c r="F8201" s="32" t="s">
        <v>78</v>
      </c>
      <c r="G8201">
        <v>4.2</v>
      </c>
      <c r="H8201">
        <v>7.53</v>
      </c>
      <c r="I8201">
        <v>17</v>
      </c>
      <c r="J8201">
        <v>0</v>
      </c>
      <c r="K8201" s="31">
        <f>SUM(Tabela2[[#This Row],[Tributação federal para nacionais]:[Tributação municipal]])</f>
        <v>0.2873</v>
      </c>
      <c r="L8201" s="14">
        <f>Tabela2[[#This Row],[importadosFederal]]/100</f>
        <v>4.2000000000000003E-2</v>
      </c>
      <c r="M8201" s="14">
        <f>Tabela2[[#This Row],[nacionalFederal]]/100</f>
        <v>7.5300000000000006E-2</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2" t="s">
        <v>11447</v>
      </c>
      <c r="D8202"/>
      <c r="E8202">
        <v>0</v>
      </c>
      <c r="F8202" s="32" t="s">
        <v>11448</v>
      </c>
      <c r="G8202">
        <v>4.2</v>
      </c>
      <c r="H8202">
        <v>8.48</v>
      </c>
      <c r="I8202">
        <v>17</v>
      </c>
      <c r="J8202">
        <v>0</v>
      </c>
      <c r="K8202" s="31">
        <f>SUM(Tabela2[[#This Row],[Tributação federal para nacionais]:[Tributação municipal]])</f>
        <v>0.29680000000000001</v>
      </c>
      <c r="L8202" s="14">
        <f>Tabela2[[#This Row],[importadosFederal]]/100</f>
        <v>4.2000000000000003E-2</v>
      </c>
      <c r="M8202" s="14">
        <f>Tabela2[[#This Row],[nacionalFederal]]/100</f>
        <v>8.48E-2</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2" t="s">
        <v>11449</v>
      </c>
      <c r="D8203"/>
      <c r="E8203">
        <v>0</v>
      </c>
      <c r="F8203" s="32" t="s">
        <v>11450</v>
      </c>
      <c r="G8203">
        <v>4.2</v>
      </c>
      <c r="H8203">
        <v>8.48</v>
      </c>
      <c r="I8203">
        <v>17</v>
      </c>
      <c r="J8203">
        <v>0</v>
      </c>
      <c r="K8203" s="31">
        <f>SUM(Tabela2[[#This Row],[Tributação federal para nacionais]:[Tributação municipal]])</f>
        <v>0.29680000000000001</v>
      </c>
      <c r="L8203" s="14">
        <f>Tabela2[[#This Row],[importadosFederal]]/100</f>
        <v>4.2000000000000003E-2</v>
      </c>
      <c r="M8203" s="14">
        <f>Tabela2[[#This Row],[nacionalFederal]]/100</f>
        <v>8.48E-2</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2" t="s">
        <v>11451</v>
      </c>
      <c r="D8204"/>
      <c r="E8204">
        <v>0</v>
      </c>
      <c r="F8204" s="32" t="s">
        <v>11452</v>
      </c>
      <c r="G8204">
        <v>4.2</v>
      </c>
      <c r="H8204">
        <v>4.8</v>
      </c>
      <c r="I8204">
        <v>17</v>
      </c>
      <c r="J8204">
        <v>0</v>
      </c>
      <c r="K8204" s="31">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2" t="s">
        <v>11453</v>
      </c>
      <c r="D8205"/>
      <c r="E8205">
        <v>0</v>
      </c>
      <c r="F8205" s="32" t="s">
        <v>78</v>
      </c>
      <c r="G8205">
        <v>4.2</v>
      </c>
      <c r="H8205">
        <v>8.48</v>
      </c>
      <c r="I8205">
        <v>17</v>
      </c>
      <c r="J8205">
        <v>0</v>
      </c>
      <c r="K8205" s="31">
        <f>SUM(Tabela2[[#This Row],[Tributação federal para nacionais]:[Tributação municipal]])</f>
        <v>0.29680000000000001</v>
      </c>
      <c r="L8205" s="14">
        <f>Tabela2[[#This Row],[importadosFederal]]/100</f>
        <v>4.2000000000000003E-2</v>
      </c>
      <c r="M8205" s="14">
        <f>Tabela2[[#This Row],[nacionalFederal]]/100</f>
        <v>8.48E-2</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2" t="s">
        <v>11454</v>
      </c>
      <c r="D8206"/>
      <c r="E8206">
        <v>0</v>
      </c>
      <c r="F8206" s="32" t="s">
        <v>11448</v>
      </c>
      <c r="G8206">
        <v>4.2</v>
      </c>
      <c r="H8206">
        <v>7.53</v>
      </c>
      <c r="I8206">
        <v>17</v>
      </c>
      <c r="J8206">
        <v>0</v>
      </c>
      <c r="K8206" s="31">
        <f>SUM(Tabela2[[#This Row],[Tributação federal para nacionais]:[Tributação municipal]])</f>
        <v>0.2873</v>
      </c>
      <c r="L8206" s="14">
        <f>Tabela2[[#This Row],[importadosFederal]]/100</f>
        <v>4.2000000000000003E-2</v>
      </c>
      <c r="M8206" s="14">
        <f>Tabela2[[#This Row],[nacionalFederal]]/100</f>
        <v>7.5300000000000006E-2</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2" t="s">
        <v>11455</v>
      </c>
      <c r="D8207"/>
      <c r="E8207">
        <v>0</v>
      </c>
      <c r="F8207" s="32" t="s">
        <v>11452</v>
      </c>
      <c r="G8207">
        <v>4.2</v>
      </c>
      <c r="H8207">
        <v>4.8</v>
      </c>
      <c r="I8207">
        <v>17</v>
      </c>
      <c r="J8207">
        <v>0</v>
      </c>
      <c r="K8207" s="31">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2" t="s">
        <v>11456</v>
      </c>
      <c r="D8208"/>
      <c r="E8208">
        <v>0</v>
      </c>
      <c r="F8208" s="32" t="s">
        <v>78</v>
      </c>
      <c r="G8208">
        <v>4.2</v>
      </c>
      <c r="H8208">
        <v>7.53</v>
      </c>
      <c r="I8208">
        <v>17</v>
      </c>
      <c r="J8208">
        <v>0</v>
      </c>
      <c r="K8208" s="31">
        <f>SUM(Tabela2[[#This Row],[Tributação federal para nacionais]:[Tributação municipal]])</f>
        <v>0.2873</v>
      </c>
      <c r="L8208" s="14">
        <f>Tabela2[[#This Row],[importadosFederal]]/100</f>
        <v>4.2000000000000003E-2</v>
      </c>
      <c r="M8208" s="14">
        <f>Tabela2[[#This Row],[nacionalFederal]]/100</f>
        <v>7.5300000000000006E-2</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2" t="s">
        <v>11457</v>
      </c>
      <c r="D8209"/>
      <c r="E8209">
        <v>0</v>
      </c>
      <c r="F8209" s="32" t="s">
        <v>11458</v>
      </c>
      <c r="G8209">
        <v>4.2</v>
      </c>
      <c r="H8209">
        <v>7.53</v>
      </c>
      <c r="I8209">
        <v>17</v>
      </c>
      <c r="J8209">
        <v>0</v>
      </c>
      <c r="K8209" s="31">
        <f>SUM(Tabela2[[#This Row],[Tributação federal para nacionais]:[Tributação municipal]])</f>
        <v>0.2873</v>
      </c>
      <c r="L8209" s="14">
        <f>Tabela2[[#This Row],[importadosFederal]]/100</f>
        <v>4.2000000000000003E-2</v>
      </c>
      <c r="M8209" s="14">
        <f>Tabela2[[#This Row],[nacionalFederal]]/100</f>
        <v>7.5300000000000006E-2</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2" t="s">
        <v>11459</v>
      </c>
      <c r="D8210"/>
      <c r="E8210">
        <v>0</v>
      </c>
      <c r="F8210" s="32" t="s">
        <v>11460</v>
      </c>
      <c r="G8210">
        <v>4.2</v>
      </c>
      <c r="H8210">
        <v>8.48</v>
      </c>
      <c r="I8210">
        <v>17</v>
      </c>
      <c r="J8210">
        <v>0</v>
      </c>
      <c r="K8210" s="31">
        <f>SUM(Tabela2[[#This Row],[Tributação federal para nacionais]:[Tributação municipal]])</f>
        <v>0.29680000000000001</v>
      </c>
      <c r="L8210" s="14">
        <f>Tabela2[[#This Row],[importadosFederal]]/100</f>
        <v>4.2000000000000003E-2</v>
      </c>
      <c r="M8210" s="14">
        <f>Tabela2[[#This Row],[nacionalFederal]]/100</f>
        <v>8.48E-2</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2" t="s">
        <v>11461</v>
      </c>
      <c r="D8211"/>
      <c r="E8211">
        <v>0</v>
      </c>
      <c r="F8211" s="32" t="s">
        <v>11462</v>
      </c>
      <c r="G8211">
        <v>4.2</v>
      </c>
      <c r="H8211">
        <v>4.8</v>
      </c>
      <c r="I8211">
        <v>17</v>
      </c>
      <c r="J8211">
        <v>0</v>
      </c>
      <c r="K8211" s="31">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2" t="s">
        <v>11463</v>
      </c>
      <c r="D8212"/>
      <c r="E8212">
        <v>0</v>
      </c>
      <c r="F8212" s="32" t="s">
        <v>17</v>
      </c>
      <c r="G8212">
        <v>4.2</v>
      </c>
      <c r="H8212">
        <v>8.48</v>
      </c>
      <c r="I8212">
        <v>17</v>
      </c>
      <c r="J8212">
        <v>0</v>
      </c>
      <c r="K8212" s="31">
        <f>SUM(Tabela2[[#This Row],[Tributação federal para nacionais]:[Tributação municipal]])</f>
        <v>0.29680000000000001</v>
      </c>
      <c r="L8212" s="14">
        <f>Tabela2[[#This Row],[importadosFederal]]/100</f>
        <v>4.2000000000000003E-2</v>
      </c>
      <c r="M8212" s="14">
        <f>Tabela2[[#This Row],[nacionalFederal]]/100</f>
        <v>8.48E-2</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2" t="s">
        <v>11464</v>
      </c>
      <c r="D8213"/>
      <c r="E8213">
        <v>0</v>
      </c>
      <c r="F8213" s="32" t="s">
        <v>17</v>
      </c>
      <c r="G8213">
        <v>13.45</v>
      </c>
      <c r="H8213">
        <v>17.73</v>
      </c>
      <c r="I8213">
        <v>5.6</v>
      </c>
      <c r="J8213">
        <v>0</v>
      </c>
      <c r="K8213" s="31">
        <f>SUM(Tabela2[[#This Row],[Tributação federal para nacionais]:[Tributação municipal]])</f>
        <v>0.36779999999999996</v>
      </c>
      <c r="L8213" s="14">
        <f>Tabela2[[#This Row],[importadosFederal]]/100</f>
        <v>0.13449999999999998</v>
      </c>
      <c r="M8213" s="14">
        <f>Tabela2[[#This Row],[nacionalFederal]]/100</f>
        <v>0.17730000000000001</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2" t="s">
        <v>11465</v>
      </c>
      <c r="D8214"/>
      <c r="E8214">
        <v>0</v>
      </c>
      <c r="F8214" s="32" t="s">
        <v>11466</v>
      </c>
      <c r="G8214">
        <v>15.37</v>
      </c>
      <c r="H8214">
        <v>21.54</v>
      </c>
      <c r="I8214">
        <v>17</v>
      </c>
      <c r="J8214">
        <v>0</v>
      </c>
      <c r="K8214" s="31">
        <f>SUM(Tabela2[[#This Row],[Tributação federal para nacionais]:[Tributação municipal]])</f>
        <v>0.53910000000000002</v>
      </c>
      <c r="L8214" s="14">
        <f>Tabela2[[#This Row],[importadosFederal]]/100</f>
        <v>0.1537</v>
      </c>
      <c r="M8214" s="14">
        <f>Tabela2[[#This Row],[nacionalFederal]]/100</f>
        <v>0.21539999999999998</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2" t="s">
        <v>11467</v>
      </c>
      <c r="D8215"/>
      <c r="E8215">
        <v>0</v>
      </c>
      <c r="F8215" s="32" t="s">
        <v>78</v>
      </c>
      <c r="G8215">
        <v>14.88</v>
      </c>
      <c r="H8215">
        <v>19.16</v>
      </c>
      <c r="I8215">
        <v>17</v>
      </c>
      <c r="J8215">
        <v>0</v>
      </c>
      <c r="K8215" s="31">
        <f>SUM(Tabela2[[#This Row],[Tributação federal para nacionais]:[Tributação municipal]])</f>
        <v>0.51040000000000008</v>
      </c>
      <c r="L8215" s="14">
        <f>Tabela2[[#This Row],[importadosFederal]]/100</f>
        <v>0.14880000000000002</v>
      </c>
      <c r="M8215" s="14">
        <f>Tabela2[[#This Row],[nacionalFederal]]/100</f>
        <v>0.19159999999999999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2" t="s">
        <v>11468</v>
      </c>
      <c r="D8216"/>
      <c r="E8216">
        <v>0</v>
      </c>
      <c r="F8216" s="32" t="s">
        <v>11469</v>
      </c>
      <c r="G8216">
        <v>14.88</v>
      </c>
      <c r="H8216">
        <v>19.16</v>
      </c>
      <c r="I8216">
        <v>17</v>
      </c>
      <c r="J8216">
        <v>0</v>
      </c>
      <c r="K8216" s="31">
        <f>SUM(Tabela2[[#This Row],[Tributação federal para nacionais]:[Tributação municipal]])</f>
        <v>0.51040000000000008</v>
      </c>
      <c r="L8216" s="14">
        <f>Tabela2[[#This Row],[importadosFederal]]/100</f>
        <v>0.14880000000000002</v>
      </c>
      <c r="M8216" s="14">
        <f>Tabela2[[#This Row],[nacionalFederal]]/100</f>
        <v>0.19159999999999999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2" t="s">
        <v>11470</v>
      </c>
      <c r="D8217"/>
      <c r="E8217">
        <v>0</v>
      </c>
      <c r="F8217" s="32" t="s">
        <v>11471</v>
      </c>
      <c r="G8217">
        <v>14.88</v>
      </c>
      <c r="H8217">
        <v>19.16</v>
      </c>
      <c r="I8217">
        <v>17</v>
      </c>
      <c r="J8217">
        <v>0</v>
      </c>
      <c r="K8217" s="31">
        <f>SUM(Tabela2[[#This Row],[Tributação federal para nacionais]:[Tributação municipal]])</f>
        <v>0.51040000000000008</v>
      </c>
      <c r="L8217" s="14">
        <f>Tabela2[[#This Row],[importadosFederal]]/100</f>
        <v>0.14880000000000002</v>
      </c>
      <c r="M8217" s="14">
        <f>Tabela2[[#This Row],[nacionalFederal]]/100</f>
        <v>0.19159999999999999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2" t="s">
        <v>11472</v>
      </c>
      <c r="D8218"/>
      <c r="E8218">
        <v>0</v>
      </c>
      <c r="F8218" s="32" t="s">
        <v>78</v>
      </c>
      <c r="G8218">
        <v>14.88</v>
      </c>
      <c r="H8218">
        <v>19.16</v>
      </c>
      <c r="I8218">
        <v>17</v>
      </c>
      <c r="J8218">
        <v>0</v>
      </c>
      <c r="K8218" s="31">
        <f>SUM(Tabela2[[#This Row],[Tributação federal para nacionais]:[Tributação municipal]])</f>
        <v>0.51040000000000008</v>
      </c>
      <c r="L8218" s="14">
        <f>Tabela2[[#This Row],[importadosFederal]]/100</f>
        <v>0.14880000000000002</v>
      </c>
      <c r="M8218" s="14">
        <f>Tabela2[[#This Row],[nacionalFederal]]/100</f>
        <v>0.19159999999999999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2" t="s">
        <v>11473</v>
      </c>
      <c r="D8219"/>
      <c r="E8219">
        <v>0</v>
      </c>
      <c r="F8219" s="32" t="s">
        <v>11474</v>
      </c>
      <c r="G8219">
        <v>14.88</v>
      </c>
      <c r="H8219">
        <v>19.16</v>
      </c>
      <c r="I8219">
        <v>17</v>
      </c>
      <c r="J8219">
        <v>0</v>
      </c>
      <c r="K8219" s="31">
        <f>SUM(Tabela2[[#This Row],[Tributação federal para nacionais]:[Tributação municipal]])</f>
        <v>0.51040000000000008</v>
      </c>
      <c r="L8219" s="14">
        <f>Tabela2[[#This Row],[importadosFederal]]/100</f>
        <v>0.14880000000000002</v>
      </c>
      <c r="M8219" s="14">
        <f>Tabela2[[#This Row],[nacionalFederal]]/100</f>
        <v>0.19159999999999999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2" t="s">
        <v>11475</v>
      </c>
      <c r="D8220"/>
      <c r="E8220">
        <v>0</v>
      </c>
      <c r="F8220" s="32" t="s">
        <v>78</v>
      </c>
      <c r="G8220">
        <v>14.88</v>
      </c>
      <c r="H8220">
        <v>19.16</v>
      </c>
      <c r="I8220">
        <v>17</v>
      </c>
      <c r="J8220">
        <v>0</v>
      </c>
      <c r="K8220" s="31">
        <f>SUM(Tabela2[[#This Row],[Tributação federal para nacionais]:[Tributação municipal]])</f>
        <v>0.51040000000000008</v>
      </c>
      <c r="L8220" s="14">
        <f>Tabela2[[#This Row],[importadosFederal]]/100</f>
        <v>0.14880000000000002</v>
      </c>
      <c r="M8220" s="14">
        <f>Tabela2[[#This Row],[nacionalFederal]]/100</f>
        <v>0.19159999999999999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2" t="s">
        <v>11476</v>
      </c>
      <c r="D8221"/>
      <c r="E8221">
        <v>0</v>
      </c>
      <c r="F8221" s="32" t="s">
        <v>66</v>
      </c>
      <c r="G8221">
        <v>13.45</v>
      </c>
      <c r="H8221">
        <v>17.73</v>
      </c>
      <c r="I8221">
        <v>17</v>
      </c>
      <c r="J8221">
        <v>0</v>
      </c>
      <c r="K8221" s="31">
        <f>SUM(Tabela2[[#This Row],[Tributação federal para nacionais]:[Tributação municipal]])</f>
        <v>0.48180000000000001</v>
      </c>
      <c r="L8221" s="14">
        <f>Tabela2[[#This Row],[importadosFederal]]/100</f>
        <v>0.13449999999999998</v>
      </c>
      <c r="M8221" s="14">
        <f>Tabela2[[#This Row],[nacionalFederal]]/100</f>
        <v>0.17730000000000001</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2" t="s">
        <v>11477</v>
      </c>
      <c r="D8222"/>
      <c r="E8222">
        <v>0</v>
      </c>
      <c r="F8222" s="32" t="s">
        <v>11478</v>
      </c>
      <c r="G8222">
        <v>15.37</v>
      </c>
      <c r="H8222">
        <v>20.93</v>
      </c>
      <c r="I8222">
        <v>17</v>
      </c>
      <c r="J8222">
        <v>0</v>
      </c>
      <c r="K8222" s="31">
        <f>SUM(Tabela2[[#This Row],[Tributação federal para nacionais]:[Tributação municipal]])</f>
        <v>0.53300000000000003</v>
      </c>
      <c r="L8222" s="14">
        <f>Tabela2[[#This Row],[importadosFederal]]/100</f>
        <v>0.1537</v>
      </c>
      <c r="M8222" s="14">
        <f>Tabela2[[#This Row],[nacionalFederal]]/100</f>
        <v>0.20929999999999999</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2" t="s">
        <v>11479</v>
      </c>
      <c r="D8223"/>
      <c r="E8223">
        <v>0</v>
      </c>
      <c r="F8223" s="32" t="s">
        <v>11480</v>
      </c>
      <c r="G8223">
        <v>14.88</v>
      </c>
      <c r="H8223">
        <v>19.16</v>
      </c>
      <c r="I8223">
        <v>17</v>
      </c>
      <c r="J8223">
        <v>0</v>
      </c>
      <c r="K8223" s="31">
        <f>SUM(Tabela2[[#This Row],[Tributação federal para nacionais]:[Tributação municipal]])</f>
        <v>0.51040000000000008</v>
      </c>
      <c r="L8223" s="14">
        <f>Tabela2[[#This Row],[importadosFederal]]/100</f>
        <v>0.14880000000000002</v>
      </c>
      <c r="M8223" s="14">
        <f>Tabela2[[#This Row],[nacionalFederal]]/100</f>
        <v>0.19159999999999999</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2" t="s">
        <v>11481</v>
      </c>
      <c r="D8224"/>
      <c r="E8224">
        <v>0</v>
      </c>
      <c r="F8224" s="32" t="s">
        <v>11482</v>
      </c>
      <c r="G8224">
        <v>14.88</v>
      </c>
      <c r="H8224">
        <v>15.48</v>
      </c>
      <c r="I8224">
        <v>17</v>
      </c>
      <c r="J8224">
        <v>0</v>
      </c>
      <c r="K8224" s="31">
        <f>SUM(Tabela2[[#This Row],[Tributação federal para nacionais]:[Tributação municipal]])</f>
        <v>0.47360000000000002</v>
      </c>
      <c r="L8224" s="14">
        <f>Tabela2[[#This Row],[importadosFederal]]/100</f>
        <v>0.14880000000000002</v>
      </c>
      <c r="M8224" s="14">
        <f>Tabela2[[#This Row],[nacionalFederal]]/100</f>
        <v>0.15479999999999999</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2" t="s">
        <v>11483</v>
      </c>
      <c r="D8225"/>
      <c r="E8225">
        <v>0</v>
      </c>
      <c r="F8225" s="32" t="s">
        <v>78</v>
      </c>
      <c r="G8225">
        <v>14.88</v>
      </c>
      <c r="H8225">
        <v>19.16</v>
      </c>
      <c r="I8225">
        <v>17</v>
      </c>
      <c r="J8225">
        <v>0</v>
      </c>
      <c r="K8225" s="31">
        <f>SUM(Tabela2[[#This Row],[Tributação federal para nacionais]:[Tributação municipal]])</f>
        <v>0.51040000000000008</v>
      </c>
      <c r="L8225" s="14">
        <f>Tabela2[[#This Row],[importadosFederal]]/100</f>
        <v>0.14880000000000002</v>
      </c>
      <c r="M8225" s="14">
        <f>Tabela2[[#This Row],[nacionalFederal]]/100</f>
        <v>0.19159999999999999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2" t="s">
        <v>11484</v>
      </c>
      <c r="D8226"/>
      <c r="E8226">
        <v>0</v>
      </c>
      <c r="F8226" s="32" t="s">
        <v>11485</v>
      </c>
      <c r="G8226">
        <v>14.88</v>
      </c>
      <c r="H8226">
        <v>19.16</v>
      </c>
      <c r="I8226">
        <v>17</v>
      </c>
      <c r="J8226">
        <v>0</v>
      </c>
      <c r="K8226" s="31">
        <f>SUM(Tabela2[[#This Row],[Tributação federal para nacionais]:[Tributação municipal]])</f>
        <v>0.51040000000000008</v>
      </c>
      <c r="L8226" s="14">
        <f>Tabela2[[#This Row],[importadosFederal]]/100</f>
        <v>0.14880000000000002</v>
      </c>
      <c r="M8226" s="14">
        <f>Tabela2[[#This Row],[nacionalFederal]]/100</f>
        <v>0.19159999999999999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2" t="s">
        <v>11486</v>
      </c>
      <c r="D8227"/>
      <c r="E8227">
        <v>0</v>
      </c>
      <c r="F8227" s="32" t="s">
        <v>11487</v>
      </c>
      <c r="G8227">
        <v>15.37</v>
      </c>
      <c r="H8227">
        <v>19.64</v>
      </c>
      <c r="I8227">
        <v>17</v>
      </c>
      <c r="J8227">
        <v>0</v>
      </c>
      <c r="K8227" s="31">
        <f>SUM(Tabela2[[#This Row],[Tributação federal para nacionais]:[Tributação municipal]])</f>
        <v>0.52010000000000001</v>
      </c>
      <c r="L8227" s="14">
        <f>Tabela2[[#This Row],[importadosFederal]]/100</f>
        <v>0.1537</v>
      </c>
      <c r="M8227" s="14">
        <f>Tabela2[[#This Row],[nacionalFederal]]/100</f>
        <v>0.19640000000000002</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2" t="s">
        <v>11488</v>
      </c>
      <c r="D8228"/>
      <c r="E8228">
        <v>0</v>
      </c>
      <c r="F8228" s="32" t="s">
        <v>11489</v>
      </c>
      <c r="G8228">
        <v>15.37</v>
      </c>
      <c r="H8228">
        <v>20.93</v>
      </c>
      <c r="I8228">
        <v>17</v>
      </c>
      <c r="J8228">
        <v>0</v>
      </c>
      <c r="K8228" s="31">
        <f>SUM(Tabela2[[#This Row],[Tributação federal para nacionais]:[Tributação municipal]])</f>
        <v>0.53300000000000003</v>
      </c>
      <c r="L8228" s="14">
        <f>Tabela2[[#This Row],[importadosFederal]]/100</f>
        <v>0.1537</v>
      </c>
      <c r="M8228" s="14">
        <f>Tabela2[[#This Row],[nacionalFederal]]/100</f>
        <v>0.20929999999999999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2" t="s">
        <v>17964</v>
      </c>
      <c r="D8229"/>
      <c r="E8229">
        <v>0</v>
      </c>
      <c r="F8229" s="32" t="s">
        <v>17965</v>
      </c>
      <c r="G8229">
        <v>15.37</v>
      </c>
      <c r="H8229">
        <v>20.93</v>
      </c>
      <c r="I8229">
        <v>17</v>
      </c>
      <c r="J8229">
        <v>0</v>
      </c>
      <c r="K8229" s="31">
        <f>SUM(Tabela2[[#This Row],[Tributação federal para nacionais]:[Tributação municipal]])</f>
        <v>0.53300000000000003</v>
      </c>
      <c r="L8229" s="14">
        <f>Tabela2[[#This Row],[importadosFederal]]/100</f>
        <v>0.1537</v>
      </c>
      <c r="M8229" s="14">
        <f>Tabela2[[#This Row],[nacionalFederal]]/100</f>
        <v>0.20929999999999999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2" t="s">
        <v>11490</v>
      </c>
      <c r="D8230"/>
      <c r="E8230">
        <v>0</v>
      </c>
      <c r="F8230" s="32" t="s">
        <v>78</v>
      </c>
      <c r="G8230">
        <v>15.37</v>
      </c>
      <c r="H8230">
        <v>15.97</v>
      </c>
      <c r="I8230">
        <v>17</v>
      </c>
      <c r="J8230">
        <v>0</v>
      </c>
      <c r="K8230" s="31">
        <f>SUM(Tabela2[[#This Row],[Tributação federal para nacionais]:[Tributação municipal]])</f>
        <v>0.48340000000000005</v>
      </c>
      <c r="L8230" s="14">
        <f>Tabela2[[#This Row],[importadosFederal]]/100</f>
        <v>0.1537</v>
      </c>
      <c r="M8230" s="14">
        <f>Tabela2[[#This Row],[nacionalFederal]]/100</f>
        <v>0.15970000000000001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2" t="s">
        <v>11491</v>
      </c>
      <c r="D8231"/>
      <c r="E8231">
        <v>0</v>
      </c>
      <c r="F8231" s="32" t="s">
        <v>11492</v>
      </c>
      <c r="G8231">
        <v>13.45</v>
      </c>
      <c r="H8231">
        <v>17.73</v>
      </c>
      <c r="I8231">
        <v>5.6</v>
      </c>
      <c r="J8231">
        <v>0</v>
      </c>
      <c r="K8231" s="31">
        <f>SUM(Tabela2[[#This Row],[Tributação federal para nacionais]:[Tributação municipal]])</f>
        <v>0.36779999999999996</v>
      </c>
      <c r="L8231" s="14">
        <f>Tabela2[[#This Row],[importadosFederal]]/100</f>
        <v>0.13449999999999998</v>
      </c>
      <c r="M8231" s="14">
        <f>Tabela2[[#This Row],[nacionalFederal]]/100</f>
        <v>0.17730000000000001</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2" t="s">
        <v>11493</v>
      </c>
      <c r="D8232"/>
      <c r="E8232">
        <v>0</v>
      </c>
      <c r="F8232" s="32" t="s">
        <v>11494</v>
      </c>
      <c r="G8232">
        <v>13.45</v>
      </c>
      <c r="H8232">
        <v>17.73</v>
      </c>
      <c r="I8232">
        <v>5.6</v>
      </c>
      <c r="J8232">
        <v>0</v>
      </c>
      <c r="K8232" s="31">
        <f>SUM(Tabela2[[#This Row],[Tributação federal para nacionais]:[Tributação municipal]])</f>
        <v>0.36779999999999996</v>
      </c>
      <c r="L8232" s="14">
        <f>Tabela2[[#This Row],[importadosFederal]]/100</f>
        <v>0.13449999999999998</v>
      </c>
      <c r="M8232" s="14">
        <f>Tabela2[[#This Row],[nacionalFederal]]/100</f>
        <v>0.17730000000000001</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2" t="s">
        <v>11495</v>
      </c>
      <c r="D8233"/>
      <c r="E8233">
        <v>0</v>
      </c>
      <c r="F8233" s="32" t="s">
        <v>9</v>
      </c>
      <c r="G8233">
        <v>13.45</v>
      </c>
      <c r="H8233">
        <v>17.73</v>
      </c>
      <c r="I8233">
        <v>5.6</v>
      </c>
      <c r="J8233">
        <v>0</v>
      </c>
      <c r="K8233" s="31">
        <f>SUM(Tabela2[[#This Row],[Tributação federal para nacionais]:[Tributação municipal]])</f>
        <v>0.36779999999999996</v>
      </c>
      <c r="L8233" s="14">
        <f>Tabela2[[#This Row],[importadosFederal]]/100</f>
        <v>0.13449999999999998</v>
      </c>
      <c r="M8233" s="14">
        <f>Tabela2[[#This Row],[nacionalFederal]]/100</f>
        <v>0.17730000000000001</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2" t="s">
        <v>11496</v>
      </c>
      <c r="D8234"/>
      <c r="E8234">
        <v>0</v>
      </c>
      <c r="F8234" s="32" t="s">
        <v>11497</v>
      </c>
      <c r="G8234">
        <v>13.45</v>
      </c>
      <c r="H8234">
        <v>17.73</v>
      </c>
      <c r="I8234">
        <v>5.6</v>
      </c>
      <c r="J8234">
        <v>0</v>
      </c>
      <c r="K8234" s="31">
        <f>SUM(Tabela2[[#This Row],[Tributação federal para nacionais]:[Tributação municipal]])</f>
        <v>0.36779999999999996</v>
      </c>
      <c r="L8234" s="14">
        <f>Tabela2[[#This Row],[importadosFederal]]/100</f>
        <v>0.13449999999999998</v>
      </c>
      <c r="M8234" s="14">
        <f>Tabela2[[#This Row],[nacionalFederal]]/100</f>
        <v>0.17730000000000001</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2" t="s">
        <v>11498</v>
      </c>
      <c r="D8235"/>
      <c r="E8235">
        <v>0</v>
      </c>
      <c r="F8235" s="32" t="s">
        <v>17</v>
      </c>
      <c r="G8235">
        <v>13.45</v>
      </c>
      <c r="H8235">
        <v>17.73</v>
      </c>
      <c r="I8235">
        <v>5.6</v>
      </c>
      <c r="J8235">
        <v>0</v>
      </c>
      <c r="K8235" s="31">
        <f>SUM(Tabela2[[#This Row],[Tributação federal para nacionais]:[Tributação municipal]])</f>
        <v>0.36779999999999996</v>
      </c>
      <c r="L8235" s="14">
        <f>Tabela2[[#This Row],[importadosFederal]]/100</f>
        <v>0.13449999999999998</v>
      </c>
      <c r="M8235" s="14">
        <f>Tabela2[[#This Row],[nacionalFederal]]/100</f>
        <v>0.17730000000000001</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2" t="s">
        <v>11499</v>
      </c>
      <c r="D8236"/>
      <c r="E8236">
        <v>0</v>
      </c>
      <c r="F8236" s="32" t="s">
        <v>17966</v>
      </c>
      <c r="G8236">
        <v>13.45</v>
      </c>
      <c r="H8236">
        <v>17.73</v>
      </c>
      <c r="I8236">
        <v>5.6</v>
      </c>
      <c r="J8236">
        <v>0</v>
      </c>
      <c r="K8236" s="31">
        <f>SUM(Tabela2[[#This Row],[Tributação federal para nacionais]:[Tributação municipal]])</f>
        <v>0.36779999999999996</v>
      </c>
      <c r="L8236" s="14">
        <f>Tabela2[[#This Row],[importadosFederal]]/100</f>
        <v>0.13449999999999998</v>
      </c>
      <c r="M8236" s="14">
        <f>Tabela2[[#This Row],[nacionalFederal]]/100</f>
        <v>0.17730000000000001</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2" t="s">
        <v>11500</v>
      </c>
      <c r="D8237"/>
      <c r="E8237">
        <v>0</v>
      </c>
      <c r="F8237" s="32" t="s">
        <v>11501</v>
      </c>
      <c r="G8237">
        <v>13.45</v>
      </c>
      <c r="H8237">
        <v>17.73</v>
      </c>
      <c r="I8237">
        <v>5.6</v>
      </c>
      <c r="J8237">
        <v>0</v>
      </c>
      <c r="K8237" s="31">
        <f>SUM(Tabela2[[#This Row],[Tributação federal para nacionais]:[Tributação municipal]])</f>
        <v>0.36779999999999996</v>
      </c>
      <c r="L8237" s="14">
        <f>Tabela2[[#This Row],[importadosFederal]]/100</f>
        <v>0.13449999999999998</v>
      </c>
      <c r="M8237" s="14">
        <f>Tabela2[[#This Row],[nacionalFederal]]/100</f>
        <v>0.17730000000000001</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2" t="s">
        <v>11500</v>
      </c>
      <c r="D8238">
        <v>1</v>
      </c>
      <c r="E8238">
        <v>0</v>
      </c>
      <c r="F8238" s="32" t="s">
        <v>11502</v>
      </c>
      <c r="G8238">
        <v>17.14</v>
      </c>
      <c r="H8238">
        <v>27.25</v>
      </c>
      <c r="I8238">
        <v>17</v>
      </c>
      <c r="J8238">
        <v>0</v>
      </c>
      <c r="K8238" s="31">
        <f>SUM(Tabela2[[#This Row],[Tributação federal para nacionais]:[Tributação municipal]])</f>
        <v>0.6139</v>
      </c>
      <c r="L8238" s="14">
        <f>Tabela2[[#This Row],[importadosFederal]]/100</f>
        <v>0.1714</v>
      </c>
      <c r="M8238" s="14">
        <f>Tabela2[[#This Row],[nacionalFederal]]/100</f>
        <v>0.27250000000000002</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2" t="s">
        <v>11503</v>
      </c>
      <c r="D8239"/>
      <c r="E8239">
        <v>0</v>
      </c>
      <c r="F8239" s="32" t="s">
        <v>8984</v>
      </c>
      <c r="G8239">
        <v>14.88</v>
      </c>
      <c r="H8239">
        <v>19.16</v>
      </c>
      <c r="I8239">
        <v>5.6</v>
      </c>
      <c r="J8239">
        <v>0</v>
      </c>
      <c r="K8239" s="31">
        <f>SUM(Tabela2[[#This Row],[Tributação federal para nacionais]:[Tributação municipal]])</f>
        <v>0.39640000000000003</v>
      </c>
      <c r="L8239" s="14">
        <f>Tabela2[[#This Row],[importadosFederal]]/100</f>
        <v>0.14880000000000002</v>
      </c>
      <c r="M8239" s="14">
        <f>Tabela2[[#This Row],[nacionalFederal]]/100</f>
        <v>0.19159999999999999</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2" t="s">
        <v>11504</v>
      </c>
      <c r="D8240"/>
      <c r="E8240">
        <v>0</v>
      </c>
      <c r="F8240" s="32" t="s">
        <v>11505</v>
      </c>
      <c r="G8240">
        <v>14.88</v>
      </c>
      <c r="H8240">
        <v>20.059999999999999</v>
      </c>
      <c r="I8240">
        <v>5.6</v>
      </c>
      <c r="J8240">
        <v>0</v>
      </c>
      <c r="K8240" s="31">
        <f>SUM(Tabela2[[#This Row],[Tributação federal para nacionais]:[Tributação municipal]])</f>
        <v>0.40540000000000004</v>
      </c>
      <c r="L8240" s="14">
        <f>Tabela2[[#This Row],[importadosFederal]]/100</f>
        <v>0.14880000000000002</v>
      </c>
      <c r="M8240" s="14">
        <f>Tabela2[[#This Row],[nacionalFederal]]/100</f>
        <v>0.2006</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2" t="s">
        <v>11506</v>
      </c>
      <c r="D8241"/>
      <c r="E8241">
        <v>0</v>
      </c>
      <c r="F8241" s="32" t="s">
        <v>9</v>
      </c>
      <c r="G8241">
        <v>14.88</v>
      </c>
      <c r="H8241">
        <v>20.059999999999999</v>
      </c>
      <c r="I8241">
        <v>5.6</v>
      </c>
      <c r="J8241">
        <v>0</v>
      </c>
      <c r="K8241" s="31">
        <f>SUM(Tabela2[[#This Row],[Tributação federal para nacionais]:[Tributação municipal]])</f>
        <v>0.40540000000000004</v>
      </c>
      <c r="L8241" s="14">
        <f>Tabela2[[#This Row],[importadosFederal]]/100</f>
        <v>0.14880000000000002</v>
      </c>
      <c r="M8241" s="14">
        <f>Tabela2[[#This Row],[nacionalFederal]]/100</f>
        <v>0.2006</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2" t="s">
        <v>11507</v>
      </c>
      <c r="D8242"/>
      <c r="E8242">
        <v>0</v>
      </c>
      <c r="F8242" s="32" t="s">
        <v>11508</v>
      </c>
      <c r="G8242">
        <v>13.45</v>
      </c>
      <c r="H8242">
        <v>17.73</v>
      </c>
      <c r="I8242">
        <v>5.6</v>
      </c>
      <c r="J8242">
        <v>0</v>
      </c>
      <c r="K8242" s="31">
        <f>SUM(Tabela2[[#This Row],[Tributação federal para nacionais]:[Tributação municipal]])</f>
        <v>0.36779999999999996</v>
      </c>
      <c r="L8242" s="14">
        <f>Tabela2[[#This Row],[importadosFederal]]/100</f>
        <v>0.13449999999999998</v>
      </c>
      <c r="M8242" s="14">
        <f>Tabela2[[#This Row],[nacionalFederal]]/100</f>
        <v>0.17730000000000001</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2" t="s">
        <v>11509</v>
      </c>
      <c r="D8243"/>
      <c r="E8243">
        <v>0</v>
      </c>
      <c r="F8243" s="32" t="s">
        <v>78</v>
      </c>
      <c r="G8243">
        <v>13.45</v>
      </c>
      <c r="H8243">
        <v>17.73</v>
      </c>
      <c r="I8243">
        <v>5.6</v>
      </c>
      <c r="J8243">
        <v>0</v>
      </c>
      <c r="K8243" s="31">
        <f>SUM(Tabela2[[#This Row],[Tributação federal para nacionais]:[Tributação municipal]])</f>
        <v>0.36779999999999996</v>
      </c>
      <c r="L8243" s="14">
        <f>Tabela2[[#This Row],[importadosFederal]]/100</f>
        <v>0.13449999999999998</v>
      </c>
      <c r="M8243" s="14">
        <f>Tabela2[[#This Row],[nacionalFederal]]/100</f>
        <v>0.17730000000000001</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2" t="s">
        <v>11510</v>
      </c>
      <c r="D8244"/>
      <c r="E8244">
        <v>0</v>
      </c>
      <c r="F8244" s="32" t="s">
        <v>11511</v>
      </c>
      <c r="G8244">
        <v>13.45</v>
      </c>
      <c r="H8244">
        <v>17.73</v>
      </c>
      <c r="I8244">
        <v>5.6</v>
      </c>
      <c r="J8244">
        <v>0</v>
      </c>
      <c r="K8244" s="31">
        <f>SUM(Tabela2[[#This Row],[Tributação federal para nacionais]:[Tributação municipal]])</f>
        <v>0.36779999999999996</v>
      </c>
      <c r="L8244" s="14">
        <f>Tabela2[[#This Row],[importadosFederal]]/100</f>
        <v>0.13449999999999998</v>
      </c>
      <c r="M8244" s="14">
        <f>Tabela2[[#This Row],[nacionalFederal]]/100</f>
        <v>0.17730000000000001</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2" t="s">
        <v>11512</v>
      </c>
      <c r="D8245"/>
      <c r="E8245">
        <v>0</v>
      </c>
      <c r="F8245" s="32" t="s">
        <v>11513</v>
      </c>
      <c r="G8245">
        <v>13.45</v>
      </c>
      <c r="H8245">
        <v>17.73</v>
      </c>
      <c r="I8245">
        <v>5.6</v>
      </c>
      <c r="J8245">
        <v>0</v>
      </c>
      <c r="K8245" s="31">
        <f>SUM(Tabela2[[#This Row],[Tributação federal para nacionais]:[Tributação municipal]])</f>
        <v>0.36779999999999996</v>
      </c>
      <c r="L8245" s="14">
        <f>Tabela2[[#This Row],[importadosFederal]]/100</f>
        <v>0.13449999999999998</v>
      </c>
      <c r="M8245" s="14">
        <f>Tabela2[[#This Row],[nacionalFederal]]/100</f>
        <v>0.17730000000000001</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2" t="s">
        <v>11514</v>
      </c>
      <c r="D8246"/>
      <c r="E8246">
        <v>0</v>
      </c>
      <c r="F8246" s="32" t="s">
        <v>11515</v>
      </c>
      <c r="G8246">
        <v>13.45</v>
      </c>
      <c r="H8246">
        <v>17.73</v>
      </c>
      <c r="I8246">
        <v>5.6</v>
      </c>
      <c r="J8246">
        <v>0</v>
      </c>
      <c r="K8246" s="31">
        <f>SUM(Tabela2[[#This Row],[Tributação federal para nacionais]:[Tributação municipal]])</f>
        <v>0.36779999999999996</v>
      </c>
      <c r="L8246" s="14">
        <f>Tabela2[[#This Row],[importadosFederal]]/100</f>
        <v>0.13449999999999998</v>
      </c>
      <c r="M8246" s="14">
        <f>Tabela2[[#This Row],[nacionalFederal]]/100</f>
        <v>0.17730000000000001</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2" t="s">
        <v>11516</v>
      </c>
      <c r="D8247"/>
      <c r="E8247">
        <v>0</v>
      </c>
      <c r="F8247" s="32" t="s">
        <v>11517</v>
      </c>
      <c r="G8247">
        <v>13.45</v>
      </c>
      <c r="H8247">
        <v>17.73</v>
      </c>
      <c r="I8247">
        <v>5.6</v>
      </c>
      <c r="J8247">
        <v>0</v>
      </c>
      <c r="K8247" s="31">
        <f>SUM(Tabela2[[#This Row],[Tributação federal para nacionais]:[Tributação municipal]])</f>
        <v>0.36779999999999996</v>
      </c>
      <c r="L8247" s="14">
        <f>Tabela2[[#This Row],[importadosFederal]]/100</f>
        <v>0.13449999999999998</v>
      </c>
      <c r="M8247" s="14">
        <f>Tabela2[[#This Row],[nacionalFederal]]/100</f>
        <v>0.17730000000000001</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2" t="s">
        <v>11518</v>
      </c>
      <c r="D8248"/>
      <c r="E8248">
        <v>0</v>
      </c>
      <c r="F8248" s="32" t="s">
        <v>11519</v>
      </c>
      <c r="G8248">
        <v>13.45</v>
      </c>
      <c r="H8248">
        <v>17.73</v>
      </c>
      <c r="I8248">
        <v>5.6</v>
      </c>
      <c r="J8248">
        <v>0</v>
      </c>
      <c r="K8248" s="31">
        <f>SUM(Tabela2[[#This Row],[Tributação federal para nacionais]:[Tributação municipal]])</f>
        <v>0.36779999999999996</v>
      </c>
      <c r="L8248" s="14">
        <f>Tabela2[[#This Row],[importadosFederal]]/100</f>
        <v>0.13449999999999998</v>
      </c>
      <c r="M8248" s="14">
        <f>Tabela2[[#This Row],[nacionalFederal]]/100</f>
        <v>0.17730000000000001</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2" t="s">
        <v>11520</v>
      </c>
      <c r="D8249"/>
      <c r="E8249">
        <v>0</v>
      </c>
      <c r="F8249" s="32" t="s">
        <v>17967</v>
      </c>
      <c r="G8249">
        <v>13.45</v>
      </c>
      <c r="H8249">
        <v>17.73</v>
      </c>
      <c r="I8249">
        <v>5.6</v>
      </c>
      <c r="J8249">
        <v>0</v>
      </c>
      <c r="K8249" s="31">
        <f>SUM(Tabela2[[#This Row],[Tributação federal para nacionais]:[Tributação municipal]])</f>
        <v>0.36779999999999996</v>
      </c>
      <c r="L8249" s="14">
        <f>Tabela2[[#This Row],[importadosFederal]]/100</f>
        <v>0.13449999999999998</v>
      </c>
      <c r="M8249" s="14">
        <f>Tabela2[[#This Row],[nacionalFederal]]/100</f>
        <v>0.17730000000000001</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2" t="s">
        <v>11521</v>
      </c>
      <c r="D8250"/>
      <c r="E8250">
        <v>0</v>
      </c>
      <c r="F8250" s="32" t="s">
        <v>78</v>
      </c>
      <c r="G8250">
        <v>13.45</v>
      </c>
      <c r="H8250">
        <v>14.05</v>
      </c>
      <c r="I8250">
        <v>5.6</v>
      </c>
      <c r="J8250">
        <v>0</v>
      </c>
      <c r="K8250" s="31">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2" t="s">
        <v>11522</v>
      </c>
      <c r="D8251"/>
      <c r="E8251">
        <v>0</v>
      </c>
      <c r="F8251" s="32" t="s">
        <v>17</v>
      </c>
      <c r="G8251">
        <v>13.45</v>
      </c>
      <c r="H8251">
        <v>17.73</v>
      </c>
      <c r="I8251">
        <v>5.6</v>
      </c>
      <c r="J8251">
        <v>0</v>
      </c>
      <c r="K8251" s="31">
        <f>SUM(Tabela2[[#This Row],[Tributação federal para nacionais]:[Tributação municipal]])</f>
        <v>0.36779999999999996</v>
      </c>
      <c r="L8251" s="14">
        <f>Tabela2[[#This Row],[importadosFederal]]/100</f>
        <v>0.13449999999999998</v>
      </c>
      <c r="M8251" s="14">
        <f>Tabela2[[#This Row],[nacionalFederal]]/100</f>
        <v>0.17730000000000001</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2" t="s">
        <v>11523</v>
      </c>
      <c r="D8252"/>
      <c r="E8252">
        <v>0</v>
      </c>
      <c r="F8252" s="32" t="s">
        <v>11524</v>
      </c>
      <c r="G8252">
        <v>13.45</v>
      </c>
      <c r="H8252">
        <v>17.73</v>
      </c>
      <c r="I8252">
        <v>5.6</v>
      </c>
      <c r="J8252">
        <v>0</v>
      </c>
      <c r="K8252" s="31">
        <f>SUM(Tabela2[[#This Row],[Tributação federal para nacionais]:[Tributação municipal]])</f>
        <v>0.36779999999999996</v>
      </c>
      <c r="L8252" s="14">
        <f>Tabela2[[#This Row],[importadosFederal]]/100</f>
        <v>0.13449999999999998</v>
      </c>
      <c r="M8252" s="14">
        <f>Tabela2[[#This Row],[nacionalFederal]]/100</f>
        <v>0.17730000000000001</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2" t="s">
        <v>11525</v>
      </c>
      <c r="D8253"/>
      <c r="E8253">
        <v>0</v>
      </c>
      <c r="F8253" s="32" t="s">
        <v>17968</v>
      </c>
      <c r="G8253">
        <v>13.45</v>
      </c>
      <c r="H8253">
        <v>14.05</v>
      </c>
      <c r="I8253">
        <v>5.6</v>
      </c>
      <c r="J8253">
        <v>0</v>
      </c>
      <c r="K8253" s="31">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2" t="s">
        <v>11526</v>
      </c>
      <c r="D8254"/>
      <c r="E8254">
        <v>0</v>
      </c>
      <c r="F8254" s="32" t="s">
        <v>78</v>
      </c>
      <c r="G8254">
        <v>13.45</v>
      </c>
      <c r="H8254">
        <v>17.73</v>
      </c>
      <c r="I8254">
        <v>5.6</v>
      </c>
      <c r="J8254">
        <v>0</v>
      </c>
      <c r="K8254" s="31">
        <f>SUM(Tabela2[[#This Row],[Tributação federal para nacionais]:[Tributação municipal]])</f>
        <v>0.36779999999999996</v>
      </c>
      <c r="L8254" s="14">
        <f>Tabela2[[#This Row],[importadosFederal]]/100</f>
        <v>0.13449999999999998</v>
      </c>
      <c r="M8254" s="14">
        <f>Tabela2[[#This Row],[nacionalFederal]]/100</f>
        <v>0.17730000000000001</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2" t="s">
        <v>11527</v>
      </c>
      <c r="D8255"/>
      <c r="E8255">
        <v>0</v>
      </c>
      <c r="F8255" s="32" t="s">
        <v>78</v>
      </c>
      <c r="G8255">
        <v>13.45</v>
      </c>
      <c r="H8255">
        <v>17.73</v>
      </c>
      <c r="I8255">
        <v>5.6</v>
      </c>
      <c r="J8255">
        <v>0</v>
      </c>
      <c r="K8255" s="31">
        <f>SUM(Tabela2[[#This Row],[Tributação federal para nacionais]:[Tributação municipal]])</f>
        <v>0.36779999999999996</v>
      </c>
      <c r="L8255" s="14">
        <f>Tabela2[[#This Row],[importadosFederal]]/100</f>
        <v>0.13449999999999998</v>
      </c>
      <c r="M8255" s="14">
        <f>Tabela2[[#This Row],[nacionalFederal]]/100</f>
        <v>0.17730000000000001</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2" t="s">
        <v>11528</v>
      </c>
      <c r="D8256"/>
      <c r="E8256">
        <v>0</v>
      </c>
      <c r="F8256" s="32" t="s">
        <v>11529</v>
      </c>
      <c r="G8256">
        <v>14.88</v>
      </c>
      <c r="H8256">
        <v>19.62</v>
      </c>
      <c r="I8256">
        <v>17</v>
      </c>
      <c r="J8256">
        <v>0</v>
      </c>
      <c r="K8256" s="31">
        <f>SUM(Tabela2[[#This Row],[Tributação federal para nacionais]:[Tributação municipal]])</f>
        <v>0.51500000000000001</v>
      </c>
      <c r="L8256" s="14">
        <f>Tabela2[[#This Row],[importadosFederal]]/100</f>
        <v>0.14880000000000002</v>
      </c>
      <c r="M8256" s="14">
        <f>Tabela2[[#This Row],[nacionalFederal]]/100</f>
        <v>0.19620000000000001</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2" t="s">
        <v>11530</v>
      </c>
      <c r="D8257"/>
      <c r="E8257">
        <v>0</v>
      </c>
      <c r="F8257" s="32" t="s">
        <v>78</v>
      </c>
      <c r="G8257">
        <v>15.37</v>
      </c>
      <c r="H8257">
        <v>20.93</v>
      </c>
      <c r="I8257">
        <v>5.6</v>
      </c>
      <c r="J8257">
        <v>0</v>
      </c>
      <c r="K8257" s="31">
        <f>SUM(Tabela2[[#This Row],[Tributação federal para nacionais]:[Tributação municipal]])</f>
        <v>0.41899999999999998</v>
      </c>
      <c r="L8257" s="14">
        <f>Tabela2[[#This Row],[importadosFederal]]/100</f>
        <v>0.1537</v>
      </c>
      <c r="M8257" s="14">
        <f>Tabela2[[#This Row],[nacionalFederal]]/100</f>
        <v>0.20929999999999999</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2" t="s">
        <v>11530</v>
      </c>
      <c r="D8258">
        <v>1</v>
      </c>
      <c r="E8258">
        <v>0</v>
      </c>
      <c r="F8258" s="32" t="s">
        <v>11531</v>
      </c>
      <c r="G8258">
        <v>16.43</v>
      </c>
      <c r="H8258">
        <v>26.54</v>
      </c>
      <c r="I8258">
        <v>17</v>
      </c>
      <c r="J8258">
        <v>0</v>
      </c>
      <c r="K8258" s="31">
        <f>SUM(Tabela2[[#This Row],[Tributação federal para nacionais]:[Tributação municipal]])</f>
        <v>0.59970000000000001</v>
      </c>
      <c r="L8258" s="14">
        <f>Tabela2[[#This Row],[importadosFederal]]/100</f>
        <v>0.1643</v>
      </c>
      <c r="M8258" s="14">
        <f>Tabela2[[#This Row],[nacionalFederal]]/100</f>
        <v>0.26539999999999997</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2" t="s">
        <v>11532</v>
      </c>
      <c r="D8259"/>
      <c r="E8259">
        <v>0</v>
      </c>
      <c r="F8259" s="32" t="s">
        <v>11533</v>
      </c>
      <c r="G8259">
        <v>13.45</v>
      </c>
      <c r="H8259">
        <v>17.73</v>
      </c>
      <c r="I8259">
        <v>5.6</v>
      </c>
      <c r="J8259">
        <v>0</v>
      </c>
      <c r="K8259" s="31">
        <f>SUM(Tabela2[[#This Row],[Tributação federal para nacionais]:[Tributação municipal]])</f>
        <v>0.36779999999999996</v>
      </c>
      <c r="L8259" s="14">
        <f>Tabela2[[#This Row],[importadosFederal]]/100</f>
        <v>0.13449999999999998</v>
      </c>
      <c r="M8259" s="14">
        <f>Tabela2[[#This Row],[nacionalFederal]]/100</f>
        <v>0.17730000000000001</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2" t="s">
        <v>11534</v>
      </c>
      <c r="D8260"/>
      <c r="E8260">
        <v>0</v>
      </c>
      <c r="F8260" s="32" t="s">
        <v>11535</v>
      </c>
      <c r="G8260">
        <v>13.45</v>
      </c>
      <c r="H8260">
        <v>17.73</v>
      </c>
      <c r="I8260">
        <v>8.8000000000000007</v>
      </c>
      <c r="J8260">
        <v>0</v>
      </c>
      <c r="K8260" s="31">
        <f>SUM(Tabela2[[#This Row],[Tributação federal para nacionais]:[Tributação municipal]])</f>
        <v>0.39979999999999999</v>
      </c>
      <c r="L8260" s="14">
        <f>Tabela2[[#This Row],[importadosFederal]]/100</f>
        <v>0.13449999999999998</v>
      </c>
      <c r="M8260" s="14">
        <f>Tabela2[[#This Row],[nacionalFederal]]/100</f>
        <v>0.17730000000000001</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2" t="s">
        <v>11536</v>
      </c>
      <c r="D8261"/>
      <c r="E8261">
        <v>0</v>
      </c>
      <c r="F8261" s="32" t="s">
        <v>17</v>
      </c>
      <c r="G8261">
        <v>13.45</v>
      </c>
      <c r="H8261">
        <v>17.73</v>
      </c>
      <c r="I8261">
        <v>8.8000000000000007</v>
      </c>
      <c r="J8261">
        <v>0</v>
      </c>
      <c r="K8261" s="31">
        <f>SUM(Tabela2[[#This Row],[Tributação federal para nacionais]:[Tributação municipal]])</f>
        <v>0.39979999999999999</v>
      </c>
      <c r="L8261" s="14">
        <f>Tabela2[[#This Row],[importadosFederal]]/100</f>
        <v>0.13449999999999998</v>
      </c>
      <c r="M8261" s="14">
        <f>Tabela2[[#This Row],[nacionalFederal]]/100</f>
        <v>0.17730000000000001</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2" t="s">
        <v>11537</v>
      </c>
      <c r="D8262"/>
      <c r="E8262">
        <v>0</v>
      </c>
      <c r="F8262" s="32" t="s">
        <v>8984</v>
      </c>
      <c r="G8262">
        <v>14.88</v>
      </c>
      <c r="H8262">
        <v>19.16</v>
      </c>
      <c r="I8262">
        <v>17</v>
      </c>
      <c r="J8262">
        <v>0</v>
      </c>
      <c r="K8262" s="31">
        <f>SUM(Tabela2[[#This Row],[Tributação federal para nacionais]:[Tributação municipal]])</f>
        <v>0.51040000000000008</v>
      </c>
      <c r="L8262" s="14">
        <f>Tabela2[[#This Row],[importadosFederal]]/100</f>
        <v>0.14880000000000002</v>
      </c>
      <c r="M8262" s="14">
        <f>Tabela2[[#This Row],[nacionalFederal]]/100</f>
        <v>0.19159999999999999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2" t="s">
        <v>11538</v>
      </c>
      <c r="D8263"/>
      <c r="E8263">
        <v>0</v>
      </c>
      <c r="F8263" s="32" t="s">
        <v>11539</v>
      </c>
      <c r="G8263">
        <v>13.45</v>
      </c>
      <c r="H8263">
        <v>17.73</v>
      </c>
      <c r="I8263">
        <v>8.8000000000000007</v>
      </c>
      <c r="J8263">
        <v>0</v>
      </c>
      <c r="K8263" s="31">
        <f>SUM(Tabela2[[#This Row],[Tributação federal para nacionais]:[Tributação municipal]])</f>
        <v>0.39979999999999999</v>
      </c>
      <c r="L8263" s="14">
        <f>Tabela2[[#This Row],[importadosFederal]]/100</f>
        <v>0.13449999999999998</v>
      </c>
      <c r="M8263" s="14">
        <f>Tabela2[[#This Row],[nacionalFederal]]/100</f>
        <v>0.17730000000000001</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2" t="s">
        <v>11540</v>
      </c>
      <c r="D8264"/>
      <c r="E8264">
        <v>0</v>
      </c>
      <c r="F8264" s="32" t="s">
        <v>8984</v>
      </c>
      <c r="G8264">
        <v>14.88</v>
      </c>
      <c r="H8264">
        <v>19.16</v>
      </c>
      <c r="I8264">
        <v>17</v>
      </c>
      <c r="J8264">
        <v>0</v>
      </c>
      <c r="K8264" s="31">
        <f>SUM(Tabela2[[#This Row],[Tributação federal para nacionais]:[Tributação municipal]])</f>
        <v>0.51040000000000008</v>
      </c>
      <c r="L8264" s="14">
        <f>Tabela2[[#This Row],[importadosFederal]]/100</f>
        <v>0.14880000000000002</v>
      </c>
      <c r="M8264" s="14">
        <f>Tabela2[[#This Row],[nacionalFederal]]/100</f>
        <v>0.19159999999999999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2" t="s">
        <v>11541</v>
      </c>
      <c r="D8265"/>
      <c r="E8265">
        <v>0</v>
      </c>
      <c r="F8265" s="32" t="s">
        <v>11542</v>
      </c>
      <c r="G8265">
        <v>13.45</v>
      </c>
      <c r="H8265">
        <v>17.73</v>
      </c>
      <c r="I8265">
        <v>5.6</v>
      </c>
      <c r="J8265">
        <v>0</v>
      </c>
      <c r="K8265" s="31">
        <f>SUM(Tabela2[[#This Row],[Tributação federal para nacionais]:[Tributação municipal]])</f>
        <v>0.36779999999999996</v>
      </c>
      <c r="L8265" s="14">
        <f>Tabela2[[#This Row],[importadosFederal]]/100</f>
        <v>0.13449999999999998</v>
      </c>
      <c r="M8265" s="14">
        <f>Tabela2[[#This Row],[nacionalFederal]]/100</f>
        <v>0.17730000000000001</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2" t="s">
        <v>11543</v>
      </c>
      <c r="D8266"/>
      <c r="E8266">
        <v>0</v>
      </c>
      <c r="F8266" s="32" t="s">
        <v>11544</v>
      </c>
      <c r="G8266">
        <v>13.45</v>
      </c>
      <c r="H8266">
        <v>17.73</v>
      </c>
      <c r="I8266">
        <v>5.6</v>
      </c>
      <c r="J8266">
        <v>0</v>
      </c>
      <c r="K8266" s="31">
        <f>SUM(Tabela2[[#This Row],[Tributação federal para nacionais]:[Tributação municipal]])</f>
        <v>0.36779999999999996</v>
      </c>
      <c r="L8266" s="14">
        <f>Tabela2[[#This Row],[importadosFederal]]/100</f>
        <v>0.13449999999999998</v>
      </c>
      <c r="M8266" s="14">
        <f>Tabela2[[#This Row],[nacionalFederal]]/100</f>
        <v>0.17730000000000001</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2" t="s">
        <v>11545</v>
      </c>
      <c r="D8267"/>
      <c r="E8267">
        <v>0</v>
      </c>
      <c r="F8267" s="32" t="s">
        <v>9</v>
      </c>
      <c r="G8267">
        <v>13.45</v>
      </c>
      <c r="H8267">
        <v>17.73</v>
      </c>
      <c r="I8267">
        <v>5.6</v>
      </c>
      <c r="J8267">
        <v>0</v>
      </c>
      <c r="K8267" s="31">
        <f>SUM(Tabela2[[#This Row],[Tributação federal para nacionais]:[Tributação municipal]])</f>
        <v>0.36779999999999996</v>
      </c>
      <c r="L8267" s="14">
        <f>Tabela2[[#This Row],[importadosFederal]]/100</f>
        <v>0.13449999999999998</v>
      </c>
      <c r="M8267" s="14">
        <f>Tabela2[[#This Row],[nacionalFederal]]/100</f>
        <v>0.17730000000000001</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2" t="s">
        <v>11546</v>
      </c>
      <c r="D8268"/>
      <c r="E8268">
        <v>0</v>
      </c>
      <c r="F8268" s="32" t="s">
        <v>11501</v>
      </c>
      <c r="G8268">
        <v>13.45</v>
      </c>
      <c r="H8268">
        <v>17.73</v>
      </c>
      <c r="I8268">
        <v>5.6</v>
      </c>
      <c r="J8268">
        <v>0</v>
      </c>
      <c r="K8268" s="31">
        <f>SUM(Tabela2[[#This Row],[Tributação federal para nacionais]:[Tributação municipal]])</f>
        <v>0.36779999999999996</v>
      </c>
      <c r="L8268" s="14">
        <f>Tabela2[[#This Row],[importadosFederal]]/100</f>
        <v>0.13449999999999998</v>
      </c>
      <c r="M8268" s="14">
        <f>Tabela2[[#This Row],[nacionalFederal]]/100</f>
        <v>0.17730000000000001</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2" t="s">
        <v>11547</v>
      </c>
      <c r="D8269"/>
      <c r="E8269">
        <v>0</v>
      </c>
      <c r="F8269" s="32" t="s">
        <v>11548</v>
      </c>
      <c r="G8269">
        <v>14.88</v>
      </c>
      <c r="H8269">
        <v>19.16</v>
      </c>
      <c r="I8269">
        <v>5.6</v>
      </c>
      <c r="J8269">
        <v>0</v>
      </c>
      <c r="K8269" s="31">
        <f>SUM(Tabela2[[#This Row],[Tributação federal para nacionais]:[Tributação municipal]])</f>
        <v>0.39640000000000003</v>
      </c>
      <c r="L8269" s="14">
        <f>Tabela2[[#This Row],[importadosFederal]]/100</f>
        <v>0.14880000000000002</v>
      </c>
      <c r="M8269" s="14">
        <f>Tabela2[[#This Row],[nacionalFederal]]/100</f>
        <v>0.19159999999999999</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2" t="s">
        <v>11549</v>
      </c>
      <c r="D8270"/>
      <c r="E8270">
        <v>0</v>
      </c>
      <c r="F8270" s="32" t="s">
        <v>66</v>
      </c>
      <c r="G8270">
        <v>14.88</v>
      </c>
      <c r="H8270">
        <v>19.16</v>
      </c>
      <c r="I8270">
        <v>5.6</v>
      </c>
      <c r="J8270">
        <v>0</v>
      </c>
      <c r="K8270" s="31">
        <f>SUM(Tabela2[[#This Row],[Tributação federal para nacionais]:[Tributação municipal]])</f>
        <v>0.39640000000000003</v>
      </c>
      <c r="L8270" s="14">
        <f>Tabela2[[#This Row],[importadosFederal]]/100</f>
        <v>0.14880000000000002</v>
      </c>
      <c r="M8270" s="14">
        <f>Tabela2[[#This Row],[nacionalFederal]]/100</f>
        <v>0.19159999999999999</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2" t="s">
        <v>11550</v>
      </c>
      <c r="D8271"/>
      <c r="E8271">
        <v>0</v>
      </c>
      <c r="F8271" s="32" t="s">
        <v>11551</v>
      </c>
      <c r="G8271">
        <v>13.45</v>
      </c>
      <c r="H8271">
        <v>17.73</v>
      </c>
      <c r="I8271">
        <v>8.8000000000000007</v>
      </c>
      <c r="J8271">
        <v>0</v>
      </c>
      <c r="K8271" s="31">
        <f>SUM(Tabela2[[#This Row],[Tributação federal para nacionais]:[Tributação municipal]])</f>
        <v>0.39979999999999999</v>
      </c>
      <c r="L8271" s="14">
        <f>Tabela2[[#This Row],[importadosFederal]]/100</f>
        <v>0.13449999999999998</v>
      </c>
      <c r="M8271" s="14">
        <f>Tabela2[[#This Row],[nacionalFederal]]/100</f>
        <v>0.17730000000000001</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2" t="s">
        <v>11552</v>
      </c>
      <c r="D8272"/>
      <c r="E8272">
        <v>0</v>
      </c>
      <c r="F8272" s="32" t="s">
        <v>11553</v>
      </c>
      <c r="G8272">
        <v>13.45</v>
      </c>
      <c r="H8272">
        <v>17.73</v>
      </c>
      <c r="I8272">
        <v>8.8000000000000007</v>
      </c>
      <c r="J8272">
        <v>0</v>
      </c>
      <c r="K8272" s="31">
        <f>SUM(Tabela2[[#This Row],[Tributação federal para nacionais]:[Tributação municipal]])</f>
        <v>0.39979999999999999</v>
      </c>
      <c r="L8272" s="14">
        <f>Tabela2[[#This Row],[importadosFederal]]/100</f>
        <v>0.13449999999999998</v>
      </c>
      <c r="M8272" s="14">
        <f>Tabela2[[#This Row],[nacionalFederal]]/100</f>
        <v>0.17730000000000001</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2" t="s">
        <v>11554</v>
      </c>
      <c r="D8273"/>
      <c r="E8273">
        <v>0</v>
      </c>
      <c r="F8273" s="32" t="s">
        <v>17</v>
      </c>
      <c r="G8273">
        <v>13.45</v>
      </c>
      <c r="H8273">
        <v>17.73</v>
      </c>
      <c r="I8273">
        <v>8.8000000000000007</v>
      </c>
      <c r="J8273">
        <v>0</v>
      </c>
      <c r="K8273" s="31">
        <f>SUM(Tabela2[[#This Row],[Tributação federal para nacionais]:[Tributação municipal]])</f>
        <v>0.39979999999999999</v>
      </c>
      <c r="L8273" s="14">
        <f>Tabela2[[#This Row],[importadosFederal]]/100</f>
        <v>0.13449999999999998</v>
      </c>
      <c r="M8273" s="14">
        <f>Tabela2[[#This Row],[nacionalFederal]]/100</f>
        <v>0.17730000000000001</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2" t="s">
        <v>11555</v>
      </c>
      <c r="D8274"/>
      <c r="E8274">
        <v>0</v>
      </c>
      <c r="F8274" s="32" t="s">
        <v>8984</v>
      </c>
      <c r="G8274">
        <v>14.88</v>
      </c>
      <c r="H8274">
        <v>19.16</v>
      </c>
      <c r="I8274">
        <v>17</v>
      </c>
      <c r="J8274">
        <v>0</v>
      </c>
      <c r="K8274" s="31">
        <f>SUM(Tabela2[[#This Row],[Tributação federal para nacionais]:[Tributação municipal]])</f>
        <v>0.51040000000000008</v>
      </c>
      <c r="L8274" s="14">
        <f>Tabela2[[#This Row],[importadosFederal]]/100</f>
        <v>0.14880000000000002</v>
      </c>
      <c r="M8274" s="14">
        <f>Tabela2[[#This Row],[nacionalFederal]]/100</f>
        <v>0.19159999999999999</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2" t="s">
        <v>11556</v>
      </c>
      <c r="D8275"/>
      <c r="E8275">
        <v>0</v>
      </c>
      <c r="F8275" s="32" t="s">
        <v>11557</v>
      </c>
      <c r="G8275">
        <v>4.2</v>
      </c>
      <c r="H8275">
        <v>8.48</v>
      </c>
      <c r="I8275">
        <v>8.8000000000000007</v>
      </c>
      <c r="J8275">
        <v>0</v>
      </c>
      <c r="K8275" s="31">
        <f>SUM(Tabela2[[#This Row],[Tributação federal para nacionais]:[Tributação municipal]])</f>
        <v>0.21479999999999999</v>
      </c>
      <c r="L8275" s="14">
        <f>Tabela2[[#This Row],[importadosFederal]]/100</f>
        <v>4.2000000000000003E-2</v>
      </c>
      <c r="M8275" s="14">
        <f>Tabela2[[#This Row],[nacionalFederal]]/100</f>
        <v>8.48E-2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2" t="s">
        <v>11558</v>
      </c>
      <c r="D8276"/>
      <c r="E8276">
        <v>0</v>
      </c>
      <c r="F8276" s="32" t="s">
        <v>11559</v>
      </c>
      <c r="G8276">
        <v>4.2</v>
      </c>
      <c r="H8276">
        <v>4.8</v>
      </c>
      <c r="I8276">
        <v>8.8000000000000007</v>
      </c>
      <c r="J8276">
        <v>0</v>
      </c>
      <c r="K8276" s="31">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2" t="s">
        <v>11560</v>
      </c>
      <c r="D8277"/>
      <c r="E8277">
        <v>0</v>
      </c>
      <c r="F8277" s="32" t="s">
        <v>17</v>
      </c>
      <c r="G8277">
        <v>4.2</v>
      </c>
      <c r="H8277">
        <v>8.48</v>
      </c>
      <c r="I8277">
        <v>8.8000000000000007</v>
      </c>
      <c r="J8277">
        <v>0</v>
      </c>
      <c r="K8277" s="31">
        <f>SUM(Tabela2[[#This Row],[Tributação federal para nacionais]:[Tributação municipal]])</f>
        <v>0.21479999999999999</v>
      </c>
      <c r="L8277" s="14">
        <f>Tabela2[[#This Row],[importadosFederal]]/100</f>
        <v>4.2000000000000003E-2</v>
      </c>
      <c r="M8277" s="14">
        <f>Tabela2[[#This Row],[nacionalFederal]]/100</f>
        <v>8.48E-2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2" t="s">
        <v>11561</v>
      </c>
      <c r="D8278"/>
      <c r="E8278">
        <v>0</v>
      </c>
      <c r="F8278" s="32" t="s">
        <v>17</v>
      </c>
      <c r="G8278">
        <v>4.2</v>
      </c>
      <c r="H8278">
        <v>8.48</v>
      </c>
      <c r="I8278">
        <v>8.8000000000000007</v>
      </c>
      <c r="J8278">
        <v>0</v>
      </c>
      <c r="K8278" s="31">
        <f>SUM(Tabela2[[#This Row],[Tributação federal para nacionais]:[Tributação municipal]])</f>
        <v>0.21479999999999999</v>
      </c>
      <c r="L8278" s="14">
        <f>Tabela2[[#This Row],[importadosFederal]]/100</f>
        <v>4.2000000000000003E-2</v>
      </c>
      <c r="M8278" s="14">
        <f>Tabela2[[#This Row],[nacionalFederal]]/100</f>
        <v>8.48E-2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2" t="s">
        <v>11562</v>
      </c>
      <c r="D8279"/>
      <c r="E8279">
        <v>0</v>
      </c>
      <c r="F8279" s="32" t="s">
        <v>11563</v>
      </c>
      <c r="G8279">
        <v>4.2</v>
      </c>
      <c r="H8279">
        <v>8.48</v>
      </c>
      <c r="I8279">
        <v>8.8000000000000007</v>
      </c>
      <c r="J8279">
        <v>0</v>
      </c>
      <c r="K8279" s="31">
        <f>SUM(Tabela2[[#This Row],[Tributação federal para nacionais]:[Tributação municipal]])</f>
        <v>0.21479999999999999</v>
      </c>
      <c r="L8279" s="14">
        <f>Tabela2[[#This Row],[importadosFederal]]/100</f>
        <v>4.2000000000000003E-2</v>
      </c>
      <c r="M8279" s="14">
        <f>Tabela2[[#This Row],[nacionalFederal]]/100</f>
        <v>8.48E-2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2" t="s">
        <v>11564</v>
      </c>
      <c r="D8280"/>
      <c r="E8280">
        <v>0</v>
      </c>
      <c r="F8280" s="32" t="s">
        <v>11565</v>
      </c>
      <c r="G8280">
        <v>4.2</v>
      </c>
      <c r="H8280">
        <v>8.48</v>
      </c>
      <c r="I8280">
        <v>8.8000000000000007</v>
      </c>
      <c r="J8280">
        <v>0</v>
      </c>
      <c r="K8280" s="31">
        <f>SUM(Tabela2[[#This Row],[Tributação federal para nacionais]:[Tributação municipal]])</f>
        <v>0.21479999999999999</v>
      </c>
      <c r="L8280" s="14">
        <f>Tabela2[[#This Row],[importadosFederal]]/100</f>
        <v>4.2000000000000003E-2</v>
      </c>
      <c r="M8280" s="14">
        <f>Tabela2[[#This Row],[nacionalFederal]]/100</f>
        <v>8.48E-2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2" t="s">
        <v>11566</v>
      </c>
      <c r="D8281"/>
      <c r="E8281">
        <v>0</v>
      </c>
      <c r="F8281" s="32" t="s">
        <v>11567</v>
      </c>
      <c r="G8281">
        <v>4.2</v>
      </c>
      <c r="H8281">
        <v>8.48</v>
      </c>
      <c r="I8281">
        <v>8.8000000000000007</v>
      </c>
      <c r="J8281">
        <v>0</v>
      </c>
      <c r="K8281" s="31">
        <f>SUM(Tabela2[[#This Row],[Tributação federal para nacionais]:[Tributação municipal]])</f>
        <v>0.21479999999999999</v>
      </c>
      <c r="L8281" s="14">
        <f>Tabela2[[#This Row],[importadosFederal]]/100</f>
        <v>4.2000000000000003E-2</v>
      </c>
      <c r="M8281" s="14">
        <f>Tabela2[[#This Row],[nacionalFederal]]/100</f>
        <v>8.48E-2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2" t="s">
        <v>11568</v>
      </c>
      <c r="D8282"/>
      <c r="E8282">
        <v>0</v>
      </c>
      <c r="F8282" s="32" t="s">
        <v>11569</v>
      </c>
      <c r="G8282">
        <v>4.2</v>
      </c>
      <c r="H8282">
        <v>8.48</v>
      </c>
      <c r="I8282">
        <v>8.8000000000000007</v>
      </c>
      <c r="J8282">
        <v>0</v>
      </c>
      <c r="K8282" s="31">
        <f>SUM(Tabela2[[#This Row],[Tributação federal para nacionais]:[Tributação municipal]])</f>
        <v>0.21479999999999999</v>
      </c>
      <c r="L8282" s="14">
        <f>Tabela2[[#This Row],[importadosFederal]]/100</f>
        <v>4.2000000000000003E-2</v>
      </c>
      <c r="M8282" s="14">
        <f>Tabela2[[#This Row],[nacionalFederal]]/100</f>
        <v>8.48E-2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2" t="s">
        <v>11570</v>
      </c>
      <c r="D8283"/>
      <c r="E8283">
        <v>0</v>
      </c>
      <c r="F8283" s="32" t="s">
        <v>11571</v>
      </c>
      <c r="G8283">
        <v>4.2</v>
      </c>
      <c r="H8283">
        <v>8.48</v>
      </c>
      <c r="I8283">
        <v>17</v>
      </c>
      <c r="J8283">
        <v>0</v>
      </c>
      <c r="K8283" s="31">
        <f>SUM(Tabela2[[#This Row],[Tributação federal para nacionais]:[Tributação municipal]])</f>
        <v>0.29680000000000001</v>
      </c>
      <c r="L8283" s="14">
        <f>Tabela2[[#This Row],[importadosFederal]]/100</f>
        <v>4.2000000000000003E-2</v>
      </c>
      <c r="M8283" s="14">
        <f>Tabela2[[#This Row],[nacionalFederal]]/100</f>
        <v>8.48E-2</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2" t="s">
        <v>11572</v>
      </c>
      <c r="D8284"/>
      <c r="E8284">
        <v>0</v>
      </c>
      <c r="F8284" s="32" t="s">
        <v>11573</v>
      </c>
      <c r="G8284">
        <v>4.2</v>
      </c>
      <c r="H8284">
        <v>4.8</v>
      </c>
      <c r="I8284">
        <v>8.8000000000000007</v>
      </c>
      <c r="J8284">
        <v>0</v>
      </c>
      <c r="K8284" s="31">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2" t="s">
        <v>11574</v>
      </c>
      <c r="D8285"/>
      <c r="E8285">
        <v>0</v>
      </c>
      <c r="F8285" s="32" t="s">
        <v>17</v>
      </c>
      <c r="G8285">
        <v>4.2</v>
      </c>
      <c r="H8285">
        <v>8.48</v>
      </c>
      <c r="I8285">
        <v>8.8000000000000007</v>
      </c>
      <c r="J8285">
        <v>0</v>
      </c>
      <c r="K8285" s="31">
        <f>SUM(Tabela2[[#This Row],[Tributação federal para nacionais]:[Tributação municipal]])</f>
        <v>0.21479999999999999</v>
      </c>
      <c r="L8285" s="14">
        <f>Tabela2[[#This Row],[importadosFederal]]/100</f>
        <v>4.2000000000000003E-2</v>
      </c>
      <c r="M8285" s="14">
        <f>Tabela2[[#This Row],[nacionalFederal]]/100</f>
        <v>8.48E-2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2" t="s">
        <v>11575</v>
      </c>
      <c r="D8286"/>
      <c r="E8286">
        <v>0</v>
      </c>
      <c r="F8286" s="32" t="s">
        <v>8984</v>
      </c>
      <c r="G8286">
        <v>5.63</v>
      </c>
      <c r="H8286">
        <v>9.91</v>
      </c>
      <c r="I8286">
        <v>17</v>
      </c>
      <c r="J8286">
        <v>0</v>
      </c>
      <c r="K8286" s="31">
        <f>SUM(Tabela2[[#This Row],[Tributação federal para nacionais]:[Tributação municipal]])</f>
        <v>0.32540000000000002</v>
      </c>
      <c r="L8286" s="14">
        <f>Tabela2[[#This Row],[importadosFederal]]/100</f>
        <v>5.6299999999999996E-2</v>
      </c>
      <c r="M8286" s="14">
        <f>Tabela2[[#This Row],[nacionalFederal]]/100</f>
        <v>9.9100000000000008E-2</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2" t="s">
        <v>11576</v>
      </c>
      <c r="D8287"/>
      <c r="E8287">
        <v>0</v>
      </c>
      <c r="F8287" s="32" t="s">
        <v>11577</v>
      </c>
      <c r="G8287">
        <v>4.2</v>
      </c>
      <c r="H8287">
        <v>8.48</v>
      </c>
      <c r="I8287">
        <v>8.8000000000000007</v>
      </c>
      <c r="J8287">
        <v>0</v>
      </c>
      <c r="K8287" s="31">
        <f>SUM(Tabela2[[#This Row],[Tributação federal para nacionais]:[Tributação municipal]])</f>
        <v>0.21479999999999999</v>
      </c>
      <c r="L8287" s="14">
        <f>Tabela2[[#This Row],[importadosFederal]]/100</f>
        <v>4.2000000000000003E-2</v>
      </c>
      <c r="M8287" s="14">
        <f>Tabela2[[#This Row],[nacionalFederal]]/100</f>
        <v>8.48E-2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2" t="s">
        <v>11578</v>
      </c>
      <c r="D8288"/>
      <c r="E8288">
        <v>0</v>
      </c>
      <c r="F8288" s="32" t="s">
        <v>11579</v>
      </c>
      <c r="G8288">
        <v>4.2</v>
      </c>
      <c r="H8288">
        <v>8.48</v>
      </c>
      <c r="I8288">
        <v>8.8000000000000007</v>
      </c>
      <c r="J8288">
        <v>0</v>
      </c>
      <c r="K8288" s="31">
        <f>SUM(Tabela2[[#This Row],[Tributação federal para nacionais]:[Tributação municipal]])</f>
        <v>0.21479999999999999</v>
      </c>
      <c r="L8288" s="14">
        <f>Tabela2[[#This Row],[importadosFederal]]/100</f>
        <v>4.2000000000000003E-2</v>
      </c>
      <c r="M8288" s="14">
        <f>Tabela2[[#This Row],[nacionalFederal]]/100</f>
        <v>8.48E-2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2" t="s">
        <v>11580</v>
      </c>
      <c r="D8289"/>
      <c r="E8289">
        <v>0</v>
      </c>
      <c r="F8289" s="32" t="s">
        <v>11581</v>
      </c>
      <c r="G8289">
        <v>4.2</v>
      </c>
      <c r="H8289">
        <v>8.48</v>
      </c>
      <c r="I8289">
        <v>8.8000000000000007</v>
      </c>
      <c r="J8289">
        <v>0</v>
      </c>
      <c r="K8289" s="31">
        <f>SUM(Tabela2[[#This Row],[Tributação federal para nacionais]:[Tributação municipal]])</f>
        <v>0.21479999999999999</v>
      </c>
      <c r="L8289" s="14">
        <f>Tabela2[[#This Row],[importadosFederal]]/100</f>
        <v>4.2000000000000003E-2</v>
      </c>
      <c r="M8289" s="14">
        <f>Tabela2[[#This Row],[nacionalFederal]]/100</f>
        <v>8.48E-2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2" t="s">
        <v>11582</v>
      </c>
      <c r="D8290"/>
      <c r="E8290">
        <v>0</v>
      </c>
      <c r="F8290" s="32" t="s">
        <v>17</v>
      </c>
      <c r="G8290">
        <v>4.2</v>
      </c>
      <c r="H8290">
        <v>8.48</v>
      </c>
      <c r="I8290">
        <v>8.8000000000000007</v>
      </c>
      <c r="J8290">
        <v>0</v>
      </c>
      <c r="K8290" s="31">
        <f>SUM(Tabela2[[#This Row],[Tributação federal para nacionais]:[Tributação municipal]])</f>
        <v>0.21479999999999999</v>
      </c>
      <c r="L8290" s="14">
        <f>Tabela2[[#This Row],[importadosFederal]]/100</f>
        <v>4.2000000000000003E-2</v>
      </c>
      <c r="M8290" s="14">
        <f>Tabela2[[#This Row],[nacionalFederal]]/100</f>
        <v>8.48E-2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2" t="s">
        <v>11583</v>
      </c>
      <c r="D8291"/>
      <c r="E8291">
        <v>0</v>
      </c>
      <c r="F8291" s="32" t="s">
        <v>11584</v>
      </c>
      <c r="G8291">
        <v>4.2</v>
      </c>
      <c r="H8291">
        <v>8.48</v>
      </c>
      <c r="I8291">
        <v>8.8000000000000007</v>
      </c>
      <c r="J8291">
        <v>0</v>
      </c>
      <c r="K8291" s="31">
        <f>SUM(Tabela2[[#This Row],[Tributação federal para nacionais]:[Tributação municipal]])</f>
        <v>0.21479999999999999</v>
      </c>
      <c r="L8291" s="14">
        <f>Tabela2[[#This Row],[importadosFederal]]/100</f>
        <v>4.2000000000000003E-2</v>
      </c>
      <c r="M8291" s="14">
        <f>Tabela2[[#This Row],[nacionalFederal]]/100</f>
        <v>8.48E-2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2" t="s">
        <v>11585</v>
      </c>
      <c r="D8292"/>
      <c r="E8292">
        <v>0</v>
      </c>
      <c r="F8292" s="32" t="s">
        <v>11586</v>
      </c>
      <c r="G8292">
        <v>4.2</v>
      </c>
      <c r="H8292">
        <v>8.48</v>
      </c>
      <c r="I8292">
        <v>8.8000000000000007</v>
      </c>
      <c r="J8292">
        <v>0</v>
      </c>
      <c r="K8292" s="31">
        <f>SUM(Tabela2[[#This Row],[Tributação federal para nacionais]:[Tributação municipal]])</f>
        <v>0.21479999999999999</v>
      </c>
      <c r="L8292" s="14">
        <f>Tabela2[[#This Row],[importadosFederal]]/100</f>
        <v>4.2000000000000003E-2</v>
      </c>
      <c r="M8292" s="14">
        <f>Tabela2[[#This Row],[nacionalFederal]]/100</f>
        <v>8.48E-2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2" t="s">
        <v>11587</v>
      </c>
      <c r="D8293"/>
      <c r="E8293">
        <v>0</v>
      </c>
      <c r="F8293" s="32" t="s">
        <v>11588</v>
      </c>
      <c r="G8293">
        <v>4.2</v>
      </c>
      <c r="H8293">
        <v>8.48</v>
      </c>
      <c r="I8293">
        <v>8.8000000000000007</v>
      </c>
      <c r="J8293">
        <v>0</v>
      </c>
      <c r="K8293" s="31">
        <f>SUM(Tabela2[[#This Row],[Tributação federal para nacionais]:[Tributação municipal]])</f>
        <v>0.21479999999999999</v>
      </c>
      <c r="L8293" s="14">
        <f>Tabela2[[#This Row],[importadosFederal]]/100</f>
        <v>4.2000000000000003E-2</v>
      </c>
      <c r="M8293" s="14">
        <f>Tabela2[[#This Row],[nacionalFederal]]/100</f>
        <v>8.48E-2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2" t="s">
        <v>11589</v>
      </c>
      <c r="D8294"/>
      <c r="E8294">
        <v>0</v>
      </c>
      <c r="F8294" s="32" t="s">
        <v>11590</v>
      </c>
      <c r="G8294">
        <v>4.2</v>
      </c>
      <c r="H8294">
        <v>8.48</v>
      </c>
      <c r="I8294">
        <v>8.8000000000000007</v>
      </c>
      <c r="J8294">
        <v>0</v>
      </c>
      <c r="K8294" s="31">
        <f>SUM(Tabela2[[#This Row],[Tributação federal para nacionais]:[Tributação municipal]])</f>
        <v>0.21479999999999999</v>
      </c>
      <c r="L8294" s="14">
        <f>Tabela2[[#This Row],[importadosFederal]]/100</f>
        <v>4.2000000000000003E-2</v>
      </c>
      <c r="M8294" s="14">
        <f>Tabela2[[#This Row],[nacionalFederal]]/100</f>
        <v>8.48E-2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2" t="s">
        <v>11591</v>
      </c>
      <c r="D8295"/>
      <c r="E8295">
        <v>0</v>
      </c>
      <c r="F8295" s="32" t="s">
        <v>17</v>
      </c>
      <c r="G8295">
        <v>4.2</v>
      </c>
      <c r="H8295">
        <v>8.48</v>
      </c>
      <c r="I8295">
        <v>8.8000000000000007</v>
      </c>
      <c r="J8295">
        <v>0</v>
      </c>
      <c r="K8295" s="31">
        <f>SUM(Tabela2[[#This Row],[Tributação federal para nacionais]:[Tributação municipal]])</f>
        <v>0.21479999999999999</v>
      </c>
      <c r="L8295" s="14">
        <f>Tabela2[[#This Row],[importadosFederal]]/100</f>
        <v>4.2000000000000003E-2</v>
      </c>
      <c r="M8295" s="14">
        <f>Tabela2[[#This Row],[nacionalFederal]]/100</f>
        <v>8.48E-2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2" t="s">
        <v>11592</v>
      </c>
      <c r="D8296"/>
      <c r="E8296">
        <v>0</v>
      </c>
      <c r="F8296" s="32" t="s">
        <v>11593</v>
      </c>
      <c r="G8296">
        <v>5.63</v>
      </c>
      <c r="H8296">
        <v>9.91</v>
      </c>
      <c r="I8296">
        <v>17</v>
      </c>
      <c r="J8296">
        <v>0</v>
      </c>
      <c r="K8296" s="31">
        <f>SUM(Tabela2[[#This Row],[Tributação federal para nacionais]:[Tributação municipal]])</f>
        <v>0.32540000000000002</v>
      </c>
      <c r="L8296" s="14">
        <f>Tabela2[[#This Row],[importadosFederal]]/100</f>
        <v>5.6299999999999996E-2</v>
      </c>
      <c r="M8296" s="14">
        <f>Tabela2[[#This Row],[nacionalFederal]]/100</f>
        <v>9.9100000000000008E-2</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2" t="s">
        <v>11594</v>
      </c>
      <c r="D8297"/>
      <c r="E8297">
        <v>0</v>
      </c>
      <c r="F8297" s="32" t="s">
        <v>11595</v>
      </c>
      <c r="G8297">
        <v>5.63</v>
      </c>
      <c r="H8297">
        <v>6.23</v>
      </c>
      <c r="I8297">
        <v>17</v>
      </c>
      <c r="J8297">
        <v>0</v>
      </c>
      <c r="K8297" s="31">
        <f>SUM(Tabela2[[#This Row],[Tributação federal para nacionais]:[Tributação municipal]])</f>
        <v>0.28860000000000002</v>
      </c>
      <c r="L8297" s="14">
        <f>Tabela2[[#This Row],[importadosFederal]]/100</f>
        <v>5.6299999999999996E-2</v>
      </c>
      <c r="M8297" s="14">
        <f>Tabela2[[#This Row],[nacionalFederal]]/100</f>
        <v>6.2300000000000001E-2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2" t="s">
        <v>11596</v>
      </c>
      <c r="D8298"/>
      <c r="E8298">
        <v>0</v>
      </c>
      <c r="F8298" s="32" t="s">
        <v>78</v>
      </c>
      <c r="G8298">
        <v>5.63</v>
      </c>
      <c r="H8298">
        <v>9.91</v>
      </c>
      <c r="I8298">
        <v>17</v>
      </c>
      <c r="J8298">
        <v>0</v>
      </c>
      <c r="K8298" s="31">
        <f>SUM(Tabela2[[#This Row],[Tributação federal para nacionais]:[Tributação municipal]])</f>
        <v>0.32540000000000002</v>
      </c>
      <c r="L8298" s="14">
        <f>Tabela2[[#This Row],[importadosFederal]]/100</f>
        <v>5.6299999999999996E-2</v>
      </c>
      <c r="M8298" s="14">
        <f>Tabela2[[#This Row],[nacionalFederal]]/100</f>
        <v>9.9100000000000008E-2</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2" t="s">
        <v>11597</v>
      </c>
      <c r="D8299"/>
      <c r="E8299">
        <v>0</v>
      </c>
      <c r="F8299" s="32" t="s">
        <v>11598</v>
      </c>
      <c r="G8299">
        <v>4.2</v>
      </c>
      <c r="H8299">
        <v>4.8</v>
      </c>
      <c r="I8299">
        <v>8.8000000000000007</v>
      </c>
      <c r="J8299">
        <v>0</v>
      </c>
      <c r="K8299" s="31">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2" t="s">
        <v>11599</v>
      </c>
      <c r="D8300"/>
      <c r="E8300">
        <v>0</v>
      </c>
      <c r="F8300" s="32" t="s">
        <v>17</v>
      </c>
      <c r="G8300">
        <v>4.2</v>
      </c>
      <c r="H8300">
        <v>8.48</v>
      </c>
      <c r="I8300">
        <v>8.8000000000000007</v>
      </c>
      <c r="J8300">
        <v>0</v>
      </c>
      <c r="K8300" s="31">
        <f>SUM(Tabela2[[#This Row],[Tributação federal para nacionais]:[Tributação municipal]])</f>
        <v>0.21479999999999999</v>
      </c>
      <c r="L8300" s="14">
        <f>Tabela2[[#This Row],[importadosFederal]]/100</f>
        <v>4.2000000000000003E-2</v>
      </c>
      <c r="M8300" s="14">
        <f>Tabela2[[#This Row],[nacionalFederal]]/100</f>
        <v>8.48E-2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2" t="s">
        <v>11600</v>
      </c>
      <c r="D8301"/>
      <c r="E8301">
        <v>0</v>
      </c>
      <c r="F8301" s="32" t="s">
        <v>11601</v>
      </c>
      <c r="G8301">
        <v>4.2</v>
      </c>
      <c r="H8301">
        <v>4.8</v>
      </c>
      <c r="I8301">
        <v>8.8000000000000007</v>
      </c>
      <c r="J8301">
        <v>0</v>
      </c>
      <c r="K8301" s="31">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2" t="s">
        <v>11602</v>
      </c>
      <c r="D8302"/>
      <c r="E8302">
        <v>0</v>
      </c>
      <c r="F8302" s="32" t="s">
        <v>17</v>
      </c>
      <c r="G8302">
        <v>4.2</v>
      </c>
      <c r="H8302">
        <v>8.48</v>
      </c>
      <c r="I8302">
        <v>8.8000000000000007</v>
      </c>
      <c r="J8302">
        <v>0</v>
      </c>
      <c r="K8302" s="31">
        <f>SUM(Tabela2[[#This Row],[Tributação federal para nacionais]:[Tributação municipal]])</f>
        <v>0.21479999999999999</v>
      </c>
      <c r="L8302" s="14">
        <f>Tabela2[[#This Row],[importadosFederal]]/100</f>
        <v>4.2000000000000003E-2</v>
      </c>
      <c r="M8302" s="14">
        <f>Tabela2[[#This Row],[nacionalFederal]]/100</f>
        <v>8.48E-2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2" t="s">
        <v>11603</v>
      </c>
      <c r="D8303"/>
      <c r="E8303">
        <v>0</v>
      </c>
      <c r="F8303" s="32" t="s">
        <v>8984</v>
      </c>
      <c r="G8303">
        <v>5.63</v>
      </c>
      <c r="H8303">
        <v>9.91</v>
      </c>
      <c r="I8303">
        <v>17</v>
      </c>
      <c r="J8303">
        <v>0</v>
      </c>
      <c r="K8303" s="31">
        <f>SUM(Tabela2[[#This Row],[Tributação federal para nacionais]:[Tributação municipal]])</f>
        <v>0.32540000000000002</v>
      </c>
      <c r="L8303" s="14">
        <f>Tabela2[[#This Row],[importadosFederal]]/100</f>
        <v>5.6299999999999996E-2</v>
      </c>
      <c r="M8303" s="14">
        <f>Tabela2[[#This Row],[nacionalFederal]]/100</f>
        <v>9.9100000000000008E-2</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2" t="s">
        <v>11604</v>
      </c>
      <c r="D8304"/>
      <c r="E8304">
        <v>0</v>
      </c>
      <c r="F8304" s="32" t="s">
        <v>11605</v>
      </c>
      <c r="G8304">
        <v>4.2</v>
      </c>
      <c r="H8304">
        <v>4.8</v>
      </c>
      <c r="I8304">
        <v>8.8000000000000007</v>
      </c>
      <c r="J8304">
        <v>0</v>
      </c>
      <c r="K8304" s="31">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2" t="s">
        <v>11606</v>
      </c>
      <c r="D8305"/>
      <c r="E8305">
        <v>0</v>
      </c>
      <c r="F8305" s="32" t="s">
        <v>78</v>
      </c>
      <c r="G8305">
        <v>4.2</v>
      </c>
      <c r="H8305">
        <v>8.48</v>
      </c>
      <c r="I8305">
        <v>8.8000000000000007</v>
      </c>
      <c r="J8305">
        <v>0</v>
      </c>
      <c r="K8305" s="31">
        <f>SUM(Tabela2[[#This Row],[Tributação federal para nacionais]:[Tributação municipal]])</f>
        <v>0.21479999999999999</v>
      </c>
      <c r="L8305" s="14">
        <f>Tabela2[[#This Row],[importadosFederal]]/100</f>
        <v>4.2000000000000003E-2</v>
      </c>
      <c r="M8305" s="14">
        <f>Tabela2[[#This Row],[nacionalFederal]]/100</f>
        <v>8.48E-2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2" t="s">
        <v>11607</v>
      </c>
      <c r="D8306"/>
      <c r="E8306">
        <v>0</v>
      </c>
      <c r="F8306" s="32" t="s">
        <v>11608</v>
      </c>
      <c r="G8306">
        <v>4.2</v>
      </c>
      <c r="H8306">
        <v>8.48</v>
      </c>
      <c r="I8306">
        <v>17</v>
      </c>
      <c r="J8306">
        <v>0</v>
      </c>
      <c r="K8306" s="31">
        <f>SUM(Tabela2[[#This Row],[Tributação federal para nacionais]:[Tributação municipal]])</f>
        <v>0.29680000000000001</v>
      </c>
      <c r="L8306" s="14">
        <f>Tabela2[[#This Row],[importadosFederal]]/100</f>
        <v>4.2000000000000003E-2</v>
      </c>
      <c r="M8306" s="14">
        <f>Tabela2[[#This Row],[nacionalFederal]]/100</f>
        <v>8.48E-2</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2" t="s">
        <v>11609</v>
      </c>
      <c r="D8307"/>
      <c r="E8307">
        <v>0</v>
      </c>
      <c r="F8307" s="32" t="s">
        <v>11610</v>
      </c>
      <c r="G8307">
        <v>4.2</v>
      </c>
      <c r="H8307">
        <v>8.48</v>
      </c>
      <c r="I8307">
        <v>8.8000000000000007</v>
      </c>
      <c r="J8307">
        <v>0</v>
      </c>
      <c r="K8307" s="31">
        <f>SUM(Tabela2[[#This Row],[Tributação federal para nacionais]:[Tributação municipal]])</f>
        <v>0.21479999999999999</v>
      </c>
      <c r="L8307" s="14">
        <f>Tabela2[[#This Row],[importadosFederal]]/100</f>
        <v>4.2000000000000003E-2</v>
      </c>
      <c r="M8307" s="14">
        <f>Tabela2[[#This Row],[nacionalFederal]]/100</f>
        <v>8.48E-2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2" t="s">
        <v>11611</v>
      </c>
      <c r="D8308"/>
      <c r="E8308">
        <v>0</v>
      </c>
      <c r="F8308" s="32" t="s">
        <v>78</v>
      </c>
      <c r="G8308">
        <v>4.2</v>
      </c>
      <c r="H8308">
        <v>8.48</v>
      </c>
      <c r="I8308">
        <v>8.8000000000000007</v>
      </c>
      <c r="J8308">
        <v>0</v>
      </c>
      <c r="K8308" s="31">
        <f>SUM(Tabela2[[#This Row],[Tributação federal para nacionais]:[Tributação municipal]])</f>
        <v>0.21479999999999999</v>
      </c>
      <c r="L8308" s="14">
        <f>Tabela2[[#This Row],[importadosFederal]]/100</f>
        <v>4.2000000000000003E-2</v>
      </c>
      <c r="M8308" s="14">
        <f>Tabela2[[#This Row],[nacionalFederal]]/100</f>
        <v>8.48E-2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2" t="s">
        <v>11612</v>
      </c>
      <c r="D8309"/>
      <c r="E8309">
        <v>0</v>
      </c>
      <c r="F8309" s="32" t="s">
        <v>11613</v>
      </c>
      <c r="G8309">
        <v>4.2</v>
      </c>
      <c r="H8309">
        <v>8.48</v>
      </c>
      <c r="I8309">
        <v>8.8000000000000007</v>
      </c>
      <c r="J8309">
        <v>0</v>
      </c>
      <c r="K8309" s="31">
        <f>SUM(Tabela2[[#This Row],[Tributação federal para nacionais]:[Tributação municipal]])</f>
        <v>0.21479999999999999</v>
      </c>
      <c r="L8309" s="14">
        <f>Tabela2[[#This Row],[importadosFederal]]/100</f>
        <v>4.2000000000000003E-2</v>
      </c>
      <c r="M8309" s="14">
        <f>Tabela2[[#This Row],[nacionalFederal]]/100</f>
        <v>8.48E-2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2" t="s">
        <v>11614</v>
      </c>
      <c r="D8310"/>
      <c r="E8310">
        <v>0</v>
      </c>
      <c r="F8310" s="32" t="s">
        <v>11501</v>
      </c>
      <c r="G8310">
        <v>4.2</v>
      </c>
      <c r="H8310">
        <v>7.53</v>
      </c>
      <c r="I8310">
        <v>8.8000000000000007</v>
      </c>
      <c r="J8310">
        <v>0</v>
      </c>
      <c r="K8310" s="31">
        <f>SUM(Tabela2[[#This Row],[Tributação federal para nacionais]:[Tributação municipal]])</f>
        <v>0.20530000000000004</v>
      </c>
      <c r="L8310" s="14">
        <f>Tabela2[[#This Row],[importadosFederal]]/100</f>
        <v>4.2000000000000003E-2</v>
      </c>
      <c r="M8310" s="14">
        <f>Tabela2[[#This Row],[nacionalFederal]]/100</f>
        <v>7.5300000000000006E-2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2" t="s">
        <v>11615</v>
      </c>
      <c r="D8311"/>
      <c r="E8311">
        <v>0</v>
      </c>
      <c r="F8311" s="32" t="s">
        <v>8984</v>
      </c>
      <c r="G8311">
        <v>5.63</v>
      </c>
      <c r="H8311">
        <v>9.91</v>
      </c>
      <c r="I8311">
        <v>17</v>
      </c>
      <c r="J8311">
        <v>0</v>
      </c>
      <c r="K8311" s="31">
        <f>SUM(Tabela2[[#This Row],[Tributação federal para nacionais]:[Tributação municipal]])</f>
        <v>0.32540000000000002</v>
      </c>
      <c r="L8311" s="14">
        <f>Tabela2[[#This Row],[importadosFederal]]/100</f>
        <v>5.6299999999999996E-2</v>
      </c>
      <c r="M8311" s="14">
        <f>Tabela2[[#This Row],[nacionalFederal]]/100</f>
        <v>9.9100000000000008E-2</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2" t="s">
        <v>11616</v>
      </c>
      <c r="D8312"/>
      <c r="E8312">
        <v>0</v>
      </c>
      <c r="F8312" s="32" t="s">
        <v>11617</v>
      </c>
      <c r="G8312">
        <v>4.2</v>
      </c>
      <c r="H8312">
        <v>7.53</v>
      </c>
      <c r="I8312">
        <v>8.8000000000000007</v>
      </c>
      <c r="J8312">
        <v>0</v>
      </c>
      <c r="K8312" s="31">
        <f>SUM(Tabela2[[#This Row],[Tributação federal para nacionais]:[Tributação municipal]])</f>
        <v>0.20530000000000004</v>
      </c>
      <c r="L8312" s="14">
        <f>Tabela2[[#This Row],[importadosFederal]]/100</f>
        <v>4.2000000000000003E-2</v>
      </c>
      <c r="M8312" s="14">
        <f>Tabela2[[#This Row],[nacionalFederal]]/100</f>
        <v>7.5300000000000006E-2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2" t="s">
        <v>11618</v>
      </c>
      <c r="D8313"/>
      <c r="E8313">
        <v>0</v>
      </c>
      <c r="F8313" s="32" t="s">
        <v>11619</v>
      </c>
      <c r="G8313">
        <v>4.2</v>
      </c>
      <c r="H8313">
        <v>4.8</v>
      </c>
      <c r="I8313">
        <v>8.8000000000000007</v>
      </c>
      <c r="J8313">
        <v>0</v>
      </c>
      <c r="K8313" s="31">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2" t="s">
        <v>11620</v>
      </c>
      <c r="D8314"/>
      <c r="E8314">
        <v>0</v>
      </c>
      <c r="F8314" s="32" t="s">
        <v>17</v>
      </c>
      <c r="G8314">
        <v>4.2</v>
      </c>
      <c r="H8314">
        <v>8.48</v>
      </c>
      <c r="I8314">
        <v>17</v>
      </c>
      <c r="J8314">
        <v>0</v>
      </c>
      <c r="K8314" s="31">
        <f>SUM(Tabela2[[#This Row],[Tributação federal para nacionais]:[Tributação municipal]])</f>
        <v>0.29680000000000001</v>
      </c>
      <c r="L8314" s="14">
        <f>Tabela2[[#This Row],[importadosFederal]]/100</f>
        <v>4.2000000000000003E-2</v>
      </c>
      <c r="M8314" s="14">
        <f>Tabela2[[#This Row],[nacionalFederal]]/100</f>
        <v>8.48E-2</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2" t="s">
        <v>11621</v>
      </c>
      <c r="D8315"/>
      <c r="E8315">
        <v>0</v>
      </c>
      <c r="F8315" s="32" t="s">
        <v>11622</v>
      </c>
      <c r="G8315">
        <v>5.63</v>
      </c>
      <c r="H8315">
        <v>8.9600000000000009</v>
      </c>
      <c r="I8315">
        <v>17</v>
      </c>
      <c r="J8315">
        <v>0</v>
      </c>
      <c r="K8315" s="31">
        <f>SUM(Tabela2[[#This Row],[Tributação federal para nacionais]:[Tributação municipal]])</f>
        <v>0.31590000000000001</v>
      </c>
      <c r="L8315" s="14">
        <f>Tabela2[[#This Row],[importadosFederal]]/100</f>
        <v>5.6299999999999996E-2</v>
      </c>
      <c r="M8315" s="14">
        <f>Tabela2[[#This Row],[nacionalFederal]]/100</f>
        <v>8.9600000000000013E-2</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2" t="s">
        <v>11623</v>
      </c>
      <c r="D8316"/>
      <c r="E8316">
        <v>0</v>
      </c>
      <c r="F8316" s="32" t="s">
        <v>11624</v>
      </c>
      <c r="G8316">
        <v>5.63</v>
      </c>
      <c r="H8316">
        <v>6.23</v>
      </c>
      <c r="I8316">
        <v>17</v>
      </c>
      <c r="J8316">
        <v>0</v>
      </c>
      <c r="K8316" s="31">
        <f>SUM(Tabela2[[#This Row],[Tributação federal para nacionais]:[Tributação municipal]])</f>
        <v>0.28860000000000002</v>
      </c>
      <c r="L8316" s="14">
        <f>Tabela2[[#This Row],[importadosFederal]]/100</f>
        <v>5.6299999999999996E-2</v>
      </c>
      <c r="M8316" s="14">
        <f>Tabela2[[#This Row],[nacionalFederal]]/100</f>
        <v>6.2300000000000001E-2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2" t="s">
        <v>11625</v>
      </c>
      <c r="D8317"/>
      <c r="E8317">
        <v>0</v>
      </c>
      <c r="F8317" s="32" t="s">
        <v>78</v>
      </c>
      <c r="G8317">
        <v>5.63</v>
      </c>
      <c r="H8317">
        <v>9.91</v>
      </c>
      <c r="I8317">
        <v>17</v>
      </c>
      <c r="J8317">
        <v>0</v>
      </c>
      <c r="K8317" s="31">
        <f>SUM(Tabela2[[#This Row],[Tributação federal para nacionais]:[Tributação municipal]])</f>
        <v>0.32540000000000002</v>
      </c>
      <c r="L8317" s="14">
        <f>Tabela2[[#This Row],[importadosFederal]]/100</f>
        <v>5.6299999999999996E-2</v>
      </c>
      <c r="M8317" s="14">
        <f>Tabela2[[#This Row],[nacionalFederal]]/100</f>
        <v>9.9100000000000008E-2</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2" t="s">
        <v>11626</v>
      </c>
      <c r="D8318"/>
      <c r="E8318">
        <v>0</v>
      </c>
      <c r="F8318" s="32" t="s">
        <v>17969</v>
      </c>
      <c r="G8318">
        <v>5.63</v>
      </c>
      <c r="H8318">
        <v>9.91</v>
      </c>
      <c r="I8318">
        <v>17</v>
      </c>
      <c r="J8318">
        <v>0</v>
      </c>
      <c r="K8318" s="31">
        <f>SUM(Tabela2[[#This Row],[Tributação federal para nacionais]:[Tributação municipal]])</f>
        <v>0.32540000000000002</v>
      </c>
      <c r="L8318" s="14">
        <f>Tabela2[[#This Row],[importadosFederal]]/100</f>
        <v>5.6299999999999996E-2</v>
      </c>
      <c r="M8318" s="14">
        <f>Tabela2[[#This Row],[nacionalFederal]]/100</f>
        <v>9.9100000000000008E-2</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2" t="s">
        <v>11627</v>
      </c>
      <c r="D8319"/>
      <c r="E8319">
        <v>0</v>
      </c>
      <c r="F8319" s="32" t="s">
        <v>11628</v>
      </c>
      <c r="G8319">
        <v>4.2</v>
      </c>
      <c r="H8319">
        <v>4.8</v>
      </c>
      <c r="I8319">
        <v>8.8000000000000007</v>
      </c>
      <c r="J8319">
        <v>0</v>
      </c>
      <c r="K8319" s="31">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2" t="s">
        <v>11629</v>
      </c>
      <c r="D8320"/>
      <c r="E8320">
        <v>0</v>
      </c>
      <c r="F8320" s="32" t="s">
        <v>17</v>
      </c>
      <c r="G8320">
        <v>4.2</v>
      </c>
      <c r="H8320">
        <v>8.48</v>
      </c>
      <c r="I8320">
        <v>8.8000000000000007</v>
      </c>
      <c r="J8320">
        <v>0</v>
      </c>
      <c r="K8320" s="31">
        <f>SUM(Tabela2[[#This Row],[Tributação federal para nacionais]:[Tributação municipal]])</f>
        <v>0.21479999999999999</v>
      </c>
      <c r="L8320" s="14">
        <f>Tabela2[[#This Row],[importadosFederal]]/100</f>
        <v>4.2000000000000003E-2</v>
      </c>
      <c r="M8320" s="14">
        <f>Tabela2[[#This Row],[nacionalFederal]]/100</f>
        <v>8.48E-2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2" t="s">
        <v>11630</v>
      </c>
      <c r="D8321"/>
      <c r="E8321">
        <v>0</v>
      </c>
      <c r="F8321" s="32" t="s">
        <v>11631</v>
      </c>
      <c r="G8321">
        <v>4.2</v>
      </c>
      <c r="H8321">
        <v>8.48</v>
      </c>
      <c r="I8321">
        <v>8.8000000000000007</v>
      </c>
      <c r="J8321">
        <v>0</v>
      </c>
      <c r="K8321" s="31">
        <f>SUM(Tabela2[[#This Row],[Tributação federal para nacionais]:[Tributação municipal]])</f>
        <v>0.21479999999999999</v>
      </c>
      <c r="L8321" s="14">
        <f>Tabela2[[#This Row],[importadosFederal]]/100</f>
        <v>4.2000000000000003E-2</v>
      </c>
      <c r="M8321" s="14">
        <f>Tabela2[[#This Row],[nacionalFederal]]/100</f>
        <v>8.48E-2</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2" t="s">
        <v>11632</v>
      </c>
      <c r="D8322"/>
      <c r="E8322">
        <v>0</v>
      </c>
      <c r="F8322" s="32" t="s">
        <v>11633</v>
      </c>
      <c r="G8322">
        <v>4.2</v>
      </c>
      <c r="H8322">
        <v>4.8</v>
      </c>
      <c r="I8322">
        <v>8.8000000000000007</v>
      </c>
      <c r="J8322">
        <v>0</v>
      </c>
      <c r="K8322" s="31">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2" t="s">
        <v>11634</v>
      </c>
      <c r="D8323"/>
      <c r="E8323">
        <v>0</v>
      </c>
      <c r="F8323" s="32" t="s">
        <v>11635</v>
      </c>
      <c r="G8323">
        <v>4.2</v>
      </c>
      <c r="H8323">
        <v>4.8</v>
      </c>
      <c r="I8323">
        <v>8.8000000000000007</v>
      </c>
      <c r="J8323">
        <v>0</v>
      </c>
      <c r="K8323" s="31">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2" t="s">
        <v>11636</v>
      </c>
      <c r="D8324"/>
      <c r="E8324">
        <v>0</v>
      </c>
      <c r="F8324" s="32" t="s">
        <v>17</v>
      </c>
      <c r="G8324">
        <v>4.2</v>
      </c>
      <c r="H8324">
        <v>8.48</v>
      </c>
      <c r="I8324">
        <v>8.8000000000000007</v>
      </c>
      <c r="J8324">
        <v>0</v>
      </c>
      <c r="K8324" s="31">
        <f>SUM(Tabela2[[#This Row],[Tributação federal para nacionais]:[Tributação municipal]])</f>
        <v>0.21479999999999999</v>
      </c>
      <c r="L8324" s="14">
        <f>Tabela2[[#This Row],[importadosFederal]]/100</f>
        <v>4.2000000000000003E-2</v>
      </c>
      <c r="M8324" s="14">
        <f>Tabela2[[#This Row],[nacionalFederal]]/100</f>
        <v>8.48E-2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2" t="s">
        <v>11637</v>
      </c>
      <c r="D8325"/>
      <c r="E8325">
        <v>0</v>
      </c>
      <c r="F8325" s="32" t="s">
        <v>17</v>
      </c>
      <c r="G8325">
        <v>4.2</v>
      </c>
      <c r="H8325">
        <v>8.48</v>
      </c>
      <c r="I8325">
        <v>8.8000000000000007</v>
      </c>
      <c r="J8325">
        <v>0</v>
      </c>
      <c r="K8325" s="31">
        <f>SUM(Tabela2[[#This Row],[Tributação federal para nacionais]:[Tributação municipal]])</f>
        <v>0.21479999999999999</v>
      </c>
      <c r="L8325" s="14">
        <f>Tabela2[[#This Row],[importadosFederal]]/100</f>
        <v>4.2000000000000003E-2</v>
      </c>
      <c r="M8325" s="14">
        <f>Tabela2[[#This Row],[nacionalFederal]]/100</f>
        <v>8.48E-2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2" t="s">
        <v>11638</v>
      </c>
      <c r="D8326"/>
      <c r="E8326">
        <v>0</v>
      </c>
      <c r="F8326" s="32" t="s">
        <v>11639</v>
      </c>
      <c r="G8326">
        <v>4.2</v>
      </c>
      <c r="H8326">
        <v>4.8</v>
      </c>
      <c r="I8326">
        <v>8.8000000000000007</v>
      </c>
      <c r="J8326">
        <v>0</v>
      </c>
      <c r="K8326" s="31">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2" t="s">
        <v>11640</v>
      </c>
      <c r="D8327"/>
      <c r="E8327">
        <v>0</v>
      </c>
      <c r="F8327" s="32" t="s">
        <v>11641</v>
      </c>
      <c r="G8327">
        <v>4.2</v>
      </c>
      <c r="H8327">
        <v>8.48</v>
      </c>
      <c r="I8327">
        <v>8.8000000000000007</v>
      </c>
      <c r="J8327">
        <v>0</v>
      </c>
      <c r="K8327" s="31">
        <f>SUM(Tabela2[[#This Row],[Tributação federal para nacionais]:[Tributação municipal]])</f>
        <v>0.21479999999999999</v>
      </c>
      <c r="L8327" s="14">
        <f>Tabela2[[#This Row],[importadosFederal]]/100</f>
        <v>4.2000000000000003E-2</v>
      </c>
      <c r="M8327" s="14">
        <f>Tabela2[[#This Row],[nacionalFederal]]/100</f>
        <v>8.48E-2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2" t="s">
        <v>11642</v>
      </c>
      <c r="D8328"/>
      <c r="E8328">
        <v>0</v>
      </c>
      <c r="F8328" s="32" t="s">
        <v>11643</v>
      </c>
      <c r="G8328">
        <v>4.2</v>
      </c>
      <c r="H8328">
        <v>8.48</v>
      </c>
      <c r="I8328">
        <v>8.8000000000000007</v>
      </c>
      <c r="J8328">
        <v>0</v>
      </c>
      <c r="K8328" s="31">
        <f>SUM(Tabela2[[#This Row],[Tributação federal para nacionais]:[Tributação municipal]])</f>
        <v>0.21479999999999999</v>
      </c>
      <c r="L8328" s="14">
        <f>Tabela2[[#This Row],[importadosFederal]]/100</f>
        <v>4.2000000000000003E-2</v>
      </c>
      <c r="M8328" s="14">
        <f>Tabela2[[#This Row],[nacionalFederal]]/100</f>
        <v>8.48E-2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2" t="s">
        <v>11644</v>
      </c>
      <c r="D8329"/>
      <c r="E8329">
        <v>0</v>
      </c>
      <c r="F8329" s="32" t="s">
        <v>11645</v>
      </c>
      <c r="G8329">
        <v>4.2</v>
      </c>
      <c r="H8329">
        <v>8.48</v>
      </c>
      <c r="I8329">
        <v>8.8000000000000007</v>
      </c>
      <c r="J8329">
        <v>0</v>
      </c>
      <c r="K8329" s="31">
        <f>SUM(Tabela2[[#This Row],[Tributação federal para nacionais]:[Tributação municipal]])</f>
        <v>0.21479999999999999</v>
      </c>
      <c r="L8329" s="14">
        <f>Tabela2[[#This Row],[importadosFederal]]/100</f>
        <v>4.2000000000000003E-2</v>
      </c>
      <c r="M8329" s="14">
        <f>Tabela2[[#This Row],[nacionalFederal]]/100</f>
        <v>8.48E-2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2" t="s">
        <v>11646</v>
      </c>
      <c r="D8330"/>
      <c r="E8330">
        <v>0</v>
      </c>
      <c r="F8330" s="32" t="s">
        <v>17</v>
      </c>
      <c r="G8330">
        <v>4.2</v>
      </c>
      <c r="H8330">
        <v>8.48</v>
      </c>
      <c r="I8330">
        <v>8.8000000000000007</v>
      </c>
      <c r="J8330">
        <v>0</v>
      </c>
      <c r="K8330" s="31">
        <f>SUM(Tabela2[[#This Row],[Tributação federal para nacionais]:[Tributação municipal]])</f>
        <v>0.21479999999999999</v>
      </c>
      <c r="L8330" s="14">
        <f>Tabela2[[#This Row],[importadosFederal]]/100</f>
        <v>4.2000000000000003E-2</v>
      </c>
      <c r="M8330" s="14">
        <f>Tabela2[[#This Row],[nacionalFederal]]/100</f>
        <v>8.48E-2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2" t="s">
        <v>11647</v>
      </c>
      <c r="D8331"/>
      <c r="E8331">
        <v>0</v>
      </c>
      <c r="F8331" s="32" t="s">
        <v>11648</v>
      </c>
      <c r="G8331">
        <v>4.2</v>
      </c>
      <c r="H8331">
        <v>8.48</v>
      </c>
      <c r="I8331">
        <v>17</v>
      </c>
      <c r="J8331">
        <v>0</v>
      </c>
      <c r="K8331" s="31">
        <f>SUM(Tabela2[[#This Row],[Tributação federal para nacionais]:[Tributação municipal]])</f>
        <v>0.29680000000000001</v>
      </c>
      <c r="L8331" s="14">
        <f>Tabela2[[#This Row],[importadosFederal]]/100</f>
        <v>4.2000000000000003E-2</v>
      </c>
      <c r="M8331" s="14">
        <f>Tabela2[[#This Row],[nacionalFederal]]/100</f>
        <v>8.48E-2</v>
      </c>
      <c r="N8331" s="14">
        <f>Tabela2[[#This Row],[estadual]]/100</f>
        <v>0.17</v>
      </c>
      <c r="O8331" s="14">
        <f>Tabela2[[#This Row],[municipal]]/100</f>
        <v>0</v>
      </c>
      <c r="P8331" s="13" t="str">
        <f>LEFT(Tabela2[[#This Row],[Código]],2)</f>
        <v>84</v>
      </c>
    </row>
    <row r="8332" spans="2:16" x14ac:dyDescent="0.25">
      <c r="B8332" s="11" t="str">
        <f>LOOKUP(Tabela2[[#This Row],[RESUMO]],Tabela3[Grupo],Tabela3[Meus produtos])</f>
        <v>Não</v>
      </c>
      <c r="C8332" s="32" t="s">
        <v>11649</v>
      </c>
      <c r="D8332"/>
      <c r="E8332">
        <v>0</v>
      </c>
      <c r="F8332" s="32" t="s">
        <v>17</v>
      </c>
      <c r="G8332">
        <v>4.2</v>
      </c>
      <c r="H8332">
        <v>8.48</v>
      </c>
      <c r="I8332">
        <v>8.8000000000000007</v>
      </c>
      <c r="J8332">
        <v>0</v>
      </c>
      <c r="K8332" s="31">
        <f>SUM(Tabela2[[#This Row],[Tributação federal para nacionais]:[Tributação municipal]])</f>
        <v>0.21479999999999999</v>
      </c>
      <c r="L8332" s="14">
        <f>Tabela2[[#This Row],[importadosFederal]]/100</f>
        <v>4.2000000000000003E-2</v>
      </c>
      <c r="M8332" s="14">
        <f>Tabela2[[#This Row],[nacionalFederal]]/100</f>
        <v>8.48E-2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2" t="s">
        <v>11650</v>
      </c>
      <c r="D8333"/>
      <c r="E8333">
        <v>0</v>
      </c>
      <c r="F8333" s="32" t="s">
        <v>11651</v>
      </c>
      <c r="G8333">
        <v>13.46</v>
      </c>
      <c r="H8333">
        <v>21.67</v>
      </c>
      <c r="I8333">
        <v>17</v>
      </c>
      <c r="J8333">
        <v>0</v>
      </c>
      <c r="K8333" s="31">
        <f>SUM(Tabela2[[#This Row],[Tributação federal para nacionais]:[Tributação municipal]])</f>
        <v>0.52129999999999999</v>
      </c>
      <c r="L8333" s="14">
        <f>Tabela2[[#This Row],[importadosFederal]]/100</f>
        <v>0.1346</v>
      </c>
      <c r="M8333" s="14">
        <f>Tabela2[[#This Row],[nacionalFederal]]/100</f>
        <v>0.2167</v>
      </c>
      <c r="N8333" s="14">
        <f>Tabela2[[#This Row],[estadual]]/100</f>
        <v>0.17</v>
      </c>
      <c r="O8333" s="14">
        <f>Tabela2[[#This Row],[municipal]]/100</f>
        <v>0</v>
      </c>
      <c r="P8333" s="13" t="str">
        <f>LEFT(Tabela2[[#This Row],[Código]],2)</f>
        <v>84</v>
      </c>
    </row>
    <row r="8334" spans="2:16" x14ac:dyDescent="0.25">
      <c r="B8334" s="11" t="str">
        <f>LOOKUP(Tabela2[[#This Row],[RESUMO]],Tabela3[Grupo],Tabela3[Meus produtos])</f>
        <v>Não</v>
      </c>
      <c r="C8334" s="32" t="s">
        <v>11652</v>
      </c>
      <c r="D8334"/>
      <c r="E8334">
        <v>0</v>
      </c>
      <c r="F8334" s="32" t="s">
        <v>17970</v>
      </c>
      <c r="G8334">
        <v>13.46</v>
      </c>
      <c r="H8334">
        <v>14.06</v>
      </c>
      <c r="I8334">
        <v>17</v>
      </c>
      <c r="J8334">
        <v>0</v>
      </c>
      <c r="K8334" s="31">
        <f>SUM(Tabela2[[#This Row],[Tributação federal para nacionais]:[Tributação municipal]])</f>
        <v>0.44520000000000004</v>
      </c>
      <c r="L8334" s="14">
        <f>Tabela2[[#This Row],[importadosFederal]]/100</f>
        <v>0.1346</v>
      </c>
      <c r="M8334" s="14">
        <f>Tabela2[[#This Row],[nacionalFederal]]/100</f>
        <v>0.1406</v>
      </c>
      <c r="N8334" s="14">
        <f>Tabela2[[#This Row],[estadual]]/100</f>
        <v>0.17</v>
      </c>
      <c r="O8334" s="14">
        <f>Tabela2[[#This Row],[municipal]]/100</f>
        <v>0</v>
      </c>
      <c r="P8334" s="13" t="str">
        <f>LEFT(Tabela2[[#This Row],[Código]],2)</f>
        <v>84</v>
      </c>
    </row>
    <row r="8335" spans="2:16" x14ac:dyDescent="0.25">
      <c r="B8335" s="11" t="str">
        <f>LOOKUP(Tabela2[[#This Row],[RESUMO]],Tabela3[Grupo],Tabela3[Meus produtos])</f>
        <v>Não</v>
      </c>
      <c r="C8335" s="32" t="s">
        <v>11653</v>
      </c>
      <c r="D8335"/>
      <c r="E8335">
        <v>0</v>
      </c>
      <c r="F8335" s="32" t="s">
        <v>17971</v>
      </c>
      <c r="G8335">
        <v>13.46</v>
      </c>
      <c r="H8335">
        <v>21.67</v>
      </c>
      <c r="I8335">
        <v>17</v>
      </c>
      <c r="J8335">
        <v>0</v>
      </c>
      <c r="K8335" s="31">
        <f>SUM(Tabela2[[#This Row],[Tributação federal para nacionais]:[Tributação municipal]])</f>
        <v>0.52129999999999999</v>
      </c>
      <c r="L8335" s="14">
        <f>Tabela2[[#This Row],[importadosFederal]]/100</f>
        <v>0.1346</v>
      </c>
      <c r="M8335" s="14">
        <f>Tabela2[[#This Row],[nacionalFederal]]/100</f>
        <v>0.2167</v>
      </c>
      <c r="N8335" s="14">
        <f>Tabela2[[#This Row],[estadual]]/100</f>
        <v>0.17</v>
      </c>
      <c r="O8335" s="14">
        <f>Tabela2[[#This Row],[municipal]]/100</f>
        <v>0</v>
      </c>
      <c r="P8335" s="13" t="str">
        <f>LEFT(Tabela2[[#This Row],[Código]],2)</f>
        <v>84</v>
      </c>
    </row>
    <row r="8336" spans="2:16" x14ac:dyDescent="0.25">
      <c r="B8336" s="11" t="str">
        <f>LOOKUP(Tabela2[[#This Row],[RESUMO]],Tabela3[Grupo],Tabela3[Meus produtos])</f>
        <v>Não</v>
      </c>
      <c r="C8336" s="32" t="s">
        <v>11654</v>
      </c>
      <c r="D8336"/>
      <c r="E8336">
        <v>0</v>
      </c>
      <c r="F8336" s="32" t="s">
        <v>17972</v>
      </c>
      <c r="G8336">
        <v>13.46</v>
      </c>
      <c r="H8336">
        <v>14.06</v>
      </c>
      <c r="I8336">
        <v>17</v>
      </c>
      <c r="J8336">
        <v>0</v>
      </c>
      <c r="K8336" s="31">
        <f>SUM(Tabela2[[#This Row],[Tributação federal para nacionais]:[Tributação municipal]])</f>
        <v>0.44520000000000004</v>
      </c>
      <c r="L8336" s="14">
        <f>Tabela2[[#This Row],[importadosFederal]]/100</f>
        <v>0.1346</v>
      </c>
      <c r="M8336" s="14">
        <f>Tabela2[[#This Row],[nacionalFederal]]/100</f>
        <v>0.1406</v>
      </c>
      <c r="N8336" s="14">
        <f>Tabela2[[#This Row],[estadual]]/100</f>
        <v>0.17</v>
      </c>
      <c r="O8336" s="14">
        <f>Tabela2[[#This Row],[municipal]]/100</f>
        <v>0</v>
      </c>
      <c r="P8336" s="13" t="str">
        <f>LEFT(Tabela2[[#This Row],[Código]],2)</f>
        <v>84</v>
      </c>
    </row>
    <row r="8337" spans="2:16" x14ac:dyDescent="0.25">
      <c r="B8337" s="11" t="str">
        <f>LOOKUP(Tabela2[[#This Row],[RESUMO]],Tabela3[Grupo],Tabela3[Meus produtos])</f>
        <v>Não</v>
      </c>
      <c r="C8337" s="32" t="s">
        <v>11655</v>
      </c>
      <c r="D8337"/>
      <c r="E8337">
        <v>0</v>
      </c>
      <c r="F8337" s="32" t="s">
        <v>17973</v>
      </c>
      <c r="G8337">
        <v>13.46</v>
      </c>
      <c r="H8337">
        <v>14.06</v>
      </c>
      <c r="I8337">
        <v>17</v>
      </c>
      <c r="J8337">
        <v>0</v>
      </c>
      <c r="K8337" s="31">
        <f>SUM(Tabela2[[#This Row],[Tributação federal para nacionais]:[Tributação municipal]])</f>
        <v>0.44520000000000004</v>
      </c>
      <c r="L8337" s="14">
        <f>Tabela2[[#This Row],[importadosFederal]]/100</f>
        <v>0.1346</v>
      </c>
      <c r="M8337" s="14">
        <f>Tabela2[[#This Row],[nacionalFederal]]/100</f>
        <v>0.1406</v>
      </c>
      <c r="N8337" s="14">
        <f>Tabela2[[#This Row],[estadual]]/100</f>
        <v>0.17</v>
      </c>
      <c r="O8337" s="14">
        <f>Tabela2[[#This Row],[municipal]]/100</f>
        <v>0</v>
      </c>
      <c r="P8337" s="13" t="str">
        <f>LEFT(Tabela2[[#This Row],[Código]],2)</f>
        <v>84</v>
      </c>
    </row>
    <row r="8338" spans="2:16" x14ac:dyDescent="0.25">
      <c r="B8338" s="11" t="str">
        <f>LOOKUP(Tabela2[[#This Row],[RESUMO]],Tabela3[Grupo],Tabela3[Meus produtos])</f>
        <v>Não</v>
      </c>
      <c r="C8338" s="32" t="s">
        <v>11656</v>
      </c>
      <c r="D8338"/>
      <c r="E8338">
        <v>0</v>
      </c>
      <c r="F8338" s="32" t="s">
        <v>11657</v>
      </c>
      <c r="G8338">
        <v>13.46</v>
      </c>
      <c r="H8338">
        <v>14.06</v>
      </c>
      <c r="I8338">
        <v>17</v>
      </c>
      <c r="J8338">
        <v>0</v>
      </c>
      <c r="K8338" s="31">
        <f>SUM(Tabela2[[#This Row],[Tributação federal para nacionais]:[Tributação municipal]])</f>
        <v>0.44520000000000004</v>
      </c>
      <c r="L8338" s="14">
        <f>Tabela2[[#This Row],[importadosFederal]]/100</f>
        <v>0.1346</v>
      </c>
      <c r="M8338" s="14">
        <f>Tabela2[[#This Row],[nacionalFederal]]/100</f>
        <v>0.1406</v>
      </c>
      <c r="N8338" s="14">
        <f>Tabela2[[#This Row],[estadual]]/100</f>
        <v>0.17</v>
      </c>
      <c r="O8338" s="14">
        <f>Tabela2[[#This Row],[municipal]]/100</f>
        <v>0</v>
      </c>
      <c r="P8338" s="13" t="str">
        <f>LEFT(Tabela2[[#This Row],[Código]],2)</f>
        <v>84</v>
      </c>
    </row>
    <row r="8339" spans="2:16" x14ac:dyDescent="0.25">
      <c r="B8339" s="11" t="str">
        <f>LOOKUP(Tabela2[[#This Row],[RESUMO]],Tabela3[Grupo],Tabela3[Meus produtos])</f>
        <v>Não</v>
      </c>
      <c r="C8339" s="32" t="s">
        <v>11658</v>
      </c>
      <c r="D8339"/>
      <c r="E8339">
        <v>0</v>
      </c>
      <c r="F8339" s="32" t="s">
        <v>78</v>
      </c>
      <c r="G8339">
        <v>13.46</v>
      </c>
      <c r="H8339">
        <v>21.67</v>
      </c>
      <c r="I8339">
        <v>17</v>
      </c>
      <c r="J8339">
        <v>0</v>
      </c>
      <c r="K8339" s="31">
        <f>SUM(Tabela2[[#This Row],[Tributação federal para nacionais]:[Tributação municipal]])</f>
        <v>0.52129999999999999</v>
      </c>
      <c r="L8339" s="14">
        <f>Tabela2[[#This Row],[importadosFederal]]/100</f>
        <v>0.1346</v>
      </c>
      <c r="M8339" s="14">
        <f>Tabela2[[#This Row],[nacionalFederal]]/100</f>
        <v>0.2167</v>
      </c>
      <c r="N8339" s="14">
        <f>Tabela2[[#This Row],[estadual]]/100</f>
        <v>0.17</v>
      </c>
      <c r="O8339" s="14">
        <f>Tabela2[[#This Row],[municipal]]/100</f>
        <v>0</v>
      </c>
      <c r="P8339" s="13" t="str">
        <f>LEFT(Tabela2[[#This Row],[Código]],2)</f>
        <v>84</v>
      </c>
    </row>
    <row r="8340" spans="2:16" x14ac:dyDescent="0.25">
      <c r="B8340" s="11" t="str">
        <f>LOOKUP(Tabela2[[#This Row],[RESUMO]],Tabela3[Grupo],Tabela3[Meus produtos])</f>
        <v>Não</v>
      </c>
      <c r="C8340" s="32" t="s">
        <v>11659</v>
      </c>
      <c r="D8340"/>
      <c r="E8340">
        <v>0</v>
      </c>
      <c r="F8340" s="32" t="s">
        <v>11660</v>
      </c>
      <c r="G8340">
        <v>13.46</v>
      </c>
      <c r="H8340">
        <v>21.67</v>
      </c>
      <c r="I8340">
        <v>17</v>
      </c>
      <c r="J8340">
        <v>0</v>
      </c>
      <c r="K8340" s="31">
        <f>SUM(Tabela2[[#This Row],[Tributação federal para nacionais]:[Tributação municipal]])</f>
        <v>0.52129999999999999</v>
      </c>
      <c r="L8340" s="14">
        <f>Tabela2[[#This Row],[importadosFederal]]/100</f>
        <v>0.1346</v>
      </c>
      <c r="M8340" s="14">
        <f>Tabela2[[#This Row],[nacionalFederal]]/100</f>
        <v>0.2167</v>
      </c>
      <c r="N8340" s="14">
        <f>Tabela2[[#This Row],[estadual]]/100</f>
        <v>0.17</v>
      </c>
      <c r="O8340" s="14">
        <f>Tabela2[[#This Row],[municipal]]/100</f>
        <v>0</v>
      </c>
      <c r="P8340" s="13" t="str">
        <f>LEFT(Tabela2[[#This Row],[Código]],2)</f>
        <v>84</v>
      </c>
    </row>
    <row r="8341" spans="2:16" x14ac:dyDescent="0.25">
      <c r="B8341" s="11" t="str">
        <f>LOOKUP(Tabela2[[#This Row],[RESUMO]],Tabela3[Grupo],Tabela3[Meus produtos])</f>
        <v>Não</v>
      </c>
      <c r="C8341" s="32" t="s">
        <v>11661</v>
      </c>
      <c r="D8341"/>
      <c r="E8341">
        <v>0</v>
      </c>
      <c r="F8341" s="32" t="s">
        <v>78</v>
      </c>
      <c r="G8341">
        <v>13.46</v>
      </c>
      <c r="H8341">
        <v>14.06</v>
      </c>
      <c r="I8341">
        <v>17</v>
      </c>
      <c r="J8341">
        <v>0</v>
      </c>
      <c r="K8341" s="31">
        <f>SUM(Tabela2[[#This Row],[Tributação federal para nacionais]:[Tributação municipal]])</f>
        <v>0.44520000000000004</v>
      </c>
      <c r="L8341" s="14">
        <f>Tabela2[[#This Row],[importadosFederal]]/100</f>
        <v>0.1346</v>
      </c>
      <c r="M8341" s="14">
        <f>Tabela2[[#This Row],[nacionalFederal]]/100</f>
        <v>0.1406</v>
      </c>
      <c r="N8341" s="14">
        <f>Tabela2[[#This Row],[estadual]]/100</f>
        <v>0.17</v>
      </c>
      <c r="O8341" s="14">
        <f>Tabela2[[#This Row],[municipal]]/100</f>
        <v>0</v>
      </c>
      <c r="P8341" s="13" t="str">
        <f>LEFT(Tabela2[[#This Row],[Código]],2)</f>
        <v>84</v>
      </c>
    </row>
    <row r="8342" spans="2:16" x14ac:dyDescent="0.25">
      <c r="B8342" s="11" t="str">
        <f>LOOKUP(Tabela2[[#This Row],[RESUMO]],Tabela3[Grupo],Tabela3[Meus produtos])</f>
        <v>Não</v>
      </c>
      <c r="C8342" s="32" t="s">
        <v>11662</v>
      </c>
      <c r="D8342"/>
      <c r="E8342">
        <v>0</v>
      </c>
      <c r="F8342" s="32" t="s">
        <v>11663</v>
      </c>
      <c r="G8342">
        <v>13.46</v>
      </c>
      <c r="H8342">
        <v>14.06</v>
      </c>
      <c r="I8342">
        <v>17</v>
      </c>
      <c r="J8342">
        <v>0</v>
      </c>
      <c r="K8342" s="31">
        <f>SUM(Tabela2[[#This Row],[Tributação federal para nacionais]:[Tributação municipal]])</f>
        <v>0.44520000000000004</v>
      </c>
      <c r="L8342" s="14">
        <f>Tabela2[[#This Row],[importadosFederal]]/100</f>
        <v>0.1346</v>
      </c>
      <c r="M8342" s="14">
        <f>Tabela2[[#This Row],[nacionalFederal]]/100</f>
        <v>0.1406</v>
      </c>
      <c r="N8342" s="14">
        <f>Tabela2[[#This Row],[estadual]]/100</f>
        <v>0.17</v>
      </c>
      <c r="O8342" s="14">
        <f>Tabela2[[#This Row],[municipal]]/100</f>
        <v>0</v>
      </c>
      <c r="P8342" s="13" t="str">
        <f>LEFT(Tabela2[[#This Row],[Código]],2)</f>
        <v>84</v>
      </c>
    </row>
    <row r="8343" spans="2:16" x14ac:dyDescent="0.25">
      <c r="B8343" s="11" t="str">
        <f>LOOKUP(Tabela2[[#This Row],[RESUMO]],Tabela3[Grupo],Tabela3[Meus produtos])</f>
        <v>Não</v>
      </c>
      <c r="C8343" s="32" t="s">
        <v>11664</v>
      </c>
      <c r="D8343"/>
      <c r="E8343">
        <v>0</v>
      </c>
      <c r="F8343" s="32" t="s">
        <v>11665</v>
      </c>
      <c r="G8343">
        <v>4.2</v>
      </c>
      <c r="H8343">
        <v>4.8</v>
      </c>
      <c r="I8343">
        <v>17</v>
      </c>
      <c r="J8343">
        <v>0</v>
      </c>
      <c r="K8343" s="31">
        <f>SUM(Tabela2[[#This Row],[Tributação federal para nacionais]:[Tributação municipal]])</f>
        <v>0.26</v>
      </c>
      <c r="L8343" s="14">
        <f>Tabela2[[#This Row],[importadosFederal]]/100</f>
        <v>4.2000000000000003E-2</v>
      </c>
      <c r="M8343" s="14">
        <f>Tabela2[[#This Row],[nacionalFederal]]/100</f>
        <v>4.8000000000000001E-2</v>
      </c>
      <c r="N8343" s="14">
        <f>Tabela2[[#This Row],[estadual]]/100</f>
        <v>0.17</v>
      </c>
      <c r="O8343" s="14">
        <f>Tabela2[[#This Row],[municipal]]/100</f>
        <v>0</v>
      </c>
      <c r="P8343" s="13" t="str">
        <f>LEFT(Tabela2[[#This Row],[Código]],2)</f>
        <v>84</v>
      </c>
    </row>
    <row r="8344" spans="2:16" x14ac:dyDescent="0.25">
      <c r="B8344" s="11" t="str">
        <f>LOOKUP(Tabela2[[#This Row],[RESUMO]],Tabela3[Grupo],Tabela3[Meus produtos])</f>
        <v>Não</v>
      </c>
      <c r="C8344" s="32" t="s">
        <v>11666</v>
      </c>
      <c r="D8344"/>
      <c r="E8344">
        <v>0</v>
      </c>
      <c r="F8344" s="32" t="s">
        <v>17974</v>
      </c>
      <c r="G8344">
        <v>13.46</v>
      </c>
      <c r="H8344">
        <v>23.85</v>
      </c>
      <c r="I8344">
        <v>17</v>
      </c>
      <c r="J8344">
        <v>0</v>
      </c>
      <c r="K8344" s="31">
        <f>SUM(Tabela2[[#This Row],[Tributação federal para nacionais]:[Tributação municipal]])</f>
        <v>0.54310000000000003</v>
      </c>
      <c r="L8344" s="14">
        <f>Tabela2[[#This Row],[importadosFederal]]/100</f>
        <v>0.1346</v>
      </c>
      <c r="M8344" s="14">
        <f>Tabela2[[#This Row],[nacionalFederal]]/100</f>
        <v>0.23850000000000002</v>
      </c>
      <c r="N8344" s="14">
        <f>Tabela2[[#This Row],[estadual]]/100</f>
        <v>0.17</v>
      </c>
      <c r="O8344" s="14">
        <f>Tabela2[[#This Row],[municipal]]/100</f>
        <v>0</v>
      </c>
      <c r="P8344" s="13" t="str">
        <f>LEFT(Tabela2[[#This Row],[Código]],2)</f>
        <v>84</v>
      </c>
    </row>
    <row r="8345" spans="2:16" x14ac:dyDescent="0.25">
      <c r="B8345" s="11" t="str">
        <f>LOOKUP(Tabela2[[#This Row],[RESUMO]],Tabela3[Grupo],Tabela3[Meus produtos])</f>
        <v>Não</v>
      </c>
      <c r="C8345" s="32" t="s">
        <v>11667</v>
      </c>
      <c r="D8345"/>
      <c r="E8345">
        <v>0</v>
      </c>
      <c r="F8345" s="32" t="s">
        <v>78</v>
      </c>
      <c r="G8345">
        <v>13.46</v>
      </c>
      <c r="H8345">
        <v>23.85</v>
      </c>
      <c r="I8345">
        <v>17</v>
      </c>
      <c r="J8345">
        <v>0</v>
      </c>
      <c r="K8345" s="31">
        <f>SUM(Tabela2[[#This Row],[Tributação federal para nacionais]:[Tributação municipal]])</f>
        <v>0.54310000000000003</v>
      </c>
      <c r="L8345" s="14">
        <f>Tabela2[[#This Row],[importadosFederal]]/100</f>
        <v>0.1346</v>
      </c>
      <c r="M8345" s="14">
        <f>Tabela2[[#This Row],[nacionalFederal]]/100</f>
        <v>0.23850000000000002</v>
      </c>
      <c r="N8345" s="14">
        <f>Tabela2[[#This Row],[estadual]]/100</f>
        <v>0.17</v>
      </c>
      <c r="O8345" s="14">
        <f>Tabela2[[#This Row],[municipal]]/100</f>
        <v>0</v>
      </c>
      <c r="P8345" s="13" t="str">
        <f>LEFT(Tabela2[[#This Row],[Código]],2)</f>
        <v>84</v>
      </c>
    </row>
    <row r="8346" spans="2:16" x14ac:dyDescent="0.25">
      <c r="B8346" s="11" t="str">
        <f>LOOKUP(Tabela2[[#This Row],[RESUMO]],Tabela3[Grupo],Tabela3[Meus produtos])</f>
        <v>Não</v>
      </c>
      <c r="C8346" s="32" t="s">
        <v>11668</v>
      </c>
      <c r="D8346"/>
      <c r="E8346">
        <v>0</v>
      </c>
      <c r="F8346" s="32" t="s">
        <v>11651</v>
      </c>
      <c r="G8346">
        <v>13.46</v>
      </c>
      <c r="H8346">
        <v>23.85</v>
      </c>
      <c r="I8346">
        <v>17</v>
      </c>
      <c r="J8346">
        <v>0</v>
      </c>
      <c r="K8346" s="31">
        <f>SUM(Tabela2[[#This Row],[Tributação federal para nacionais]:[Tributação municipal]])</f>
        <v>0.54310000000000003</v>
      </c>
      <c r="L8346" s="14">
        <f>Tabela2[[#This Row],[importadosFederal]]/100</f>
        <v>0.1346</v>
      </c>
      <c r="M8346" s="14">
        <f>Tabela2[[#This Row],[nacionalFederal]]/100</f>
        <v>0.23850000000000002</v>
      </c>
      <c r="N8346" s="14">
        <f>Tabela2[[#This Row],[estadual]]/100</f>
        <v>0.17</v>
      </c>
      <c r="O8346" s="14">
        <f>Tabela2[[#This Row],[municipal]]/100</f>
        <v>0</v>
      </c>
      <c r="P8346" s="13" t="str">
        <f>LEFT(Tabela2[[#This Row],[Código]],2)</f>
        <v>84</v>
      </c>
    </row>
    <row r="8347" spans="2:16" x14ac:dyDescent="0.25">
      <c r="B8347" s="11" t="str">
        <f>LOOKUP(Tabela2[[#This Row],[RESUMO]],Tabela3[Grupo],Tabela3[Meus produtos])</f>
        <v>Não</v>
      </c>
      <c r="C8347" s="32" t="s">
        <v>11669</v>
      </c>
      <c r="D8347"/>
      <c r="E8347">
        <v>0</v>
      </c>
      <c r="F8347" s="32" t="s">
        <v>17970</v>
      </c>
      <c r="G8347">
        <v>13.46</v>
      </c>
      <c r="H8347">
        <v>14.06</v>
      </c>
      <c r="I8347">
        <v>17</v>
      </c>
      <c r="J8347">
        <v>0</v>
      </c>
      <c r="K8347" s="31">
        <f>SUM(Tabela2[[#This Row],[Tributação federal para nacionais]:[Tributação municipal]])</f>
        <v>0.44520000000000004</v>
      </c>
      <c r="L8347" s="14">
        <f>Tabela2[[#This Row],[importadosFederal]]/100</f>
        <v>0.1346</v>
      </c>
      <c r="M8347" s="14">
        <f>Tabela2[[#This Row],[nacionalFederal]]/100</f>
        <v>0.1406</v>
      </c>
      <c r="N8347" s="14">
        <f>Tabela2[[#This Row],[estadual]]/100</f>
        <v>0.17</v>
      </c>
      <c r="O8347" s="14">
        <f>Tabela2[[#This Row],[municipal]]/100</f>
        <v>0</v>
      </c>
      <c r="P8347" s="13" t="str">
        <f>LEFT(Tabela2[[#This Row],[Código]],2)</f>
        <v>84</v>
      </c>
    </row>
    <row r="8348" spans="2:16" x14ac:dyDescent="0.25">
      <c r="B8348" s="11" t="str">
        <f>LOOKUP(Tabela2[[#This Row],[RESUMO]],Tabela3[Grupo],Tabela3[Meus produtos])</f>
        <v>Não</v>
      </c>
      <c r="C8348" s="32" t="s">
        <v>11670</v>
      </c>
      <c r="D8348"/>
      <c r="E8348">
        <v>0</v>
      </c>
      <c r="F8348" s="32" t="s">
        <v>17971</v>
      </c>
      <c r="G8348">
        <v>13.46</v>
      </c>
      <c r="H8348">
        <v>21.67</v>
      </c>
      <c r="I8348">
        <v>17</v>
      </c>
      <c r="J8348">
        <v>0</v>
      </c>
      <c r="K8348" s="31">
        <f>SUM(Tabela2[[#This Row],[Tributação federal para nacionais]:[Tributação municipal]])</f>
        <v>0.52129999999999999</v>
      </c>
      <c r="L8348" s="14">
        <f>Tabela2[[#This Row],[importadosFederal]]/100</f>
        <v>0.1346</v>
      </c>
      <c r="M8348" s="14">
        <f>Tabela2[[#This Row],[nacionalFederal]]/100</f>
        <v>0.2167</v>
      </c>
      <c r="N8348" s="14">
        <f>Tabela2[[#This Row],[estadual]]/100</f>
        <v>0.17</v>
      </c>
      <c r="O8348" s="14">
        <f>Tabela2[[#This Row],[municipal]]/100</f>
        <v>0</v>
      </c>
      <c r="P8348" s="13" t="str">
        <f>LEFT(Tabela2[[#This Row],[Código]],2)</f>
        <v>84</v>
      </c>
    </row>
    <row r="8349" spans="2:16" x14ac:dyDescent="0.25">
      <c r="B8349" s="11" t="str">
        <f>LOOKUP(Tabela2[[#This Row],[RESUMO]],Tabela3[Grupo],Tabela3[Meus produtos])</f>
        <v>Não</v>
      </c>
      <c r="C8349" s="32" t="s">
        <v>11671</v>
      </c>
      <c r="D8349"/>
      <c r="E8349">
        <v>0</v>
      </c>
      <c r="F8349" s="32" t="s">
        <v>17972</v>
      </c>
      <c r="G8349">
        <v>13.46</v>
      </c>
      <c r="H8349">
        <v>14.06</v>
      </c>
      <c r="I8349">
        <v>17</v>
      </c>
      <c r="J8349">
        <v>0</v>
      </c>
      <c r="K8349" s="31">
        <f>SUM(Tabela2[[#This Row],[Tributação federal para nacionais]:[Tributação municipal]])</f>
        <v>0.44520000000000004</v>
      </c>
      <c r="L8349" s="14">
        <f>Tabela2[[#This Row],[importadosFederal]]/100</f>
        <v>0.1346</v>
      </c>
      <c r="M8349" s="14">
        <f>Tabela2[[#This Row],[nacionalFederal]]/100</f>
        <v>0.1406</v>
      </c>
      <c r="N8349" s="14">
        <f>Tabela2[[#This Row],[estadual]]/100</f>
        <v>0.17</v>
      </c>
      <c r="O8349" s="14">
        <f>Tabela2[[#This Row],[municipal]]/100</f>
        <v>0</v>
      </c>
      <c r="P8349" s="13" t="str">
        <f>LEFT(Tabela2[[#This Row],[Código]],2)</f>
        <v>84</v>
      </c>
    </row>
    <row r="8350" spans="2:16" x14ac:dyDescent="0.25">
      <c r="B8350" s="11" t="str">
        <f>LOOKUP(Tabela2[[#This Row],[RESUMO]],Tabela3[Grupo],Tabela3[Meus produtos])</f>
        <v>Não</v>
      </c>
      <c r="C8350" s="32" t="s">
        <v>11672</v>
      </c>
      <c r="D8350"/>
      <c r="E8350">
        <v>0</v>
      </c>
      <c r="F8350" s="32" t="s">
        <v>17975</v>
      </c>
      <c r="G8350">
        <v>13.46</v>
      </c>
      <c r="H8350">
        <v>21.67</v>
      </c>
      <c r="I8350">
        <v>17</v>
      </c>
      <c r="J8350">
        <v>0</v>
      </c>
      <c r="K8350" s="31">
        <f>SUM(Tabela2[[#This Row],[Tributação federal para nacionais]:[Tributação municipal]])</f>
        <v>0.52129999999999999</v>
      </c>
      <c r="L8350" s="14">
        <f>Tabela2[[#This Row],[importadosFederal]]/100</f>
        <v>0.1346</v>
      </c>
      <c r="M8350" s="14">
        <f>Tabela2[[#This Row],[nacionalFederal]]/100</f>
        <v>0.2167</v>
      </c>
      <c r="N8350" s="14">
        <f>Tabela2[[#This Row],[estadual]]/100</f>
        <v>0.17</v>
      </c>
      <c r="O8350" s="14">
        <f>Tabela2[[#This Row],[municipal]]/100</f>
        <v>0</v>
      </c>
      <c r="P8350" s="13" t="str">
        <f>LEFT(Tabela2[[#This Row],[Código]],2)</f>
        <v>84</v>
      </c>
    </row>
    <row r="8351" spans="2:16" x14ac:dyDescent="0.25">
      <c r="B8351" s="11" t="str">
        <f>LOOKUP(Tabela2[[#This Row],[RESUMO]],Tabela3[Grupo],Tabela3[Meus produtos])</f>
        <v>Não</v>
      </c>
      <c r="C8351" s="32" t="s">
        <v>11673</v>
      </c>
      <c r="D8351"/>
      <c r="E8351">
        <v>0</v>
      </c>
      <c r="F8351" s="32" t="s">
        <v>17976</v>
      </c>
      <c r="G8351">
        <v>13.46</v>
      </c>
      <c r="H8351">
        <v>14.06</v>
      </c>
      <c r="I8351">
        <v>17</v>
      </c>
      <c r="J8351">
        <v>0</v>
      </c>
      <c r="K8351" s="31">
        <f>SUM(Tabela2[[#This Row],[Tributação federal para nacionais]:[Tributação municipal]])</f>
        <v>0.44520000000000004</v>
      </c>
      <c r="L8351" s="14">
        <f>Tabela2[[#This Row],[importadosFederal]]/100</f>
        <v>0.1346</v>
      </c>
      <c r="M8351" s="14">
        <f>Tabela2[[#This Row],[nacionalFederal]]/100</f>
        <v>0.1406</v>
      </c>
      <c r="N8351" s="14">
        <f>Tabela2[[#This Row],[estadual]]/100</f>
        <v>0.17</v>
      </c>
      <c r="O8351" s="14">
        <f>Tabela2[[#This Row],[municipal]]/100</f>
        <v>0</v>
      </c>
      <c r="P8351" s="13" t="str">
        <f>LEFT(Tabela2[[#This Row],[Código]],2)</f>
        <v>84</v>
      </c>
    </row>
    <row r="8352" spans="2:16" x14ac:dyDescent="0.25">
      <c r="B8352" s="11" t="str">
        <f>LOOKUP(Tabela2[[#This Row],[RESUMO]],Tabela3[Grupo],Tabela3[Meus produtos])</f>
        <v>Não</v>
      </c>
      <c r="C8352" s="32" t="s">
        <v>11674</v>
      </c>
      <c r="D8352"/>
      <c r="E8352">
        <v>0</v>
      </c>
      <c r="F8352" s="32" t="s">
        <v>11675</v>
      </c>
      <c r="G8352">
        <v>13.46</v>
      </c>
      <c r="H8352">
        <v>14.06</v>
      </c>
      <c r="I8352">
        <v>17</v>
      </c>
      <c r="J8352">
        <v>0</v>
      </c>
      <c r="K8352" s="31">
        <f>SUM(Tabela2[[#This Row],[Tributação federal para nacionais]:[Tributação municipal]])</f>
        <v>0.44520000000000004</v>
      </c>
      <c r="L8352" s="14">
        <f>Tabela2[[#This Row],[importadosFederal]]/100</f>
        <v>0.1346</v>
      </c>
      <c r="M8352" s="14">
        <f>Tabela2[[#This Row],[nacionalFederal]]/100</f>
        <v>0.1406</v>
      </c>
      <c r="N8352" s="14">
        <f>Tabela2[[#This Row],[estadual]]/100</f>
        <v>0.17</v>
      </c>
      <c r="O8352" s="14">
        <f>Tabela2[[#This Row],[municipal]]/100</f>
        <v>0</v>
      </c>
      <c r="P8352" s="13" t="str">
        <f>LEFT(Tabela2[[#This Row],[Código]],2)</f>
        <v>84</v>
      </c>
    </row>
    <row r="8353" spans="2:16" x14ac:dyDescent="0.25">
      <c r="B8353" s="11" t="str">
        <f>LOOKUP(Tabela2[[#This Row],[RESUMO]],Tabela3[Grupo],Tabela3[Meus produtos])</f>
        <v>Não</v>
      </c>
      <c r="C8353" s="32" t="s">
        <v>11676</v>
      </c>
      <c r="D8353"/>
      <c r="E8353">
        <v>0</v>
      </c>
      <c r="F8353" s="32" t="s">
        <v>11657</v>
      </c>
      <c r="G8353">
        <v>13.46</v>
      </c>
      <c r="H8353">
        <v>14.06</v>
      </c>
      <c r="I8353">
        <v>17</v>
      </c>
      <c r="J8353">
        <v>0</v>
      </c>
      <c r="K8353" s="31">
        <f>SUM(Tabela2[[#This Row],[Tributação federal para nacionais]:[Tributação municipal]])</f>
        <v>0.44520000000000004</v>
      </c>
      <c r="L8353" s="14">
        <f>Tabela2[[#This Row],[importadosFederal]]/100</f>
        <v>0.1346</v>
      </c>
      <c r="M8353" s="14">
        <f>Tabela2[[#This Row],[nacionalFederal]]/100</f>
        <v>0.1406</v>
      </c>
      <c r="N8353" s="14">
        <f>Tabela2[[#This Row],[estadual]]/100</f>
        <v>0.17</v>
      </c>
      <c r="O8353" s="14">
        <f>Tabela2[[#This Row],[municipal]]/100</f>
        <v>0</v>
      </c>
      <c r="P8353" s="13" t="str">
        <f>LEFT(Tabela2[[#This Row],[Código]],2)</f>
        <v>84</v>
      </c>
    </row>
    <row r="8354" spans="2:16" x14ac:dyDescent="0.25">
      <c r="B8354" s="11" t="str">
        <f>LOOKUP(Tabela2[[#This Row],[RESUMO]],Tabela3[Grupo],Tabela3[Meus produtos])</f>
        <v>Não</v>
      </c>
      <c r="C8354" s="32" t="s">
        <v>11677</v>
      </c>
      <c r="D8354"/>
      <c r="E8354">
        <v>0</v>
      </c>
      <c r="F8354" s="32" t="s">
        <v>78</v>
      </c>
      <c r="G8354">
        <v>13.46</v>
      </c>
      <c r="H8354">
        <v>23.85</v>
      </c>
      <c r="I8354">
        <v>17</v>
      </c>
      <c r="J8354">
        <v>0</v>
      </c>
      <c r="K8354" s="31">
        <f>SUM(Tabela2[[#This Row],[Tributação federal para nacionais]:[Tributação municipal]])</f>
        <v>0.54310000000000003</v>
      </c>
      <c r="L8354" s="14">
        <f>Tabela2[[#This Row],[importadosFederal]]/100</f>
        <v>0.1346</v>
      </c>
      <c r="M8354" s="14">
        <f>Tabela2[[#This Row],[nacionalFederal]]/100</f>
        <v>0.23850000000000002</v>
      </c>
      <c r="N8354" s="14">
        <f>Tabela2[[#This Row],[estadual]]/100</f>
        <v>0.17</v>
      </c>
      <c r="O8354" s="14">
        <f>Tabela2[[#This Row],[municipal]]/100</f>
        <v>0</v>
      </c>
      <c r="P8354" s="13" t="str">
        <f>LEFT(Tabela2[[#This Row],[Código]],2)</f>
        <v>84</v>
      </c>
    </row>
    <row r="8355" spans="2:16" x14ac:dyDescent="0.25">
      <c r="B8355" s="11" t="str">
        <f>LOOKUP(Tabela2[[#This Row],[RESUMO]],Tabela3[Grupo],Tabela3[Meus produtos])</f>
        <v>Não</v>
      </c>
      <c r="C8355" s="32" t="s">
        <v>11678</v>
      </c>
      <c r="D8355"/>
      <c r="E8355">
        <v>0</v>
      </c>
      <c r="F8355" s="32" t="s">
        <v>11679</v>
      </c>
      <c r="G8355">
        <v>13.46</v>
      </c>
      <c r="H8355">
        <v>14.06</v>
      </c>
      <c r="I8355">
        <v>17</v>
      </c>
      <c r="J8355">
        <v>0</v>
      </c>
      <c r="K8355" s="31">
        <f>SUM(Tabela2[[#This Row],[Tributação federal para nacionais]:[Tributação municipal]])</f>
        <v>0.44520000000000004</v>
      </c>
      <c r="L8355" s="14">
        <f>Tabela2[[#This Row],[importadosFederal]]/100</f>
        <v>0.1346</v>
      </c>
      <c r="M8355" s="14">
        <f>Tabela2[[#This Row],[nacionalFederal]]/100</f>
        <v>0.1406</v>
      </c>
      <c r="N8355" s="14">
        <f>Tabela2[[#This Row],[estadual]]/100</f>
        <v>0.17</v>
      </c>
      <c r="O8355" s="14">
        <f>Tabela2[[#This Row],[municipal]]/100</f>
        <v>0</v>
      </c>
      <c r="P8355" s="13" t="str">
        <f>LEFT(Tabela2[[#This Row],[Código]],2)</f>
        <v>84</v>
      </c>
    </row>
    <row r="8356" spans="2:16" x14ac:dyDescent="0.25">
      <c r="B8356" s="11" t="str">
        <f>LOOKUP(Tabela2[[#This Row],[RESUMO]],Tabela3[Grupo],Tabela3[Meus produtos])</f>
        <v>Não</v>
      </c>
      <c r="C8356" s="32" t="s">
        <v>11680</v>
      </c>
      <c r="D8356"/>
      <c r="E8356">
        <v>0</v>
      </c>
      <c r="F8356" s="32" t="s">
        <v>11681</v>
      </c>
      <c r="G8356">
        <v>13.46</v>
      </c>
      <c r="H8356">
        <v>21.67</v>
      </c>
      <c r="I8356">
        <v>17</v>
      </c>
      <c r="J8356">
        <v>0</v>
      </c>
      <c r="K8356" s="31">
        <f>SUM(Tabela2[[#This Row],[Tributação federal para nacionais]:[Tributação municipal]])</f>
        <v>0.52129999999999999</v>
      </c>
      <c r="L8356" s="14">
        <f>Tabela2[[#This Row],[importadosFederal]]/100</f>
        <v>0.1346</v>
      </c>
      <c r="M8356" s="14">
        <f>Tabela2[[#This Row],[nacionalFederal]]/100</f>
        <v>0.2167</v>
      </c>
      <c r="N8356" s="14">
        <f>Tabela2[[#This Row],[estadual]]/100</f>
        <v>0.17</v>
      </c>
      <c r="O8356" s="14">
        <f>Tabela2[[#This Row],[municipal]]/100</f>
        <v>0</v>
      </c>
      <c r="P8356" s="13" t="str">
        <f>LEFT(Tabela2[[#This Row],[Código]],2)</f>
        <v>84</v>
      </c>
    </row>
    <row r="8357" spans="2:16" x14ac:dyDescent="0.25">
      <c r="B8357" s="11" t="str">
        <f>LOOKUP(Tabela2[[#This Row],[RESUMO]],Tabela3[Grupo],Tabela3[Meus produtos])</f>
        <v>Não</v>
      </c>
      <c r="C8357" s="32" t="s">
        <v>11682</v>
      </c>
      <c r="D8357"/>
      <c r="E8357">
        <v>0</v>
      </c>
      <c r="F8357" s="32" t="s">
        <v>11683</v>
      </c>
      <c r="G8357">
        <v>13.46</v>
      </c>
      <c r="H8357">
        <v>14.06</v>
      </c>
      <c r="I8357">
        <v>17</v>
      </c>
      <c r="J8357">
        <v>0</v>
      </c>
      <c r="K8357" s="31">
        <f>SUM(Tabela2[[#This Row],[Tributação federal para nacionais]:[Tributação municipal]])</f>
        <v>0.44520000000000004</v>
      </c>
      <c r="L8357" s="14">
        <f>Tabela2[[#This Row],[importadosFederal]]/100</f>
        <v>0.1346</v>
      </c>
      <c r="M8357" s="14">
        <f>Tabela2[[#This Row],[nacionalFederal]]/100</f>
        <v>0.1406</v>
      </c>
      <c r="N8357" s="14">
        <f>Tabela2[[#This Row],[estadual]]/100</f>
        <v>0.17</v>
      </c>
      <c r="O8357" s="14">
        <f>Tabela2[[#This Row],[municipal]]/100</f>
        <v>0</v>
      </c>
      <c r="P8357" s="13" t="str">
        <f>LEFT(Tabela2[[#This Row],[Código]],2)</f>
        <v>84</v>
      </c>
    </row>
    <row r="8358" spans="2:16" x14ac:dyDescent="0.25">
      <c r="B8358" s="11" t="str">
        <f>LOOKUP(Tabela2[[#This Row],[RESUMO]],Tabela3[Grupo],Tabela3[Meus produtos])</f>
        <v>Não</v>
      </c>
      <c r="C8358" s="32" t="s">
        <v>11684</v>
      </c>
      <c r="D8358"/>
      <c r="E8358">
        <v>0</v>
      </c>
      <c r="F8358" s="32" t="s">
        <v>17</v>
      </c>
      <c r="G8358">
        <v>13.46</v>
      </c>
      <c r="H8358">
        <v>23.85</v>
      </c>
      <c r="I8358">
        <v>17</v>
      </c>
      <c r="J8358">
        <v>0</v>
      </c>
      <c r="K8358" s="31">
        <f>SUM(Tabela2[[#This Row],[Tributação federal para nacionais]:[Tributação municipal]])</f>
        <v>0.54310000000000003</v>
      </c>
      <c r="L8358" s="14">
        <f>Tabela2[[#This Row],[importadosFederal]]/100</f>
        <v>0.1346</v>
      </c>
      <c r="M8358" s="14">
        <f>Tabela2[[#This Row],[nacionalFederal]]/100</f>
        <v>0.23850000000000002</v>
      </c>
      <c r="N8358" s="14">
        <f>Tabela2[[#This Row],[estadual]]/100</f>
        <v>0.17</v>
      </c>
      <c r="O8358" s="14">
        <f>Tabela2[[#This Row],[municipal]]/100</f>
        <v>0</v>
      </c>
      <c r="P8358" s="13" t="str">
        <f>LEFT(Tabela2[[#This Row],[Código]],2)</f>
        <v>84</v>
      </c>
    </row>
    <row r="8359" spans="2:16" x14ac:dyDescent="0.25">
      <c r="B8359" s="11" t="str">
        <f>LOOKUP(Tabela2[[#This Row],[RESUMO]],Tabela3[Grupo],Tabela3[Meus produtos])</f>
        <v>Não</v>
      </c>
      <c r="C8359" s="32" t="s">
        <v>11685</v>
      </c>
      <c r="D8359"/>
      <c r="E8359">
        <v>0</v>
      </c>
      <c r="F8359" s="32" t="s">
        <v>11686</v>
      </c>
      <c r="G8359">
        <v>13.46</v>
      </c>
      <c r="H8359">
        <v>14.06</v>
      </c>
      <c r="I8359">
        <v>17</v>
      </c>
      <c r="J8359">
        <v>0</v>
      </c>
      <c r="K8359" s="31">
        <f>SUM(Tabela2[[#This Row],[Tributação federal para nacionais]:[Tributação municipal]])</f>
        <v>0.44520000000000004</v>
      </c>
      <c r="L8359" s="14">
        <f>Tabela2[[#This Row],[importadosFederal]]/100</f>
        <v>0.1346</v>
      </c>
      <c r="M8359" s="14">
        <f>Tabela2[[#This Row],[nacionalFederal]]/100</f>
        <v>0.1406</v>
      </c>
      <c r="N8359" s="14">
        <f>Tabela2[[#This Row],[estadual]]/100</f>
        <v>0.17</v>
      </c>
      <c r="O8359" s="14">
        <f>Tabela2[[#This Row],[municipal]]/100</f>
        <v>0</v>
      </c>
      <c r="P8359" s="13" t="str">
        <f>LEFT(Tabela2[[#This Row],[Código]],2)</f>
        <v>84</v>
      </c>
    </row>
    <row r="8360" spans="2:16" x14ac:dyDescent="0.25">
      <c r="B8360" s="11" t="str">
        <f>LOOKUP(Tabela2[[#This Row],[RESUMO]],Tabela3[Grupo],Tabela3[Meus produtos])</f>
        <v>Não</v>
      </c>
      <c r="C8360" s="32" t="s">
        <v>11687</v>
      </c>
      <c r="D8360"/>
      <c r="E8360">
        <v>0</v>
      </c>
      <c r="F8360" s="32" t="s">
        <v>78</v>
      </c>
      <c r="G8360">
        <v>13.46</v>
      </c>
      <c r="H8360">
        <v>23.85</v>
      </c>
      <c r="I8360">
        <v>17</v>
      </c>
      <c r="J8360">
        <v>0</v>
      </c>
      <c r="K8360" s="31">
        <f>SUM(Tabela2[[#This Row],[Tributação federal para nacionais]:[Tributação municipal]])</f>
        <v>0.54310000000000003</v>
      </c>
      <c r="L8360" s="14">
        <f>Tabela2[[#This Row],[importadosFederal]]/100</f>
        <v>0.1346</v>
      </c>
      <c r="M8360" s="14">
        <f>Tabela2[[#This Row],[nacionalFederal]]/100</f>
        <v>0.23850000000000002</v>
      </c>
      <c r="N8360" s="14">
        <f>Tabela2[[#This Row],[estadual]]/100</f>
        <v>0.17</v>
      </c>
      <c r="O8360" s="14">
        <f>Tabela2[[#This Row],[municipal]]/100</f>
        <v>0</v>
      </c>
      <c r="P8360" s="13" t="str">
        <f>LEFT(Tabela2[[#This Row],[Código]],2)</f>
        <v>84</v>
      </c>
    </row>
    <row r="8361" spans="2:16" x14ac:dyDescent="0.25">
      <c r="B8361" s="11" t="str">
        <f>LOOKUP(Tabela2[[#This Row],[RESUMO]],Tabela3[Grupo],Tabela3[Meus produtos])</f>
        <v>Não</v>
      </c>
      <c r="C8361" s="32" t="s">
        <v>11688</v>
      </c>
      <c r="D8361"/>
      <c r="E8361">
        <v>0</v>
      </c>
      <c r="F8361" s="32" t="s">
        <v>11689</v>
      </c>
      <c r="G8361">
        <v>4.2</v>
      </c>
      <c r="H8361">
        <v>13.52</v>
      </c>
      <c r="I8361">
        <v>8.8000000000000007</v>
      </c>
      <c r="J8361">
        <v>0</v>
      </c>
      <c r="K8361" s="31">
        <f>SUM(Tabela2[[#This Row],[Tributação federal para nacionais]:[Tributação municipal]])</f>
        <v>0.26519999999999999</v>
      </c>
      <c r="L8361" s="14">
        <f>Tabela2[[#This Row],[importadosFederal]]/100</f>
        <v>4.2000000000000003E-2</v>
      </c>
      <c r="M8361" s="14">
        <f>Tabela2[[#This Row],[nacionalFederal]]/100</f>
        <v>0.13519999999999999</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2" t="s">
        <v>11690</v>
      </c>
      <c r="D8362"/>
      <c r="E8362">
        <v>0</v>
      </c>
      <c r="F8362" s="32" t="s">
        <v>17977</v>
      </c>
      <c r="G8362">
        <v>16.03</v>
      </c>
      <c r="H8362">
        <v>25.35</v>
      </c>
      <c r="I8362">
        <v>17</v>
      </c>
      <c r="J8362">
        <v>0</v>
      </c>
      <c r="K8362" s="31">
        <f>SUM(Tabela2[[#This Row],[Tributação federal para nacionais]:[Tributação municipal]])</f>
        <v>0.58379999999999999</v>
      </c>
      <c r="L8362" s="14">
        <f>Tabela2[[#This Row],[importadosFederal]]/100</f>
        <v>0.1603</v>
      </c>
      <c r="M8362" s="14">
        <f>Tabela2[[#This Row],[nacionalFederal]]/100</f>
        <v>0.2535</v>
      </c>
      <c r="N8362" s="14">
        <f>Tabela2[[#This Row],[estadual]]/100</f>
        <v>0.17</v>
      </c>
      <c r="O8362" s="14">
        <f>Tabela2[[#This Row],[municipal]]/100</f>
        <v>0</v>
      </c>
      <c r="P8362" s="13" t="str">
        <f>LEFT(Tabela2[[#This Row],[Código]],2)</f>
        <v>84</v>
      </c>
    </row>
    <row r="8363" spans="2:16" x14ac:dyDescent="0.25">
      <c r="B8363" s="11" t="str">
        <f>LOOKUP(Tabela2[[#This Row],[RESUMO]],Tabela3[Grupo],Tabela3[Meus produtos])</f>
        <v>Não</v>
      </c>
      <c r="C8363" s="32" t="s">
        <v>11691</v>
      </c>
      <c r="D8363"/>
      <c r="E8363">
        <v>0</v>
      </c>
      <c r="F8363" s="32" t="s">
        <v>11692</v>
      </c>
      <c r="G8363">
        <v>16.03</v>
      </c>
      <c r="H8363">
        <v>16.63</v>
      </c>
      <c r="I8363">
        <v>17</v>
      </c>
      <c r="J8363">
        <v>0</v>
      </c>
      <c r="K8363" s="31">
        <f>SUM(Tabela2[[#This Row],[Tributação federal para nacionais]:[Tributação municipal]])</f>
        <v>0.49660000000000004</v>
      </c>
      <c r="L8363" s="14">
        <f>Tabela2[[#This Row],[importadosFederal]]/100</f>
        <v>0.1603</v>
      </c>
      <c r="M8363" s="14">
        <f>Tabela2[[#This Row],[nacionalFederal]]/100</f>
        <v>0.1663</v>
      </c>
      <c r="N8363" s="14">
        <f>Tabela2[[#This Row],[estadual]]/100</f>
        <v>0.17</v>
      </c>
      <c r="O8363" s="14">
        <f>Tabela2[[#This Row],[municipal]]/100</f>
        <v>0</v>
      </c>
      <c r="P8363" s="13" t="str">
        <f>LEFT(Tabela2[[#This Row],[Código]],2)</f>
        <v>84</v>
      </c>
    </row>
    <row r="8364" spans="2:16" x14ac:dyDescent="0.25">
      <c r="B8364" s="11" t="str">
        <f>LOOKUP(Tabela2[[#This Row],[RESUMO]],Tabela3[Grupo],Tabela3[Meus produtos])</f>
        <v>Não</v>
      </c>
      <c r="C8364" s="32" t="s">
        <v>11693</v>
      </c>
      <c r="D8364"/>
      <c r="E8364">
        <v>0</v>
      </c>
      <c r="F8364" s="32" t="s">
        <v>78</v>
      </c>
      <c r="G8364">
        <v>16.03</v>
      </c>
      <c r="H8364">
        <v>25.35</v>
      </c>
      <c r="I8364">
        <v>17</v>
      </c>
      <c r="J8364">
        <v>0</v>
      </c>
      <c r="K8364" s="31">
        <f>SUM(Tabela2[[#This Row],[Tributação federal para nacionais]:[Tributação municipal]])</f>
        <v>0.58379999999999999</v>
      </c>
      <c r="L8364" s="14">
        <f>Tabela2[[#This Row],[importadosFederal]]/100</f>
        <v>0.1603</v>
      </c>
      <c r="M8364" s="14">
        <f>Tabela2[[#This Row],[nacionalFederal]]/100</f>
        <v>0.2535</v>
      </c>
      <c r="N8364" s="14">
        <f>Tabela2[[#This Row],[estadual]]/100</f>
        <v>0.17</v>
      </c>
      <c r="O8364" s="14">
        <f>Tabela2[[#This Row],[municipal]]/100</f>
        <v>0</v>
      </c>
      <c r="P8364" s="13" t="str">
        <f>LEFT(Tabela2[[#This Row],[Código]],2)</f>
        <v>84</v>
      </c>
    </row>
    <row r="8365" spans="2:16" x14ac:dyDescent="0.25">
      <c r="B8365" s="11" t="str">
        <f>LOOKUP(Tabela2[[#This Row],[RESUMO]],Tabela3[Grupo],Tabela3[Meus produtos])</f>
        <v>Não</v>
      </c>
      <c r="C8365" s="32" t="s">
        <v>11694</v>
      </c>
      <c r="D8365"/>
      <c r="E8365">
        <v>0</v>
      </c>
      <c r="F8365" s="32" t="s">
        <v>11695</v>
      </c>
      <c r="G8365">
        <v>16.03</v>
      </c>
      <c r="H8365">
        <v>25.35</v>
      </c>
      <c r="I8365">
        <v>17</v>
      </c>
      <c r="J8365">
        <v>0</v>
      </c>
      <c r="K8365" s="31">
        <f>SUM(Tabela2[[#This Row],[Tributação federal para nacionais]:[Tributação municipal]])</f>
        <v>0.58379999999999999</v>
      </c>
      <c r="L8365" s="14">
        <f>Tabela2[[#This Row],[importadosFederal]]/100</f>
        <v>0.1603</v>
      </c>
      <c r="M8365" s="14">
        <f>Tabela2[[#This Row],[nacionalFederal]]/100</f>
        <v>0.2535</v>
      </c>
      <c r="N8365" s="14">
        <f>Tabela2[[#This Row],[estadual]]/100</f>
        <v>0.17</v>
      </c>
      <c r="O8365" s="14">
        <f>Tabela2[[#This Row],[municipal]]/100</f>
        <v>0</v>
      </c>
      <c r="P8365" s="13" t="str">
        <f>LEFT(Tabela2[[#This Row],[Código]],2)</f>
        <v>84</v>
      </c>
    </row>
    <row r="8366" spans="2:16" x14ac:dyDescent="0.25">
      <c r="B8366" s="11" t="str">
        <f>LOOKUP(Tabela2[[#This Row],[RESUMO]],Tabela3[Grupo],Tabela3[Meus produtos])</f>
        <v>Não</v>
      </c>
      <c r="C8366" s="32" t="s">
        <v>11696</v>
      </c>
      <c r="D8366"/>
      <c r="E8366">
        <v>0</v>
      </c>
      <c r="F8366" s="32" t="s">
        <v>17</v>
      </c>
      <c r="G8366">
        <v>16.03</v>
      </c>
      <c r="H8366">
        <v>25.35</v>
      </c>
      <c r="I8366">
        <v>17</v>
      </c>
      <c r="J8366">
        <v>0</v>
      </c>
      <c r="K8366" s="31">
        <f>SUM(Tabela2[[#This Row],[Tributação federal para nacionais]:[Tributação municipal]])</f>
        <v>0.58379999999999999</v>
      </c>
      <c r="L8366" s="14">
        <f>Tabela2[[#This Row],[importadosFederal]]/100</f>
        <v>0.1603</v>
      </c>
      <c r="M8366" s="14">
        <f>Tabela2[[#This Row],[nacionalFederal]]/100</f>
        <v>0.2535</v>
      </c>
      <c r="N8366" s="14">
        <f>Tabela2[[#This Row],[estadual]]/100</f>
        <v>0.17</v>
      </c>
      <c r="O8366" s="14">
        <f>Tabela2[[#This Row],[municipal]]/100</f>
        <v>0</v>
      </c>
      <c r="P8366" s="13" t="str">
        <f>LEFT(Tabela2[[#This Row],[Código]],2)</f>
        <v>84</v>
      </c>
    </row>
    <row r="8367" spans="2:16" x14ac:dyDescent="0.25">
      <c r="B8367" s="11" t="str">
        <f>LOOKUP(Tabela2[[#This Row],[RESUMO]],Tabela3[Grupo],Tabela3[Meus produtos])</f>
        <v>Não</v>
      </c>
      <c r="C8367" s="32" t="s">
        <v>11697</v>
      </c>
      <c r="D8367"/>
      <c r="E8367">
        <v>0</v>
      </c>
      <c r="F8367" s="32" t="s">
        <v>11698</v>
      </c>
      <c r="G8367">
        <v>5.63</v>
      </c>
      <c r="H8367">
        <v>9.91</v>
      </c>
      <c r="I8367">
        <v>17</v>
      </c>
      <c r="J8367">
        <v>0</v>
      </c>
      <c r="K8367" s="31">
        <f>SUM(Tabela2[[#This Row],[Tributação federal para nacionais]:[Tributação municipal]])</f>
        <v>0.32540000000000002</v>
      </c>
      <c r="L8367" s="14">
        <f>Tabela2[[#This Row],[importadosFederal]]/100</f>
        <v>5.6299999999999996E-2</v>
      </c>
      <c r="M8367" s="14">
        <f>Tabela2[[#This Row],[nacionalFederal]]/100</f>
        <v>9.9100000000000008E-2</v>
      </c>
      <c r="N8367" s="14">
        <f>Tabela2[[#This Row],[estadual]]/100</f>
        <v>0.17</v>
      </c>
      <c r="O8367" s="14">
        <f>Tabela2[[#This Row],[municipal]]/100</f>
        <v>0</v>
      </c>
      <c r="P8367" s="13" t="str">
        <f>LEFT(Tabela2[[#This Row],[Código]],2)</f>
        <v>84</v>
      </c>
    </row>
    <row r="8368" spans="2:16" x14ac:dyDescent="0.25">
      <c r="B8368" s="11" t="str">
        <f>LOOKUP(Tabela2[[#This Row],[RESUMO]],Tabela3[Grupo],Tabela3[Meus produtos])</f>
        <v>Não</v>
      </c>
      <c r="C8368" s="32" t="s">
        <v>11699</v>
      </c>
      <c r="D8368"/>
      <c r="E8368">
        <v>0</v>
      </c>
      <c r="F8368" s="32" t="s">
        <v>11700</v>
      </c>
      <c r="G8368">
        <v>4.2</v>
      </c>
      <c r="H8368">
        <v>8.48</v>
      </c>
      <c r="I8368">
        <v>8.8000000000000007</v>
      </c>
      <c r="J8368">
        <v>0</v>
      </c>
      <c r="K8368" s="31">
        <f>SUM(Tabela2[[#This Row],[Tributação federal para nacionais]:[Tributação municipal]])</f>
        <v>0.21479999999999999</v>
      </c>
      <c r="L8368" s="14">
        <f>Tabela2[[#This Row],[importadosFederal]]/100</f>
        <v>4.2000000000000003E-2</v>
      </c>
      <c r="M8368" s="14">
        <f>Tabela2[[#This Row],[nacionalFederal]]/100</f>
        <v>8.48E-2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2" t="s">
        <v>11701</v>
      </c>
      <c r="D8369"/>
      <c r="E8369">
        <v>0</v>
      </c>
      <c r="F8369" s="32" t="s">
        <v>11702</v>
      </c>
      <c r="G8369">
        <v>4.2</v>
      </c>
      <c r="H8369">
        <v>8.48</v>
      </c>
      <c r="I8369">
        <v>8.8000000000000007</v>
      </c>
      <c r="J8369">
        <v>0</v>
      </c>
      <c r="K8369" s="31">
        <f>SUM(Tabela2[[#This Row],[Tributação federal para nacionais]:[Tributação municipal]])</f>
        <v>0.21479999999999999</v>
      </c>
      <c r="L8369" s="14">
        <f>Tabela2[[#This Row],[importadosFederal]]/100</f>
        <v>4.2000000000000003E-2</v>
      </c>
      <c r="M8369" s="14">
        <f>Tabela2[[#This Row],[nacionalFederal]]/100</f>
        <v>8.48E-2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2" t="s">
        <v>11703</v>
      </c>
      <c r="D8370"/>
      <c r="E8370">
        <v>0</v>
      </c>
      <c r="F8370" s="32" t="s">
        <v>17</v>
      </c>
      <c r="G8370">
        <v>4.2</v>
      </c>
      <c r="H8370">
        <v>8.48</v>
      </c>
      <c r="I8370">
        <v>8.8000000000000007</v>
      </c>
      <c r="J8370">
        <v>0</v>
      </c>
      <c r="K8370" s="31">
        <f>SUM(Tabela2[[#This Row],[Tributação federal para nacionais]:[Tributação municipal]])</f>
        <v>0.21479999999999999</v>
      </c>
      <c r="L8370" s="14">
        <f>Tabela2[[#This Row],[importadosFederal]]/100</f>
        <v>4.2000000000000003E-2</v>
      </c>
      <c r="M8370" s="14">
        <f>Tabela2[[#This Row],[nacionalFederal]]/100</f>
        <v>8.48E-2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2" t="s">
        <v>11704</v>
      </c>
      <c r="D8371"/>
      <c r="E8371">
        <v>0</v>
      </c>
      <c r="F8371" s="32" t="s">
        <v>11705</v>
      </c>
      <c r="G8371">
        <v>6.93</v>
      </c>
      <c r="H8371">
        <v>10.74</v>
      </c>
      <c r="I8371">
        <v>17</v>
      </c>
      <c r="J8371">
        <v>0</v>
      </c>
      <c r="K8371" s="31">
        <f>SUM(Tabela2[[#This Row],[Tributação federal para nacionais]:[Tributação municipal]])</f>
        <v>0.34670000000000001</v>
      </c>
      <c r="L8371" s="14">
        <f>Tabela2[[#This Row],[importadosFederal]]/100</f>
        <v>6.93E-2</v>
      </c>
      <c r="M8371" s="14">
        <f>Tabela2[[#This Row],[nacionalFederal]]/100</f>
        <v>0.1074</v>
      </c>
      <c r="N8371" s="14">
        <f>Tabela2[[#This Row],[estadual]]/100</f>
        <v>0.17</v>
      </c>
      <c r="O8371" s="14">
        <f>Tabela2[[#This Row],[municipal]]/100</f>
        <v>0</v>
      </c>
      <c r="P8371" s="13" t="str">
        <f>LEFT(Tabela2[[#This Row],[Código]],2)</f>
        <v>84</v>
      </c>
    </row>
    <row r="8372" spans="2:16" x14ac:dyDescent="0.25">
      <c r="B8372" s="11" t="str">
        <f>LOOKUP(Tabela2[[#This Row],[RESUMO]],Tabela3[Grupo],Tabela3[Meus produtos])</f>
        <v>Não</v>
      </c>
      <c r="C8372" s="32" t="s">
        <v>11706</v>
      </c>
      <c r="D8372"/>
      <c r="E8372">
        <v>0</v>
      </c>
      <c r="F8372" s="32" t="s">
        <v>11707</v>
      </c>
      <c r="G8372">
        <v>6.93</v>
      </c>
      <c r="H8372">
        <v>7.53</v>
      </c>
      <c r="I8372">
        <v>17</v>
      </c>
      <c r="J8372">
        <v>0</v>
      </c>
      <c r="K8372" s="31">
        <f>SUM(Tabela2[[#This Row],[Tributação federal para nacionais]:[Tributação municipal]])</f>
        <v>0.31459999999999999</v>
      </c>
      <c r="L8372" s="14">
        <f>Tabela2[[#This Row],[importadosFederal]]/100</f>
        <v>6.93E-2</v>
      </c>
      <c r="M8372" s="14">
        <f>Tabela2[[#This Row],[nacionalFederal]]/100</f>
        <v>7.5300000000000006E-2</v>
      </c>
      <c r="N8372" s="14">
        <f>Tabela2[[#This Row],[estadual]]/100</f>
        <v>0.17</v>
      </c>
      <c r="O8372" s="14">
        <f>Tabela2[[#This Row],[municipal]]/100</f>
        <v>0</v>
      </c>
      <c r="P8372" s="13" t="str">
        <f>LEFT(Tabela2[[#This Row],[Código]],2)</f>
        <v>84</v>
      </c>
    </row>
    <row r="8373" spans="2:16" x14ac:dyDescent="0.25">
      <c r="B8373" s="11" t="str">
        <f>LOOKUP(Tabela2[[#This Row],[RESUMO]],Tabela3[Grupo],Tabela3[Meus produtos])</f>
        <v>Não</v>
      </c>
      <c r="C8373" s="32" t="s">
        <v>11708</v>
      </c>
      <c r="D8373"/>
      <c r="E8373">
        <v>0</v>
      </c>
      <c r="F8373" s="32" t="s">
        <v>17</v>
      </c>
      <c r="G8373">
        <v>6.93</v>
      </c>
      <c r="H8373">
        <v>9.75</v>
      </c>
      <c r="I8373">
        <v>17</v>
      </c>
      <c r="J8373">
        <v>0</v>
      </c>
      <c r="K8373" s="31">
        <f>SUM(Tabela2[[#This Row],[Tributação federal para nacionais]:[Tributação municipal]])</f>
        <v>0.33679999999999999</v>
      </c>
      <c r="L8373" s="14">
        <f>Tabela2[[#This Row],[importadosFederal]]/100</f>
        <v>6.93E-2</v>
      </c>
      <c r="M8373" s="14">
        <f>Tabela2[[#This Row],[nacionalFederal]]/100</f>
        <v>9.7500000000000003E-2</v>
      </c>
      <c r="N8373" s="14">
        <f>Tabela2[[#This Row],[estadual]]/100</f>
        <v>0.17</v>
      </c>
      <c r="O8373" s="14">
        <f>Tabela2[[#This Row],[municipal]]/100</f>
        <v>0</v>
      </c>
      <c r="P8373" s="13" t="str">
        <f>LEFT(Tabela2[[#This Row],[Código]],2)</f>
        <v>84</v>
      </c>
    </row>
    <row r="8374" spans="2:16" x14ac:dyDescent="0.25">
      <c r="B8374" s="11" t="str">
        <f>LOOKUP(Tabela2[[#This Row],[RESUMO]],Tabela3[Grupo],Tabela3[Meus produtos])</f>
        <v>Não</v>
      </c>
      <c r="C8374" s="32" t="s">
        <v>11709</v>
      </c>
      <c r="D8374"/>
      <c r="E8374">
        <v>0</v>
      </c>
      <c r="F8374" s="32" t="s">
        <v>11705</v>
      </c>
      <c r="G8374">
        <v>6.93</v>
      </c>
      <c r="H8374">
        <v>9.75</v>
      </c>
      <c r="I8374">
        <v>17</v>
      </c>
      <c r="J8374">
        <v>0</v>
      </c>
      <c r="K8374" s="31">
        <f>SUM(Tabela2[[#This Row],[Tributação federal para nacionais]:[Tributação municipal]])</f>
        <v>0.33679999999999999</v>
      </c>
      <c r="L8374" s="14">
        <f>Tabela2[[#This Row],[importadosFederal]]/100</f>
        <v>6.93E-2</v>
      </c>
      <c r="M8374" s="14">
        <f>Tabela2[[#This Row],[nacionalFederal]]/100</f>
        <v>9.7500000000000003E-2</v>
      </c>
      <c r="N8374" s="14">
        <f>Tabela2[[#This Row],[estadual]]/100</f>
        <v>0.17</v>
      </c>
      <c r="O8374" s="14">
        <f>Tabela2[[#This Row],[municipal]]/100</f>
        <v>0</v>
      </c>
      <c r="P8374" s="13" t="str">
        <f>LEFT(Tabela2[[#This Row],[Código]],2)</f>
        <v>84</v>
      </c>
    </row>
    <row r="8375" spans="2:16" x14ac:dyDescent="0.25">
      <c r="B8375" s="11" t="str">
        <f>LOOKUP(Tabela2[[#This Row],[RESUMO]],Tabela3[Grupo],Tabela3[Meus produtos])</f>
        <v>Não</v>
      </c>
      <c r="C8375" s="32" t="s">
        <v>11710</v>
      </c>
      <c r="D8375"/>
      <c r="E8375">
        <v>0</v>
      </c>
      <c r="F8375" s="32" t="s">
        <v>11707</v>
      </c>
      <c r="G8375">
        <v>5.63</v>
      </c>
      <c r="H8375">
        <v>6.23</v>
      </c>
      <c r="I8375">
        <v>17</v>
      </c>
      <c r="J8375">
        <v>0</v>
      </c>
      <c r="K8375" s="31">
        <f>SUM(Tabela2[[#This Row],[Tributação federal para nacionais]:[Tributação municipal]])</f>
        <v>0.28860000000000002</v>
      </c>
      <c r="L8375" s="14">
        <f>Tabela2[[#This Row],[importadosFederal]]/100</f>
        <v>5.6299999999999996E-2</v>
      </c>
      <c r="M8375" s="14">
        <f>Tabela2[[#This Row],[nacionalFederal]]/100</f>
        <v>6.2300000000000001E-2</v>
      </c>
      <c r="N8375" s="14">
        <f>Tabela2[[#This Row],[estadual]]/100</f>
        <v>0.17</v>
      </c>
      <c r="O8375" s="14">
        <f>Tabela2[[#This Row],[municipal]]/100</f>
        <v>0</v>
      </c>
      <c r="P8375" s="13" t="str">
        <f>LEFT(Tabela2[[#This Row],[Código]],2)</f>
        <v>84</v>
      </c>
    </row>
    <row r="8376" spans="2:16" x14ac:dyDescent="0.25">
      <c r="B8376" s="11" t="str">
        <f>LOOKUP(Tabela2[[#This Row],[RESUMO]],Tabela3[Grupo],Tabela3[Meus produtos])</f>
        <v>Não</v>
      </c>
      <c r="C8376" s="32" t="s">
        <v>11711</v>
      </c>
      <c r="D8376"/>
      <c r="E8376">
        <v>0</v>
      </c>
      <c r="F8376" s="32" t="s">
        <v>11712</v>
      </c>
      <c r="G8376">
        <v>5.63</v>
      </c>
      <c r="H8376">
        <v>6.23</v>
      </c>
      <c r="I8376">
        <v>17</v>
      </c>
      <c r="J8376">
        <v>0</v>
      </c>
      <c r="K8376" s="31">
        <f>SUM(Tabela2[[#This Row],[Tributação federal para nacionais]:[Tributação municipal]])</f>
        <v>0.28860000000000002</v>
      </c>
      <c r="L8376" s="14">
        <f>Tabela2[[#This Row],[importadosFederal]]/100</f>
        <v>5.6299999999999996E-2</v>
      </c>
      <c r="M8376" s="14">
        <f>Tabela2[[#This Row],[nacionalFederal]]/100</f>
        <v>6.2300000000000001E-2</v>
      </c>
      <c r="N8376" s="14">
        <f>Tabela2[[#This Row],[estadual]]/100</f>
        <v>0.17</v>
      </c>
      <c r="O8376" s="14">
        <f>Tabela2[[#This Row],[municipal]]/100</f>
        <v>0</v>
      </c>
      <c r="P8376" s="13" t="str">
        <f>LEFT(Tabela2[[#This Row],[Código]],2)</f>
        <v>84</v>
      </c>
    </row>
    <row r="8377" spans="2:16" x14ac:dyDescent="0.25">
      <c r="B8377" s="11" t="str">
        <f>LOOKUP(Tabela2[[#This Row],[RESUMO]],Tabela3[Grupo],Tabela3[Meus produtos])</f>
        <v>Não</v>
      </c>
      <c r="C8377" s="32" t="s">
        <v>11713</v>
      </c>
      <c r="D8377"/>
      <c r="E8377">
        <v>0</v>
      </c>
      <c r="F8377" s="32" t="s">
        <v>17</v>
      </c>
      <c r="G8377">
        <v>6.93</v>
      </c>
      <c r="H8377">
        <v>9.75</v>
      </c>
      <c r="I8377">
        <v>17</v>
      </c>
      <c r="J8377">
        <v>0</v>
      </c>
      <c r="K8377" s="31">
        <f>SUM(Tabela2[[#This Row],[Tributação federal para nacionais]:[Tributação municipal]])</f>
        <v>0.33679999999999999</v>
      </c>
      <c r="L8377" s="14">
        <f>Tabela2[[#This Row],[importadosFederal]]/100</f>
        <v>6.93E-2</v>
      </c>
      <c r="M8377" s="14">
        <f>Tabela2[[#This Row],[nacionalFederal]]/100</f>
        <v>9.7500000000000003E-2</v>
      </c>
      <c r="N8377" s="14">
        <f>Tabela2[[#This Row],[estadual]]/100</f>
        <v>0.17</v>
      </c>
      <c r="O8377" s="14">
        <f>Tabela2[[#This Row],[municipal]]/100</f>
        <v>0</v>
      </c>
      <c r="P8377" s="13" t="str">
        <f>LEFT(Tabela2[[#This Row],[Código]],2)</f>
        <v>84</v>
      </c>
    </row>
    <row r="8378" spans="2:16" x14ac:dyDescent="0.25">
      <c r="B8378" s="11" t="str">
        <f>LOOKUP(Tabela2[[#This Row],[RESUMO]],Tabela3[Grupo],Tabela3[Meus produtos])</f>
        <v>Não</v>
      </c>
      <c r="C8378" s="32" t="s">
        <v>11714</v>
      </c>
      <c r="D8378"/>
      <c r="E8378">
        <v>0</v>
      </c>
      <c r="F8378" s="32" t="s">
        <v>11715</v>
      </c>
      <c r="G8378">
        <v>5.63</v>
      </c>
      <c r="H8378">
        <v>6.23</v>
      </c>
      <c r="I8378">
        <v>17</v>
      </c>
      <c r="J8378">
        <v>0</v>
      </c>
      <c r="K8378" s="31">
        <f>SUM(Tabela2[[#This Row],[Tributação federal para nacionais]:[Tributação municipal]])</f>
        <v>0.28860000000000002</v>
      </c>
      <c r="L8378" s="14">
        <f>Tabela2[[#This Row],[importadosFederal]]/100</f>
        <v>5.6299999999999996E-2</v>
      </c>
      <c r="M8378" s="14">
        <f>Tabela2[[#This Row],[nacionalFederal]]/100</f>
        <v>6.2300000000000001E-2</v>
      </c>
      <c r="N8378" s="14">
        <f>Tabela2[[#This Row],[estadual]]/100</f>
        <v>0.17</v>
      </c>
      <c r="O8378" s="14">
        <f>Tabela2[[#This Row],[municipal]]/100</f>
        <v>0</v>
      </c>
      <c r="P8378" s="13" t="str">
        <f>LEFT(Tabela2[[#This Row],[Código]],2)</f>
        <v>84</v>
      </c>
    </row>
    <row r="8379" spans="2:16" x14ac:dyDescent="0.25">
      <c r="B8379" s="11" t="str">
        <f>LOOKUP(Tabela2[[#This Row],[RESUMO]],Tabela3[Grupo],Tabela3[Meus produtos])</f>
        <v>Não</v>
      </c>
      <c r="C8379" s="32" t="s">
        <v>11716</v>
      </c>
      <c r="D8379"/>
      <c r="E8379">
        <v>0</v>
      </c>
      <c r="F8379" s="32" t="s">
        <v>11717</v>
      </c>
      <c r="G8379">
        <v>5.63</v>
      </c>
      <c r="H8379">
        <v>6.23</v>
      </c>
      <c r="I8379">
        <v>17</v>
      </c>
      <c r="J8379">
        <v>0</v>
      </c>
      <c r="K8379" s="31">
        <f>SUM(Tabela2[[#This Row],[Tributação federal para nacionais]:[Tributação municipal]])</f>
        <v>0.28860000000000002</v>
      </c>
      <c r="L8379" s="14">
        <f>Tabela2[[#This Row],[importadosFederal]]/100</f>
        <v>5.6299999999999996E-2</v>
      </c>
      <c r="M8379" s="14">
        <f>Tabela2[[#This Row],[nacionalFederal]]/100</f>
        <v>6.2300000000000001E-2</v>
      </c>
      <c r="N8379" s="14">
        <f>Tabela2[[#This Row],[estadual]]/100</f>
        <v>0.17</v>
      </c>
      <c r="O8379" s="14">
        <f>Tabela2[[#This Row],[municipal]]/100</f>
        <v>0</v>
      </c>
      <c r="P8379" s="13" t="str">
        <f>LEFT(Tabela2[[#This Row],[Código]],2)</f>
        <v>84</v>
      </c>
    </row>
    <row r="8380" spans="2:16" x14ac:dyDescent="0.25">
      <c r="B8380" s="11" t="str">
        <f>LOOKUP(Tabela2[[#This Row],[RESUMO]],Tabela3[Grupo],Tabela3[Meus produtos])</f>
        <v>Não</v>
      </c>
      <c r="C8380" s="32" t="s">
        <v>11718</v>
      </c>
      <c r="D8380"/>
      <c r="E8380">
        <v>0</v>
      </c>
      <c r="F8380" s="32" t="s">
        <v>17978</v>
      </c>
      <c r="G8380">
        <v>5.63</v>
      </c>
      <c r="H8380">
        <v>6.23</v>
      </c>
      <c r="I8380">
        <v>17</v>
      </c>
      <c r="J8380">
        <v>0</v>
      </c>
      <c r="K8380" s="31">
        <f>SUM(Tabela2[[#This Row],[Tributação federal para nacionais]:[Tributação municipal]])</f>
        <v>0.28860000000000002</v>
      </c>
      <c r="L8380" s="14">
        <f>Tabela2[[#This Row],[importadosFederal]]/100</f>
        <v>5.6299999999999996E-2</v>
      </c>
      <c r="M8380" s="14">
        <f>Tabela2[[#This Row],[nacionalFederal]]/100</f>
        <v>6.2300000000000001E-2</v>
      </c>
      <c r="N8380" s="14">
        <f>Tabela2[[#This Row],[estadual]]/100</f>
        <v>0.17</v>
      </c>
      <c r="O8380" s="14">
        <f>Tabela2[[#This Row],[municipal]]/100</f>
        <v>0</v>
      </c>
      <c r="P8380" s="13" t="str">
        <f>LEFT(Tabela2[[#This Row],[Código]],2)</f>
        <v>84</v>
      </c>
    </row>
    <row r="8381" spans="2:16" x14ac:dyDescent="0.25">
      <c r="B8381" s="11" t="str">
        <f>LOOKUP(Tabela2[[#This Row],[RESUMO]],Tabela3[Grupo],Tabela3[Meus produtos])</f>
        <v>Não</v>
      </c>
      <c r="C8381" s="32" t="s">
        <v>11719</v>
      </c>
      <c r="D8381"/>
      <c r="E8381">
        <v>0</v>
      </c>
      <c r="F8381" s="32" t="s">
        <v>17</v>
      </c>
      <c r="G8381">
        <v>6.93</v>
      </c>
      <c r="H8381">
        <v>9.75</v>
      </c>
      <c r="I8381">
        <v>17</v>
      </c>
      <c r="J8381">
        <v>0</v>
      </c>
      <c r="K8381" s="31">
        <f>SUM(Tabela2[[#This Row],[Tributação federal para nacionais]:[Tributação municipal]])</f>
        <v>0.33679999999999999</v>
      </c>
      <c r="L8381" s="14">
        <f>Tabela2[[#This Row],[importadosFederal]]/100</f>
        <v>6.93E-2</v>
      </c>
      <c r="M8381" s="14">
        <f>Tabela2[[#This Row],[nacionalFederal]]/100</f>
        <v>9.7500000000000003E-2</v>
      </c>
      <c r="N8381" s="14">
        <f>Tabela2[[#This Row],[estadual]]/100</f>
        <v>0.17</v>
      </c>
      <c r="O8381" s="14">
        <f>Tabela2[[#This Row],[municipal]]/100</f>
        <v>0</v>
      </c>
      <c r="P8381" s="13" t="str">
        <f>LEFT(Tabela2[[#This Row],[Código]],2)</f>
        <v>84</v>
      </c>
    </row>
    <row r="8382" spans="2:16" x14ac:dyDescent="0.25">
      <c r="B8382" s="11" t="str">
        <f>LOOKUP(Tabela2[[#This Row],[RESUMO]],Tabela3[Grupo],Tabela3[Meus produtos])</f>
        <v>Não</v>
      </c>
      <c r="C8382" s="32" t="s">
        <v>11720</v>
      </c>
      <c r="D8382"/>
      <c r="E8382">
        <v>0</v>
      </c>
      <c r="F8382" s="32" t="s">
        <v>11705</v>
      </c>
      <c r="G8382">
        <v>6.93</v>
      </c>
      <c r="H8382">
        <v>9.75</v>
      </c>
      <c r="I8382">
        <v>17</v>
      </c>
      <c r="J8382">
        <v>0</v>
      </c>
      <c r="K8382" s="31">
        <f>SUM(Tabela2[[#This Row],[Tributação federal para nacionais]:[Tributação municipal]])</f>
        <v>0.33679999999999999</v>
      </c>
      <c r="L8382" s="14">
        <f>Tabela2[[#This Row],[importadosFederal]]/100</f>
        <v>6.93E-2</v>
      </c>
      <c r="M8382" s="14">
        <f>Tabela2[[#This Row],[nacionalFederal]]/100</f>
        <v>9.7500000000000003E-2</v>
      </c>
      <c r="N8382" s="14">
        <f>Tabela2[[#This Row],[estadual]]/100</f>
        <v>0.17</v>
      </c>
      <c r="O8382" s="14">
        <f>Tabela2[[#This Row],[municipal]]/100</f>
        <v>0</v>
      </c>
      <c r="P8382" s="13" t="str">
        <f>LEFT(Tabela2[[#This Row],[Código]],2)</f>
        <v>84</v>
      </c>
    </row>
    <row r="8383" spans="2:16" x14ac:dyDescent="0.25">
      <c r="B8383" s="11" t="str">
        <f>LOOKUP(Tabela2[[#This Row],[RESUMO]],Tabela3[Grupo],Tabela3[Meus produtos])</f>
        <v>Não</v>
      </c>
      <c r="C8383" s="32" t="s">
        <v>11721</v>
      </c>
      <c r="D8383"/>
      <c r="E8383">
        <v>0</v>
      </c>
      <c r="F8383" s="32" t="s">
        <v>11707</v>
      </c>
      <c r="G8383">
        <v>5.63</v>
      </c>
      <c r="H8383">
        <v>6.23</v>
      </c>
      <c r="I8383">
        <v>17</v>
      </c>
      <c r="J8383">
        <v>0</v>
      </c>
      <c r="K8383" s="31">
        <f>SUM(Tabela2[[#This Row],[Tributação federal para nacionais]:[Tributação municipal]])</f>
        <v>0.28860000000000002</v>
      </c>
      <c r="L8383" s="14">
        <f>Tabela2[[#This Row],[importadosFederal]]/100</f>
        <v>5.6299999999999996E-2</v>
      </c>
      <c r="M8383" s="14">
        <f>Tabela2[[#This Row],[nacionalFederal]]/100</f>
        <v>6.2300000000000001E-2</v>
      </c>
      <c r="N8383" s="14">
        <f>Tabela2[[#This Row],[estadual]]/100</f>
        <v>0.17</v>
      </c>
      <c r="O8383" s="14">
        <f>Tabela2[[#This Row],[municipal]]/100</f>
        <v>0</v>
      </c>
      <c r="P8383" s="13" t="str">
        <f>LEFT(Tabela2[[#This Row],[Código]],2)</f>
        <v>84</v>
      </c>
    </row>
    <row r="8384" spans="2:16" x14ac:dyDescent="0.25">
      <c r="B8384" s="11" t="str">
        <f>LOOKUP(Tabela2[[#This Row],[RESUMO]],Tabela3[Grupo],Tabela3[Meus produtos])</f>
        <v>Não</v>
      </c>
      <c r="C8384" s="32" t="s">
        <v>11722</v>
      </c>
      <c r="D8384"/>
      <c r="E8384">
        <v>0</v>
      </c>
      <c r="F8384" s="32" t="s">
        <v>17</v>
      </c>
      <c r="G8384">
        <v>6.93</v>
      </c>
      <c r="H8384">
        <v>9.75</v>
      </c>
      <c r="I8384">
        <v>17</v>
      </c>
      <c r="J8384">
        <v>0</v>
      </c>
      <c r="K8384" s="31">
        <f>SUM(Tabela2[[#This Row],[Tributação federal para nacionais]:[Tributação municipal]])</f>
        <v>0.33679999999999999</v>
      </c>
      <c r="L8384" s="14">
        <f>Tabela2[[#This Row],[importadosFederal]]/100</f>
        <v>6.93E-2</v>
      </c>
      <c r="M8384" s="14">
        <f>Tabela2[[#This Row],[nacionalFederal]]/100</f>
        <v>9.7500000000000003E-2</v>
      </c>
      <c r="N8384" s="14">
        <f>Tabela2[[#This Row],[estadual]]/100</f>
        <v>0.17</v>
      </c>
      <c r="O8384" s="14">
        <f>Tabela2[[#This Row],[municipal]]/100</f>
        <v>0</v>
      </c>
      <c r="P8384" s="13" t="str">
        <f>LEFT(Tabela2[[#This Row],[Código]],2)</f>
        <v>84</v>
      </c>
    </row>
    <row r="8385" spans="2:16" x14ac:dyDescent="0.25">
      <c r="B8385" s="11" t="str">
        <f>LOOKUP(Tabela2[[#This Row],[RESUMO]],Tabela3[Grupo],Tabela3[Meus produtos])</f>
        <v>Não</v>
      </c>
      <c r="C8385" s="32" t="s">
        <v>11723</v>
      </c>
      <c r="D8385"/>
      <c r="E8385">
        <v>0</v>
      </c>
      <c r="F8385" s="32" t="s">
        <v>11724</v>
      </c>
      <c r="G8385">
        <v>6.93</v>
      </c>
      <c r="H8385">
        <v>9.75</v>
      </c>
      <c r="I8385">
        <v>17</v>
      </c>
      <c r="J8385">
        <v>0</v>
      </c>
      <c r="K8385" s="31">
        <f>SUM(Tabela2[[#This Row],[Tributação federal para nacionais]:[Tributação municipal]])</f>
        <v>0.33679999999999999</v>
      </c>
      <c r="L8385" s="14">
        <f>Tabela2[[#This Row],[importadosFederal]]/100</f>
        <v>6.93E-2</v>
      </c>
      <c r="M8385" s="14">
        <f>Tabela2[[#This Row],[nacionalFederal]]/100</f>
        <v>9.7500000000000003E-2</v>
      </c>
      <c r="N8385" s="14">
        <f>Tabela2[[#This Row],[estadual]]/100</f>
        <v>0.17</v>
      </c>
      <c r="O8385" s="14">
        <f>Tabela2[[#This Row],[municipal]]/100</f>
        <v>0</v>
      </c>
      <c r="P8385" s="13" t="str">
        <f>LEFT(Tabela2[[#This Row],[Código]],2)</f>
        <v>84</v>
      </c>
    </row>
    <row r="8386" spans="2:16" x14ac:dyDescent="0.25">
      <c r="B8386" s="11" t="str">
        <f>LOOKUP(Tabela2[[#This Row],[RESUMO]],Tabela3[Grupo],Tabela3[Meus produtos])</f>
        <v>Não</v>
      </c>
      <c r="C8386" s="32" t="s">
        <v>11725</v>
      </c>
      <c r="D8386"/>
      <c r="E8386">
        <v>0</v>
      </c>
      <c r="F8386" s="32" t="s">
        <v>11726</v>
      </c>
      <c r="G8386">
        <v>8.11</v>
      </c>
      <c r="H8386">
        <v>11.92</v>
      </c>
      <c r="I8386">
        <v>17</v>
      </c>
      <c r="J8386">
        <v>0</v>
      </c>
      <c r="K8386" s="31">
        <f>SUM(Tabela2[[#This Row],[Tributação federal para nacionais]:[Tributação municipal]])</f>
        <v>0.37029999999999996</v>
      </c>
      <c r="L8386" s="14">
        <f>Tabela2[[#This Row],[importadosFederal]]/100</f>
        <v>8.1099999999999992E-2</v>
      </c>
      <c r="M8386" s="14">
        <f>Tabela2[[#This Row],[nacionalFederal]]/100</f>
        <v>0.1192</v>
      </c>
      <c r="N8386" s="14">
        <f>Tabela2[[#This Row],[estadual]]/100</f>
        <v>0.17</v>
      </c>
      <c r="O8386" s="14">
        <f>Tabela2[[#This Row],[municipal]]/100</f>
        <v>0</v>
      </c>
      <c r="P8386" s="13" t="str">
        <f>LEFT(Tabela2[[#This Row],[Código]],2)</f>
        <v>84</v>
      </c>
    </row>
    <row r="8387" spans="2:16" x14ac:dyDescent="0.25">
      <c r="B8387" s="11" t="str">
        <f>LOOKUP(Tabela2[[#This Row],[RESUMO]],Tabela3[Grupo],Tabela3[Meus produtos])</f>
        <v>Não</v>
      </c>
      <c r="C8387" s="32" t="s">
        <v>11727</v>
      </c>
      <c r="D8387"/>
      <c r="E8387">
        <v>0</v>
      </c>
      <c r="F8387" s="32" t="s">
        <v>11728</v>
      </c>
      <c r="G8387">
        <v>6.93</v>
      </c>
      <c r="H8387">
        <v>9.75</v>
      </c>
      <c r="I8387">
        <v>17</v>
      </c>
      <c r="J8387">
        <v>0</v>
      </c>
      <c r="K8387" s="31">
        <f>SUM(Tabela2[[#This Row],[Tributação federal para nacionais]:[Tributação municipal]])</f>
        <v>0.33679999999999999</v>
      </c>
      <c r="L8387" s="14">
        <f>Tabela2[[#This Row],[importadosFederal]]/100</f>
        <v>6.93E-2</v>
      </c>
      <c r="M8387" s="14">
        <f>Tabela2[[#This Row],[nacionalFederal]]/100</f>
        <v>9.7500000000000003E-2</v>
      </c>
      <c r="N8387" s="14">
        <f>Tabela2[[#This Row],[estadual]]/100</f>
        <v>0.17</v>
      </c>
      <c r="O8387" s="14">
        <f>Tabela2[[#This Row],[municipal]]/100</f>
        <v>0</v>
      </c>
      <c r="P8387" s="13" t="str">
        <f>LEFT(Tabela2[[#This Row],[Código]],2)</f>
        <v>84</v>
      </c>
    </row>
    <row r="8388" spans="2:16" x14ac:dyDescent="0.25">
      <c r="B8388" s="11" t="str">
        <f>LOOKUP(Tabela2[[#This Row],[RESUMO]],Tabela3[Grupo],Tabela3[Meus produtos])</f>
        <v>Não</v>
      </c>
      <c r="C8388" s="32" t="s">
        <v>11729</v>
      </c>
      <c r="D8388"/>
      <c r="E8388">
        <v>0</v>
      </c>
      <c r="F8388" s="32" t="s">
        <v>11730</v>
      </c>
      <c r="G8388">
        <v>6.93</v>
      </c>
      <c r="H8388">
        <v>9.75</v>
      </c>
      <c r="I8388">
        <v>17</v>
      </c>
      <c r="J8388">
        <v>0</v>
      </c>
      <c r="K8388" s="31">
        <f>SUM(Tabela2[[#This Row],[Tributação federal para nacionais]:[Tributação municipal]])</f>
        <v>0.33679999999999999</v>
      </c>
      <c r="L8388" s="14">
        <f>Tabela2[[#This Row],[importadosFederal]]/100</f>
        <v>6.93E-2</v>
      </c>
      <c r="M8388" s="14">
        <f>Tabela2[[#This Row],[nacionalFederal]]/100</f>
        <v>9.7500000000000003E-2</v>
      </c>
      <c r="N8388" s="14">
        <f>Tabela2[[#This Row],[estadual]]/100</f>
        <v>0.17</v>
      </c>
      <c r="O8388" s="14">
        <f>Tabela2[[#This Row],[municipal]]/100</f>
        <v>0</v>
      </c>
      <c r="P8388" s="13" t="str">
        <f>LEFT(Tabela2[[#This Row],[Código]],2)</f>
        <v>84</v>
      </c>
    </row>
    <row r="8389" spans="2:16" x14ac:dyDescent="0.25">
      <c r="B8389" s="11" t="str">
        <f>LOOKUP(Tabela2[[#This Row],[RESUMO]],Tabela3[Grupo],Tabela3[Meus produtos])</f>
        <v>Não</v>
      </c>
      <c r="C8389" s="32" t="s">
        <v>11731</v>
      </c>
      <c r="D8389"/>
      <c r="E8389">
        <v>0</v>
      </c>
      <c r="F8389" s="32" t="s">
        <v>17</v>
      </c>
      <c r="G8389">
        <v>6.93</v>
      </c>
      <c r="H8389">
        <v>9.75</v>
      </c>
      <c r="I8389">
        <v>17</v>
      </c>
      <c r="J8389">
        <v>0</v>
      </c>
      <c r="K8389" s="31">
        <f>SUM(Tabela2[[#This Row],[Tributação federal para nacionais]:[Tributação municipal]])</f>
        <v>0.33679999999999999</v>
      </c>
      <c r="L8389" s="14">
        <f>Tabela2[[#This Row],[importadosFederal]]/100</f>
        <v>6.93E-2</v>
      </c>
      <c r="M8389" s="14">
        <f>Tabela2[[#This Row],[nacionalFederal]]/100</f>
        <v>9.7500000000000003E-2</v>
      </c>
      <c r="N8389" s="14">
        <f>Tabela2[[#This Row],[estadual]]/100</f>
        <v>0.17</v>
      </c>
      <c r="O8389" s="14">
        <f>Tabela2[[#This Row],[municipal]]/100</f>
        <v>0</v>
      </c>
      <c r="P8389" s="13" t="str">
        <f>LEFT(Tabela2[[#This Row],[Código]],2)</f>
        <v>84</v>
      </c>
    </row>
    <row r="8390" spans="2:16" x14ac:dyDescent="0.25">
      <c r="B8390" s="11" t="str">
        <f>LOOKUP(Tabela2[[#This Row],[RESUMO]],Tabela3[Grupo],Tabela3[Meus produtos])</f>
        <v>Não</v>
      </c>
      <c r="C8390" s="32" t="s">
        <v>11732</v>
      </c>
      <c r="D8390"/>
      <c r="E8390">
        <v>0</v>
      </c>
      <c r="F8390" s="32" t="s">
        <v>11733</v>
      </c>
      <c r="G8390">
        <v>4.2</v>
      </c>
      <c r="H8390">
        <v>8.48</v>
      </c>
      <c r="I8390">
        <v>8.8000000000000007</v>
      </c>
      <c r="J8390">
        <v>0</v>
      </c>
      <c r="K8390" s="31">
        <f>SUM(Tabela2[[#This Row],[Tributação federal para nacionais]:[Tributação municipal]])</f>
        <v>0.21479999999999999</v>
      </c>
      <c r="L8390" s="14">
        <f>Tabela2[[#This Row],[importadosFederal]]/100</f>
        <v>4.2000000000000003E-2</v>
      </c>
      <c r="M8390" s="14">
        <f>Tabela2[[#This Row],[nacionalFederal]]/100</f>
        <v>8.48E-2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2" t="s">
        <v>11734</v>
      </c>
      <c r="D8391"/>
      <c r="E8391">
        <v>0</v>
      </c>
      <c r="F8391" s="32" t="s">
        <v>11735</v>
      </c>
      <c r="G8391">
        <v>4.2</v>
      </c>
      <c r="H8391">
        <v>4.8</v>
      </c>
      <c r="I8391">
        <v>8.8000000000000007</v>
      </c>
      <c r="J8391">
        <v>0</v>
      </c>
      <c r="K8391" s="31">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2" t="s">
        <v>11736</v>
      </c>
      <c r="D8392"/>
      <c r="E8392">
        <v>0</v>
      </c>
      <c r="F8392" s="32" t="s">
        <v>78</v>
      </c>
      <c r="G8392">
        <v>4.2</v>
      </c>
      <c r="H8392">
        <v>4.8</v>
      </c>
      <c r="I8392">
        <v>8.8000000000000007</v>
      </c>
      <c r="J8392">
        <v>0</v>
      </c>
      <c r="K8392" s="31">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2" t="s">
        <v>11737</v>
      </c>
      <c r="D8393"/>
      <c r="E8393">
        <v>0</v>
      </c>
      <c r="F8393" s="32" t="s">
        <v>11738</v>
      </c>
      <c r="G8393">
        <v>4.2</v>
      </c>
      <c r="H8393">
        <v>4.8</v>
      </c>
      <c r="I8393">
        <v>8.8000000000000007</v>
      </c>
      <c r="J8393">
        <v>0</v>
      </c>
      <c r="K8393" s="31">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2" t="s">
        <v>11739</v>
      </c>
      <c r="D8394"/>
      <c r="E8394">
        <v>0</v>
      </c>
      <c r="F8394" s="32" t="s">
        <v>11740</v>
      </c>
      <c r="G8394">
        <v>4.2</v>
      </c>
      <c r="H8394">
        <v>4.8</v>
      </c>
      <c r="I8394">
        <v>8.8000000000000007</v>
      </c>
      <c r="J8394">
        <v>0</v>
      </c>
      <c r="K8394" s="31">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2" t="s">
        <v>11741</v>
      </c>
      <c r="D8395"/>
      <c r="E8395">
        <v>0</v>
      </c>
      <c r="F8395" s="32" t="s">
        <v>78</v>
      </c>
      <c r="G8395">
        <v>4.2</v>
      </c>
      <c r="H8395">
        <v>8.48</v>
      </c>
      <c r="I8395">
        <v>8.8000000000000007</v>
      </c>
      <c r="J8395">
        <v>0</v>
      </c>
      <c r="K8395" s="31">
        <f>SUM(Tabela2[[#This Row],[Tributação federal para nacionais]:[Tributação municipal]])</f>
        <v>0.21479999999999999</v>
      </c>
      <c r="L8395" s="14">
        <f>Tabela2[[#This Row],[importadosFederal]]/100</f>
        <v>4.2000000000000003E-2</v>
      </c>
      <c r="M8395" s="14">
        <f>Tabela2[[#This Row],[nacionalFederal]]/100</f>
        <v>8.48E-2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2" t="s">
        <v>11742</v>
      </c>
      <c r="D8396"/>
      <c r="E8396">
        <v>0</v>
      </c>
      <c r="F8396" s="32" t="s">
        <v>11743</v>
      </c>
      <c r="G8396">
        <v>4.2</v>
      </c>
      <c r="H8396">
        <v>4.8</v>
      </c>
      <c r="I8396">
        <v>8.8000000000000007</v>
      </c>
      <c r="J8396">
        <v>0</v>
      </c>
      <c r="K8396" s="31">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2" t="s">
        <v>11744</v>
      </c>
      <c r="D8397"/>
      <c r="E8397">
        <v>0</v>
      </c>
      <c r="F8397" s="32" t="s">
        <v>17979</v>
      </c>
      <c r="G8397">
        <v>4.2</v>
      </c>
      <c r="H8397">
        <v>4.8</v>
      </c>
      <c r="I8397">
        <v>8.8000000000000007</v>
      </c>
      <c r="J8397">
        <v>0</v>
      </c>
      <c r="K8397" s="31">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2" t="s">
        <v>11745</v>
      </c>
      <c r="D8398"/>
      <c r="E8398">
        <v>0</v>
      </c>
      <c r="F8398" s="32" t="s">
        <v>11746</v>
      </c>
      <c r="G8398">
        <v>4.2</v>
      </c>
      <c r="H8398">
        <v>4.8</v>
      </c>
      <c r="I8398">
        <v>8.8000000000000007</v>
      </c>
      <c r="J8398">
        <v>0</v>
      </c>
      <c r="K8398" s="31">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2" t="s">
        <v>11747</v>
      </c>
      <c r="D8399"/>
      <c r="E8399">
        <v>0</v>
      </c>
      <c r="F8399" s="32" t="s">
        <v>11748</v>
      </c>
      <c r="G8399">
        <v>4.2</v>
      </c>
      <c r="H8399">
        <v>8.48</v>
      </c>
      <c r="I8399">
        <v>8.8000000000000007</v>
      </c>
      <c r="J8399">
        <v>0</v>
      </c>
      <c r="K8399" s="31">
        <f>SUM(Tabela2[[#This Row],[Tributação federal para nacionais]:[Tributação municipal]])</f>
        <v>0.21479999999999999</v>
      </c>
      <c r="L8399" s="14">
        <f>Tabela2[[#This Row],[importadosFederal]]/100</f>
        <v>4.2000000000000003E-2</v>
      </c>
      <c r="M8399" s="14">
        <f>Tabela2[[#This Row],[nacionalFederal]]/100</f>
        <v>8.48E-2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2" t="s">
        <v>11749</v>
      </c>
      <c r="D8400"/>
      <c r="E8400">
        <v>0</v>
      </c>
      <c r="F8400" s="32" t="s">
        <v>11750</v>
      </c>
      <c r="G8400">
        <v>4.2</v>
      </c>
      <c r="H8400">
        <v>8.48</v>
      </c>
      <c r="I8400">
        <v>8.8000000000000007</v>
      </c>
      <c r="J8400">
        <v>0</v>
      </c>
      <c r="K8400" s="31">
        <f>SUM(Tabela2[[#This Row],[Tributação federal para nacionais]:[Tributação municipal]])</f>
        <v>0.21479999999999999</v>
      </c>
      <c r="L8400" s="14">
        <f>Tabela2[[#This Row],[importadosFederal]]/100</f>
        <v>4.2000000000000003E-2</v>
      </c>
      <c r="M8400" s="14">
        <f>Tabela2[[#This Row],[nacionalFederal]]/100</f>
        <v>8.48E-2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2" t="s">
        <v>11751</v>
      </c>
      <c r="D8401"/>
      <c r="E8401">
        <v>0</v>
      </c>
      <c r="F8401" s="32" t="s">
        <v>11752</v>
      </c>
      <c r="G8401">
        <v>4.2</v>
      </c>
      <c r="H8401">
        <v>8.48</v>
      </c>
      <c r="I8401">
        <v>8.8000000000000007</v>
      </c>
      <c r="J8401">
        <v>0</v>
      </c>
      <c r="K8401" s="31">
        <f>SUM(Tabela2[[#This Row],[Tributação federal para nacionais]:[Tributação municipal]])</f>
        <v>0.21479999999999999</v>
      </c>
      <c r="L8401" s="14">
        <f>Tabela2[[#This Row],[importadosFederal]]/100</f>
        <v>4.2000000000000003E-2</v>
      </c>
      <c r="M8401" s="14">
        <f>Tabela2[[#This Row],[nacionalFederal]]/100</f>
        <v>8.48E-2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2" t="s">
        <v>11753</v>
      </c>
      <c r="D8402"/>
      <c r="E8402">
        <v>0</v>
      </c>
      <c r="F8402" s="32" t="s">
        <v>11754</v>
      </c>
      <c r="G8402">
        <v>4.2</v>
      </c>
      <c r="H8402">
        <v>4.8</v>
      </c>
      <c r="I8402">
        <v>8.8000000000000007</v>
      </c>
      <c r="J8402">
        <v>0</v>
      </c>
      <c r="K8402" s="31">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2" t="s">
        <v>11755</v>
      </c>
      <c r="D8403"/>
      <c r="E8403">
        <v>0</v>
      </c>
      <c r="F8403" s="32" t="s">
        <v>11756</v>
      </c>
      <c r="G8403">
        <v>4.2</v>
      </c>
      <c r="H8403">
        <v>4.8</v>
      </c>
      <c r="I8403">
        <v>8.8000000000000007</v>
      </c>
      <c r="J8403">
        <v>0</v>
      </c>
      <c r="K8403" s="31">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2" t="s">
        <v>11757</v>
      </c>
      <c r="D8404"/>
      <c r="E8404">
        <v>0</v>
      </c>
      <c r="F8404" s="32" t="s">
        <v>11758</v>
      </c>
      <c r="G8404">
        <v>4.2</v>
      </c>
      <c r="H8404">
        <v>4.8</v>
      </c>
      <c r="I8404">
        <v>8.8000000000000007</v>
      </c>
      <c r="J8404">
        <v>0</v>
      </c>
      <c r="K8404" s="31">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2" t="s">
        <v>11759</v>
      </c>
      <c r="D8405"/>
      <c r="E8405">
        <v>0</v>
      </c>
      <c r="F8405" s="32" t="s">
        <v>11760</v>
      </c>
      <c r="G8405">
        <v>4.2</v>
      </c>
      <c r="H8405">
        <v>4.8</v>
      </c>
      <c r="I8405">
        <v>8.8000000000000007</v>
      </c>
      <c r="J8405">
        <v>0</v>
      </c>
      <c r="K8405" s="31">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2" t="s">
        <v>11761</v>
      </c>
      <c r="D8406"/>
      <c r="E8406">
        <v>0</v>
      </c>
      <c r="F8406" s="32" t="s">
        <v>78</v>
      </c>
      <c r="G8406">
        <v>4.2</v>
      </c>
      <c r="H8406">
        <v>8.48</v>
      </c>
      <c r="I8406">
        <v>8.8000000000000007</v>
      </c>
      <c r="J8406">
        <v>0</v>
      </c>
      <c r="K8406" s="31">
        <f>SUM(Tabela2[[#This Row],[Tributação federal para nacionais]:[Tributação municipal]])</f>
        <v>0.21479999999999999</v>
      </c>
      <c r="L8406" s="14">
        <f>Tabela2[[#This Row],[importadosFederal]]/100</f>
        <v>4.2000000000000003E-2</v>
      </c>
      <c r="M8406" s="14">
        <f>Tabela2[[#This Row],[nacionalFederal]]/100</f>
        <v>8.48E-2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2" t="s">
        <v>11762</v>
      </c>
      <c r="D8407"/>
      <c r="E8407">
        <v>0</v>
      </c>
      <c r="F8407" s="32" t="s">
        <v>11763</v>
      </c>
      <c r="G8407">
        <v>4.2</v>
      </c>
      <c r="H8407">
        <v>4.8</v>
      </c>
      <c r="I8407">
        <v>8.8000000000000007</v>
      </c>
      <c r="J8407">
        <v>0</v>
      </c>
      <c r="K8407" s="31">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2" t="s">
        <v>11764</v>
      </c>
      <c r="D8408"/>
      <c r="E8408">
        <v>0</v>
      </c>
      <c r="F8408" s="32" t="s">
        <v>11765</v>
      </c>
      <c r="G8408">
        <v>4.2</v>
      </c>
      <c r="H8408">
        <v>4.8</v>
      </c>
      <c r="I8408">
        <v>8.8000000000000007</v>
      </c>
      <c r="J8408">
        <v>0</v>
      </c>
      <c r="K8408" s="31">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2" t="s">
        <v>11766</v>
      </c>
      <c r="D8409"/>
      <c r="E8409">
        <v>0</v>
      </c>
      <c r="F8409" s="32" t="s">
        <v>78</v>
      </c>
      <c r="G8409">
        <v>4.2</v>
      </c>
      <c r="H8409">
        <v>8.48</v>
      </c>
      <c r="I8409">
        <v>8.8000000000000007</v>
      </c>
      <c r="J8409">
        <v>0</v>
      </c>
      <c r="K8409" s="31">
        <f>SUM(Tabela2[[#This Row],[Tributação federal para nacionais]:[Tributação municipal]])</f>
        <v>0.21479999999999999</v>
      </c>
      <c r="L8409" s="14">
        <f>Tabela2[[#This Row],[importadosFederal]]/100</f>
        <v>4.2000000000000003E-2</v>
      </c>
      <c r="M8409" s="14">
        <f>Tabela2[[#This Row],[nacionalFederal]]/100</f>
        <v>8.48E-2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2" t="s">
        <v>11767</v>
      </c>
      <c r="D8410"/>
      <c r="E8410">
        <v>0</v>
      </c>
      <c r="F8410" s="32" t="s">
        <v>17980</v>
      </c>
      <c r="G8410">
        <v>4.2</v>
      </c>
      <c r="H8410">
        <v>4.8</v>
      </c>
      <c r="I8410">
        <v>8.8000000000000007</v>
      </c>
      <c r="J8410">
        <v>0</v>
      </c>
      <c r="K8410" s="31">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2" t="s">
        <v>11768</v>
      </c>
      <c r="D8411"/>
      <c r="E8411">
        <v>0</v>
      </c>
      <c r="F8411" s="32" t="s">
        <v>11769</v>
      </c>
      <c r="G8411">
        <v>4.2</v>
      </c>
      <c r="H8411">
        <v>4.8</v>
      </c>
      <c r="I8411">
        <v>8.8000000000000007</v>
      </c>
      <c r="J8411">
        <v>0</v>
      </c>
      <c r="K8411" s="31">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2" t="s">
        <v>11770</v>
      </c>
      <c r="D8412"/>
      <c r="E8412">
        <v>0</v>
      </c>
      <c r="F8412" s="32" t="s">
        <v>11771</v>
      </c>
      <c r="G8412">
        <v>4.2</v>
      </c>
      <c r="H8412">
        <v>4.8</v>
      </c>
      <c r="I8412">
        <v>8.8000000000000007</v>
      </c>
      <c r="J8412">
        <v>0</v>
      </c>
      <c r="K8412" s="31">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2" t="s">
        <v>11772</v>
      </c>
      <c r="D8413"/>
      <c r="E8413">
        <v>0</v>
      </c>
      <c r="F8413" s="32" t="s">
        <v>78</v>
      </c>
      <c r="G8413">
        <v>4.2</v>
      </c>
      <c r="H8413">
        <v>8.48</v>
      </c>
      <c r="I8413">
        <v>8.8000000000000007</v>
      </c>
      <c r="J8413">
        <v>0</v>
      </c>
      <c r="K8413" s="31">
        <f>SUM(Tabela2[[#This Row],[Tributação federal para nacionais]:[Tributação municipal]])</f>
        <v>0.21479999999999999</v>
      </c>
      <c r="L8413" s="14">
        <f>Tabela2[[#This Row],[importadosFederal]]/100</f>
        <v>4.2000000000000003E-2</v>
      </c>
      <c r="M8413" s="14">
        <f>Tabela2[[#This Row],[nacionalFederal]]/100</f>
        <v>8.48E-2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2" t="s">
        <v>11773</v>
      </c>
      <c r="D8414"/>
      <c r="E8414">
        <v>0</v>
      </c>
      <c r="F8414" s="32" t="s">
        <v>11774</v>
      </c>
      <c r="G8414">
        <v>4.2</v>
      </c>
      <c r="H8414">
        <v>4.8</v>
      </c>
      <c r="I8414">
        <v>8.8000000000000007</v>
      </c>
      <c r="J8414">
        <v>0</v>
      </c>
      <c r="K8414" s="31">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2" t="s">
        <v>11775</v>
      </c>
      <c r="D8415"/>
      <c r="E8415">
        <v>0</v>
      </c>
      <c r="F8415" s="32" t="s">
        <v>78</v>
      </c>
      <c r="G8415">
        <v>4.2</v>
      </c>
      <c r="H8415">
        <v>8.48</v>
      </c>
      <c r="I8415">
        <v>8.8000000000000007</v>
      </c>
      <c r="J8415">
        <v>0</v>
      </c>
      <c r="K8415" s="31">
        <f>SUM(Tabela2[[#This Row],[Tributação federal para nacionais]:[Tributação municipal]])</f>
        <v>0.21479999999999999</v>
      </c>
      <c r="L8415" s="14">
        <f>Tabela2[[#This Row],[importadosFederal]]/100</f>
        <v>4.2000000000000003E-2</v>
      </c>
      <c r="M8415" s="14">
        <f>Tabela2[[#This Row],[nacionalFederal]]/100</f>
        <v>8.48E-2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2" t="s">
        <v>11776</v>
      </c>
      <c r="D8416"/>
      <c r="E8416">
        <v>0</v>
      </c>
      <c r="F8416" s="32" t="s">
        <v>11777</v>
      </c>
      <c r="G8416">
        <v>4.2</v>
      </c>
      <c r="H8416">
        <v>4.8</v>
      </c>
      <c r="I8416">
        <v>8.8000000000000007</v>
      </c>
      <c r="J8416">
        <v>0</v>
      </c>
      <c r="K8416" s="31">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2" t="s">
        <v>11778</v>
      </c>
      <c r="D8417"/>
      <c r="E8417">
        <v>0</v>
      </c>
      <c r="F8417" s="32" t="s">
        <v>78</v>
      </c>
      <c r="G8417">
        <v>4.2</v>
      </c>
      <c r="H8417">
        <v>8.48</v>
      </c>
      <c r="I8417">
        <v>8.8000000000000007</v>
      </c>
      <c r="J8417">
        <v>0</v>
      </c>
      <c r="K8417" s="31">
        <f>SUM(Tabela2[[#This Row],[Tributação federal para nacionais]:[Tributação municipal]])</f>
        <v>0.21479999999999999</v>
      </c>
      <c r="L8417" s="14">
        <f>Tabela2[[#This Row],[importadosFederal]]/100</f>
        <v>4.2000000000000003E-2</v>
      </c>
      <c r="M8417" s="14">
        <f>Tabela2[[#This Row],[nacionalFederal]]/100</f>
        <v>8.48E-2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2" t="s">
        <v>11779</v>
      </c>
      <c r="D8418"/>
      <c r="E8418">
        <v>0</v>
      </c>
      <c r="F8418" s="32" t="s">
        <v>11780</v>
      </c>
      <c r="G8418">
        <v>4.2</v>
      </c>
      <c r="H8418">
        <v>4.8</v>
      </c>
      <c r="I8418">
        <v>8.8000000000000007</v>
      </c>
      <c r="J8418">
        <v>0</v>
      </c>
      <c r="K8418" s="31">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2" t="s">
        <v>11781</v>
      </c>
      <c r="D8419"/>
      <c r="E8419">
        <v>0</v>
      </c>
      <c r="F8419" s="32" t="s">
        <v>78</v>
      </c>
      <c r="G8419">
        <v>4.2</v>
      </c>
      <c r="H8419">
        <v>8.48</v>
      </c>
      <c r="I8419">
        <v>8.8000000000000007</v>
      </c>
      <c r="J8419">
        <v>0</v>
      </c>
      <c r="K8419" s="31">
        <f>SUM(Tabela2[[#This Row],[Tributação federal para nacionais]:[Tributação municipal]])</f>
        <v>0.21479999999999999</v>
      </c>
      <c r="L8419" s="14">
        <f>Tabela2[[#This Row],[importadosFederal]]/100</f>
        <v>4.2000000000000003E-2</v>
      </c>
      <c r="M8419" s="14">
        <f>Tabela2[[#This Row],[nacionalFederal]]/100</f>
        <v>8.48E-2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2" t="s">
        <v>11782</v>
      </c>
      <c r="D8420"/>
      <c r="E8420">
        <v>0</v>
      </c>
      <c r="F8420" s="32" t="s">
        <v>11783</v>
      </c>
      <c r="G8420">
        <v>4.2</v>
      </c>
      <c r="H8420">
        <v>8.48</v>
      </c>
      <c r="I8420">
        <v>8.8000000000000007</v>
      </c>
      <c r="J8420">
        <v>0</v>
      </c>
      <c r="K8420" s="31">
        <f>SUM(Tabela2[[#This Row],[Tributação federal para nacionais]:[Tributação municipal]])</f>
        <v>0.21479999999999999</v>
      </c>
      <c r="L8420" s="14">
        <f>Tabela2[[#This Row],[importadosFederal]]/100</f>
        <v>4.2000000000000003E-2</v>
      </c>
      <c r="M8420" s="14">
        <f>Tabela2[[#This Row],[nacionalFederal]]/100</f>
        <v>8.48E-2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2" t="s">
        <v>11784</v>
      </c>
      <c r="D8421"/>
      <c r="E8421">
        <v>0</v>
      </c>
      <c r="F8421" s="32" t="s">
        <v>11785</v>
      </c>
      <c r="G8421">
        <v>4.2</v>
      </c>
      <c r="H8421">
        <v>4.8</v>
      </c>
      <c r="I8421">
        <v>8.8000000000000007</v>
      </c>
      <c r="J8421">
        <v>0</v>
      </c>
      <c r="K8421" s="31">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2" t="s">
        <v>11786</v>
      </c>
      <c r="D8422"/>
      <c r="E8422">
        <v>0</v>
      </c>
      <c r="F8422" s="32" t="s">
        <v>11787</v>
      </c>
      <c r="G8422">
        <v>4.2</v>
      </c>
      <c r="H8422">
        <v>8.48</v>
      </c>
      <c r="I8422">
        <v>8.8000000000000007</v>
      </c>
      <c r="J8422">
        <v>0</v>
      </c>
      <c r="K8422" s="31">
        <f>SUM(Tabela2[[#This Row],[Tributação federal para nacionais]:[Tributação municipal]])</f>
        <v>0.21479999999999999</v>
      </c>
      <c r="L8422" s="14">
        <f>Tabela2[[#This Row],[importadosFederal]]/100</f>
        <v>4.2000000000000003E-2</v>
      </c>
      <c r="M8422" s="14">
        <f>Tabela2[[#This Row],[nacionalFederal]]/100</f>
        <v>8.48E-2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2" t="s">
        <v>11788</v>
      </c>
      <c r="D8423"/>
      <c r="E8423">
        <v>0</v>
      </c>
      <c r="F8423" s="32" t="s">
        <v>11789</v>
      </c>
      <c r="G8423">
        <v>4.2</v>
      </c>
      <c r="H8423">
        <v>4.8</v>
      </c>
      <c r="I8423">
        <v>8.8000000000000007</v>
      </c>
      <c r="J8423">
        <v>0</v>
      </c>
      <c r="K8423" s="31">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2" t="s">
        <v>11790</v>
      </c>
      <c r="D8424"/>
      <c r="E8424">
        <v>0</v>
      </c>
      <c r="F8424" s="32" t="s">
        <v>78</v>
      </c>
      <c r="G8424">
        <v>4.2</v>
      </c>
      <c r="H8424">
        <v>8.48</v>
      </c>
      <c r="I8424">
        <v>8.8000000000000007</v>
      </c>
      <c r="J8424">
        <v>0</v>
      </c>
      <c r="K8424" s="31">
        <f>SUM(Tabela2[[#This Row],[Tributação federal para nacionais]:[Tributação municipal]])</f>
        <v>0.21479999999999999</v>
      </c>
      <c r="L8424" s="14">
        <f>Tabela2[[#This Row],[importadosFederal]]/100</f>
        <v>4.2000000000000003E-2</v>
      </c>
      <c r="M8424" s="14">
        <f>Tabela2[[#This Row],[nacionalFederal]]/100</f>
        <v>8.48E-2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2" t="s">
        <v>11791</v>
      </c>
      <c r="D8425"/>
      <c r="E8425">
        <v>0</v>
      </c>
      <c r="F8425" s="32" t="s">
        <v>11792</v>
      </c>
      <c r="G8425">
        <v>4.2</v>
      </c>
      <c r="H8425">
        <v>4.8</v>
      </c>
      <c r="I8425">
        <v>8.8000000000000007</v>
      </c>
      <c r="J8425">
        <v>0</v>
      </c>
      <c r="K8425" s="31">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2" t="s">
        <v>11793</v>
      </c>
      <c r="D8426"/>
      <c r="E8426">
        <v>0</v>
      </c>
      <c r="F8426" s="32" t="s">
        <v>17</v>
      </c>
      <c r="G8426">
        <v>4.2</v>
      </c>
      <c r="H8426">
        <v>8.48</v>
      </c>
      <c r="I8426">
        <v>8.8000000000000007</v>
      </c>
      <c r="J8426">
        <v>0</v>
      </c>
      <c r="K8426" s="31">
        <f>SUM(Tabela2[[#This Row],[Tributação federal para nacionais]:[Tributação municipal]])</f>
        <v>0.21479999999999999</v>
      </c>
      <c r="L8426" s="14">
        <f>Tabela2[[#This Row],[importadosFederal]]/100</f>
        <v>4.2000000000000003E-2</v>
      </c>
      <c r="M8426" s="14">
        <f>Tabela2[[#This Row],[nacionalFederal]]/100</f>
        <v>8.48E-2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2" t="s">
        <v>11794</v>
      </c>
      <c r="D8427"/>
      <c r="E8427">
        <v>0</v>
      </c>
      <c r="F8427" s="32" t="s">
        <v>11795</v>
      </c>
      <c r="G8427">
        <v>4.2</v>
      </c>
      <c r="H8427">
        <v>8.48</v>
      </c>
      <c r="I8427">
        <v>8.8000000000000007</v>
      </c>
      <c r="J8427">
        <v>0</v>
      </c>
      <c r="K8427" s="31">
        <f>SUM(Tabela2[[#This Row],[Tributação federal para nacionais]:[Tributação municipal]])</f>
        <v>0.21479999999999999</v>
      </c>
      <c r="L8427" s="14">
        <f>Tabela2[[#This Row],[importadosFederal]]/100</f>
        <v>4.2000000000000003E-2</v>
      </c>
      <c r="M8427" s="14">
        <f>Tabela2[[#This Row],[nacionalFederal]]/100</f>
        <v>8.48E-2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2" t="s">
        <v>11796</v>
      </c>
      <c r="D8428"/>
      <c r="E8428">
        <v>0</v>
      </c>
      <c r="F8428" s="32" t="s">
        <v>9</v>
      </c>
      <c r="G8428">
        <v>4.2</v>
      </c>
      <c r="H8428">
        <v>8.48</v>
      </c>
      <c r="I8428">
        <v>8.8000000000000007</v>
      </c>
      <c r="J8428">
        <v>0</v>
      </c>
      <c r="K8428" s="31">
        <f>SUM(Tabela2[[#This Row],[Tributação federal para nacionais]:[Tributação municipal]])</f>
        <v>0.21479999999999999</v>
      </c>
      <c r="L8428" s="14">
        <f>Tabela2[[#This Row],[importadosFederal]]/100</f>
        <v>4.2000000000000003E-2</v>
      </c>
      <c r="M8428" s="14">
        <f>Tabela2[[#This Row],[nacionalFederal]]/100</f>
        <v>8.48E-2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2" t="s">
        <v>11797</v>
      </c>
      <c r="D8429"/>
      <c r="E8429">
        <v>0</v>
      </c>
      <c r="F8429" s="32" t="s">
        <v>11798</v>
      </c>
      <c r="G8429">
        <v>4.2</v>
      </c>
      <c r="H8429">
        <v>4.8</v>
      </c>
      <c r="I8429">
        <v>8.8000000000000007</v>
      </c>
      <c r="J8429">
        <v>0</v>
      </c>
      <c r="K8429" s="31">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2" t="s">
        <v>11799</v>
      </c>
      <c r="D8430"/>
      <c r="E8430">
        <v>0</v>
      </c>
      <c r="F8430" s="32" t="s">
        <v>11800</v>
      </c>
      <c r="G8430">
        <v>4.2</v>
      </c>
      <c r="H8430">
        <v>4.8</v>
      </c>
      <c r="I8430">
        <v>8.8000000000000007</v>
      </c>
      <c r="J8430">
        <v>0</v>
      </c>
      <c r="K8430" s="31">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2" t="s">
        <v>11801</v>
      </c>
      <c r="D8431"/>
      <c r="E8431">
        <v>0</v>
      </c>
      <c r="F8431" s="32" t="s">
        <v>11802</v>
      </c>
      <c r="G8431">
        <v>4.2</v>
      </c>
      <c r="H8431">
        <v>4.8</v>
      </c>
      <c r="I8431">
        <v>8.8000000000000007</v>
      </c>
      <c r="J8431">
        <v>0</v>
      </c>
      <c r="K8431" s="31">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2" t="s">
        <v>11803</v>
      </c>
      <c r="D8432"/>
      <c r="E8432">
        <v>0</v>
      </c>
      <c r="F8432" s="32" t="s">
        <v>11804</v>
      </c>
      <c r="G8432">
        <v>4.2</v>
      </c>
      <c r="H8432">
        <v>4.8</v>
      </c>
      <c r="I8432">
        <v>8.8000000000000007</v>
      </c>
      <c r="J8432">
        <v>0</v>
      </c>
      <c r="K8432" s="31">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2" t="s">
        <v>11805</v>
      </c>
      <c r="D8433"/>
      <c r="E8433">
        <v>0</v>
      </c>
      <c r="F8433" s="32" t="s">
        <v>17</v>
      </c>
      <c r="G8433">
        <v>4.2</v>
      </c>
      <c r="H8433">
        <v>8.48</v>
      </c>
      <c r="I8433">
        <v>8.8000000000000007</v>
      </c>
      <c r="J8433">
        <v>0</v>
      </c>
      <c r="K8433" s="31">
        <f>SUM(Tabela2[[#This Row],[Tributação federal para nacionais]:[Tributação municipal]])</f>
        <v>0.21479999999999999</v>
      </c>
      <c r="L8433" s="14">
        <f>Tabela2[[#This Row],[importadosFederal]]/100</f>
        <v>4.2000000000000003E-2</v>
      </c>
      <c r="M8433" s="14">
        <f>Tabela2[[#This Row],[nacionalFederal]]/100</f>
        <v>8.48E-2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2" t="s">
        <v>11806</v>
      </c>
      <c r="D8434"/>
      <c r="E8434">
        <v>0</v>
      </c>
      <c r="F8434" s="32" t="s">
        <v>11807</v>
      </c>
      <c r="G8434">
        <v>4.2</v>
      </c>
      <c r="H8434">
        <v>4.8</v>
      </c>
      <c r="I8434">
        <v>8.8000000000000007</v>
      </c>
      <c r="J8434">
        <v>0</v>
      </c>
      <c r="K8434" s="31">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2" t="s">
        <v>11808</v>
      </c>
      <c r="D8435"/>
      <c r="E8435">
        <v>0</v>
      </c>
      <c r="F8435" s="32" t="s">
        <v>11809</v>
      </c>
      <c r="G8435">
        <v>4.2</v>
      </c>
      <c r="H8435">
        <v>8.48</v>
      </c>
      <c r="I8435">
        <v>8.8000000000000007</v>
      </c>
      <c r="J8435">
        <v>0</v>
      </c>
      <c r="K8435" s="31">
        <f>SUM(Tabela2[[#This Row],[Tributação federal para nacionais]:[Tributação municipal]])</f>
        <v>0.21479999999999999</v>
      </c>
      <c r="L8435" s="14">
        <f>Tabela2[[#This Row],[importadosFederal]]/100</f>
        <v>4.2000000000000003E-2</v>
      </c>
      <c r="M8435" s="14">
        <f>Tabela2[[#This Row],[nacionalFederal]]/100</f>
        <v>8.48E-2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2" t="s">
        <v>11810</v>
      </c>
      <c r="D8436"/>
      <c r="E8436">
        <v>0</v>
      </c>
      <c r="F8436" s="32" t="s">
        <v>11811</v>
      </c>
      <c r="G8436">
        <v>4.2</v>
      </c>
      <c r="H8436">
        <v>9.8000000000000007</v>
      </c>
      <c r="I8436">
        <v>17</v>
      </c>
      <c r="J8436">
        <v>0</v>
      </c>
      <c r="K8436" s="31">
        <f>SUM(Tabela2[[#This Row],[Tributação federal para nacionais]:[Tributação municipal]])</f>
        <v>0.31000000000000005</v>
      </c>
      <c r="L8436" s="14">
        <f>Tabela2[[#This Row],[importadosFederal]]/100</f>
        <v>4.2000000000000003E-2</v>
      </c>
      <c r="M8436" s="14">
        <f>Tabela2[[#This Row],[nacionalFederal]]/100</f>
        <v>9.8000000000000004E-2</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2" t="s">
        <v>11812</v>
      </c>
      <c r="D8437"/>
      <c r="E8437">
        <v>0</v>
      </c>
      <c r="F8437" s="32" t="s">
        <v>11813</v>
      </c>
      <c r="G8437">
        <v>4.2</v>
      </c>
      <c r="H8437">
        <v>4.8</v>
      </c>
      <c r="I8437">
        <v>8.8000000000000007</v>
      </c>
      <c r="J8437">
        <v>0</v>
      </c>
      <c r="K8437" s="31">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2" t="s">
        <v>11814</v>
      </c>
      <c r="D8438"/>
      <c r="E8438">
        <v>0</v>
      </c>
      <c r="F8438" s="32" t="s">
        <v>17</v>
      </c>
      <c r="G8438">
        <v>4.2</v>
      </c>
      <c r="H8438">
        <v>8.48</v>
      </c>
      <c r="I8438">
        <v>8.8000000000000007</v>
      </c>
      <c r="J8438">
        <v>0</v>
      </c>
      <c r="K8438" s="31">
        <f>SUM(Tabela2[[#This Row],[Tributação federal para nacionais]:[Tributação municipal]])</f>
        <v>0.21479999999999999</v>
      </c>
      <c r="L8438" s="14">
        <f>Tabela2[[#This Row],[importadosFederal]]/100</f>
        <v>4.2000000000000003E-2</v>
      </c>
      <c r="M8438" s="14">
        <f>Tabela2[[#This Row],[nacionalFederal]]/100</f>
        <v>8.48E-2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2" t="s">
        <v>11815</v>
      </c>
      <c r="D8439"/>
      <c r="E8439">
        <v>0</v>
      </c>
      <c r="F8439" s="32" t="s">
        <v>17981</v>
      </c>
      <c r="G8439">
        <v>4.2</v>
      </c>
      <c r="H8439">
        <v>8.48</v>
      </c>
      <c r="I8439">
        <v>8.8000000000000007</v>
      </c>
      <c r="J8439">
        <v>0</v>
      </c>
      <c r="K8439" s="31">
        <f>SUM(Tabela2[[#This Row],[Tributação federal para nacionais]:[Tributação municipal]])</f>
        <v>0.21479999999999999</v>
      </c>
      <c r="L8439" s="14">
        <f>Tabela2[[#This Row],[importadosFederal]]/100</f>
        <v>4.2000000000000003E-2</v>
      </c>
      <c r="M8439" s="14">
        <f>Tabela2[[#This Row],[nacionalFederal]]/100</f>
        <v>8.48E-2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2" t="s">
        <v>11816</v>
      </c>
      <c r="D8440"/>
      <c r="E8440">
        <v>0</v>
      </c>
      <c r="F8440" s="32" t="s">
        <v>11817</v>
      </c>
      <c r="G8440">
        <v>4.2</v>
      </c>
      <c r="H8440">
        <v>4.8</v>
      </c>
      <c r="I8440">
        <v>8.8000000000000007</v>
      </c>
      <c r="J8440">
        <v>0</v>
      </c>
      <c r="K8440" s="31">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2" t="s">
        <v>11818</v>
      </c>
      <c r="D8441"/>
      <c r="E8441">
        <v>0</v>
      </c>
      <c r="F8441" s="32" t="s">
        <v>11819</v>
      </c>
      <c r="G8441">
        <v>4.2</v>
      </c>
      <c r="H8441">
        <v>4.8</v>
      </c>
      <c r="I8441">
        <v>8.8000000000000007</v>
      </c>
      <c r="J8441">
        <v>0</v>
      </c>
      <c r="K8441" s="31">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2" t="s">
        <v>11820</v>
      </c>
      <c r="D8442"/>
      <c r="E8442">
        <v>0</v>
      </c>
      <c r="F8442" s="32" t="s">
        <v>78</v>
      </c>
      <c r="G8442">
        <v>4.2</v>
      </c>
      <c r="H8442">
        <v>8.48</v>
      </c>
      <c r="I8442">
        <v>8.8000000000000007</v>
      </c>
      <c r="J8442">
        <v>0</v>
      </c>
      <c r="K8442" s="31">
        <f>SUM(Tabela2[[#This Row],[Tributação federal para nacionais]:[Tributação municipal]])</f>
        <v>0.21479999999999999</v>
      </c>
      <c r="L8442" s="14">
        <f>Tabela2[[#This Row],[importadosFederal]]/100</f>
        <v>4.2000000000000003E-2</v>
      </c>
      <c r="M8442" s="14">
        <f>Tabela2[[#This Row],[nacionalFederal]]/100</f>
        <v>8.48E-2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2" t="s">
        <v>11821</v>
      </c>
      <c r="D8443"/>
      <c r="E8443">
        <v>0</v>
      </c>
      <c r="F8443" s="32" t="s">
        <v>11822</v>
      </c>
      <c r="G8443">
        <v>4.2</v>
      </c>
      <c r="H8443">
        <v>8.48</v>
      </c>
      <c r="I8443">
        <v>8.8000000000000007</v>
      </c>
      <c r="J8443">
        <v>0</v>
      </c>
      <c r="K8443" s="31">
        <f>SUM(Tabela2[[#This Row],[Tributação federal para nacionais]:[Tributação municipal]])</f>
        <v>0.21479999999999999</v>
      </c>
      <c r="L8443" s="14">
        <f>Tabela2[[#This Row],[importadosFederal]]/100</f>
        <v>4.2000000000000003E-2</v>
      </c>
      <c r="M8443" s="14">
        <f>Tabela2[[#This Row],[nacionalFederal]]/100</f>
        <v>8.48E-2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2" t="s">
        <v>11823</v>
      </c>
      <c r="D8444"/>
      <c r="E8444">
        <v>0</v>
      </c>
      <c r="F8444" s="32" t="s">
        <v>11824</v>
      </c>
      <c r="G8444">
        <v>4.2</v>
      </c>
      <c r="H8444">
        <v>4.8</v>
      </c>
      <c r="I8444">
        <v>8.8000000000000007</v>
      </c>
      <c r="J8444">
        <v>0</v>
      </c>
      <c r="K8444" s="31">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2" t="s">
        <v>11825</v>
      </c>
      <c r="D8445"/>
      <c r="E8445">
        <v>0</v>
      </c>
      <c r="F8445" s="32" t="s">
        <v>17</v>
      </c>
      <c r="G8445">
        <v>4.2</v>
      </c>
      <c r="H8445">
        <v>8.48</v>
      </c>
      <c r="I8445">
        <v>8.8000000000000007</v>
      </c>
      <c r="J8445">
        <v>0</v>
      </c>
      <c r="K8445" s="31">
        <f>SUM(Tabela2[[#This Row],[Tributação federal para nacionais]:[Tributação municipal]])</f>
        <v>0.21479999999999999</v>
      </c>
      <c r="L8445" s="14">
        <f>Tabela2[[#This Row],[importadosFederal]]/100</f>
        <v>4.2000000000000003E-2</v>
      </c>
      <c r="M8445" s="14">
        <f>Tabela2[[#This Row],[nacionalFederal]]/100</f>
        <v>8.48E-2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2" t="s">
        <v>11826</v>
      </c>
      <c r="D8446"/>
      <c r="E8446">
        <v>0</v>
      </c>
      <c r="F8446" s="32" t="s">
        <v>9</v>
      </c>
      <c r="G8446">
        <v>5.63</v>
      </c>
      <c r="H8446">
        <v>9.91</v>
      </c>
      <c r="I8446">
        <v>8.8000000000000007</v>
      </c>
      <c r="J8446">
        <v>0</v>
      </c>
      <c r="K8446" s="31">
        <f>SUM(Tabela2[[#This Row],[Tributação federal para nacionais]:[Tributação municipal]])</f>
        <v>0.24340000000000001</v>
      </c>
      <c r="L8446" s="14">
        <f>Tabela2[[#This Row],[importadosFederal]]/100</f>
        <v>5.6299999999999996E-2</v>
      </c>
      <c r="M8446" s="14">
        <f>Tabela2[[#This Row],[nacionalFederal]]/100</f>
        <v>9.9100000000000008E-2</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2" t="s">
        <v>11827</v>
      </c>
      <c r="D8447"/>
      <c r="E8447">
        <v>0</v>
      </c>
      <c r="F8447" s="32" t="s">
        <v>11828</v>
      </c>
      <c r="G8447">
        <v>5.63</v>
      </c>
      <c r="H8447">
        <v>6.23</v>
      </c>
      <c r="I8447">
        <v>17</v>
      </c>
      <c r="J8447">
        <v>0</v>
      </c>
      <c r="K8447" s="31">
        <f>SUM(Tabela2[[#This Row],[Tributação federal para nacionais]:[Tributação municipal]])</f>
        <v>0.28860000000000002</v>
      </c>
      <c r="L8447" s="14">
        <f>Tabela2[[#This Row],[importadosFederal]]/100</f>
        <v>5.6299999999999996E-2</v>
      </c>
      <c r="M8447" s="14">
        <f>Tabela2[[#This Row],[nacionalFederal]]/100</f>
        <v>6.2300000000000001E-2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2" t="s">
        <v>11829</v>
      </c>
      <c r="D8448"/>
      <c r="E8448">
        <v>0</v>
      </c>
      <c r="F8448" s="32" t="s">
        <v>11830</v>
      </c>
      <c r="G8448">
        <v>5.63</v>
      </c>
      <c r="H8448">
        <v>9.91</v>
      </c>
      <c r="I8448">
        <v>17</v>
      </c>
      <c r="J8448">
        <v>0</v>
      </c>
      <c r="K8448" s="31">
        <f>SUM(Tabela2[[#This Row],[Tributação federal para nacionais]:[Tributação municipal]])</f>
        <v>0.32540000000000002</v>
      </c>
      <c r="L8448" s="14">
        <f>Tabela2[[#This Row],[importadosFederal]]/100</f>
        <v>5.6299999999999996E-2</v>
      </c>
      <c r="M8448" s="14">
        <f>Tabela2[[#This Row],[nacionalFederal]]/100</f>
        <v>9.9100000000000008E-2</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2" t="s">
        <v>11831</v>
      </c>
      <c r="D8449"/>
      <c r="E8449">
        <v>0</v>
      </c>
      <c r="F8449" s="32" t="s">
        <v>11832</v>
      </c>
      <c r="G8449">
        <v>5.63</v>
      </c>
      <c r="H8449">
        <v>6.23</v>
      </c>
      <c r="I8449">
        <v>17</v>
      </c>
      <c r="J8449">
        <v>0</v>
      </c>
      <c r="K8449" s="31">
        <f>SUM(Tabela2[[#This Row],[Tributação federal para nacionais]:[Tributação municipal]])</f>
        <v>0.28860000000000002</v>
      </c>
      <c r="L8449" s="14">
        <f>Tabela2[[#This Row],[importadosFederal]]/100</f>
        <v>5.6299999999999996E-2</v>
      </c>
      <c r="M8449" s="14">
        <f>Tabela2[[#This Row],[nacionalFederal]]/100</f>
        <v>6.2300000000000001E-2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2" t="s">
        <v>11833</v>
      </c>
      <c r="D8450"/>
      <c r="E8450">
        <v>0</v>
      </c>
      <c r="F8450" s="32" t="s">
        <v>78</v>
      </c>
      <c r="G8450">
        <v>5.63</v>
      </c>
      <c r="H8450">
        <v>6.23</v>
      </c>
      <c r="I8450">
        <v>17</v>
      </c>
      <c r="J8450">
        <v>0</v>
      </c>
      <c r="K8450" s="31">
        <f>SUM(Tabela2[[#This Row],[Tributação federal para nacionais]:[Tributação municipal]])</f>
        <v>0.28860000000000002</v>
      </c>
      <c r="L8450" s="14">
        <f>Tabela2[[#This Row],[importadosFederal]]/100</f>
        <v>5.6299999999999996E-2</v>
      </c>
      <c r="M8450" s="14">
        <f>Tabela2[[#This Row],[nacionalFederal]]/100</f>
        <v>6.2300000000000001E-2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2" t="s">
        <v>11834</v>
      </c>
      <c r="D8451"/>
      <c r="E8451">
        <v>0</v>
      </c>
      <c r="F8451" s="32" t="s">
        <v>11835</v>
      </c>
      <c r="G8451">
        <v>4.2</v>
      </c>
      <c r="H8451">
        <v>8.48</v>
      </c>
      <c r="I8451">
        <v>17</v>
      </c>
      <c r="J8451">
        <v>0</v>
      </c>
      <c r="K8451" s="31">
        <f>SUM(Tabela2[[#This Row],[Tributação federal para nacionais]:[Tributação municipal]])</f>
        <v>0.29680000000000001</v>
      </c>
      <c r="L8451" s="14">
        <f>Tabela2[[#This Row],[importadosFederal]]/100</f>
        <v>4.2000000000000003E-2</v>
      </c>
      <c r="M8451" s="14">
        <f>Tabela2[[#This Row],[nacionalFederal]]/100</f>
        <v>8.48E-2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2" t="s">
        <v>11836</v>
      </c>
      <c r="D8452"/>
      <c r="E8452">
        <v>0</v>
      </c>
      <c r="F8452" s="32" t="s">
        <v>17982</v>
      </c>
      <c r="G8452">
        <v>5.63</v>
      </c>
      <c r="H8452">
        <v>9.91</v>
      </c>
      <c r="I8452">
        <v>17</v>
      </c>
      <c r="J8452">
        <v>0</v>
      </c>
      <c r="K8452" s="31">
        <f>SUM(Tabela2[[#This Row],[Tributação federal para nacionais]:[Tributação municipal]])</f>
        <v>0.32540000000000002</v>
      </c>
      <c r="L8452" s="14">
        <f>Tabela2[[#This Row],[importadosFederal]]/100</f>
        <v>5.6299999999999996E-2</v>
      </c>
      <c r="M8452" s="14">
        <f>Tabela2[[#This Row],[nacionalFederal]]/100</f>
        <v>9.9100000000000008E-2</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2" t="s">
        <v>11837</v>
      </c>
      <c r="D8453"/>
      <c r="E8453">
        <v>0</v>
      </c>
      <c r="F8453" s="32" t="s">
        <v>78</v>
      </c>
      <c r="G8453">
        <v>5.63</v>
      </c>
      <c r="H8453">
        <v>9.91</v>
      </c>
      <c r="I8453">
        <v>17</v>
      </c>
      <c r="J8453">
        <v>0</v>
      </c>
      <c r="K8453" s="31">
        <f>SUM(Tabela2[[#This Row],[Tributação federal para nacionais]:[Tributação municipal]])</f>
        <v>0.32540000000000002</v>
      </c>
      <c r="L8453" s="14">
        <f>Tabela2[[#This Row],[importadosFederal]]/100</f>
        <v>5.6299999999999996E-2</v>
      </c>
      <c r="M8453" s="14">
        <f>Tabela2[[#This Row],[nacionalFederal]]/100</f>
        <v>9.9100000000000008E-2</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2" t="s">
        <v>11838</v>
      </c>
      <c r="D8454"/>
      <c r="E8454">
        <v>0</v>
      </c>
      <c r="F8454" s="32" t="s">
        <v>11839</v>
      </c>
      <c r="G8454">
        <v>5.63</v>
      </c>
      <c r="H8454">
        <v>6.23</v>
      </c>
      <c r="I8454">
        <v>17</v>
      </c>
      <c r="J8454">
        <v>0</v>
      </c>
      <c r="K8454" s="31">
        <f>SUM(Tabela2[[#This Row],[Tributação federal para nacionais]:[Tributação municipal]])</f>
        <v>0.28860000000000002</v>
      </c>
      <c r="L8454" s="14">
        <f>Tabela2[[#This Row],[importadosFederal]]/100</f>
        <v>5.6299999999999996E-2</v>
      </c>
      <c r="M8454" s="14">
        <f>Tabela2[[#This Row],[nacionalFederal]]/100</f>
        <v>6.2300000000000001E-2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2" t="s">
        <v>11840</v>
      </c>
      <c r="D8455"/>
      <c r="E8455">
        <v>0</v>
      </c>
      <c r="F8455" s="32" t="s">
        <v>17983</v>
      </c>
      <c r="G8455">
        <v>5.63</v>
      </c>
      <c r="H8455">
        <v>9.91</v>
      </c>
      <c r="I8455">
        <v>17</v>
      </c>
      <c r="J8455">
        <v>0</v>
      </c>
      <c r="K8455" s="31">
        <f>SUM(Tabela2[[#This Row],[Tributação federal para nacionais]:[Tributação municipal]])</f>
        <v>0.32540000000000002</v>
      </c>
      <c r="L8455" s="14">
        <f>Tabela2[[#This Row],[importadosFederal]]/100</f>
        <v>5.6299999999999996E-2</v>
      </c>
      <c r="M8455" s="14">
        <f>Tabela2[[#This Row],[nacionalFederal]]/100</f>
        <v>9.9100000000000008E-2</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2" t="s">
        <v>11841</v>
      </c>
      <c r="D8456"/>
      <c r="E8456">
        <v>0</v>
      </c>
      <c r="F8456" s="32" t="s">
        <v>11842</v>
      </c>
      <c r="G8456">
        <v>5.63</v>
      </c>
      <c r="H8456">
        <v>6.23</v>
      </c>
      <c r="I8456">
        <v>17</v>
      </c>
      <c r="J8456">
        <v>0</v>
      </c>
      <c r="K8456" s="31">
        <f>SUM(Tabela2[[#This Row],[Tributação federal para nacionais]:[Tributação municipal]])</f>
        <v>0.28860000000000002</v>
      </c>
      <c r="L8456" s="14">
        <f>Tabela2[[#This Row],[importadosFederal]]/100</f>
        <v>5.6299999999999996E-2</v>
      </c>
      <c r="M8456" s="14">
        <f>Tabela2[[#This Row],[nacionalFederal]]/100</f>
        <v>6.2300000000000001E-2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2" t="s">
        <v>11843</v>
      </c>
      <c r="D8457"/>
      <c r="E8457">
        <v>0</v>
      </c>
      <c r="F8457" s="32" t="s">
        <v>11844</v>
      </c>
      <c r="G8457">
        <v>5.63</v>
      </c>
      <c r="H8457">
        <v>6.23</v>
      </c>
      <c r="I8457">
        <v>17</v>
      </c>
      <c r="J8457">
        <v>0</v>
      </c>
      <c r="K8457" s="31">
        <f>SUM(Tabela2[[#This Row],[Tributação federal para nacionais]:[Tributação municipal]])</f>
        <v>0.28860000000000002</v>
      </c>
      <c r="L8457" s="14">
        <f>Tabela2[[#This Row],[importadosFederal]]/100</f>
        <v>5.6299999999999996E-2</v>
      </c>
      <c r="M8457" s="14">
        <f>Tabela2[[#This Row],[nacionalFederal]]/100</f>
        <v>6.2300000000000001E-2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2" t="s">
        <v>11845</v>
      </c>
      <c r="D8458"/>
      <c r="E8458">
        <v>0</v>
      </c>
      <c r="F8458" s="32" t="s">
        <v>17</v>
      </c>
      <c r="G8458">
        <v>5.63</v>
      </c>
      <c r="H8458">
        <v>9.91</v>
      </c>
      <c r="I8458">
        <v>17</v>
      </c>
      <c r="J8458">
        <v>0</v>
      </c>
      <c r="K8458" s="31">
        <f>SUM(Tabela2[[#This Row],[Tributação federal para nacionais]:[Tributação municipal]])</f>
        <v>0.32540000000000002</v>
      </c>
      <c r="L8458" s="14">
        <f>Tabela2[[#This Row],[importadosFederal]]/100</f>
        <v>5.6299999999999996E-2</v>
      </c>
      <c r="M8458" s="14">
        <f>Tabela2[[#This Row],[nacionalFederal]]/100</f>
        <v>9.9100000000000008E-2</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2" t="s">
        <v>11846</v>
      </c>
      <c r="D8459"/>
      <c r="E8459">
        <v>0</v>
      </c>
      <c r="F8459" s="32" t="s">
        <v>11847</v>
      </c>
      <c r="G8459">
        <v>5.63</v>
      </c>
      <c r="H8459">
        <v>9.91</v>
      </c>
      <c r="I8459">
        <v>17</v>
      </c>
      <c r="J8459">
        <v>0</v>
      </c>
      <c r="K8459" s="31">
        <f>SUM(Tabela2[[#This Row],[Tributação federal para nacionais]:[Tributação municipal]])</f>
        <v>0.32540000000000002</v>
      </c>
      <c r="L8459" s="14">
        <f>Tabela2[[#This Row],[importadosFederal]]/100</f>
        <v>5.6299999999999996E-2</v>
      </c>
      <c r="M8459" s="14">
        <f>Tabela2[[#This Row],[nacionalFederal]]/100</f>
        <v>9.9100000000000008E-2</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2" t="s">
        <v>11848</v>
      </c>
      <c r="D8460"/>
      <c r="E8460">
        <v>0</v>
      </c>
      <c r="F8460" s="32" t="s">
        <v>17</v>
      </c>
      <c r="G8460">
        <v>5.63</v>
      </c>
      <c r="H8460">
        <v>9.91</v>
      </c>
      <c r="I8460">
        <v>17</v>
      </c>
      <c r="J8460">
        <v>0</v>
      </c>
      <c r="K8460" s="31">
        <f>SUM(Tabela2[[#This Row],[Tributação federal para nacionais]:[Tributação municipal]])</f>
        <v>0.32540000000000002</v>
      </c>
      <c r="L8460" s="14">
        <f>Tabela2[[#This Row],[importadosFederal]]/100</f>
        <v>5.6299999999999996E-2</v>
      </c>
      <c r="M8460" s="14">
        <f>Tabela2[[#This Row],[nacionalFederal]]/100</f>
        <v>9.9100000000000008E-2</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2" t="s">
        <v>11849</v>
      </c>
      <c r="D8461"/>
      <c r="E8461">
        <v>0</v>
      </c>
      <c r="F8461" s="32" t="s">
        <v>17984</v>
      </c>
      <c r="G8461">
        <v>5.63</v>
      </c>
      <c r="H8461">
        <v>9.91</v>
      </c>
      <c r="I8461">
        <v>17</v>
      </c>
      <c r="J8461">
        <v>0</v>
      </c>
      <c r="K8461" s="31">
        <f>SUM(Tabela2[[#This Row],[Tributação federal para nacionais]:[Tributação municipal]])</f>
        <v>0.32540000000000002</v>
      </c>
      <c r="L8461" s="14">
        <f>Tabela2[[#This Row],[importadosFederal]]/100</f>
        <v>5.6299999999999996E-2</v>
      </c>
      <c r="M8461" s="14">
        <f>Tabela2[[#This Row],[nacionalFederal]]/100</f>
        <v>9.9100000000000008E-2</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2" t="s">
        <v>11850</v>
      </c>
      <c r="D8462"/>
      <c r="E8462">
        <v>0</v>
      </c>
      <c r="F8462" s="32" t="s">
        <v>11851</v>
      </c>
      <c r="G8462">
        <v>5.63</v>
      </c>
      <c r="H8462">
        <v>6.23</v>
      </c>
      <c r="I8462">
        <v>17</v>
      </c>
      <c r="J8462">
        <v>0</v>
      </c>
      <c r="K8462" s="31">
        <f>SUM(Tabela2[[#This Row],[Tributação federal para nacionais]:[Tributação municipal]])</f>
        <v>0.28860000000000002</v>
      </c>
      <c r="L8462" s="14">
        <f>Tabela2[[#This Row],[importadosFederal]]/100</f>
        <v>5.6299999999999996E-2</v>
      </c>
      <c r="M8462" s="14">
        <f>Tabela2[[#This Row],[nacionalFederal]]/100</f>
        <v>6.2300000000000001E-2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2" t="s">
        <v>11852</v>
      </c>
      <c r="D8463"/>
      <c r="E8463">
        <v>0</v>
      </c>
      <c r="F8463" s="32" t="s">
        <v>11853</v>
      </c>
      <c r="G8463">
        <v>5.63</v>
      </c>
      <c r="H8463">
        <v>9.91</v>
      </c>
      <c r="I8463">
        <v>17</v>
      </c>
      <c r="J8463">
        <v>0</v>
      </c>
      <c r="K8463" s="31">
        <f>SUM(Tabela2[[#This Row],[Tributação federal para nacionais]:[Tributação municipal]])</f>
        <v>0.32540000000000002</v>
      </c>
      <c r="L8463" s="14">
        <f>Tabela2[[#This Row],[importadosFederal]]/100</f>
        <v>5.6299999999999996E-2</v>
      </c>
      <c r="M8463" s="14">
        <f>Tabela2[[#This Row],[nacionalFederal]]/100</f>
        <v>9.9100000000000008E-2</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2" t="s">
        <v>11854</v>
      </c>
      <c r="D8464"/>
      <c r="E8464">
        <v>0</v>
      </c>
      <c r="F8464" s="32" t="s">
        <v>78</v>
      </c>
      <c r="G8464">
        <v>5.63</v>
      </c>
      <c r="H8464">
        <v>9.91</v>
      </c>
      <c r="I8464">
        <v>17</v>
      </c>
      <c r="J8464">
        <v>0</v>
      </c>
      <c r="K8464" s="31">
        <f>SUM(Tabela2[[#This Row],[Tributação federal para nacionais]:[Tributação municipal]])</f>
        <v>0.32540000000000002</v>
      </c>
      <c r="L8464" s="14">
        <f>Tabela2[[#This Row],[importadosFederal]]/100</f>
        <v>5.6299999999999996E-2</v>
      </c>
      <c r="M8464" s="14">
        <f>Tabela2[[#This Row],[nacionalFederal]]/100</f>
        <v>9.9100000000000008E-2</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2" t="s">
        <v>11855</v>
      </c>
      <c r="D8465"/>
      <c r="E8465">
        <v>0</v>
      </c>
      <c r="F8465" s="32" t="s">
        <v>17985</v>
      </c>
      <c r="G8465">
        <v>5.63</v>
      </c>
      <c r="H8465">
        <v>6.23</v>
      </c>
      <c r="I8465">
        <v>17</v>
      </c>
      <c r="J8465">
        <v>0</v>
      </c>
      <c r="K8465" s="31">
        <f>SUM(Tabela2[[#This Row],[Tributação federal para nacionais]:[Tributação municipal]])</f>
        <v>0.28860000000000002</v>
      </c>
      <c r="L8465" s="14">
        <f>Tabela2[[#This Row],[importadosFederal]]/100</f>
        <v>5.6299999999999996E-2</v>
      </c>
      <c r="M8465" s="14">
        <f>Tabela2[[#This Row],[nacionalFederal]]/100</f>
        <v>6.2300000000000001E-2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2" t="s">
        <v>11856</v>
      </c>
      <c r="D8466"/>
      <c r="E8466">
        <v>0</v>
      </c>
      <c r="F8466" s="32" t="s">
        <v>11857</v>
      </c>
      <c r="G8466">
        <v>5.63</v>
      </c>
      <c r="H8466">
        <v>6.23</v>
      </c>
      <c r="I8466">
        <v>17</v>
      </c>
      <c r="J8466">
        <v>0</v>
      </c>
      <c r="K8466" s="31">
        <f>SUM(Tabela2[[#This Row],[Tributação federal para nacionais]:[Tributação municipal]])</f>
        <v>0.28860000000000002</v>
      </c>
      <c r="L8466" s="14">
        <f>Tabela2[[#This Row],[importadosFederal]]/100</f>
        <v>5.6299999999999996E-2</v>
      </c>
      <c r="M8466" s="14">
        <f>Tabela2[[#This Row],[nacionalFederal]]/100</f>
        <v>6.2300000000000001E-2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2" t="s">
        <v>11858</v>
      </c>
      <c r="D8467"/>
      <c r="E8467">
        <v>0</v>
      </c>
      <c r="F8467" s="32" t="s">
        <v>11859</v>
      </c>
      <c r="G8467">
        <v>5.63</v>
      </c>
      <c r="H8467">
        <v>9.91</v>
      </c>
      <c r="I8467">
        <v>17</v>
      </c>
      <c r="J8467">
        <v>0</v>
      </c>
      <c r="K8467" s="31">
        <f>SUM(Tabela2[[#This Row],[Tributação federal para nacionais]:[Tributação municipal]])</f>
        <v>0.32540000000000002</v>
      </c>
      <c r="L8467" s="14">
        <f>Tabela2[[#This Row],[importadosFederal]]/100</f>
        <v>5.6299999999999996E-2</v>
      </c>
      <c r="M8467" s="14">
        <f>Tabela2[[#This Row],[nacionalFederal]]/100</f>
        <v>9.9100000000000008E-2</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2" t="s">
        <v>11860</v>
      </c>
      <c r="D8468"/>
      <c r="E8468">
        <v>0</v>
      </c>
      <c r="F8468" s="32" t="s">
        <v>78</v>
      </c>
      <c r="G8468">
        <v>5.63</v>
      </c>
      <c r="H8468">
        <v>9.91</v>
      </c>
      <c r="I8468">
        <v>17</v>
      </c>
      <c r="J8468">
        <v>0</v>
      </c>
      <c r="K8468" s="31">
        <f>SUM(Tabela2[[#This Row],[Tributação federal para nacionais]:[Tributação municipal]])</f>
        <v>0.32540000000000002</v>
      </c>
      <c r="L8468" s="14">
        <f>Tabela2[[#This Row],[importadosFederal]]/100</f>
        <v>5.6299999999999996E-2</v>
      </c>
      <c r="M8468" s="14">
        <f>Tabela2[[#This Row],[nacionalFederal]]/100</f>
        <v>9.9100000000000008E-2</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2" t="s">
        <v>11861</v>
      </c>
      <c r="D8469"/>
      <c r="E8469">
        <v>0</v>
      </c>
      <c r="F8469" s="32" t="s">
        <v>11862</v>
      </c>
      <c r="G8469">
        <v>5.63</v>
      </c>
      <c r="H8469">
        <v>9.91</v>
      </c>
      <c r="I8469">
        <v>17</v>
      </c>
      <c r="J8469">
        <v>0</v>
      </c>
      <c r="K8469" s="31">
        <f>SUM(Tabela2[[#This Row],[Tributação federal para nacionais]:[Tributação municipal]])</f>
        <v>0.32540000000000002</v>
      </c>
      <c r="L8469" s="14">
        <f>Tabela2[[#This Row],[importadosFederal]]/100</f>
        <v>5.6299999999999996E-2</v>
      </c>
      <c r="M8469" s="14">
        <f>Tabela2[[#This Row],[nacionalFederal]]/100</f>
        <v>9.9100000000000008E-2</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2" t="s">
        <v>11863</v>
      </c>
      <c r="D8470"/>
      <c r="E8470">
        <v>0</v>
      </c>
      <c r="F8470" s="32" t="s">
        <v>11864</v>
      </c>
      <c r="G8470">
        <v>5.63</v>
      </c>
      <c r="H8470">
        <v>6.23</v>
      </c>
      <c r="I8470">
        <v>17</v>
      </c>
      <c r="J8470">
        <v>0</v>
      </c>
      <c r="K8470" s="31">
        <f>SUM(Tabela2[[#This Row],[Tributação federal para nacionais]:[Tributação municipal]])</f>
        <v>0.28860000000000002</v>
      </c>
      <c r="L8470" s="14">
        <f>Tabela2[[#This Row],[importadosFederal]]/100</f>
        <v>5.6299999999999996E-2</v>
      </c>
      <c r="M8470" s="14">
        <f>Tabela2[[#This Row],[nacionalFederal]]/100</f>
        <v>6.2300000000000001E-2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2" t="s">
        <v>11865</v>
      </c>
      <c r="D8471"/>
      <c r="E8471">
        <v>0</v>
      </c>
      <c r="F8471" s="32" t="s">
        <v>78</v>
      </c>
      <c r="G8471">
        <v>5.63</v>
      </c>
      <c r="H8471">
        <v>9.91</v>
      </c>
      <c r="I8471">
        <v>17</v>
      </c>
      <c r="J8471">
        <v>0</v>
      </c>
      <c r="K8471" s="31">
        <f>SUM(Tabela2[[#This Row],[Tributação federal para nacionais]:[Tributação municipal]])</f>
        <v>0.32540000000000002</v>
      </c>
      <c r="L8471" s="14">
        <f>Tabela2[[#This Row],[importadosFederal]]/100</f>
        <v>5.6299999999999996E-2</v>
      </c>
      <c r="M8471" s="14">
        <f>Tabela2[[#This Row],[nacionalFederal]]/100</f>
        <v>9.9100000000000008E-2</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2" t="s">
        <v>11866</v>
      </c>
      <c r="D8472"/>
      <c r="E8472">
        <v>0</v>
      </c>
      <c r="F8472" s="32" t="s">
        <v>11867</v>
      </c>
      <c r="G8472">
        <v>4.2</v>
      </c>
      <c r="H8472">
        <v>8.48</v>
      </c>
      <c r="I8472">
        <v>17</v>
      </c>
      <c r="J8472">
        <v>0</v>
      </c>
      <c r="K8472" s="31">
        <f>SUM(Tabela2[[#This Row],[Tributação federal para nacionais]:[Tributação municipal]])</f>
        <v>0.29680000000000001</v>
      </c>
      <c r="L8472" s="14">
        <f>Tabela2[[#This Row],[importadosFederal]]/100</f>
        <v>4.2000000000000003E-2</v>
      </c>
      <c r="M8472" s="14">
        <f>Tabela2[[#This Row],[nacionalFederal]]/100</f>
        <v>8.48E-2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2" t="s">
        <v>11868</v>
      </c>
      <c r="D8473"/>
      <c r="E8473">
        <v>0</v>
      </c>
      <c r="F8473" s="32" t="s">
        <v>11869</v>
      </c>
      <c r="G8473">
        <v>5.63</v>
      </c>
      <c r="H8473">
        <v>9.91</v>
      </c>
      <c r="I8473">
        <v>17</v>
      </c>
      <c r="J8473">
        <v>0</v>
      </c>
      <c r="K8473" s="31">
        <f>SUM(Tabela2[[#This Row],[Tributação federal para nacionais]:[Tributação municipal]])</f>
        <v>0.32540000000000002</v>
      </c>
      <c r="L8473" s="14">
        <f>Tabela2[[#This Row],[importadosFederal]]/100</f>
        <v>5.6299999999999996E-2</v>
      </c>
      <c r="M8473" s="14">
        <f>Tabela2[[#This Row],[nacionalFederal]]/100</f>
        <v>9.9100000000000008E-2</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2" t="s">
        <v>11870</v>
      </c>
      <c r="D8474"/>
      <c r="E8474">
        <v>0</v>
      </c>
      <c r="F8474" s="32" t="s">
        <v>11871</v>
      </c>
      <c r="G8474">
        <v>5.63</v>
      </c>
      <c r="H8474">
        <v>6.23</v>
      </c>
      <c r="I8474">
        <v>17</v>
      </c>
      <c r="J8474">
        <v>0</v>
      </c>
      <c r="K8474" s="31">
        <f>SUM(Tabela2[[#This Row],[Tributação federal para nacionais]:[Tributação municipal]])</f>
        <v>0.28860000000000002</v>
      </c>
      <c r="L8474" s="14">
        <f>Tabela2[[#This Row],[importadosFederal]]/100</f>
        <v>5.6299999999999996E-2</v>
      </c>
      <c r="M8474" s="14">
        <f>Tabela2[[#This Row],[nacionalFederal]]/100</f>
        <v>6.2300000000000001E-2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2" t="s">
        <v>11872</v>
      </c>
      <c r="D8475"/>
      <c r="E8475">
        <v>0</v>
      </c>
      <c r="F8475" s="32" t="s">
        <v>78</v>
      </c>
      <c r="G8475">
        <v>5.63</v>
      </c>
      <c r="H8475">
        <v>9.91</v>
      </c>
      <c r="I8475">
        <v>17</v>
      </c>
      <c r="J8475">
        <v>0</v>
      </c>
      <c r="K8475" s="31">
        <f>SUM(Tabela2[[#This Row],[Tributação federal para nacionais]:[Tributação municipal]])</f>
        <v>0.32540000000000002</v>
      </c>
      <c r="L8475" s="14">
        <f>Tabela2[[#This Row],[importadosFederal]]/100</f>
        <v>5.6299999999999996E-2</v>
      </c>
      <c r="M8475" s="14">
        <f>Tabela2[[#This Row],[nacionalFederal]]/100</f>
        <v>9.9100000000000008E-2</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2" t="s">
        <v>11873</v>
      </c>
      <c r="D8476"/>
      <c r="E8476">
        <v>0</v>
      </c>
      <c r="F8476" s="32" t="s">
        <v>11874</v>
      </c>
      <c r="G8476">
        <v>5.63</v>
      </c>
      <c r="H8476">
        <v>6.23</v>
      </c>
      <c r="I8476">
        <v>17</v>
      </c>
      <c r="J8476">
        <v>0</v>
      </c>
      <c r="K8476" s="31">
        <f>SUM(Tabela2[[#This Row],[Tributação federal para nacionais]:[Tributação municipal]])</f>
        <v>0.28860000000000002</v>
      </c>
      <c r="L8476" s="14">
        <f>Tabela2[[#This Row],[importadosFederal]]/100</f>
        <v>5.6299999999999996E-2</v>
      </c>
      <c r="M8476" s="14">
        <f>Tabela2[[#This Row],[nacionalFederal]]/100</f>
        <v>6.2300000000000001E-2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2" t="s">
        <v>11875</v>
      </c>
      <c r="D8477"/>
      <c r="E8477">
        <v>0</v>
      </c>
      <c r="F8477" s="32" t="s">
        <v>11876</v>
      </c>
      <c r="G8477">
        <v>5.63</v>
      </c>
      <c r="H8477">
        <v>9.91</v>
      </c>
      <c r="I8477">
        <v>17</v>
      </c>
      <c r="J8477">
        <v>0</v>
      </c>
      <c r="K8477" s="31">
        <f>SUM(Tabela2[[#This Row],[Tributação federal para nacionais]:[Tributação municipal]])</f>
        <v>0.32540000000000002</v>
      </c>
      <c r="L8477" s="14">
        <f>Tabela2[[#This Row],[importadosFederal]]/100</f>
        <v>5.6299999999999996E-2</v>
      </c>
      <c r="M8477" s="14">
        <f>Tabela2[[#This Row],[nacionalFederal]]/100</f>
        <v>9.9100000000000008E-2</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2" t="s">
        <v>11877</v>
      </c>
      <c r="D8478"/>
      <c r="E8478">
        <v>0</v>
      </c>
      <c r="F8478" s="32" t="s">
        <v>11360</v>
      </c>
      <c r="G8478">
        <v>5.63</v>
      </c>
      <c r="H8478">
        <v>10.37</v>
      </c>
      <c r="I8478">
        <v>17</v>
      </c>
      <c r="J8478">
        <v>0</v>
      </c>
      <c r="K8478" s="31">
        <f>SUM(Tabela2[[#This Row],[Tributação federal para nacionais]:[Tributação municipal]])</f>
        <v>0.32999999999999996</v>
      </c>
      <c r="L8478" s="14">
        <f>Tabela2[[#This Row],[importadosFederal]]/100</f>
        <v>5.6299999999999996E-2</v>
      </c>
      <c r="M8478" s="14">
        <f>Tabela2[[#This Row],[nacionalFederal]]/100</f>
        <v>0.10369999999999999</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2" t="s">
        <v>11878</v>
      </c>
      <c r="D8479"/>
      <c r="E8479">
        <v>0</v>
      </c>
      <c r="F8479" s="32" t="s">
        <v>11813</v>
      </c>
      <c r="G8479">
        <v>5.63</v>
      </c>
      <c r="H8479">
        <v>6.23</v>
      </c>
      <c r="I8479">
        <v>17</v>
      </c>
      <c r="J8479">
        <v>0</v>
      </c>
      <c r="K8479" s="31">
        <f>SUM(Tabela2[[#This Row],[Tributação federal para nacionais]:[Tributação municipal]])</f>
        <v>0.28860000000000002</v>
      </c>
      <c r="L8479" s="14">
        <f>Tabela2[[#This Row],[importadosFederal]]/100</f>
        <v>5.6299999999999996E-2</v>
      </c>
      <c r="M8479" s="14">
        <f>Tabela2[[#This Row],[nacionalFederal]]/100</f>
        <v>6.2300000000000001E-2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2" t="s">
        <v>11879</v>
      </c>
      <c r="D8480"/>
      <c r="E8480">
        <v>0</v>
      </c>
      <c r="F8480" s="32" t="s">
        <v>78</v>
      </c>
      <c r="G8480">
        <v>5.63</v>
      </c>
      <c r="H8480">
        <v>9.91</v>
      </c>
      <c r="I8480">
        <v>17</v>
      </c>
      <c r="J8480">
        <v>0</v>
      </c>
      <c r="K8480" s="31">
        <f>SUM(Tabela2[[#This Row],[Tributação federal para nacionais]:[Tributação municipal]])</f>
        <v>0.32540000000000002</v>
      </c>
      <c r="L8480" s="14">
        <f>Tabela2[[#This Row],[importadosFederal]]/100</f>
        <v>5.6299999999999996E-2</v>
      </c>
      <c r="M8480" s="14">
        <f>Tabela2[[#This Row],[nacionalFederal]]/100</f>
        <v>9.9100000000000008E-2</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2" t="s">
        <v>11880</v>
      </c>
      <c r="D8481"/>
      <c r="E8481">
        <v>0</v>
      </c>
      <c r="F8481" s="32" t="s">
        <v>11881</v>
      </c>
      <c r="G8481">
        <v>5.63</v>
      </c>
      <c r="H8481">
        <v>6.23</v>
      </c>
      <c r="I8481">
        <v>17</v>
      </c>
      <c r="J8481">
        <v>0</v>
      </c>
      <c r="K8481" s="31">
        <f>SUM(Tabela2[[#This Row],[Tributação federal para nacionais]:[Tributação municipal]])</f>
        <v>0.28860000000000002</v>
      </c>
      <c r="L8481" s="14">
        <f>Tabela2[[#This Row],[importadosFederal]]/100</f>
        <v>5.6299999999999996E-2</v>
      </c>
      <c r="M8481" s="14">
        <f>Tabela2[[#This Row],[nacionalFederal]]/100</f>
        <v>6.2300000000000001E-2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2" t="s">
        <v>11882</v>
      </c>
      <c r="D8482"/>
      <c r="E8482">
        <v>0</v>
      </c>
      <c r="F8482" s="32" t="s">
        <v>11883</v>
      </c>
      <c r="G8482">
        <v>5.63</v>
      </c>
      <c r="H8482">
        <v>9.91</v>
      </c>
      <c r="I8482">
        <v>17</v>
      </c>
      <c r="J8482">
        <v>0</v>
      </c>
      <c r="K8482" s="31">
        <f>SUM(Tabela2[[#This Row],[Tributação federal para nacionais]:[Tributação municipal]])</f>
        <v>0.32540000000000002</v>
      </c>
      <c r="L8482" s="14">
        <f>Tabela2[[#This Row],[importadosFederal]]/100</f>
        <v>5.6299999999999996E-2</v>
      </c>
      <c r="M8482" s="14">
        <f>Tabela2[[#This Row],[nacionalFederal]]/100</f>
        <v>9.9100000000000008E-2</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2" t="s">
        <v>11884</v>
      </c>
      <c r="D8483"/>
      <c r="E8483">
        <v>0</v>
      </c>
      <c r="F8483" s="32" t="s">
        <v>78</v>
      </c>
      <c r="G8483">
        <v>5.63</v>
      </c>
      <c r="H8483">
        <v>9.91</v>
      </c>
      <c r="I8483">
        <v>17</v>
      </c>
      <c r="J8483">
        <v>0</v>
      </c>
      <c r="K8483" s="31">
        <f>SUM(Tabela2[[#This Row],[Tributação federal para nacionais]:[Tributação municipal]])</f>
        <v>0.32540000000000002</v>
      </c>
      <c r="L8483" s="14">
        <f>Tabela2[[#This Row],[importadosFederal]]/100</f>
        <v>5.6299999999999996E-2</v>
      </c>
      <c r="M8483" s="14">
        <f>Tabela2[[#This Row],[nacionalFederal]]/100</f>
        <v>9.9100000000000008E-2</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2" t="s">
        <v>11885</v>
      </c>
      <c r="D8484"/>
      <c r="E8484">
        <v>0</v>
      </c>
      <c r="F8484" s="32" t="s">
        <v>11886</v>
      </c>
      <c r="G8484">
        <v>4.2</v>
      </c>
      <c r="H8484">
        <v>8.48</v>
      </c>
      <c r="I8484">
        <v>8.8000000000000007</v>
      </c>
      <c r="J8484">
        <v>0</v>
      </c>
      <c r="K8484" s="31">
        <f>SUM(Tabela2[[#This Row],[Tributação federal para nacionais]:[Tributação municipal]])</f>
        <v>0.21479999999999999</v>
      </c>
      <c r="L8484" s="14">
        <f>Tabela2[[#This Row],[importadosFederal]]/100</f>
        <v>4.2000000000000003E-2</v>
      </c>
      <c r="M8484" s="14">
        <f>Tabela2[[#This Row],[nacionalFederal]]/100</f>
        <v>8.48E-2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2" t="s">
        <v>11887</v>
      </c>
      <c r="D8485"/>
      <c r="E8485">
        <v>0</v>
      </c>
      <c r="F8485" s="32" t="s">
        <v>11888</v>
      </c>
      <c r="G8485">
        <v>4.2</v>
      </c>
      <c r="H8485">
        <v>4.8</v>
      </c>
      <c r="I8485">
        <v>8.8000000000000007</v>
      </c>
      <c r="J8485">
        <v>0</v>
      </c>
      <c r="K8485" s="31">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2" t="s">
        <v>11889</v>
      </c>
      <c r="D8486"/>
      <c r="E8486">
        <v>0</v>
      </c>
      <c r="F8486" s="32" t="s">
        <v>17</v>
      </c>
      <c r="G8486">
        <v>4.2</v>
      </c>
      <c r="H8486">
        <v>8.48</v>
      </c>
      <c r="I8486">
        <v>8.8000000000000007</v>
      </c>
      <c r="J8486">
        <v>0</v>
      </c>
      <c r="K8486" s="31">
        <f>SUM(Tabela2[[#This Row],[Tributação federal para nacionais]:[Tributação municipal]])</f>
        <v>0.21479999999999999</v>
      </c>
      <c r="L8486" s="14">
        <f>Tabela2[[#This Row],[importadosFederal]]/100</f>
        <v>4.2000000000000003E-2</v>
      </c>
      <c r="M8486" s="14">
        <f>Tabela2[[#This Row],[nacionalFederal]]/100</f>
        <v>8.48E-2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2" t="s">
        <v>11890</v>
      </c>
      <c r="D8487"/>
      <c r="E8487">
        <v>0</v>
      </c>
      <c r="F8487" s="32" t="s">
        <v>11891</v>
      </c>
      <c r="G8487">
        <v>5.63</v>
      </c>
      <c r="H8487">
        <v>6.23</v>
      </c>
      <c r="I8487">
        <v>17</v>
      </c>
      <c r="J8487">
        <v>0</v>
      </c>
      <c r="K8487" s="31">
        <f>SUM(Tabela2[[#This Row],[Tributação federal para nacionais]:[Tributação municipal]])</f>
        <v>0.28860000000000002</v>
      </c>
      <c r="L8487" s="14">
        <f>Tabela2[[#This Row],[importadosFederal]]/100</f>
        <v>5.6299999999999996E-2</v>
      </c>
      <c r="M8487" s="14">
        <f>Tabela2[[#This Row],[nacionalFederal]]/100</f>
        <v>6.2300000000000001E-2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2" t="s">
        <v>11892</v>
      </c>
      <c r="D8488"/>
      <c r="E8488">
        <v>0</v>
      </c>
      <c r="F8488" s="32" t="s">
        <v>78</v>
      </c>
      <c r="G8488">
        <v>5.63</v>
      </c>
      <c r="H8488">
        <v>9.91</v>
      </c>
      <c r="I8488">
        <v>17</v>
      </c>
      <c r="J8488">
        <v>0</v>
      </c>
      <c r="K8488" s="31">
        <f>SUM(Tabela2[[#This Row],[Tributação federal para nacionais]:[Tributação municipal]])</f>
        <v>0.32540000000000002</v>
      </c>
      <c r="L8488" s="14">
        <f>Tabela2[[#This Row],[importadosFederal]]/100</f>
        <v>5.6299999999999996E-2</v>
      </c>
      <c r="M8488" s="14">
        <f>Tabela2[[#This Row],[nacionalFederal]]/100</f>
        <v>9.9100000000000008E-2</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2" t="s">
        <v>11893</v>
      </c>
      <c r="D8489"/>
      <c r="E8489">
        <v>0</v>
      </c>
      <c r="F8489" s="32" t="s">
        <v>11894</v>
      </c>
      <c r="G8489">
        <v>5.63</v>
      </c>
      <c r="H8489">
        <v>11.23</v>
      </c>
      <c r="I8489">
        <v>8.8000000000000007</v>
      </c>
      <c r="J8489">
        <v>0</v>
      </c>
      <c r="K8489" s="31">
        <f>SUM(Tabela2[[#This Row],[Tributação federal para nacionais]:[Tributação municipal]])</f>
        <v>0.25659999999999999</v>
      </c>
      <c r="L8489" s="14">
        <f>Tabela2[[#This Row],[importadosFederal]]/100</f>
        <v>5.6299999999999996E-2</v>
      </c>
      <c r="M8489" s="14">
        <f>Tabela2[[#This Row],[nacionalFederal]]/100</f>
        <v>0.11230000000000001</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2" t="s">
        <v>11893</v>
      </c>
      <c r="D8490">
        <v>1</v>
      </c>
      <c r="E8490">
        <v>0</v>
      </c>
      <c r="F8490" s="32" t="s">
        <v>11303</v>
      </c>
      <c r="G8490">
        <v>26.36</v>
      </c>
      <c r="H8490">
        <v>39.869999999999997</v>
      </c>
      <c r="I8490">
        <v>17</v>
      </c>
      <c r="J8490">
        <v>0</v>
      </c>
      <c r="K8490" s="31">
        <f>SUM(Tabela2[[#This Row],[Tributação federal para nacionais]:[Tributação municipal]])</f>
        <v>0.83230000000000004</v>
      </c>
      <c r="L8490" s="14">
        <f>Tabela2[[#This Row],[importadosFederal]]/100</f>
        <v>0.2636</v>
      </c>
      <c r="M8490" s="14">
        <f>Tabela2[[#This Row],[nacionalFederal]]/100</f>
        <v>0.3987</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2" t="s">
        <v>11895</v>
      </c>
      <c r="D8491"/>
      <c r="E8491">
        <v>0</v>
      </c>
      <c r="F8491" s="32" t="s">
        <v>11896</v>
      </c>
      <c r="G8491">
        <v>5.63</v>
      </c>
      <c r="H8491">
        <v>11.23</v>
      </c>
      <c r="I8491">
        <v>8.8000000000000007</v>
      </c>
      <c r="J8491">
        <v>0</v>
      </c>
      <c r="K8491" s="31">
        <f>SUM(Tabela2[[#This Row],[Tributação federal para nacionais]:[Tributação municipal]])</f>
        <v>0.25659999999999999</v>
      </c>
      <c r="L8491" s="14">
        <f>Tabela2[[#This Row],[importadosFederal]]/100</f>
        <v>5.6299999999999996E-2</v>
      </c>
      <c r="M8491" s="14">
        <f>Tabela2[[#This Row],[nacionalFederal]]/100</f>
        <v>0.11230000000000001</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2" t="s">
        <v>11895</v>
      </c>
      <c r="D8492">
        <v>1</v>
      </c>
      <c r="E8492">
        <v>0</v>
      </c>
      <c r="F8492" s="32" t="s">
        <v>11303</v>
      </c>
      <c r="G8492">
        <v>26.36</v>
      </c>
      <c r="H8492">
        <v>39.869999999999997</v>
      </c>
      <c r="I8492">
        <v>17</v>
      </c>
      <c r="J8492">
        <v>0</v>
      </c>
      <c r="K8492" s="31">
        <f>SUM(Tabela2[[#This Row],[Tributação federal para nacionais]:[Tributação municipal]])</f>
        <v>0.83230000000000004</v>
      </c>
      <c r="L8492" s="14">
        <f>Tabela2[[#This Row],[importadosFederal]]/100</f>
        <v>0.2636</v>
      </c>
      <c r="M8492" s="14">
        <f>Tabela2[[#This Row],[nacionalFederal]]/100</f>
        <v>0.3987</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2" t="s">
        <v>11897</v>
      </c>
      <c r="D8493"/>
      <c r="E8493">
        <v>0</v>
      </c>
      <c r="F8493" s="32" t="s">
        <v>66</v>
      </c>
      <c r="G8493">
        <v>5.63</v>
      </c>
      <c r="H8493">
        <v>11.23</v>
      </c>
      <c r="I8493">
        <v>8.8000000000000007</v>
      </c>
      <c r="J8493">
        <v>0</v>
      </c>
      <c r="K8493" s="31">
        <f>SUM(Tabela2[[#This Row],[Tributação federal para nacionais]:[Tributação municipal]])</f>
        <v>0.25659999999999999</v>
      </c>
      <c r="L8493" s="14">
        <f>Tabela2[[#This Row],[importadosFederal]]/100</f>
        <v>5.6299999999999996E-2</v>
      </c>
      <c r="M8493" s="14">
        <f>Tabela2[[#This Row],[nacionalFederal]]/100</f>
        <v>0.11230000000000001</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2" t="s">
        <v>11897</v>
      </c>
      <c r="D8494">
        <v>1</v>
      </c>
      <c r="E8494">
        <v>0</v>
      </c>
      <c r="F8494" s="32" t="s">
        <v>11303</v>
      </c>
      <c r="G8494">
        <v>20.49</v>
      </c>
      <c r="H8494">
        <v>34</v>
      </c>
      <c r="I8494">
        <v>17</v>
      </c>
      <c r="J8494">
        <v>0</v>
      </c>
      <c r="K8494" s="31">
        <f>SUM(Tabela2[[#This Row],[Tributação federal para nacionais]:[Tributação municipal]])</f>
        <v>0.71489999999999998</v>
      </c>
      <c r="L8494" s="14">
        <f>Tabela2[[#This Row],[importadosFederal]]/100</f>
        <v>0.20489999999999997</v>
      </c>
      <c r="M8494" s="14">
        <f>Tabela2[[#This Row],[nacionalFederal]]/100</f>
        <v>0.34</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2" t="s">
        <v>11898</v>
      </c>
      <c r="D8495"/>
      <c r="E8495">
        <v>0</v>
      </c>
      <c r="F8495" s="32" t="s">
        <v>11899</v>
      </c>
      <c r="G8495">
        <v>5.63</v>
      </c>
      <c r="H8495">
        <v>6.23</v>
      </c>
      <c r="I8495">
        <v>8.8000000000000007</v>
      </c>
      <c r="J8495">
        <v>0</v>
      </c>
      <c r="K8495" s="31">
        <f>SUM(Tabela2[[#This Row],[Tributação federal para nacionais]:[Tributação municipal]])</f>
        <v>0.20660000000000001</v>
      </c>
      <c r="L8495" s="14">
        <f>Tabela2[[#This Row],[importadosFederal]]/100</f>
        <v>5.6299999999999996E-2</v>
      </c>
      <c r="M8495" s="14">
        <f>Tabela2[[#This Row],[nacionalFederal]]/100</f>
        <v>6.2300000000000001E-2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2" t="s">
        <v>11900</v>
      </c>
      <c r="D8496"/>
      <c r="E8496">
        <v>0</v>
      </c>
      <c r="F8496" s="32" t="s">
        <v>78</v>
      </c>
      <c r="G8496">
        <v>9.1999999999999993</v>
      </c>
      <c r="H8496">
        <v>13.48</v>
      </c>
      <c r="I8496">
        <v>8.8000000000000007</v>
      </c>
      <c r="J8496">
        <v>0</v>
      </c>
      <c r="K8496" s="31">
        <f>SUM(Tabela2[[#This Row],[Tributação federal para nacionais]:[Tributação municipal]])</f>
        <v>0.31480000000000002</v>
      </c>
      <c r="L8496" s="14">
        <f>Tabela2[[#This Row],[importadosFederal]]/100</f>
        <v>9.1999999999999998E-2</v>
      </c>
      <c r="M8496" s="14">
        <f>Tabela2[[#This Row],[nacionalFederal]]/100</f>
        <v>0.1348</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2" t="s">
        <v>11900</v>
      </c>
      <c r="D8497">
        <v>1</v>
      </c>
      <c r="E8497">
        <v>0</v>
      </c>
      <c r="F8497" s="32" t="s">
        <v>11901</v>
      </c>
      <c r="G8497">
        <v>13.45</v>
      </c>
      <c r="H8497">
        <v>23.56</v>
      </c>
      <c r="I8497">
        <v>17</v>
      </c>
      <c r="J8497">
        <v>0</v>
      </c>
      <c r="K8497" s="31">
        <f>SUM(Tabela2[[#This Row],[Tributação federal para nacionais]:[Tributação municipal]])</f>
        <v>0.54010000000000002</v>
      </c>
      <c r="L8497" s="14">
        <f>Tabela2[[#This Row],[importadosFederal]]/100</f>
        <v>0.13449999999999998</v>
      </c>
      <c r="M8497" s="14">
        <f>Tabela2[[#This Row],[nacionalFederal]]/100</f>
        <v>0.23559999999999998</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2" t="s">
        <v>11902</v>
      </c>
      <c r="D8498"/>
      <c r="E8498">
        <v>0</v>
      </c>
      <c r="F8498" s="32" t="s">
        <v>11903</v>
      </c>
      <c r="G8498">
        <v>9.1999999999999993</v>
      </c>
      <c r="H8498">
        <v>13.48</v>
      </c>
      <c r="I8498">
        <v>17</v>
      </c>
      <c r="J8498">
        <v>0</v>
      </c>
      <c r="K8498" s="31">
        <f>SUM(Tabela2[[#This Row],[Tributação federal para nacionais]:[Tributação municipal]])</f>
        <v>0.39680000000000004</v>
      </c>
      <c r="L8498" s="14">
        <f>Tabela2[[#This Row],[importadosFederal]]/100</f>
        <v>9.1999999999999998E-2</v>
      </c>
      <c r="M8498" s="14">
        <f>Tabela2[[#This Row],[nacionalFederal]]/100</f>
        <v>0.1348</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2" t="s">
        <v>11904</v>
      </c>
      <c r="D8499"/>
      <c r="E8499">
        <v>0</v>
      </c>
      <c r="F8499" s="32" t="s">
        <v>78</v>
      </c>
      <c r="G8499">
        <v>9.1999999999999993</v>
      </c>
      <c r="H8499">
        <v>13.94</v>
      </c>
      <c r="I8499">
        <v>17</v>
      </c>
      <c r="J8499">
        <v>0</v>
      </c>
      <c r="K8499" s="31">
        <f>SUM(Tabela2[[#This Row],[Tributação federal para nacionais]:[Tributação municipal]])</f>
        <v>0.40139999999999998</v>
      </c>
      <c r="L8499" s="14">
        <f>Tabela2[[#This Row],[importadosFederal]]/100</f>
        <v>9.1999999999999998E-2</v>
      </c>
      <c r="M8499" s="14">
        <f>Tabela2[[#This Row],[nacionalFederal]]/100</f>
        <v>0.1394</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2" t="s">
        <v>11905</v>
      </c>
      <c r="D8500"/>
      <c r="E8500">
        <v>0</v>
      </c>
      <c r="F8500" s="32" t="s">
        <v>11906</v>
      </c>
      <c r="G8500">
        <v>4.2</v>
      </c>
      <c r="H8500">
        <v>8.48</v>
      </c>
      <c r="I8500">
        <v>8.8000000000000007</v>
      </c>
      <c r="J8500">
        <v>0</v>
      </c>
      <c r="K8500" s="31">
        <f>SUM(Tabela2[[#This Row],[Tributação federal para nacionais]:[Tributação municipal]])</f>
        <v>0.21479999999999999</v>
      </c>
      <c r="L8500" s="14">
        <f>Tabela2[[#This Row],[importadosFederal]]/100</f>
        <v>4.2000000000000003E-2</v>
      </c>
      <c r="M8500" s="14">
        <f>Tabela2[[#This Row],[nacionalFederal]]/100</f>
        <v>8.48E-2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2" t="s">
        <v>11907</v>
      </c>
      <c r="D8501"/>
      <c r="E8501">
        <v>0</v>
      </c>
      <c r="F8501" s="32" t="s">
        <v>11908</v>
      </c>
      <c r="G8501">
        <v>5.63</v>
      </c>
      <c r="H8501">
        <v>11.23</v>
      </c>
      <c r="I8501">
        <v>8.8000000000000007</v>
      </c>
      <c r="J8501">
        <v>0</v>
      </c>
      <c r="K8501" s="31">
        <f>SUM(Tabela2[[#This Row],[Tributação federal para nacionais]:[Tributação municipal]])</f>
        <v>0.25659999999999999</v>
      </c>
      <c r="L8501" s="14">
        <f>Tabela2[[#This Row],[importadosFederal]]/100</f>
        <v>5.6299999999999996E-2</v>
      </c>
      <c r="M8501" s="14">
        <f>Tabela2[[#This Row],[nacionalFederal]]/100</f>
        <v>0.11230000000000001</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2" t="s">
        <v>11907</v>
      </c>
      <c r="D8502">
        <v>1</v>
      </c>
      <c r="E8502">
        <v>0</v>
      </c>
      <c r="F8502" s="32" t="s">
        <v>11303</v>
      </c>
      <c r="G8502">
        <v>26.36</v>
      </c>
      <c r="H8502">
        <v>39.869999999999997</v>
      </c>
      <c r="I8502">
        <v>17</v>
      </c>
      <c r="J8502">
        <v>0</v>
      </c>
      <c r="K8502" s="31">
        <f>SUM(Tabela2[[#This Row],[Tributação federal para nacionais]:[Tributação municipal]])</f>
        <v>0.83230000000000004</v>
      </c>
      <c r="L8502" s="14">
        <f>Tabela2[[#This Row],[importadosFederal]]/100</f>
        <v>0.2636</v>
      </c>
      <c r="M8502" s="14">
        <f>Tabela2[[#This Row],[nacionalFederal]]/100</f>
        <v>0.3987</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2" t="s">
        <v>11909</v>
      </c>
      <c r="D8503"/>
      <c r="E8503">
        <v>0</v>
      </c>
      <c r="F8503" s="32" t="s">
        <v>17986</v>
      </c>
      <c r="G8503">
        <v>4.2</v>
      </c>
      <c r="H8503">
        <v>4.8</v>
      </c>
      <c r="I8503">
        <v>8.8000000000000007</v>
      </c>
      <c r="J8503">
        <v>0</v>
      </c>
      <c r="K8503" s="31">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2" t="s">
        <v>11910</v>
      </c>
      <c r="D8504"/>
      <c r="E8504">
        <v>0</v>
      </c>
      <c r="F8504" s="32" t="s">
        <v>78</v>
      </c>
      <c r="G8504">
        <v>4.2</v>
      </c>
      <c r="H8504">
        <v>8.48</v>
      </c>
      <c r="I8504">
        <v>8.8000000000000007</v>
      </c>
      <c r="J8504">
        <v>0</v>
      </c>
      <c r="K8504" s="31">
        <f>SUM(Tabela2[[#This Row],[Tributação federal para nacionais]:[Tributação municipal]])</f>
        <v>0.21479999999999999</v>
      </c>
      <c r="L8504" s="14">
        <f>Tabela2[[#This Row],[importadosFederal]]/100</f>
        <v>4.2000000000000003E-2</v>
      </c>
      <c r="M8504" s="14">
        <f>Tabela2[[#This Row],[nacionalFederal]]/100</f>
        <v>8.48E-2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2" t="s">
        <v>11911</v>
      </c>
      <c r="D8505"/>
      <c r="E8505">
        <v>0</v>
      </c>
      <c r="F8505" s="32" t="s">
        <v>11912</v>
      </c>
      <c r="G8505">
        <v>4.2</v>
      </c>
      <c r="H8505">
        <v>4.8</v>
      </c>
      <c r="I8505">
        <v>8.8000000000000007</v>
      </c>
      <c r="J8505">
        <v>0</v>
      </c>
      <c r="K8505" s="31">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2" t="s">
        <v>11913</v>
      </c>
      <c r="D8506"/>
      <c r="E8506">
        <v>0</v>
      </c>
      <c r="F8506" s="32" t="s">
        <v>11914</v>
      </c>
      <c r="G8506">
        <v>5.63</v>
      </c>
      <c r="H8506">
        <v>11.23</v>
      </c>
      <c r="I8506">
        <v>8.8000000000000007</v>
      </c>
      <c r="J8506">
        <v>0</v>
      </c>
      <c r="K8506" s="31">
        <f>SUM(Tabela2[[#This Row],[Tributação federal para nacionais]:[Tributação municipal]])</f>
        <v>0.25659999999999999</v>
      </c>
      <c r="L8506" s="14">
        <f>Tabela2[[#This Row],[importadosFederal]]/100</f>
        <v>5.6299999999999996E-2</v>
      </c>
      <c r="M8506" s="14">
        <f>Tabela2[[#This Row],[nacionalFederal]]/100</f>
        <v>0.11230000000000001</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2" t="s">
        <v>11915</v>
      </c>
      <c r="D8507"/>
      <c r="E8507">
        <v>0</v>
      </c>
      <c r="F8507" s="32" t="s">
        <v>78</v>
      </c>
      <c r="G8507">
        <v>4.2</v>
      </c>
      <c r="H8507">
        <v>8.48</v>
      </c>
      <c r="I8507">
        <v>8.8000000000000007</v>
      </c>
      <c r="J8507">
        <v>0</v>
      </c>
      <c r="K8507" s="31">
        <f>SUM(Tabela2[[#This Row],[Tributação federal para nacionais]:[Tributação municipal]])</f>
        <v>0.21479999999999999</v>
      </c>
      <c r="L8507" s="14">
        <f>Tabela2[[#This Row],[importadosFederal]]/100</f>
        <v>4.2000000000000003E-2</v>
      </c>
      <c r="M8507" s="14">
        <f>Tabela2[[#This Row],[nacionalFederal]]/100</f>
        <v>8.48E-2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2" t="s">
        <v>11916</v>
      </c>
      <c r="D8508"/>
      <c r="E8508">
        <v>0</v>
      </c>
      <c r="F8508" s="32" t="s">
        <v>11917</v>
      </c>
      <c r="G8508">
        <v>4.2</v>
      </c>
      <c r="H8508">
        <v>8.48</v>
      </c>
      <c r="I8508">
        <v>8.8000000000000007</v>
      </c>
      <c r="J8508">
        <v>0</v>
      </c>
      <c r="K8508" s="31">
        <f>SUM(Tabela2[[#This Row],[Tributação federal para nacionais]:[Tributação municipal]])</f>
        <v>0.21479999999999999</v>
      </c>
      <c r="L8508" s="14">
        <f>Tabela2[[#This Row],[importadosFederal]]/100</f>
        <v>4.2000000000000003E-2</v>
      </c>
      <c r="M8508" s="14">
        <f>Tabela2[[#This Row],[nacionalFederal]]/100</f>
        <v>8.48E-2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2" t="s">
        <v>11918</v>
      </c>
      <c r="D8509"/>
      <c r="E8509">
        <v>0</v>
      </c>
      <c r="F8509" s="32" t="s">
        <v>17987</v>
      </c>
      <c r="G8509">
        <v>4.2</v>
      </c>
      <c r="H8509">
        <v>8.48</v>
      </c>
      <c r="I8509">
        <v>8.8000000000000007</v>
      </c>
      <c r="J8509">
        <v>0</v>
      </c>
      <c r="K8509" s="31">
        <f>SUM(Tabela2[[#This Row],[Tributação federal para nacionais]:[Tributação municipal]])</f>
        <v>0.21479999999999999</v>
      </c>
      <c r="L8509" s="14">
        <f>Tabela2[[#This Row],[importadosFederal]]/100</f>
        <v>4.2000000000000003E-2</v>
      </c>
      <c r="M8509" s="14">
        <f>Tabela2[[#This Row],[nacionalFederal]]/100</f>
        <v>8.48E-2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2" t="s">
        <v>11919</v>
      </c>
      <c r="D8510"/>
      <c r="E8510">
        <v>0</v>
      </c>
      <c r="F8510" s="32" t="s">
        <v>78</v>
      </c>
      <c r="G8510">
        <v>4.2</v>
      </c>
      <c r="H8510">
        <v>8.48</v>
      </c>
      <c r="I8510">
        <v>8.8000000000000007</v>
      </c>
      <c r="J8510">
        <v>0</v>
      </c>
      <c r="K8510" s="31">
        <f>SUM(Tabela2[[#This Row],[Tributação federal para nacionais]:[Tributação municipal]])</f>
        <v>0.21479999999999999</v>
      </c>
      <c r="L8510" s="14">
        <f>Tabela2[[#This Row],[importadosFederal]]/100</f>
        <v>4.2000000000000003E-2</v>
      </c>
      <c r="M8510" s="14">
        <f>Tabela2[[#This Row],[nacionalFederal]]/100</f>
        <v>8.48E-2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2" t="s">
        <v>11920</v>
      </c>
      <c r="D8511"/>
      <c r="E8511">
        <v>0</v>
      </c>
      <c r="F8511" s="32" t="s">
        <v>78</v>
      </c>
      <c r="G8511">
        <v>4.2</v>
      </c>
      <c r="H8511">
        <v>8.48</v>
      </c>
      <c r="I8511">
        <v>8.8000000000000007</v>
      </c>
      <c r="J8511">
        <v>0</v>
      </c>
      <c r="K8511" s="31">
        <f>SUM(Tabela2[[#This Row],[Tributação federal para nacionais]:[Tributação municipal]])</f>
        <v>0.21479999999999999</v>
      </c>
      <c r="L8511" s="14">
        <f>Tabela2[[#This Row],[importadosFederal]]/100</f>
        <v>4.2000000000000003E-2</v>
      </c>
      <c r="M8511" s="14">
        <f>Tabela2[[#This Row],[nacionalFederal]]/100</f>
        <v>8.48E-2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2" t="s">
        <v>11921</v>
      </c>
      <c r="D8512"/>
      <c r="E8512">
        <v>0</v>
      </c>
      <c r="F8512" s="32" t="s">
        <v>11922</v>
      </c>
      <c r="G8512">
        <v>4.2</v>
      </c>
      <c r="H8512">
        <v>4.8</v>
      </c>
      <c r="I8512">
        <v>8.8000000000000007</v>
      </c>
      <c r="J8512">
        <v>0</v>
      </c>
      <c r="K8512" s="31">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2" t="s">
        <v>11923</v>
      </c>
      <c r="D8513"/>
      <c r="E8513">
        <v>0</v>
      </c>
      <c r="F8513" s="32" t="s">
        <v>11924</v>
      </c>
      <c r="G8513">
        <v>4.2</v>
      </c>
      <c r="H8513">
        <v>4.8</v>
      </c>
      <c r="I8513">
        <v>8.8000000000000007</v>
      </c>
      <c r="J8513">
        <v>0</v>
      </c>
      <c r="K8513" s="31">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2" t="s">
        <v>11925</v>
      </c>
      <c r="D8514"/>
      <c r="E8514">
        <v>0</v>
      </c>
      <c r="F8514" s="32" t="s">
        <v>78</v>
      </c>
      <c r="G8514">
        <v>4.2</v>
      </c>
      <c r="H8514">
        <v>8.48</v>
      </c>
      <c r="I8514">
        <v>8.8000000000000007</v>
      </c>
      <c r="J8514">
        <v>0</v>
      </c>
      <c r="K8514" s="31">
        <f>SUM(Tabela2[[#This Row],[Tributação federal para nacionais]:[Tributação municipal]])</f>
        <v>0.21479999999999999</v>
      </c>
      <c r="L8514" s="14">
        <f>Tabela2[[#This Row],[importadosFederal]]/100</f>
        <v>4.2000000000000003E-2</v>
      </c>
      <c r="M8514" s="14">
        <f>Tabela2[[#This Row],[nacionalFederal]]/100</f>
        <v>8.48E-2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2" t="s">
        <v>11926</v>
      </c>
      <c r="D8515"/>
      <c r="E8515">
        <v>0</v>
      </c>
      <c r="F8515" s="32" t="s">
        <v>11501</v>
      </c>
      <c r="G8515">
        <v>4.2</v>
      </c>
      <c r="H8515">
        <v>8.48</v>
      </c>
      <c r="I8515">
        <v>8.8000000000000007</v>
      </c>
      <c r="J8515">
        <v>0</v>
      </c>
      <c r="K8515" s="31">
        <f>SUM(Tabela2[[#This Row],[Tributação federal para nacionais]:[Tributação municipal]])</f>
        <v>0.21479999999999999</v>
      </c>
      <c r="L8515" s="14">
        <f>Tabela2[[#This Row],[importadosFederal]]/100</f>
        <v>4.2000000000000003E-2</v>
      </c>
      <c r="M8515" s="14">
        <f>Tabela2[[#This Row],[nacionalFederal]]/100</f>
        <v>8.48E-2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2" t="s">
        <v>11926</v>
      </c>
      <c r="D8516">
        <v>1</v>
      </c>
      <c r="E8516">
        <v>0</v>
      </c>
      <c r="F8516" s="32" t="s">
        <v>11303</v>
      </c>
      <c r="G8516">
        <v>21.75</v>
      </c>
      <c r="H8516">
        <v>31.86</v>
      </c>
      <c r="I8516">
        <v>17</v>
      </c>
      <c r="J8516">
        <v>0</v>
      </c>
      <c r="K8516" s="31">
        <f>SUM(Tabela2[[#This Row],[Tributação federal para nacionais]:[Tributação municipal]])</f>
        <v>0.70610000000000006</v>
      </c>
      <c r="L8516" s="14">
        <f>Tabela2[[#This Row],[importadosFederal]]/100</f>
        <v>0.2175</v>
      </c>
      <c r="M8516" s="14">
        <f>Tabela2[[#This Row],[nacionalFederal]]/100</f>
        <v>0.31859999999999999</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2" t="s">
        <v>11927</v>
      </c>
      <c r="D8517"/>
      <c r="E8517">
        <v>0</v>
      </c>
      <c r="F8517" s="32" t="s">
        <v>11928</v>
      </c>
      <c r="G8517">
        <v>5.63</v>
      </c>
      <c r="H8517">
        <v>10.37</v>
      </c>
      <c r="I8517">
        <v>17</v>
      </c>
      <c r="J8517">
        <v>0</v>
      </c>
      <c r="K8517" s="31">
        <f>SUM(Tabela2[[#This Row],[Tributação federal para nacionais]:[Tributação municipal]])</f>
        <v>0.32999999999999996</v>
      </c>
      <c r="L8517" s="14">
        <f>Tabela2[[#This Row],[importadosFederal]]/100</f>
        <v>5.6299999999999996E-2</v>
      </c>
      <c r="M8517" s="14">
        <f>Tabela2[[#This Row],[nacionalFederal]]/100</f>
        <v>0.10369999999999999</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2" t="s">
        <v>11929</v>
      </c>
      <c r="D8518"/>
      <c r="E8518">
        <v>0</v>
      </c>
      <c r="F8518" s="32" t="s">
        <v>78</v>
      </c>
      <c r="G8518">
        <v>5.63</v>
      </c>
      <c r="H8518">
        <v>9.91</v>
      </c>
      <c r="I8518">
        <v>17</v>
      </c>
      <c r="J8518">
        <v>0</v>
      </c>
      <c r="K8518" s="31">
        <f>SUM(Tabela2[[#This Row],[Tributação federal para nacionais]:[Tributação municipal]])</f>
        <v>0.32540000000000002</v>
      </c>
      <c r="L8518" s="14">
        <f>Tabela2[[#This Row],[importadosFederal]]/100</f>
        <v>5.6299999999999996E-2</v>
      </c>
      <c r="M8518" s="14">
        <f>Tabela2[[#This Row],[nacionalFederal]]/100</f>
        <v>9.9100000000000008E-2</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2" t="s">
        <v>11930</v>
      </c>
      <c r="D8519"/>
      <c r="E8519">
        <v>0</v>
      </c>
      <c r="F8519" s="32" t="s">
        <v>11931</v>
      </c>
      <c r="G8519">
        <v>5.07</v>
      </c>
      <c r="H8519">
        <v>10.67</v>
      </c>
      <c r="I8519">
        <v>17</v>
      </c>
      <c r="J8519">
        <v>0</v>
      </c>
      <c r="K8519" s="31">
        <f>SUM(Tabela2[[#This Row],[Tributação federal para nacionais]:[Tributação municipal]])</f>
        <v>0.32740000000000002</v>
      </c>
      <c r="L8519" s="14">
        <f>Tabela2[[#This Row],[importadosFederal]]/100</f>
        <v>5.0700000000000002E-2</v>
      </c>
      <c r="M8519" s="14">
        <f>Tabela2[[#This Row],[nacionalFederal]]/100</f>
        <v>0.1067</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2" t="s">
        <v>11932</v>
      </c>
      <c r="D8520"/>
      <c r="E8520">
        <v>0</v>
      </c>
      <c r="F8520" s="32" t="s">
        <v>11933</v>
      </c>
      <c r="G8520">
        <v>4.2</v>
      </c>
      <c r="H8520">
        <v>4.8</v>
      </c>
      <c r="I8520">
        <v>8.8000000000000007</v>
      </c>
      <c r="J8520">
        <v>0</v>
      </c>
      <c r="K8520" s="31">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2" t="s">
        <v>11934</v>
      </c>
      <c r="D8521"/>
      <c r="E8521">
        <v>0</v>
      </c>
      <c r="F8521" s="32" t="s">
        <v>11935</v>
      </c>
      <c r="G8521">
        <v>4.2</v>
      </c>
      <c r="H8521">
        <v>4.8</v>
      </c>
      <c r="I8521">
        <v>8.8000000000000007</v>
      </c>
      <c r="J8521">
        <v>0</v>
      </c>
      <c r="K8521" s="31">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2" t="s">
        <v>11936</v>
      </c>
      <c r="D8522"/>
      <c r="E8522">
        <v>0</v>
      </c>
      <c r="F8522" s="32" t="s">
        <v>78</v>
      </c>
      <c r="G8522">
        <v>4.2</v>
      </c>
      <c r="H8522">
        <v>4.8</v>
      </c>
      <c r="I8522">
        <v>8.8000000000000007</v>
      </c>
      <c r="J8522">
        <v>0</v>
      </c>
      <c r="K8522" s="31">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2" t="s">
        <v>11937</v>
      </c>
      <c r="D8523"/>
      <c r="E8523">
        <v>0</v>
      </c>
      <c r="F8523" s="32" t="s">
        <v>11933</v>
      </c>
      <c r="G8523">
        <v>4.2</v>
      </c>
      <c r="H8523">
        <v>7.53</v>
      </c>
      <c r="I8523">
        <v>8.8000000000000007</v>
      </c>
      <c r="J8523">
        <v>0</v>
      </c>
      <c r="K8523" s="31">
        <f>SUM(Tabela2[[#This Row],[Tributação federal para nacionais]:[Tributação municipal]])</f>
        <v>0.20530000000000004</v>
      </c>
      <c r="L8523" s="14">
        <f>Tabela2[[#This Row],[importadosFederal]]/100</f>
        <v>4.2000000000000003E-2</v>
      </c>
      <c r="M8523" s="14">
        <f>Tabela2[[#This Row],[nacionalFederal]]/100</f>
        <v>7.5300000000000006E-2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2" t="s">
        <v>11938</v>
      </c>
      <c r="D8524"/>
      <c r="E8524">
        <v>0</v>
      </c>
      <c r="F8524" s="32" t="s">
        <v>11939</v>
      </c>
      <c r="G8524">
        <v>4.2</v>
      </c>
      <c r="H8524">
        <v>4.8</v>
      </c>
      <c r="I8524">
        <v>8.8000000000000007</v>
      </c>
      <c r="J8524">
        <v>0</v>
      </c>
      <c r="K8524" s="31">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2" t="s">
        <v>11940</v>
      </c>
      <c r="D8525"/>
      <c r="E8525">
        <v>0</v>
      </c>
      <c r="F8525" s="32" t="s">
        <v>11941</v>
      </c>
      <c r="G8525">
        <v>4.2</v>
      </c>
      <c r="H8525">
        <v>4.8</v>
      </c>
      <c r="I8525">
        <v>8.8000000000000007</v>
      </c>
      <c r="J8525">
        <v>0</v>
      </c>
      <c r="K8525" s="31">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2" t="s">
        <v>11942</v>
      </c>
      <c r="D8526"/>
      <c r="E8526">
        <v>0</v>
      </c>
      <c r="F8526" s="32" t="s">
        <v>11943</v>
      </c>
      <c r="G8526">
        <v>4.2</v>
      </c>
      <c r="H8526">
        <v>4.8</v>
      </c>
      <c r="I8526">
        <v>8.8000000000000007</v>
      </c>
      <c r="J8526">
        <v>0</v>
      </c>
      <c r="K8526" s="31">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2" t="s">
        <v>11944</v>
      </c>
      <c r="D8527"/>
      <c r="E8527">
        <v>0</v>
      </c>
      <c r="F8527" s="32" t="s">
        <v>11945</v>
      </c>
      <c r="G8527">
        <v>4.2</v>
      </c>
      <c r="H8527">
        <v>7.53</v>
      </c>
      <c r="I8527">
        <v>8.8000000000000007</v>
      </c>
      <c r="J8527">
        <v>0</v>
      </c>
      <c r="K8527" s="31">
        <f>SUM(Tabela2[[#This Row],[Tributação federal para nacionais]:[Tributação municipal]])</f>
        <v>0.20530000000000004</v>
      </c>
      <c r="L8527" s="14">
        <f>Tabela2[[#This Row],[importadosFederal]]/100</f>
        <v>4.2000000000000003E-2</v>
      </c>
      <c r="M8527" s="14">
        <f>Tabela2[[#This Row],[nacionalFederal]]/100</f>
        <v>7.5300000000000006E-2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2" t="s">
        <v>11946</v>
      </c>
      <c r="D8528"/>
      <c r="E8528">
        <v>0</v>
      </c>
      <c r="F8528" s="32" t="s">
        <v>11947</v>
      </c>
      <c r="G8528">
        <v>4.2</v>
      </c>
      <c r="H8528">
        <v>7.53</v>
      </c>
      <c r="I8528">
        <v>8.8000000000000007</v>
      </c>
      <c r="J8528">
        <v>0</v>
      </c>
      <c r="K8528" s="31">
        <f>SUM(Tabela2[[#This Row],[Tributação federal para nacionais]:[Tributação municipal]])</f>
        <v>0.20530000000000004</v>
      </c>
      <c r="L8528" s="14">
        <f>Tabela2[[#This Row],[importadosFederal]]/100</f>
        <v>4.2000000000000003E-2</v>
      </c>
      <c r="M8528" s="14">
        <f>Tabela2[[#This Row],[nacionalFederal]]/100</f>
        <v>7.5300000000000006E-2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2" t="s">
        <v>11948</v>
      </c>
      <c r="D8529"/>
      <c r="E8529">
        <v>0</v>
      </c>
      <c r="F8529" s="32" t="s">
        <v>78</v>
      </c>
      <c r="G8529">
        <v>4.2</v>
      </c>
      <c r="H8529">
        <v>4.8</v>
      </c>
      <c r="I8529">
        <v>8.8000000000000007</v>
      </c>
      <c r="J8529">
        <v>0</v>
      </c>
      <c r="K8529" s="31">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2" t="s">
        <v>11949</v>
      </c>
      <c r="D8530"/>
      <c r="E8530">
        <v>0</v>
      </c>
      <c r="F8530" s="32" t="s">
        <v>78</v>
      </c>
      <c r="G8530">
        <v>4.2</v>
      </c>
      <c r="H8530">
        <v>7.53</v>
      </c>
      <c r="I8530">
        <v>17</v>
      </c>
      <c r="J8530">
        <v>0</v>
      </c>
      <c r="K8530" s="31">
        <f>SUM(Tabela2[[#This Row],[Tributação federal para nacionais]:[Tributação municipal]])</f>
        <v>0.2873</v>
      </c>
      <c r="L8530" s="14">
        <f>Tabela2[[#This Row],[importadosFederal]]/100</f>
        <v>4.2000000000000003E-2</v>
      </c>
      <c r="M8530" s="14">
        <f>Tabela2[[#This Row],[nacionalFederal]]/100</f>
        <v>7.5300000000000006E-2</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2" t="s">
        <v>11950</v>
      </c>
      <c r="D8531"/>
      <c r="E8531">
        <v>0</v>
      </c>
      <c r="F8531" s="32" t="s">
        <v>11951</v>
      </c>
      <c r="G8531">
        <v>5.63</v>
      </c>
      <c r="H8531">
        <v>9.91</v>
      </c>
      <c r="I8531">
        <v>17</v>
      </c>
      <c r="J8531">
        <v>0</v>
      </c>
      <c r="K8531" s="31">
        <f>SUM(Tabela2[[#This Row],[Tributação federal para nacionais]:[Tributação municipal]])</f>
        <v>0.32540000000000002</v>
      </c>
      <c r="L8531" s="14">
        <f>Tabela2[[#This Row],[importadosFederal]]/100</f>
        <v>5.6299999999999996E-2</v>
      </c>
      <c r="M8531" s="14">
        <f>Tabela2[[#This Row],[nacionalFederal]]/100</f>
        <v>9.9100000000000008E-2</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2" t="s">
        <v>11952</v>
      </c>
      <c r="D8532"/>
      <c r="E8532">
        <v>0</v>
      </c>
      <c r="F8532" s="32" t="s">
        <v>11953</v>
      </c>
      <c r="G8532">
        <v>5.63</v>
      </c>
      <c r="H8532">
        <v>10.81</v>
      </c>
      <c r="I8532">
        <v>17</v>
      </c>
      <c r="J8532">
        <v>0</v>
      </c>
      <c r="K8532" s="31">
        <f>SUM(Tabela2[[#This Row],[Tributação federal para nacionais]:[Tributação municipal]])</f>
        <v>0.33440000000000003</v>
      </c>
      <c r="L8532" s="14">
        <f>Tabela2[[#This Row],[importadosFederal]]/100</f>
        <v>5.6299999999999996E-2</v>
      </c>
      <c r="M8532" s="14">
        <f>Tabela2[[#This Row],[nacionalFederal]]/100</f>
        <v>0.1081</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2" t="s">
        <v>11952</v>
      </c>
      <c r="D8533">
        <v>1</v>
      </c>
      <c r="E8533">
        <v>0</v>
      </c>
      <c r="F8533" s="32" t="s">
        <v>11954</v>
      </c>
      <c r="G8533">
        <v>15.71</v>
      </c>
      <c r="H8533">
        <v>28.12</v>
      </c>
      <c r="I8533">
        <v>17</v>
      </c>
      <c r="J8533">
        <v>0</v>
      </c>
      <c r="K8533" s="31">
        <f>SUM(Tabela2[[#This Row],[Tributação federal para nacionais]:[Tributação municipal]])</f>
        <v>0.60830000000000006</v>
      </c>
      <c r="L8533" s="14">
        <f>Tabela2[[#This Row],[importadosFederal]]/100</f>
        <v>0.15710000000000002</v>
      </c>
      <c r="M8533" s="14">
        <f>Tabela2[[#This Row],[nacionalFederal]]/100</f>
        <v>0.28120000000000001</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2" t="s">
        <v>11955</v>
      </c>
      <c r="D8534"/>
      <c r="E8534">
        <v>0</v>
      </c>
      <c r="F8534" s="32" t="s">
        <v>11956</v>
      </c>
      <c r="G8534">
        <v>5.63</v>
      </c>
      <c r="H8534">
        <v>10.37</v>
      </c>
      <c r="I8534">
        <v>17</v>
      </c>
      <c r="J8534">
        <v>0</v>
      </c>
      <c r="K8534" s="31">
        <f>SUM(Tabela2[[#This Row],[Tributação federal para nacionais]:[Tributação municipal]])</f>
        <v>0.32999999999999996</v>
      </c>
      <c r="L8534" s="14">
        <f>Tabela2[[#This Row],[importadosFederal]]/100</f>
        <v>5.6299999999999996E-2</v>
      </c>
      <c r="M8534" s="14">
        <f>Tabela2[[#This Row],[nacionalFederal]]/100</f>
        <v>0.10369999999999999</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2" t="s">
        <v>11957</v>
      </c>
      <c r="D8535"/>
      <c r="E8535">
        <v>0</v>
      </c>
      <c r="F8535" s="32" t="s">
        <v>78</v>
      </c>
      <c r="G8535">
        <v>5.63</v>
      </c>
      <c r="H8535">
        <v>10.37</v>
      </c>
      <c r="I8535">
        <v>17</v>
      </c>
      <c r="J8535">
        <v>0</v>
      </c>
      <c r="K8535" s="31">
        <f>SUM(Tabela2[[#This Row],[Tributação federal para nacionais]:[Tributação municipal]])</f>
        <v>0.32999999999999996</v>
      </c>
      <c r="L8535" s="14">
        <f>Tabela2[[#This Row],[importadosFederal]]/100</f>
        <v>5.6299999999999996E-2</v>
      </c>
      <c r="M8535" s="14">
        <f>Tabela2[[#This Row],[nacionalFederal]]/100</f>
        <v>0.10369999999999999</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2" t="s">
        <v>11958</v>
      </c>
      <c r="D8536"/>
      <c r="E8536">
        <v>0</v>
      </c>
      <c r="F8536" s="32" t="s">
        <v>11959</v>
      </c>
      <c r="G8536">
        <v>5.63</v>
      </c>
      <c r="H8536">
        <v>9.91</v>
      </c>
      <c r="I8536">
        <v>17</v>
      </c>
      <c r="J8536">
        <v>0</v>
      </c>
      <c r="K8536" s="31">
        <f>SUM(Tabela2[[#This Row],[Tributação federal para nacionais]:[Tributação municipal]])</f>
        <v>0.32540000000000002</v>
      </c>
      <c r="L8536" s="14">
        <f>Tabela2[[#This Row],[importadosFederal]]/100</f>
        <v>5.6299999999999996E-2</v>
      </c>
      <c r="M8536" s="14">
        <f>Tabela2[[#This Row],[nacionalFederal]]/100</f>
        <v>9.9100000000000008E-2</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2" t="s">
        <v>11960</v>
      </c>
      <c r="D8537"/>
      <c r="E8537">
        <v>0</v>
      </c>
      <c r="F8537" s="32" t="s">
        <v>11961</v>
      </c>
      <c r="G8537">
        <v>5.63</v>
      </c>
      <c r="H8537">
        <v>6.23</v>
      </c>
      <c r="I8537">
        <v>17</v>
      </c>
      <c r="J8537">
        <v>0</v>
      </c>
      <c r="K8537" s="31">
        <f>SUM(Tabela2[[#This Row],[Tributação federal para nacionais]:[Tributação municipal]])</f>
        <v>0.28860000000000002</v>
      </c>
      <c r="L8537" s="14">
        <f>Tabela2[[#This Row],[importadosFederal]]/100</f>
        <v>5.6299999999999996E-2</v>
      </c>
      <c r="M8537" s="14">
        <f>Tabela2[[#This Row],[nacionalFederal]]/100</f>
        <v>6.2300000000000001E-2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2" t="s">
        <v>11962</v>
      </c>
      <c r="D8538"/>
      <c r="E8538">
        <v>0</v>
      </c>
      <c r="F8538" s="32" t="s">
        <v>11963</v>
      </c>
      <c r="G8538">
        <v>5.63</v>
      </c>
      <c r="H8538">
        <v>6.23</v>
      </c>
      <c r="I8538">
        <v>17</v>
      </c>
      <c r="J8538">
        <v>0</v>
      </c>
      <c r="K8538" s="31">
        <f>SUM(Tabela2[[#This Row],[Tributação federal para nacionais]:[Tributação municipal]])</f>
        <v>0.28860000000000002</v>
      </c>
      <c r="L8538" s="14">
        <f>Tabela2[[#This Row],[importadosFederal]]/100</f>
        <v>5.6299999999999996E-2</v>
      </c>
      <c r="M8538" s="14">
        <f>Tabela2[[#This Row],[nacionalFederal]]/100</f>
        <v>6.2300000000000001E-2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2" t="s">
        <v>11964</v>
      </c>
      <c r="D8539"/>
      <c r="E8539">
        <v>0</v>
      </c>
      <c r="F8539" s="32" t="s">
        <v>11965</v>
      </c>
      <c r="G8539">
        <v>5.63</v>
      </c>
      <c r="H8539">
        <v>9.91</v>
      </c>
      <c r="I8539">
        <v>17</v>
      </c>
      <c r="J8539">
        <v>0</v>
      </c>
      <c r="K8539" s="31">
        <f>SUM(Tabela2[[#This Row],[Tributação federal para nacionais]:[Tributação municipal]])</f>
        <v>0.32540000000000002</v>
      </c>
      <c r="L8539" s="14">
        <f>Tabela2[[#This Row],[importadosFederal]]/100</f>
        <v>5.6299999999999996E-2</v>
      </c>
      <c r="M8539" s="14">
        <f>Tabela2[[#This Row],[nacionalFederal]]/100</f>
        <v>9.9100000000000008E-2</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2" t="s">
        <v>11966</v>
      </c>
      <c r="D8540"/>
      <c r="E8540">
        <v>0</v>
      </c>
      <c r="F8540" s="32" t="s">
        <v>78</v>
      </c>
      <c r="G8540">
        <v>5.63</v>
      </c>
      <c r="H8540">
        <v>6.23</v>
      </c>
      <c r="I8540">
        <v>17</v>
      </c>
      <c r="J8540">
        <v>0</v>
      </c>
      <c r="K8540" s="31">
        <f>SUM(Tabela2[[#This Row],[Tributação federal para nacionais]:[Tributação municipal]])</f>
        <v>0.28860000000000002</v>
      </c>
      <c r="L8540" s="14">
        <f>Tabela2[[#This Row],[importadosFederal]]/100</f>
        <v>5.6299999999999996E-2</v>
      </c>
      <c r="M8540" s="14">
        <f>Tabela2[[#This Row],[nacionalFederal]]/100</f>
        <v>6.2300000000000001E-2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2" t="s">
        <v>11967</v>
      </c>
      <c r="D8541"/>
      <c r="E8541">
        <v>0</v>
      </c>
      <c r="F8541" s="32" t="s">
        <v>11968</v>
      </c>
      <c r="G8541">
        <v>4.2</v>
      </c>
      <c r="H8541">
        <v>8.48</v>
      </c>
      <c r="I8541">
        <v>8.8000000000000007</v>
      </c>
      <c r="J8541">
        <v>0</v>
      </c>
      <c r="K8541" s="31">
        <f>SUM(Tabela2[[#This Row],[Tributação federal para nacionais]:[Tributação municipal]])</f>
        <v>0.21479999999999999</v>
      </c>
      <c r="L8541" s="14">
        <f>Tabela2[[#This Row],[importadosFederal]]/100</f>
        <v>4.2000000000000003E-2</v>
      </c>
      <c r="M8541" s="14">
        <f>Tabela2[[#This Row],[nacionalFederal]]/100</f>
        <v>8.48E-2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2" t="s">
        <v>11969</v>
      </c>
      <c r="D8542"/>
      <c r="E8542">
        <v>0</v>
      </c>
      <c r="F8542" s="32" t="s">
        <v>17</v>
      </c>
      <c r="G8542">
        <v>4.2</v>
      </c>
      <c r="H8542">
        <v>8.48</v>
      </c>
      <c r="I8542">
        <v>8.8000000000000007</v>
      </c>
      <c r="J8542">
        <v>0</v>
      </c>
      <c r="K8542" s="31">
        <f>SUM(Tabela2[[#This Row],[Tributação federal para nacionais]:[Tributação municipal]])</f>
        <v>0.21479999999999999</v>
      </c>
      <c r="L8542" s="14">
        <f>Tabela2[[#This Row],[importadosFederal]]/100</f>
        <v>4.2000000000000003E-2</v>
      </c>
      <c r="M8542" s="14">
        <f>Tabela2[[#This Row],[nacionalFederal]]/100</f>
        <v>8.48E-2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2" t="s">
        <v>11970</v>
      </c>
      <c r="D8543"/>
      <c r="E8543">
        <v>0</v>
      </c>
      <c r="F8543" s="32" t="s">
        <v>11971</v>
      </c>
      <c r="G8543">
        <v>4.2</v>
      </c>
      <c r="H8543">
        <v>8.48</v>
      </c>
      <c r="I8543">
        <v>8.8000000000000007</v>
      </c>
      <c r="J8543">
        <v>0</v>
      </c>
      <c r="K8543" s="31">
        <f>SUM(Tabela2[[#This Row],[Tributação federal para nacionais]:[Tributação municipal]])</f>
        <v>0.21479999999999999</v>
      </c>
      <c r="L8543" s="14">
        <f>Tabela2[[#This Row],[importadosFederal]]/100</f>
        <v>4.2000000000000003E-2</v>
      </c>
      <c r="M8543" s="14">
        <f>Tabela2[[#This Row],[nacionalFederal]]/100</f>
        <v>8.48E-2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2" t="s">
        <v>11972</v>
      </c>
      <c r="D8544"/>
      <c r="E8544">
        <v>0</v>
      </c>
      <c r="F8544" s="32" t="s">
        <v>11501</v>
      </c>
      <c r="G8544">
        <v>4.2</v>
      </c>
      <c r="H8544">
        <v>8.48</v>
      </c>
      <c r="I8544">
        <v>8.8000000000000007</v>
      </c>
      <c r="J8544">
        <v>0</v>
      </c>
      <c r="K8544" s="31">
        <f>SUM(Tabela2[[#This Row],[Tributação federal para nacionais]:[Tributação municipal]])</f>
        <v>0.21479999999999999</v>
      </c>
      <c r="L8544" s="14">
        <f>Tabela2[[#This Row],[importadosFederal]]/100</f>
        <v>4.2000000000000003E-2</v>
      </c>
      <c r="M8544" s="14">
        <f>Tabela2[[#This Row],[nacionalFederal]]/100</f>
        <v>8.48E-2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2" t="s">
        <v>11973</v>
      </c>
      <c r="D8545"/>
      <c r="E8545">
        <v>0</v>
      </c>
      <c r="F8545" s="32" t="s">
        <v>8984</v>
      </c>
      <c r="G8545">
        <v>4.2</v>
      </c>
      <c r="H8545">
        <v>8.48</v>
      </c>
      <c r="I8545">
        <v>17</v>
      </c>
      <c r="J8545">
        <v>0</v>
      </c>
      <c r="K8545" s="31">
        <f>SUM(Tabela2[[#This Row],[Tributação federal para nacionais]:[Tributação municipal]])</f>
        <v>0.29680000000000001</v>
      </c>
      <c r="L8545" s="14">
        <f>Tabela2[[#This Row],[importadosFederal]]/100</f>
        <v>4.2000000000000003E-2</v>
      </c>
      <c r="M8545" s="14">
        <f>Tabela2[[#This Row],[nacionalFederal]]/100</f>
        <v>8.48E-2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2" t="s">
        <v>11974</v>
      </c>
      <c r="D8546"/>
      <c r="E8546">
        <v>0</v>
      </c>
      <c r="F8546" s="32" t="s">
        <v>11975</v>
      </c>
      <c r="G8546">
        <v>4.2</v>
      </c>
      <c r="H8546">
        <v>8.48</v>
      </c>
      <c r="I8546">
        <v>8.8000000000000007</v>
      </c>
      <c r="J8546">
        <v>0</v>
      </c>
      <c r="K8546" s="31">
        <f>SUM(Tabela2[[#This Row],[Tributação federal para nacionais]:[Tributação municipal]])</f>
        <v>0.21479999999999999</v>
      </c>
      <c r="L8546" s="14">
        <f>Tabela2[[#This Row],[importadosFederal]]/100</f>
        <v>4.2000000000000003E-2</v>
      </c>
      <c r="M8546" s="14">
        <f>Tabela2[[#This Row],[nacionalFederal]]/100</f>
        <v>8.48E-2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2" t="s">
        <v>11976</v>
      </c>
      <c r="D8547"/>
      <c r="E8547">
        <v>0</v>
      </c>
      <c r="F8547" s="32" t="s">
        <v>11977</v>
      </c>
      <c r="G8547">
        <v>4.2</v>
      </c>
      <c r="H8547">
        <v>8.48</v>
      </c>
      <c r="I8547">
        <v>17</v>
      </c>
      <c r="J8547">
        <v>0</v>
      </c>
      <c r="K8547" s="31">
        <f>SUM(Tabela2[[#This Row],[Tributação federal para nacionais]:[Tributação municipal]])</f>
        <v>0.29680000000000001</v>
      </c>
      <c r="L8547" s="14">
        <f>Tabela2[[#This Row],[importadosFederal]]/100</f>
        <v>4.2000000000000003E-2</v>
      </c>
      <c r="M8547" s="14">
        <f>Tabela2[[#This Row],[nacionalFederal]]/100</f>
        <v>8.48E-2</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2" t="s">
        <v>11978</v>
      </c>
      <c r="D8548"/>
      <c r="E8548">
        <v>0</v>
      </c>
      <c r="F8548" s="32" t="s">
        <v>78</v>
      </c>
      <c r="G8548">
        <v>4.2</v>
      </c>
      <c r="H8548">
        <v>8.48</v>
      </c>
      <c r="I8548">
        <v>8.8000000000000007</v>
      </c>
      <c r="J8548">
        <v>0</v>
      </c>
      <c r="K8548" s="31">
        <f>SUM(Tabela2[[#This Row],[Tributação federal para nacionais]:[Tributação municipal]])</f>
        <v>0.21479999999999999</v>
      </c>
      <c r="L8548" s="14">
        <f>Tabela2[[#This Row],[importadosFederal]]/100</f>
        <v>4.2000000000000003E-2</v>
      </c>
      <c r="M8548" s="14">
        <f>Tabela2[[#This Row],[nacionalFederal]]/100</f>
        <v>8.48E-2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2" t="s">
        <v>11979</v>
      </c>
      <c r="D8549"/>
      <c r="E8549">
        <v>0</v>
      </c>
      <c r="F8549" s="32" t="s">
        <v>11980</v>
      </c>
      <c r="G8549">
        <v>4.2</v>
      </c>
      <c r="H8549">
        <v>8.48</v>
      </c>
      <c r="I8549">
        <v>8.8000000000000007</v>
      </c>
      <c r="J8549">
        <v>0</v>
      </c>
      <c r="K8549" s="31">
        <f>SUM(Tabela2[[#This Row],[Tributação federal para nacionais]:[Tributação municipal]])</f>
        <v>0.21479999999999999</v>
      </c>
      <c r="L8549" s="14">
        <f>Tabela2[[#This Row],[importadosFederal]]/100</f>
        <v>4.2000000000000003E-2</v>
      </c>
      <c r="M8549" s="14">
        <f>Tabela2[[#This Row],[nacionalFederal]]/100</f>
        <v>8.48E-2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2" t="s">
        <v>11981</v>
      </c>
      <c r="D8550"/>
      <c r="E8550">
        <v>0</v>
      </c>
      <c r="F8550" s="32" t="s">
        <v>11982</v>
      </c>
      <c r="G8550">
        <v>4.2</v>
      </c>
      <c r="H8550">
        <v>4.8</v>
      </c>
      <c r="I8550">
        <v>8.8000000000000007</v>
      </c>
      <c r="J8550">
        <v>0</v>
      </c>
      <c r="K8550" s="31">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2" t="s">
        <v>11983</v>
      </c>
      <c r="D8551"/>
      <c r="E8551">
        <v>0</v>
      </c>
      <c r="F8551" s="32" t="s">
        <v>78</v>
      </c>
      <c r="G8551">
        <v>4.2</v>
      </c>
      <c r="H8551">
        <v>8.48</v>
      </c>
      <c r="I8551">
        <v>8.8000000000000007</v>
      </c>
      <c r="J8551">
        <v>0</v>
      </c>
      <c r="K8551" s="31">
        <f>SUM(Tabela2[[#This Row],[Tributação federal para nacionais]:[Tributação municipal]])</f>
        <v>0.21479999999999999</v>
      </c>
      <c r="L8551" s="14">
        <f>Tabela2[[#This Row],[importadosFederal]]/100</f>
        <v>4.2000000000000003E-2</v>
      </c>
      <c r="M8551" s="14">
        <f>Tabela2[[#This Row],[nacionalFederal]]/100</f>
        <v>8.48E-2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2" t="s">
        <v>11984</v>
      </c>
      <c r="D8552"/>
      <c r="E8552">
        <v>0</v>
      </c>
      <c r="F8552" s="32" t="s">
        <v>17988</v>
      </c>
      <c r="G8552">
        <v>5.63</v>
      </c>
      <c r="H8552">
        <v>6.23</v>
      </c>
      <c r="I8552">
        <v>8.8000000000000007</v>
      </c>
      <c r="J8552">
        <v>0</v>
      </c>
      <c r="K8552" s="31">
        <f>SUM(Tabela2[[#This Row],[Tributação federal para nacionais]:[Tributação municipal]])</f>
        <v>0.20660000000000001</v>
      </c>
      <c r="L8552" s="14">
        <f>Tabela2[[#This Row],[importadosFederal]]/100</f>
        <v>5.6299999999999996E-2</v>
      </c>
      <c r="M8552" s="14">
        <f>Tabela2[[#This Row],[nacionalFederal]]/100</f>
        <v>6.2300000000000001E-2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2" t="s">
        <v>11985</v>
      </c>
      <c r="D8553"/>
      <c r="E8553">
        <v>0</v>
      </c>
      <c r="F8553" s="32" t="s">
        <v>78</v>
      </c>
      <c r="G8553">
        <v>4.2</v>
      </c>
      <c r="H8553">
        <v>8.48</v>
      </c>
      <c r="I8553">
        <v>8.8000000000000007</v>
      </c>
      <c r="J8553">
        <v>0</v>
      </c>
      <c r="K8553" s="31">
        <f>SUM(Tabela2[[#This Row],[Tributação federal para nacionais]:[Tributação municipal]])</f>
        <v>0.21479999999999999</v>
      </c>
      <c r="L8553" s="14">
        <f>Tabela2[[#This Row],[importadosFederal]]/100</f>
        <v>4.2000000000000003E-2</v>
      </c>
      <c r="M8553" s="14">
        <f>Tabela2[[#This Row],[nacionalFederal]]/100</f>
        <v>8.48E-2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2" t="s">
        <v>11986</v>
      </c>
      <c r="D8554"/>
      <c r="E8554">
        <v>0</v>
      </c>
      <c r="F8554" s="32" t="s">
        <v>11987</v>
      </c>
      <c r="G8554">
        <v>4.2</v>
      </c>
      <c r="H8554">
        <v>8.48</v>
      </c>
      <c r="I8554">
        <v>8.8000000000000007</v>
      </c>
      <c r="J8554">
        <v>0</v>
      </c>
      <c r="K8554" s="31">
        <f>SUM(Tabela2[[#This Row],[Tributação federal para nacionais]:[Tributação municipal]])</f>
        <v>0.21479999999999999</v>
      </c>
      <c r="L8554" s="14">
        <f>Tabela2[[#This Row],[importadosFederal]]/100</f>
        <v>4.2000000000000003E-2</v>
      </c>
      <c r="M8554" s="14">
        <f>Tabela2[[#This Row],[nacionalFederal]]/100</f>
        <v>8.48E-2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2" t="s">
        <v>11988</v>
      </c>
      <c r="D8555"/>
      <c r="E8555">
        <v>0</v>
      </c>
      <c r="F8555" s="32" t="s">
        <v>11989</v>
      </c>
      <c r="G8555">
        <v>4.2</v>
      </c>
      <c r="H8555">
        <v>8.48</v>
      </c>
      <c r="I8555">
        <v>8.8000000000000007</v>
      </c>
      <c r="J8555">
        <v>0</v>
      </c>
      <c r="K8555" s="31">
        <f>SUM(Tabela2[[#This Row],[Tributação federal para nacionais]:[Tributação municipal]])</f>
        <v>0.21479999999999999</v>
      </c>
      <c r="L8555" s="14">
        <f>Tabela2[[#This Row],[importadosFederal]]/100</f>
        <v>4.2000000000000003E-2</v>
      </c>
      <c r="M8555" s="14">
        <f>Tabela2[[#This Row],[nacionalFederal]]/100</f>
        <v>8.48E-2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2" t="s">
        <v>11990</v>
      </c>
      <c r="D8556"/>
      <c r="E8556">
        <v>0</v>
      </c>
      <c r="F8556" s="32" t="s">
        <v>17</v>
      </c>
      <c r="G8556">
        <v>4.2</v>
      </c>
      <c r="H8556">
        <v>8.48</v>
      </c>
      <c r="I8556">
        <v>8.8000000000000007</v>
      </c>
      <c r="J8556">
        <v>0</v>
      </c>
      <c r="K8556" s="31">
        <f>SUM(Tabela2[[#This Row],[Tributação federal para nacionais]:[Tributação municipal]])</f>
        <v>0.21479999999999999</v>
      </c>
      <c r="L8556" s="14">
        <f>Tabela2[[#This Row],[importadosFederal]]/100</f>
        <v>4.2000000000000003E-2</v>
      </c>
      <c r="M8556" s="14">
        <f>Tabela2[[#This Row],[nacionalFederal]]/100</f>
        <v>8.48E-2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2" t="s">
        <v>11991</v>
      </c>
      <c r="D8557"/>
      <c r="E8557">
        <v>0</v>
      </c>
      <c r="F8557" s="32" t="s">
        <v>11989</v>
      </c>
      <c r="G8557">
        <v>4.2</v>
      </c>
      <c r="H8557">
        <v>8.48</v>
      </c>
      <c r="I8557">
        <v>8.8000000000000007</v>
      </c>
      <c r="J8557">
        <v>0</v>
      </c>
      <c r="K8557" s="31">
        <f>SUM(Tabela2[[#This Row],[Tributação federal para nacionais]:[Tributação municipal]])</f>
        <v>0.21479999999999999</v>
      </c>
      <c r="L8557" s="14">
        <f>Tabela2[[#This Row],[importadosFederal]]/100</f>
        <v>4.2000000000000003E-2</v>
      </c>
      <c r="M8557" s="14">
        <f>Tabela2[[#This Row],[nacionalFederal]]/100</f>
        <v>8.48E-2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2" t="s">
        <v>11992</v>
      </c>
      <c r="D8558"/>
      <c r="E8558">
        <v>0</v>
      </c>
      <c r="F8558" s="32" t="s">
        <v>17</v>
      </c>
      <c r="G8558">
        <v>4.2</v>
      </c>
      <c r="H8558">
        <v>8.48</v>
      </c>
      <c r="I8558">
        <v>8.8000000000000007</v>
      </c>
      <c r="J8558">
        <v>0</v>
      </c>
      <c r="K8558" s="31">
        <f>SUM(Tabela2[[#This Row],[Tributação federal para nacionais]:[Tributação municipal]])</f>
        <v>0.21479999999999999</v>
      </c>
      <c r="L8558" s="14">
        <f>Tabela2[[#This Row],[importadosFederal]]/100</f>
        <v>4.2000000000000003E-2</v>
      </c>
      <c r="M8558" s="14">
        <f>Tabela2[[#This Row],[nacionalFederal]]/100</f>
        <v>8.48E-2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2" t="s">
        <v>11993</v>
      </c>
      <c r="D8559"/>
      <c r="E8559">
        <v>0</v>
      </c>
      <c r="F8559" s="32" t="s">
        <v>11994</v>
      </c>
      <c r="G8559">
        <v>4.2</v>
      </c>
      <c r="H8559">
        <v>8.48</v>
      </c>
      <c r="I8559">
        <v>8.8000000000000007</v>
      </c>
      <c r="J8559">
        <v>0</v>
      </c>
      <c r="K8559" s="31">
        <f>SUM(Tabela2[[#This Row],[Tributação federal para nacionais]:[Tributação municipal]])</f>
        <v>0.21479999999999999</v>
      </c>
      <c r="L8559" s="14">
        <f>Tabela2[[#This Row],[importadosFederal]]/100</f>
        <v>4.2000000000000003E-2</v>
      </c>
      <c r="M8559" s="14">
        <f>Tabela2[[#This Row],[nacionalFederal]]/100</f>
        <v>8.48E-2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2" t="s">
        <v>11995</v>
      </c>
      <c r="D8560"/>
      <c r="E8560">
        <v>0</v>
      </c>
      <c r="F8560" s="32" t="s">
        <v>11996</v>
      </c>
      <c r="G8560">
        <v>4.2</v>
      </c>
      <c r="H8560">
        <v>4.8</v>
      </c>
      <c r="I8560">
        <v>8.8000000000000007</v>
      </c>
      <c r="J8560">
        <v>0</v>
      </c>
      <c r="K8560" s="31">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2" t="s">
        <v>11997</v>
      </c>
      <c r="D8561"/>
      <c r="E8561">
        <v>0</v>
      </c>
      <c r="F8561" s="32" t="s">
        <v>17</v>
      </c>
      <c r="G8561">
        <v>4.2</v>
      </c>
      <c r="H8561">
        <v>8.48</v>
      </c>
      <c r="I8561">
        <v>8.8000000000000007</v>
      </c>
      <c r="J8561">
        <v>0</v>
      </c>
      <c r="K8561" s="31">
        <f>SUM(Tabela2[[#This Row],[Tributação federal para nacionais]:[Tributação municipal]])</f>
        <v>0.21479999999999999</v>
      </c>
      <c r="L8561" s="14">
        <f>Tabela2[[#This Row],[importadosFederal]]/100</f>
        <v>4.2000000000000003E-2</v>
      </c>
      <c r="M8561" s="14">
        <f>Tabela2[[#This Row],[nacionalFederal]]/100</f>
        <v>8.48E-2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2" t="s">
        <v>11998</v>
      </c>
      <c r="D8562"/>
      <c r="E8562">
        <v>0</v>
      </c>
      <c r="F8562" s="32" t="s">
        <v>10208</v>
      </c>
      <c r="G8562">
        <v>5.63</v>
      </c>
      <c r="H8562">
        <v>9.91</v>
      </c>
      <c r="I8562">
        <v>8.8000000000000007</v>
      </c>
      <c r="J8562">
        <v>0</v>
      </c>
      <c r="K8562" s="31">
        <f>SUM(Tabela2[[#This Row],[Tributação federal para nacionais]:[Tributação municipal]])</f>
        <v>0.24340000000000001</v>
      </c>
      <c r="L8562" s="14">
        <f>Tabela2[[#This Row],[importadosFederal]]/100</f>
        <v>5.6299999999999996E-2</v>
      </c>
      <c r="M8562" s="14">
        <f>Tabela2[[#This Row],[nacionalFederal]]/100</f>
        <v>9.9100000000000008E-2</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2" t="s">
        <v>11999</v>
      </c>
      <c r="D8563"/>
      <c r="E8563">
        <v>0</v>
      </c>
      <c r="F8563" s="32" t="s">
        <v>12000</v>
      </c>
      <c r="G8563">
        <v>4.2</v>
      </c>
      <c r="H8563">
        <v>4.8</v>
      </c>
      <c r="I8563">
        <v>17</v>
      </c>
      <c r="J8563">
        <v>0</v>
      </c>
      <c r="K8563" s="31">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2" t="s">
        <v>12001</v>
      </c>
      <c r="D8564"/>
      <c r="E8564">
        <v>0</v>
      </c>
      <c r="F8564" s="32" t="s">
        <v>78</v>
      </c>
      <c r="G8564">
        <v>4.2</v>
      </c>
      <c r="H8564">
        <v>8.48</v>
      </c>
      <c r="I8564">
        <v>17</v>
      </c>
      <c r="J8564">
        <v>0</v>
      </c>
      <c r="K8564" s="31">
        <f>SUM(Tabela2[[#This Row],[Tributação federal para nacionais]:[Tributação municipal]])</f>
        <v>0.29680000000000001</v>
      </c>
      <c r="L8564" s="14">
        <f>Tabela2[[#This Row],[importadosFederal]]/100</f>
        <v>4.2000000000000003E-2</v>
      </c>
      <c r="M8564" s="14">
        <f>Tabela2[[#This Row],[nacionalFederal]]/100</f>
        <v>8.48E-2</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2" t="s">
        <v>12002</v>
      </c>
      <c r="D8565"/>
      <c r="E8565">
        <v>0</v>
      </c>
      <c r="F8565" s="32" t="s">
        <v>78</v>
      </c>
      <c r="G8565">
        <v>4.2</v>
      </c>
      <c r="H8565">
        <v>8.48</v>
      </c>
      <c r="I8565">
        <v>17</v>
      </c>
      <c r="J8565">
        <v>0</v>
      </c>
      <c r="K8565" s="31">
        <f>SUM(Tabela2[[#This Row],[Tributação federal para nacionais]:[Tributação municipal]])</f>
        <v>0.29680000000000001</v>
      </c>
      <c r="L8565" s="14">
        <f>Tabela2[[#This Row],[importadosFederal]]/100</f>
        <v>4.2000000000000003E-2</v>
      </c>
      <c r="M8565" s="14">
        <f>Tabela2[[#This Row],[nacionalFederal]]/100</f>
        <v>8.48E-2</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2" t="s">
        <v>12003</v>
      </c>
      <c r="D8566"/>
      <c r="E8566">
        <v>0</v>
      </c>
      <c r="F8566" s="32" t="s">
        <v>12004</v>
      </c>
      <c r="G8566">
        <v>4.2</v>
      </c>
      <c r="H8566">
        <v>4.8</v>
      </c>
      <c r="I8566">
        <v>17</v>
      </c>
      <c r="J8566">
        <v>0</v>
      </c>
      <c r="K8566" s="31">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2" t="s">
        <v>12005</v>
      </c>
      <c r="D8567"/>
      <c r="E8567">
        <v>0</v>
      </c>
      <c r="F8567" s="32" t="s">
        <v>78</v>
      </c>
      <c r="G8567">
        <v>4.2</v>
      </c>
      <c r="H8567">
        <v>4.8</v>
      </c>
      <c r="I8567">
        <v>17</v>
      </c>
      <c r="J8567">
        <v>0</v>
      </c>
      <c r="K8567" s="31">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2" t="s">
        <v>12006</v>
      </c>
      <c r="D8568"/>
      <c r="E8568">
        <v>0</v>
      </c>
      <c r="F8568" s="32" t="s">
        <v>12007</v>
      </c>
      <c r="G8568">
        <v>4.2</v>
      </c>
      <c r="H8568">
        <v>4.8</v>
      </c>
      <c r="I8568">
        <v>8.8000000000000007</v>
      </c>
      <c r="J8568">
        <v>0</v>
      </c>
      <c r="K8568" s="31">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2" t="s">
        <v>12008</v>
      </c>
      <c r="D8569"/>
      <c r="E8569">
        <v>0</v>
      </c>
      <c r="F8569" s="32" t="s">
        <v>78</v>
      </c>
      <c r="G8569">
        <v>4.2</v>
      </c>
      <c r="H8569">
        <v>8.48</v>
      </c>
      <c r="I8569">
        <v>8.8000000000000007</v>
      </c>
      <c r="J8569">
        <v>0</v>
      </c>
      <c r="K8569" s="31">
        <f>SUM(Tabela2[[#This Row],[Tributação federal para nacionais]:[Tributação municipal]])</f>
        <v>0.21479999999999999</v>
      </c>
      <c r="L8569" s="14">
        <f>Tabela2[[#This Row],[importadosFederal]]/100</f>
        <v>4.2000000000000003E-2</v>
      </c>
      <c r="M8569" s="14">
        <f>Tabela2[[#This Row],[nacionalFederal]]/100</f>
        <v>8.48E-2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2" t="s">
        <v>12009</v>
      </c>
      <c r="D8570"/>
      <c r="E8570">
        <v>0</v>
      </c>
      <c r="F8570" s="32" t="s">
        <v>78</v>
      </c>
      <c r="G8570">
        <v>4.2</v>
      </c>
      <c r="H8570">
        <v>8.48</v>
      </c>
      <c r="I8570">
        <v>8.8000000000000007</v>
      </c>
      <c r="J8570">
        <v>0</v>
      </c>
      <c r="K8570" s="31">
        <f>SUM(Tabela2[[#This Row],[Tributação federal para nacionais]:[Tributação municipal]])</f>
        <v>0.21479999999999999</v>
      </c>
      <c r="L8570" s="14">
        <f>Tabela2[[#This Row],[importadosFederal]]/100</f>
        <v>4.2000000000000003E-2</v>
      </c>
      <c r="M8570" s="14">
        <f>Tabela2[[#This Row],[nacionalFederal]]/100</f>
        <v>8.48E-2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2" t="s">
        <v>12010</v>
      </c>
      <c r="D8571"/>
      <c r="E8571">
        <v>0</v>
      </c>
      <c r="F8571" s="32" t="s">
        <v>160</v>
      </c>
      <c r="G8571">
        <v>4.2</v>
      </c>
      <c r="H8571">
        <v>8.48</v>
      </c>
      <c r="I8571">
        <v>17</v>
      </c>
      <c r="J8571">
        <v>0</v>
      </c>
      <c r="K8571" s="31">
        <f>SUM(Tabela2[[#This Row],[Tributação federal para nacionais]:[Tributação municipal]])</f>
        <v>0.29680000000000001</v>
      </c>
      <c r="L8571" s="14">
        <f>Tabela2[[#This Row],[importadosFederal]]/100</f>
        <v>4.2000000000000003E-2</v>
      </c>
      <c r="M8571" s="14">
        <f>Tabela2[[#This Row],[nacionalFederal]]/100</f>
        <v>8.48E-2</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2" t="s">
        <v>12011</v>
      </c>
      <c r="D8572"/>
      <c r="E8572">
        <v>0</v>
      </c>
      <c r="F8572" s="32" t="s">
        <v>12012</v>
      </c>
      <c r="G8572">
        <v>4.2</v>
      </c>
      <c r="H8572">
        <v>9.8000000000000007</v>
      </c>
      <c r="I8572">
        <v>8.8000000000000007</v>
      </c>
      <c r="J8572">
        <v>0</v>
      </c>
      <c r="K8572" s="31">
        <f>SUM(Tabela2[[#This Row],[Tributação federal para nacionais]:[Tributação municipal]])</f>
        <v>0.22800000000000004</v>
      </c>
      <c r="L8572" s="14">
        <f>Tabela2[[#This Row],[importadosFederal]]/100</f>
        <v>4.2000000000000003E-2</v>
      </c>
      <c r="M8572" s="14">
        <f>Tabela2[[#This Row],[nacionalFederal]]/100</f>
        <v>9.8000000000000004E-2</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2" t="s">
        <v>12013</v>
      </c>
      <c r="D8573"/>
      <c r="E8573">
        <v>0</v>
      </c>
      <c r="F8573" s="32" t="s">
        <v>12004</v>
      </c>
      <c r="G8573">
        <v>4.2</v>
      </c>
      <c r="H8573">
        <v>8.48</v>
      </c>
      <c r="I8573">
        <v>8.8000000000000007</v>
      </c>
      <c r="J8573">
        <v>0</v>
      </c>
      <c r="K8573" s="31">
        <f>SUM(Tabela2[[#This Row],[Tributação federal para nacionais]:[Tributação municipal]])</f>
        <v>0.21479999999999999</v>
      </c>
      <c r="L8573" s="14">
        <f>Tabela2[[#This Row],[importadosFederal]]/100</f>
        <v>4.2000000000000003E-2</v>
      </c>
      <c r="M8573" s="14">
        <f>Tabela2[[#This Row],[nacionalFederal]]/100</f>
        <v>8.48E-2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2" t="s">
        <v>12014</v>
      </c>
      <c r="D8574"/>
      <c r="E8574">
        <v>0</v>
      </c>
      <c r="F8574" s="32" t="s">
        <v>78</v>
      </c>
      <c r="G8574">
        <v>4.2</v>
      </c>
      <c r="H8574">
        <v>8.48</v>
      </c>
      <c r="I8574">
        <v>8.8000000000000007</v>
      </c>
      <c r="J8574">
        <v>0</v>
      </c>
      <c r="K8574" s="31">
        <f>SUM(Tabela2[[#This Row],[Tributação federal para nacionais]:[Tributação municipal]])</f>
        <v>0.21479999999999999</v>
      </c>
      <c r="L8574" s="14">
        <f>Tabela2[[#This Row],[importadosFederal]]/100</f>
        <v>4.2000000000000003E-2</v>
      </c>
      <c r="M8574" s="14">
        <f>Tabela2[[#This Row],[nacionalFederal]]/100</f>
        <v>8.48E-2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2" t="s">
        <v>12015</v>
      </c>
      <c r="D8575"/>
      <c r="E8575">
        <v>0</v>
      </c>
      <c r="F8575" s="32" t="s">
        <v>12004</v>
      </c>
      <c r="G8575">
        <v>4.2</v>
      </c>
      <c r="H8575">
        <v>8.48</v>
      </c>
      <c r="I8575">
        <v>8.8000000000000007</v>
      </c>
      <c r="J8575">
        <v>0</v>
      </c>
      <c r="K8575" s="31">
        <f>SUM(Tabela2[[#This Row],[Tributação federal para nacionais]:[Tributação municipal]])</f>
        <v>0.21479999999999999</v>
      </c>
      <c r="L8575" s="14">
        <f>Tabela2[[#This Row],[importadosFederal]]/100</f>
        <v>4.2000000000000003E-2</v>
      </c>
      <c r="M8575" s="14">
        <f>Tabela2[[#This Row],[nacionalFederal]]/100</f>
        <v>8.48E-2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2" t="s">
        <v>12016</v>
      </c>
      <c r="D8576"/>
      <c r="E8576">
        <v>0</v>
      </c>
      <c r="F8576" s="32" t="s">
        <v>78</v>
      </c>
      <c r="G8576">
        <v>4.2</v>
      </c>
      <c r="H8576">
        <v>8.48</v>
      </c>
      <c r="I8576">
        <v>8.8000000000000007</v>
      </c>
      <c r="J8576">
        <v>0</v>
      </c>
      <c r="K8576" s="31">
        <f>SUM(Tabela2[[#This Row],[Tributação federal para nacionais]:[Tributação municipal]])</f>
        <v>0.21479999999999999</v>
      </c>
      <c r="L8576" s="14">
        <f>Tabela2[[#This Row],[importadosFederal]]/100</f>
        <v>4.2000000000000003E-2</v>
      </c>
      <c r="M8576" s="14">
        <f>Tabela2[[#This Row],[nacionalFederal]]/100</f>
        <v>8.48E-2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2" t="s">
        <v>12017</v>
      </c>
      <c r="D8577"/>
      <c r="E8577">
        <v>0</v>
      </c>
      <c r="F8577" s="32" t="s">
        <v>12018</v>
      </c>
      <c r="G8577">
        <v>4.2</v>
      </c>
      <c r="H8577">
        <v>8.48</v>
      </c>
      <c r="I8577">
        <v>8.8000000000000007</v>
      </c>
      <c r="J8577">
        <v>0</v>
      </c>
      <c r="K8577" s="31">
        <f>SUM(Tabela2[[#This Row],[Tributação federal para nacionais]:[Tributação municipal]])</f>
        <v>0.21479999999999999</v>
      </c>
      <c r="L8577" s="14">
        <f>Tabela2[[#This Row],[importadosFederal]]/100</f>
        <v>4.2000000000000003E-2</v>
      </c>
      <c r="M8577" s="14">
        <f>Tabela2[[#This Row],[nacionalFederal]]/100</f>
        <v>8.48E-2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2" t="s">
        <v>12019</v>
      </c>
      <c r="D8578"/>
      <c r="E8578">
        <v>0</v>
      </c>
      <c r="F8578" s="32" t="s">
        <v>12020</v>
      </c>
      <c r="G8578">
        <v>4.2</v>
      </c>
      <c r="H8578">
        <v>4.8</v>
      </c>
      <c r="I8578">
        <v>8.8000000000000007</v>
      </c>
      <c r="J8578">
        <v>0</v>
      </c>
      <c r="K8578" s="31">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2" t="s">
        <v>12021</v>
      </c>
      <c r="D8579"/>
      <c r="E8579">
        <v>0</v>
      </c>
      <c r="F8579" s="32" t="s">
        <v>17</v>
      </c>
      <c r="G8579">
        <v>4.2</v>
      </c>
      <c r="H8579">
        <v>8.48</v>
      </c>
      <c r="I8579">
        <v>8.8000000000000007</v>
      </c>
      <c r="J8579">
        <v>0</v>
      </c>
      <c r="K8579" s="31">
        <f>SUM(Tabela2[[#This Row],[Tributação federal para nacionais]:[Tributação municipal]])</f>
        <v>0.21479999999999999</v>
      </c>
      <c r="L8579" s="14">
        <f>Tabela2[[#This Row],[importadosFederal]]/100</f>
        <v>4.2000000000000003E-2</v>
      </c>
      <c r="M8579" s="14">
        <f>Tabela2[[#This Row],[nacionalFederal]]/100</f>
        <v>8.48E-2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2" t="s">
        <v>12022</v>
      </c>
      <c r="D8580"/>
      <c r="E8580">
        <v>0</v>
      </c>
      <c r="F8580" s="32" t="s">
        <v>12018</v>
      </c>
      <c r="G8580">
        <v>4.2</v>
      </c>
      <c r="H8580">
        <v>8.48</v>
      </c>
      <c r="I8580">
        <v>8.8000000000000007</v>
      </c>
      <c r="J8580">
        <v>0</v>
      </c>
      <c r="K8580" s="31">
        <f>SUM(Tabela2[[#This Row],[Tributação federal para nacionais]:[Tributação municipal]])</f>
        <v>0.21479999999999999</v>
      </c>
      <c r="L8580" s="14">
        <f>Tabela2[[#This Row],[importadosFederal]]/100</f>
        <v>4.2000000000000003E-2</v>
      </c>
      <c r="M8580" s="14">
        <f>Tabela2[[#This Row],[nacionalFederal]]/100</f>
        <v>8.48E-2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2" t="s">
        <v>12023</v>
      </c>
      <c r="D8581"/>
      <c r="E8581">
        <v>0</v>
      </c>
      <c r="F8581" s="32" t="s">
        <v>17</v>
      </c>
      <c r="G8581">
        <v>4.2</v>
      </c>
      <c r="H8581">
        <v>8.48</v>
      </c>
      <c r="I8581">
        <v>8.8000000000000007</v>
      </c>
      <c r="J8581">
        <v>0</v>
      </c>
      <c r="K8581" s="31">
        <f>SUM(Tabela2[[#This Row],[Tributação federal para nacionais]:[Tributação municipal]])</f>
        <v>0.21479999999999999</v>
      </c>
      <c r="L8581" s="14">
        <f>Tabela2[[#This Row],[importadosFederal]]/100</f>
        <v>4.2000000000000003E-2</v>
      </c>
      <c r="M8581" s="14">
        <f>Tabela2[[#This Row],[nacionalFederal]]/100</f>
        <v>8.48E-2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2" t="s">
        <v>12024</v>
      </c>
      <c r="D8582"/>
      <c r="E8582">
        <v>0</v>
      </c>
      <c r="F8582" s="32" t="s">
        <v>12025</v>
      </c>
      <c r="G8582">
        <v>4.2</v>
      </c>
      <c r="H8582">
        <v>8.48</v>
      </c>
      <c r="I8582">
        <v>8.8000000000000007</v>
      </c>
      <c r="J8582">
        <v>0</v>
      </c>
      <c r="K8582" s="31">
        <f>SUM(Tabela2[[#This Row],[Tributação federal para nacionais]:[Tributação municipal]])</f>
        <v>0.21479999999999999</v>
      </c>
      <c r="L8582" s="14">
        <f>Tabela2[[#This Row],[importadosFederal]]/100</f>
        <v>4.2000000000000003E-2</v>
      </c>
      <c r="M8582" s="14">
        <f>Tabela2[[#This Row],[nacionalFederal]]/100</f>
        <v>8.48E-2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2" t="s">
        <v>12026</v>
      </c>
      <c r="D8583"/>
      <c r="E8583">
        <v>0</v>
      </c>
      <c r="F8583" s="32" t="s">
        <v>9</v>
      </c>
      <c r="G8583">
        <v>4.2</v>
      </c>
      <c r="H8583">
        <v>8.48</v>
      </c>
      <c r="I8583">
        <v>8.8000000000000007</v>
      </c>
      <c r="J8583">
        <v>0</v>
      </c>
      <c r="K8583" s="31">
        <f>SUM(Tabela2[[#This Row],[Tributação federal para nacionais]:[Tributação municipal]])</f>
        <v>0.21479999999999999</v>
      </c>
      <c r="L8583" s="14">
        <f>Tabela2[[#This Row],[importadosFederal]]/100</f>
        <v>4.2000000000000003E-2</v>
      </c>
      <c r="M8583" s="14">
        <f>Tabela2[[#This Row],[nacionalFederal]]/100</f>
        <v>8.48E-2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2" t="s">
        <v>12027</v>
      </c>
      <c r="D8584"/>
      <c r="E8584">
        <v>0</v>
      </c>
      <c r="F8584" s="32" t="s">
        <v>12028</v>
      </c>
      <c r="G8584">
        <v>4.2</v>
      </c>
      <c r="H8584">
        <v>8.48</v>
      </c>
      <c r="I8584">
        <v>8.8000000000000007</v>
      </c>
      <c r="J8584">
        <v>0</v>
      </c>
      <c r="K8584" s="31">
        <f>SUM(Tabela2[[#This Row],[Tributação federal para nacionais]:[Tributação municipal]])</f>
        <v>0.21479999999999999</v>
      </c>
      <c r="L8584" s="14">
        <f>Tabela2[[#This Row],[importadosFederal]]/100</f>
        <v>4.2000000000000003E-2</v>
      </c>
      <c r="M8584" s="14">
        <f>Tabela2[[#This Row],[nacionalFederal]]/100</f>
        <v>8.48E-2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2" t="s">
        <v>12029</v>
      </c>
      <c r="D8585"/>
      <c r="E8585">
        <v>0</v>
      </c>
      <c r="F8585" s="32" t="s">
        <v>12030</v>
      </c>
      <c r="G8585">
        <v>4.2</v>
      </c>
      <c r="H8585">
        <v>8.48</v>
      </c>
      <c r="I8585">
        <v>8.8000000000000007</v>
      </c>
      <c r="J8585">
        <v>0</v>
      </c>
      <c r="K8585" s="31">
        <f>SUM(Tabela2[[#This Row],[Tributação federal para nacionais]:[Tributação municipal]])</f>
        <v>0.21479999999999999</v>
      </c>
      <c r="L8585" s="14">
        <f>Tabela2[[#This Row],[importadosFederal]]/100</f>
        <v>4.2000000000000003E-2</v>
      </c>
      <c r="M8585" s="14">
        <f>Tabela2[[#This Row],[nacionalFederal]]/100</f>
        <v>8.48E-2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2" t="s">
        <v>12031</v>
      </c>
      <c r="D8586"/>
      <c r="E8586">
        <v>0</v>
      </c>
      <c r="F8586" s="32" t="s">
        <v>12032</v>
      </c>
      <c r="G8586">
        <v>4.2</v>
      </c>
      <c r="H8586">
        <v>8.48</v>
      </c>
      <c r="I8586">
        <v>8.8000000000000007</v>
      </c>
      <c r="J8586">
        <v>0</v>
      </c>
      <c r="K8586" s="31">
        <f>SUM(Tabela2[[#This Row],[Tributação federal para nacionais]:[Tributação municipal]])</f>
        <v>0.21479999999999999</v>
      </c>
      <c r="L8586" s="14">
        <f>Tabela2[[#This Row],[importadosFederal]]/100</f>
        <v>4.2000000000000003E-2</v>
      </c>
      <c r="M8586" s="14">
        <f>Tabela2[[#This Row],[nacionalFederal]]/100</f>
        <v>8.48E-2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2" t="s">
        <v>12033</v>
      </c>
      <c r="D8587"/>
      <c r="E8587">
        <v>0</v>
      </c>
      <c r="F8587" s="32" t="s">
        <v>78</v>
      </c>
      <c r="G8587">
        <v>4.2</v>
      </c>
      <c r="H8587">
        <v>8.48</v>
      </c>
      <c r="I8587">
        <v>8.8000000000000007</v>
      </c>
      <c r="J8587">
        <v>0</v>
      </c>
      <c r="K8587" s="31">
        <f>SUM(Tabela2[[#This Row],[Tributação federal para nacionais]:[Tributação municipal]])</f>
        <v>0.21479999999999999</v>
      </c>
      <c r="L8587" s="14">
        <f>Tabela2[[#This Row],[importadosFederal]]/100</f>
        <v>4.2000000000000003E-2</v>
      </c>
      <c r="M8587" s="14">
        <f>Tabela2[[#This Row],[nacionalFederal]]/100</f>
        <v>8.48E-2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2" t="s">
        <v>12034</v>
      </c>
      <c r="D8588"/>
      <c r="E8588">
        <v>0</v>
      </c>
      <c r="F8588" s="32" t="s">
        <v>66</v>
      </c>
      <c r="G8588">
        <v>4.2</v>
      </c>
      <c r="H8588">
        <v>8.48</v>
      </c>
      <c r="I8588">
        <v>8.8000000000000007</v>
      </c>
      <c r="J8588">
        <v>0</v>
      </c>
      <c r="K8588" s="31">
        <f>SUM(Tabela2[[#This Row],[Tributação federal para nacionais]:[Tributação municipal]])</f>
        <v>0.21479999999999999</v>
      </c>
      <c r="L8588" s="14">
        <f>Tabela2[[#This Row],[importadosFederal]]/100</f>
        <v>4.2000000000000003E-2</v>
      </c>
      <c r="M8588" s="14">
        <f>Tabela2[[#This Row],[nacionalFederal]]/100</f>
        <v>8.48E-2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2" t="s">
        <v>12035</v>
      </c>
      <c r="D8589"/>
      <c r="E8589">
        <v>0</v>
      </c>
      <c r="F8589" s="32" t="s">
        <v>12025</v>
      </c>
      <c r="G8589">
        <v>4.2</v>
      </c>
      <c r="H8589">
        <v>8.48</v>
      </c>
      <c r="I8589">
        <v>8.8000000000000007</v>
      </c>
      <c r="J8589">
        <v>0</v>
      </c>
      <c r="K8589" s="31">
        <f>SUM(Tabela2[[#This Row],[Tributação federal para nacionais]:[Tributação municipal]])</f>
        <v>0.21479999999999999</v>
      </c>
      <c r="L8589" s="14">
        <f>Tabela2[[#This Row],[importadosFederal]]/100</f>
        <v>4.2000000000000003E-2</v>
      </c>
      <c r="M8589" s="14">
        <f>Tabela2[[#This Row],[nacionalFederal]]/100</f>
        <v>8.48E-2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2" t="s">
        <v>12036</v>
      </c>
      <c r="D8590"/>
      <c r="E8590">
        <v>0</v>
      </c>
      <c r="F8590" s="32" t="s">
        <v>66</v>
      </c>
      <c r="G8590">
        <v>4.2</v>
      </c>
      <c r="H8590">
        <v>8.48</v>
      </c>
      <c r="I8590">
        <v>8.8000000000000007</v>
      </c>
      <c r="J8590">
        <v>0</v>
      </c>
      <c r="K8590" s="31">
        <f>SUM(Tabela2[[#This Row],[Tributação federal para nacionais]:[Tributação municipal]])</f>
        <v>0.21479999999999999</v>
      </c>
      <c r="L8590" s="14">
        <f>Tabela2[[#This Row],[importadosFederal]]/100</f>
        <v>4.2000000000000003E-2</v>
      </c>
      <c r="M8590" s="14">
        <f>Tabela2[[#This Row],[nacionalFederal]]/100</f>
        <v>8.48E-2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2" t="s">
        <v>12037</v>
      </c>
      <c r="D8591"/>
      <c r="E8591">
        <v>0</v>
      </c>
      <c r="F8591" s="32" t="s">
        <v>12038</v>
      </c>
      <c r="G8591">
        <v>4.2</v>
      </c>
      <c r="H8591">
        <v>8.48</v>
      </c>
      <c r="I8591">
        <v>8.8000000000000007</v>
      </c>
      <c r="J8591">
        <v>0</v>
      </c>
      <c r="K8591" s="31">
        <f>SUM(Tabela2[[#This Row],[Tributação federal para nacionais]:[Tributação municipal]])</f>
        <v>0.21479999999999999</v>
      </c>
      <c r="L8591" s="14">
        <f>Tabela2[[#This Row],[importadosFederal]]/100</f>
        <v>4.2000000000000003E-2</v>
      </c>
      <c r="M8591" s="14">
        <f>Tabela2[[#This Row],[nacionalFederal]]/100</f>
        <v>8.48E-2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2" t="s">
        <v>12039</v>
      </c>
      <c r="D8592"/>
      <c r="E8592">
        <v>0</v>
      </c>
      <c r="F8592" s="32" t="s">
        <v>12025</v>
      </c>
      <c r="G8592">
        <v>4.2</v>
      </c>
      <c r="H8592">
        <v>8.48</v>
      </c>
      <c r="I8592">
        <v>8.8000000000000007</v>
      </c>
      <c r="J8592">
        <v>0</v>
      </c>
      <c r="K8592" s="31">
        <f>SUM(Tabela2[[#This Row],[Tributação federal para nacionais]:[Tributação municipal]])</f>
        <v>0.21479999999999999</v>
      </c>
      <c r="L8592" s="14">
        <f>Tabela2[[#This Row],[importadosFederal]]/100</f>
        <v>4.2000000000000003E-2</v>
      </c>
      <c r="M8592" s="14">
        <f>Tabela2[[#This Row],[nacionalFederal]]/100</f>
        <v>8.48E-2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2" t="s">
        <v>12040</v>
      </c>
      <c r="D8593"/>
      <c r="E8593">
        <v>0</v>
      </c>
      <c r="F8593" s="32" t="s">
        <v>66</v>
      </c>
      <c r="G8593">
        <v>4.2</v>
      </c>
      <c r="H8593">
        <v>8.48</v>
      </c>
      <c r="I8593">
        <v>8.8000000000000007</v>
      </c>
      <c r="J8593">
        <v>0</v>
      </c>
      <c r="K8593" s="31">
        <f>SUM(Tabela2[[#This Row],[Tributação federal para nacionais]:[Tributação municipal]])</f>
        <v>0.21479999999999999</v>
      </c>
      <c r="L8593" s="14">
        <f>Tabela2[[#This Row],[importadosFederal]]/100</f>
        <v>4.2000000000000003E-2</v>
      </c>
      <c r="M8593" s="14">
        <f>Tabela2[[#This Row],[nacionalFederal]]/100</f>
        <v>8.48E-2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2" t="s">
        <v>12041</v>
      </c>
      <c r="D8594"/>
      <c r="E8594">
        <v>0</v>
      </c>
      <c r="F8594" s="32" t="s">
        <v>12025</v>
      </c>
      <c r="G8594">
        <v>4.2</v>
      </c>
      <c r="H8594">
        <v>8.48</v>
      </c>
      <c r="I8594">
        <v>8.8000000000000007</v>
      </c>
      <c r="J8594">
        <v>0</v>
      </c>
      <c r="K8594" s="31">
        <f>SUM(Tabela2[[#This Row],[Tributação federal para nacionais]:[Tributação municipal]])</f>
        <v>0.21479999999999999</v>
      </c>
      <c r="L8594" s="14">
        <f>Tabela2[[#This Row],[importadosFederal]]/100</f>
        <v>4.2000000000000003E-2</v>
      </c>
      <c r="M8594" s="14">
        <f>Tabela2[[#This Row],[nacionalFederal]]/100</f>
        <v>8.48E-2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2" t="s">
        <v>12042</v>
      </c>
      <c r="D8595"/>
      <c r="E8595">
        <v>0</v>
      </c>
      <c r="F8595" s="32" t="s">
        <v>66</v>
      </c>
      <c r="G8595">
        <v>4.2</v>
      </c>
      <c r="H8595">
        <v>8.48</v>
      </c>
      <c r="I8595">
        <v>8.8000000000000007</v>
      </c>
      <c r="J8595">
        <v>0</v>
      </c>
      <c r="K8595" s="31">
        <f>SUM(Tabela2[[#This Row],[Tributação federal para nacionais]:[Tributação municipal]])</f>
        <v>0.21479999999999999</v>
      </c>
      <c r="L8595" s="14">
        <f>Tabela2[[#This Row],[importadosFederal]]/100</f>
        <v>4.2000000000000003E-2</v>
      </c>
      <c r="M8595" s="14">
        <f>Tabela2[[#This Row],[nacionalFederal]]/100</f>
        <v>8.48E-2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2" t="s">
        <v>12043</v>
      </c>
      <c r="D8596"/>
      <c r="E8596">
        <v>0</v>
      </c>
      <c r="F8596" s="32" t="s">
        <v>12044</v>
      </c>
      <c r="G8596">
        <v>4.2</v>
      </c>
      <c r="H8596">
        <v>8.48</v>
      </c>
      <c r="I8596">
        <v>8.8000000000000007</v>
      </c>
      <c r="J8596">
        <v>0</v>
      </c>
      <c r="K8596" s="31">
        <f>SUM(Tabela2[[#This Row],[Tributação federal para nacionais]:[Tributação municipal]])</f>
        <v>0.21479999999999999</v>
      </c>
      <c r="L8596" s="14">
        <f>Tabela2[[#This Row],[importadosFederal]]/100</f>
        <v>4.2000000000000003E-2</v>
      </c>
      <c r="M8596" s="14">
        <f>Tabela2[[#This Row],[nacionalFederal]]/100</f>
        <v>8.48E-2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2" t="s">
        <v>12045</v>
      </c>
      <c r="D8597"/>
      <c r="E8597">
        <v>0</v>
      </c>
      <c r="F8597" s="32" t="s">
        <v>12025</v>
      </c>
      <c r="G8597">
        <v>4.2</v>
      </c>
      <c r="H8597">
        <v>8.48</v>
      </c>
      <c r="I8597">
        <v>8.8000000000000007</v>
      </c>
      <c r="J8597">
        <v>0</v>
      </c>
      <c r="K8597" s="31">
        <f>SUM(Tabela2[[#This Row],[Tributação federal para nacionais]:[Tributação municipal]])</f>
        <v>0.21479999999999999</v>
      </c>
      <c r="L8597" s="14">
        <f>Tabela2[[#This Row],[importadosFederal]]/100</f>
        <v>4.2000000000000003E-2</v>
      </c>
      <c r="M8597" s="14">
        <f>Tabela2[[#This Row],[nacionalFederal]]/100</f>
        <v>8.48E-2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2" t="s">
        <v>12046</v>
      </c>
      <c r="D8598"/>
      <c r="E8598">
        <v>0</v>
      </c>
      <c r="F8598" s="32" t="s">
        <v>66</v>
      </c>
      <c r="G8598">
        <v>4.2</v>
      </c>
      <c r="H8598">
        <v>8.48</v>
      </c>
      <c r="I8598">
        <v>8.8000000000000007</v>
      </c>
      <c r="J8598">
        <v>0</v>
      </c>
      <c r="K8598" s="31">
        <f>SUM(Tabela2[[#This Row],[Tributação federal para nacionais]:[Tributação municipal]])</f>
        <v>0.21479999999999999</v>
      </c>
      <c r="L8598" s="14">
        <f>Tabela2[[#This Row],[importadosFederal]]/100</f>
        <v>4.2000000000000003E-2</v>
      </c>
      <c r="M8598" s="14">
        <f>Tabela2[[#This Row],[nacionalFederal]]/100</f>
        <v>8.48E-2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2" t="s">
        <v>12047</v>
      </c>
      <c r="D8599"/>
      <c r="E8599">
        <v>0</v>
      </c>
      <c r="F8599" s="32" t="s">
        <v>12025</v>
      </c>
      <c r="G8599">
        <v>4.2</v>
      </c>
      <c r="H8599">
        <v>8.48</v>
      </c>
      <c r="I8599">
        <v>8.8000000000000007</v>
      </c>
      <c r="J8599">
        <v>0</v>
      </c>
      <c r="K8599" s="31">
        <f>SUM(Tabela2[[#This Row],[Tributação federal para nacionais]:[Tributação municipal]])</f>
        <v>0.21479999999999999</v>
      </c>
      <c r="L8599" s="14">
        <f>Tabela2[[#This Row],[importadosFederal]]/100</f>
        <v>4.2000000000000003E-2</v>
      </c>
      <c r="M8599" s="14">
        <f>Tabela2[[#This Row],[nacionalFederal]]/100</f>
        <v>8.48E-2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2" t="s">
        <v>12048</v>
      </c>
      <c r="D8600"/>
      <c r="E8600">
        <v>0</v>
      </c>
      <c r="F8600" s="32" t="s">
        <v>66</v>
      </c>
      <c r="G8600">
        <v>4.2</v>
      </c>
      <c r="H8600">
        <v>8.48</v>
      </c>
      <c r="I8600">
        <v>8.8000000000000007</v>
      </c>
      <c r="J8600">
        <v>0</v>
      </c>
      <c r="K8600" s="31">
        <f>SUM(Tabela2[[#This Row],[Tributação federal para nacionais]:[Tributação municipal]])</f>
        <v>0.21479999999999999</v>
      </c>
      <c r="L8600" s="14">
        <f>Tabela2[[#This Row],[importadosFederal]]/100</f>
        <v>4.2000000000000003E-2</v>
      </c>
      <c r="M8600" s="14">
        <f>Tabela2[[#This Row],[nacionalFederal]]/100</f>
        <v>8.48E-2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2" t="s">
        <v>12049</v>
      </c>
      <c r="D8601"/>
      <c r="E8601">
        <v>0</v>
      </c>
      <c r="F8601" s="32" t="s">
        <v>12025</v>
      </c>
      <c r="G8601">
        <v>4.2</v>
      </c>
      <c r="H8601">
        <v>8.48</v>
      </c>
      <c r="I8601">
        <v>8.8000000000000007</v>
      </c>
      <c r="J8601">
        <v>0</v>
      </c>
      <c r="K8601" s="31">
        <f>SUM(Tabela2[[#This Row],[Tributação federal para nacionais]:[Tributação municipal]])</f>
        <v>0.21479999999999999</v>
      </c>
      <c r="L8601" s="14">
        <f>Tabela2[[#This Row],[importadosFederal]]/100</f>
        <v>4.2000000000000003E-2</v>
      </c>
      <c r="M8601" s="14">
        <f>Tabela2[[#This Row],[nacionalFederal]]/100</f>
        <v>8.48E-2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2" t="s">
        <v>12050</v>
      </c>
      <c r="D8602"/>
      <c r="E8602">
        <v>0</v>
      </c>
      <c r="F8602" s="32" t="s">
        <v>66</v>
      </c>
      <c r="G8602">
        <v>4.2</v>
      </c>
      <c r="H8602">
        <v>8.48</v>
      </c>
      <c r="I8602">
        <v>8.8000000000000007</v>
      </c>
      <c r="J8602">
        <v>0</v>
      </c>
      <c r="K8602" s="31">
        <f>SUM(Tabela2[[#This Row],[Tributação federal para nacionais]:[Tributação municipal]])</f>
        <v>0.21479999999999999</v>
      </c>
      <c r="L8602" s="14">
        <f>Tabela2[[#This Row],[importadosFederal]]/100</f>
        <v>4.2000000000000003E-2</v>
      </c>
      <c r="M8602" s="14">
        <f>Tabela2[[#This Row],[nacionalFederal]]/100</f>
        <v>8.48E-2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2" t="s">
        <v>12051</v>
      </c>
      <c r="D8603"/>
      <c r="E8603">
        <v>0</v>
      </c>
      <c r="F8603" s="32" t="s">
        <v>12052</v>
      </c>
      <c r="G8603">
        <v>4.2</v>
      </c>
      <c r="H8603">
        <v>8.48</v>
      </c>
      <c r="I8603">
        <v>8.8000000000000007</v>
      </c>
      <c r="J8603">
        <v>0</v>
      </c>
      <c r="K8603" s="31">
        <f>SUM(Tabela2[[#This Row],[Tributação federal para nacionais]:[Tributação municipal]])</f>
        <v>0.21479999999999999</v>
      </c>
      <c r="L8603" s="14">
        <f>Tabela2[[#This Row],[importadosFederal]]/100</f>
        <v>4.2000000000000003E-2</v>
      </c>
      <c r="M8603" s="14">
        <f>Tabela2[[#This Row],[nacionalFederal]]/100</f>
        <v>8.48E-2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2" t="s">
        <v>12053</v>
      </c>
      <c r="D8604"/>
      <c r="E8604">
        <v>0</v>
      </c>
      <c r="F8604" s="32" t="s">
        <v>78</v>
      </c>
      <c r="G8604">
        <v>4.2</v>
      </c>
      <c r="H8604">
        <v>8.48</v>
      </c>
      <c r="I8604">
        <v>8.8000000000000007</v>
      </c>
      <c r="J8604">
        <v>0</v>
      </c>
      <c r="K8604" s="31">
        <f>SUM(Tabela2[[#This Row],[Tributação federal para nacionais]:[Tributação municipal]])</f>
        <v>0.21479999999999999</v>
      </c>
      <c r="L8604" s="14">
        <f>Tabela2[[#This Row],[importadosFederal]]/100</f>
        <v>4.2000000000000003E-2</v>
      </c>
      <c r="M8604" s="14">
        <f>Tabela2[[#This Row],[nacionalFederal]]/100</f>
        <v>8.48E-2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2" t="s">
        <v>12054</v>
      </c>
      <c r="D8605"/>
      <c r="E8605">
        <v>0</v>
      </c>
      <c r="F8605" s="32" t="s">
        <v>12052</v>
      </c>
      <c r="G8605">
        <v>4.2</v>
      </c>
      <c r="H8605">
        <v>8.48</v>
      </c>
      <c r="I8605">
        <v>8.8000000000000007</v>
      </c>
      <c r="J8605">
        <v>0</v>
      </c>
      <c r="K8605" s="31">
        <f>SUM(Tabela2[[#This Row],[Tributação federal para nacionais]:[Tributação municipal]])</f>
        <v>0.21479999999999999</v>
      </c>
      <c r="L8605" s="14">
        <f>Tabela2[[#This Row],[importadosFederal]]/100</f>
        <v>4.2000000000000003E-2</v>
      </c>
      <c r="M8605" s="14">
        <f>Tabela2[[#This Row],[nacionalFederal]]/100</f>
        <v>8.48E-2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2" t="s">
        <v>12055</v>
      </c>
      <c r="D8606"/>
      <c r="E8606">
        <v>0</v>
      </c>
      <c r="F8606" s="32" t="s">
        <v>78</v>
      </c>
      <c r="G8606">
        <v>4.2</v>
      </c>
      <c r="H8606">
        <v>8.48</v>
      </c>
      <c r="I8606">
        <v>8.8000000000000007</v>
      </c>
      <c r="J8606">
        <v>0</v>
      </c>
      <c r="K8606" s="31">
        <f>SUM(Tabela2[[#This Row],[Tributação federal para nacionais]:[Tributação municipal]])</f>
        <v>0.21479999999999999</v>
      </c>
      <c r="L8606" s="14">
        <f>Tabela2[[#This Row],[importadosFederal]]/100</f>
        <v>4.2000000000000003E-2</v>
      </c>
      <c r="M8606" s="14">
        <f>Tabela2[[#This Row],[nacionalFederal]]/100</f>
        <v>8.48E-2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2" t="s">
        <v>12056</v>
      </c>
      <c r="D8607"/>
      <c r="E8607">
        <v>0</v>
      </c>
      <c r="F8607" s="32" t="s">
        <v>12057</v>
      </c>
      <c r="G8607">
        <v>4.2</v>
      </c>
      <c r="H8607">
        <v>4.8</v>
      </c>
      <c r="I8607">
        <v>8.8000000000000007</v>
      </c>
      <c r="J8607">
        <v>0</v>
      </c>
      <c r="K8607" s="31">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2" t="s">
        <v>12058</v>
      </c>
      <c r="D8608"/>
      <c r="E8608">
        <v>0</v>
      </c>
      <c r="F8608" s="32" t="s">
        <v>12059</v>
      </c>
      <c r="G8608">
        <v>4.2</v>
      </c>
      <c r="H8608">
        <v>4.8</v>
      </c>
      <c r="I8608">
        <v>8.8000000000000007</v>
      </c>
      <c r="J8608">
        <v>0</v>
      </c>
      <c r="K8608" s="31">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2" t="s">
        <v>12060</v>
      </c>
      <c r="D8609"/>
      <c r="E8609">
        <v>0</v>
      </c>
      <c r="F8609" s="32" t="s">
        <v>78</v>
      </c>
      <c r="G8609">
        <v>4.2</v>
      </c>
      <c r="H8609">
        <v>8.48</v>
      </c>
      <c r="I8609">
        <v>8.8000000000000007</v>
      </c>
      <c r="J8609">
        <v>0</v>
      </c>
      <c r="K8609" s="31">
        <f>SUM(Tabela2[[#This Row],[Tributação federal para nacionais]:[Tributação municipal]])</f>
        <v>0.21479999999999999</v>
      </c>
      <c r="L8609" s="14">
        <f>Tabela2[[#This Row],[importadosFederal]]/100</f>
        <v>4.2000000000000003E-2</v>
      </c>
      <c r="M8609" s="14">
        <f>Tabela2[[#This Row],[nacionalFederal]]/100</f>
        <v>8.48E-2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2" t="s">
        <v>12061</v>
      </c>
      <c r="D8610"/>
      <c r="E8610">
        <v>0</v>
      </c>
      <c r="F8610" s="32" t="s">
        <v>78</v>
      </c>
      <c r="G8610">
        <v>4.2</v>
      </c>
      <c r="H8610">
        <v>8.48</v>
      </c>
      <c r="I8610">
        <v>8.8000000000000007</v>
      </c>
      <c r="J8610">
        <v>0</v>
      </c>
      <c r="K8610" s="31">
        <f>SUM(Tabela2[[#This Row],[Tributação federal para nacionais]:[Tributação municipal]])</f>
        <v>0.21479999999999999</v>
      </c>
      <c r="L8610" s="14">
        <f>Tabela2[[#This Row],[importadosFederal]]/100</f>
        <v>4.2000000000000003E-2</v>
      </c>
      <c r="M8610" s="14">
        <f>Tabela2[[#This Row],[nacionalFederal]]/100</f>
        <v>8.48E-2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2" t="s">
        <v>12062</v>
      </c>
      <c r="D8611"/>
      <c r="E8611">
        <v>0</v>
      </c>
      <c r="F8611" s="32" t="s">
        <v>12063</v>
      </c>
      <c r="G8611">
        <v>4.2</v>
      </c>
      <c r="H8611">
        <v>8.48</v>
      </c>
      <c r="I8611">
        <v>8.8000000000000007</v>
      </c>
      <c r="J8611">
        <v>0</v>
      </c>
      <c r="K8611" s="31">
        <f>SUM(Tabela2[[#This Row],[Tributação federal para nacionais]:[Tributação municipal]])</f>
        <v>0.21479999999999999</v>
      </c>
      <c r="L8611" s="14">
        <f>Tabela2[[#This Row],[importadosFederal]]/100</f>
        <v>4.2000000000000003E-2</v>
      </c>
      <c r="M8611" s="14">
        <f>Tabela2[[#This Row],[nacionalFederal]]/100</f>
        <v>8.48E-2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2" t="s">
        <v>12064</v>
      </c>
      <c r="D8612"/>
      <c r="E8612">
        <v>0</v>
      </c>
      <c r="F8612" s="32" t="s">
        <v>78</v>
      </c>
      <c r="G8612">
        <v>4.2</v>
      </c>
      <c r="H8612">
        <v>8.48</v>
      </c>
      <c r="I8612">
        <v>8.8000000000000007</v>
      </c>
      <c r="J8612">
        <v>0</v>
      </c>
      <c r="K8612" s="31">
        <f>SUM(Tabela2[[#This Row],[Tributação federal para nacionais]:[Tributação municipal]])</f>
        <v>0.21479999999999999</v>
      </c>
      <c r="L8612" s="14">
        <f>Tabela2[[#This Row],[importadosFederal]]/100</f>
        <v>4.2000000000000003E-2</v>
      </c>
      <c r="M8612" s="14">
        <f>Tabela2[[#This Row],[nacionalFederal]]/100</f>
        <v>8.48E-2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2" t="s">
        <v>12065</v>
      </c>
      <c r="D8613"/>
      <c r="E8613">
        <v>0</v>
      </c>
      <c r="F8613" s="32" t="s">
        <v>12004</v>
      </c>
      <c r="G8613">
        <v>4.2</v>
      </c>
      <c r="H8613">
        <v>8.48</v>
      </c>
      <c r="I8613">
        <v>8.8000000000000007</v>
      </c>
      <c r="J8613">
        <v>0</v>
      </c>
      <c r="K8613" s="31">
        <f>SUM(Tabela2[[#This Row],[Tributação federal para nacionais]:[Tributação municipal]])</f>
        <v>0.21479999999999999</v>
      </c>
      <c r="L8613" s="14">
        <f>Tabela2[[#This Row],[importadosFederal]]/100</f>
        <v>4.2000000000000003E-2</v>
      </c>
      <c r="M8613" s="14">
        <f>Tabela2[[#This Row],[nacionalFederal]]/100</f>
        <v>8.48E-2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2" t="s">
        <v>12066</v>
      </c>
      <c r="D8614"/>
      <c r="E8614">
        <v>0</v>
      </c>
      <c r="F8614" s="32" t="s">
        <v>78</v>
      </c>
      <c r="G8614">
        <v>4.2</v>
      </c>
      <c r="H8614">
        <v>8.48</v>
      </c>
      <c r="I8614">
        <v>8.8000000000000007</v>
      </c>
      <c r="J8614">
        <v>0</v>
      </c>
      <c r="K8614" s="31">
        <f>SUM(Tabela2[[#This Row],[Tributação federal para nacionais]:[Tributação municipal]])</f>
        <v>0.21479999999999999</v>
      </c>
      <c r="L8614" s="14">
        <f>Tabela2[[#This Row],[importadosFederal]]/100</f>
        <v>4.2000000000000003E-2</v>
      </c>
      <c r="M8614" s="14">
        <f>Tabela2[[#This Row],[nacionalFederal]]/100</f>
        <v>8.48E-2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2" t="s">
        <v>12067</v>
      </c>
      <c r="D8615"/>
      <c r="E8615">
        <v>0</v>
      </c>
      <c r="F8615" s="32" t="s">
        <v>12004</v>
      </c>
      <c r="G8615">
        <v>4.2</v>
      </c>
      <c r="H8615">
        <v>4.8</v>
      </c>
      <c r="I8615">
        <v>8.8000000000000007</v>
      </c>
      <c r="J8615">
        <v>0</v>
      </c>
      <c r="K8615" s="31">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2" t="s">
        <v>12068</v>
      </c>
      <c r="D8616"/>
      <c r="E8616">
        <v>0</v>
      </c>
      <c r="F8616" s="32" t="s">
        <v>12069</v>
      </c>
      <c r="G8616">
        <v>4.2</v>
      </c>
      <c r="H8616">
        <v>8.48</v>
      </c>
      <c r="I8616">
        <v>8.8000000000000007</v>
      </c>
      <c r="J8616">
        <v>0</v>
      </c>
      <c r="K8616" s="31">
        <f>SUM(Tabela2[[#This Row],[Tributação federal para nacionais]:[Tributação municipal]])</f>
        <v>0.21479999999999999</v>
      </c>
      <c r="L8616" s="14">
        <f>Tabela2[[#This Row],[importadosFederal]]/100</f>
        <v>4.2000000000000003E-2</v>
      </c>
      <c r="M8616" s="14">
        <f>Tabela2[[#This Row],[nacionalFederal]]/100</f>
        <v>8.48E-2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2" t="s">
        <v>12070</v>
      </c>
      <c r="D8617"/>
      <c r="E8617">
        <v>0</v>
      </c>
      <c r="F8617" s="32" t="s">
        <v>78</v>
      </c>
      <c r="G8617">
        <v>4.2</v>
      </c>
      <c r="H8617">
        <v>8.48</v>
      </c>
      <c r="I8617">
        <v>8.8000000000000007</v>
      </c>
      <c r="J8617">
        <v>0</v>
      </c>
      <c r="K8617" s="31">
        <f>SUM(Tabela2[[#This Row],[Tributação federal para nacionais]:[Tributação municipal]])</f>
        <v>0.21479999999999999</v>
      </c>
      <c r="L8617" s="14">
        <f>Tabela2[[#This Row],[importadosFederal]]/100</f>
        <v>4.2000000000000003E-2</v>
      </c>
      <c r="M8617" s="14">
        <f>Tabela2[[#This Row],[nacionalFederal]]/100</f>
        <v>8.48E-2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2" t="s">
        <v>12071</v>
      </c>
      <c r="D8618"/>
      <c r="E8618">
        <v>0</v>
      </c>
      <c r="F8618" s="32" t="s">
        <v>12072</v>
      </c>
      <c r="G8618">
        <v>4.2</v>
      </c>
      <c r="H8618">
        <v>8.48</v>
      </c>
      <c r="I8618">
        <v>8.8000000000000007</v>
      </c>
      <c r="J8618">
        <v>0</v>
      </c>
      <c r="K8618" s="31">
        <f>SUM(Tabela2[[#This Row],[Tributação federal para nacionais]:[Tributação municipal]])</f>
        <v>0.21479999999999999</v>
      </c>
      <c r="L8618" s="14">
        <f>Tabela2[[#This Row],[importadosFederal]]/100</f>
        <v>4.2000000000000003E-2</v>
      </c>
      <c r="M8618" s="14">
        <f>Tabela2[[#This Row],[nacionalFederal]]/100</f>
        <v>8.48E-2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2" t="s">
        <v>12073</v>
      </c>
      <c r="D8619"/>
      <c r="E8619">
        <v>0</v>
      </c>
      <c r="F8619" s="32" t="s">
        <v>12074</v>
      </c>
      <c r="G8619">
        <v>4.2</v>
      </c>
      <c r="H8619">
        <v>8.48</v>
      </c>
      <c r="I8619">
        <v>8.8000000000000007</v>
      </c>
      <c r="J8619">
        <v>0</v>
      </c>
      <c r="K8619" s="31">
        <f>SUM(Tabela2[[#This Row],[Tributação federal para nacionais]:[Tributação municipal]])</f>
        <v>0.21479999999999999</v>
      </c>
      <c r="L8619" s="14">
        <f>Tabela2[[#This Row],[importadosFederal]]/100</f>
        <v>4.2000000000000003E-2</v>
      </c>
      <c r="M8619" s="14">
        <f>Tabela2[[#This Row],[nacionalFederal]]/100</f>
        <v>8.48E-2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2" t="s">
        <v>12075</v>
      </c>
      <c r="D8620"/>
      <c r="E8620">
        <v>0</v>
      </c>
      <c r="F8620" s="32" t="s">
        <v>78</v>
      </c>
      <c r="G8620">
        <v>4.2</v>
      </c>
      <c r="H8620">
        <v>8.48</v>
      </c>
      <c r="I8620">
        <v>8.8000000000000007</v>
      </c>
      <c r="J8620">
        <v>0</v>
      </c>
      <c r="K8620" s="31">
        <f>SUM(Tabela2[[#This Row],[Tributação federal para nacionais]:[Tributação municipal]])</f>
        <v>0.21479999999999999</v>
      </c>
      <c r="L8620" s="14">
        <f>Tabela2[[#This Row],[importadosFederal]]/100</f>
        <v>4.2000000000000003E-2</v>
      </c>
      <c r="M8620" s="14">
        <f>Tabela2[[#This Row],[nacionalFederal]]/100</f>
        <v>8.48E-2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2" t="s">
        <v>12076</v>
      </c>
      <c r="D8621"/>
      <c r="E8621">
        <v>0</v>
      </c>
      <c r="F8621" s="32" t="s">
        <v>12004</v>
      </c>
      <c r="G8621">
        <v>4.2</v>
      </c>
      <c r="H8621">
        <v>8.48</v>
      </c>
      <c r="I8621">
        <v>8.8000000000000007</v>
      </c>
      <c r="J8621">
        <v>0</v>
      </c>
      <c r="K8621" s="31">
        <f>SUM(Tabela2[[#This Row],[Tributação federal para nacionais]:[Tributação municipal]])</f>
        <v>0.21479999999999999</v>
      </c>
      <c r="L8621" s="14">
        <f>Tabela2[[#This Row],[importadosFederal]]/100</f>
        <v>4.2000000000000003E-2</v>
      </c>
      <c r="M8621" s="14">
        <f>Tabela2[[#This Row],[nacionalFederal]]/100</f>
        <v>8.48E-2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2" t="s">
        <v>12077</v>
      </c>
      <c r="D8622"/>
      <c r="E8622">
        <v>0</v>
      </c>
      <c r="F8622" s="32" t="s">
        <v>78</v>
      </c>
      <c r="G8622">
        <v>4.2</v>
      </c>
      <c r="H8622">
        <v>8.48</v>
      </c>
      <c r="I8622">
        <v>8.8000000000000007</v>
      </c>
      <c r="J8622">
        <v>0</v>
      </c>
      <c r="K8622" s="31">
        <f>SUM(Tabela2[[#This Row],[Tributação federal para nacionais]:[Tributação municipal]])</f>
        <v>0.21479999999999999</v>
      </c>
      <c r="L8622" s="14">
        <f>Tabela2[[#This Row],[importadosFederal]]/100</f>
        <v>4.2000000000000003E-2</v>
      </c>
      <c r="M8622" s="14">
        <f>Tabela2[[#This Row],[nacionalFederal]]/100</f>
        <v>8.48E-2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2" t="s">
        <v>12078</v>
      </c>
      <c r="D8623"/>
      <c r="E8623">
        <v>0</v>
      </c>
      <c r="F8623" s="32" t="s">
        <v>12079</v>
      </c>
      <c r="G8623">
        <v>4.2</v>
      </c>
      <c r="H8623">
        <v>8.48</v>
      </c>
      <c r="I8623">
        <v>8.8000000000000007</v>
      </c>
      <c r="J8623">
        <v>0</v>
      </c>
      <c r="K8623" s="31">
        <f>SUM(Tabela2[[#This Row],[Tributação federal para nacionais]:[Tributação municipal]])</f>
        <v>0.21479999999999999</v>
      </c>
      <c r="L8623" s="14">
        <f>Tabela2[[#This Row],[importadosFederal]]/100</f>
        <v>4.2000000000000003E-2</v>
      </c>
      <c r="M8623" s="14">
        <f>Tabela2[[#This Row],[nacionalFederal]]/100</f>
        <v>8.48E-2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2" t="s">
        <v>12080</v>
      </c>
      <c r="D8624"/>
      <c r="E8624">
        <v>0</v>
      </c>
      <c r="F8624" s="32" t="s">
        <v>78</v>
      </c>
      <c r="G8624">
        <v>4.2</v>
      </c>
      <c r="H8624">
        <v>8.48</v>
      </c>
      <c r="I8624">
        <v>8.8000000000000007</v>
      </c>
      <c r="J8624">
        <v>0</v>
      </c>
      <c r="K8624" s="31">
        <f>SUM(Tabela2[[#This Row],[Tributação federal para nacionais]:[Tributação municipal]])</f>
        <v>0.21479999999999999</v>
      </c>
      <c r="L8624" s="14">
        <f>Tabela2[[#This Row],[importadosFederal]]/100</f>
        <v>4.2000000000000003E-2</v>
      </c>
      <c r="M8624" s="14">
        <f>Tabela2[[#This Row],[nacionalFederal]]/100</f>
        <v>8.48E-2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2" t="s">
        <v>12081</v>
      </c>
      <c r="D8625"/>
      <c r="E8625">
        <v>0</v>
      </c>
      <c r="F8625" s="32" t="s">
        <v>78</v>
      </c>
      <c r="G8625">
        <v>4.2</v>
      </c>
      <c r="H8625">
        <v>8.48</v>
      </c>
      <c r="I8625">
        <v>8.8000000000000007</v>
      </c>
      <c r="J8625">
        <v>0</v>
      </c>
      <c r="K8625" s="31">
        <f>SUM(Tabela2[[#This Row],[Tributação federal para nacionais]:[Tributação municipal]])</f>
        <v>0.21479999999999999</v>
      </c>
      <c r="L8625" s="14">
        <f>Tabela2[[#This Row],[importadosFederal]]/100</f>
        <v>4.2000000000000003E-2</v>
      </c>
      <c r="M8625" s="14">
        <f>Tabela2[[#This Row],[nacionalFederal]]/100</f>
        <v>8.48E-2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2" t="s">
        <v>12082</v>
      </c>
      <c r="D8626"/>
      <c r="E8626">
        <v>0</v>
      </c>
      <c r="F8626" s="32" t="s">
        <v>12025</v>
      </c>
      <c r="G8626">
        <v>4.2</v>
      </c>
      <c r="H8626">
        <v>8.48</v>
      </c>
      <c r="I8626">
        <v>8.8000000000000007</v>
      </c>
      <c r="J8626">
        <v>0</v>
      </c>
      <c r="K8626" s="31">
        <f>SUM(Tabela2[[#This Row],[Tributação federal para nacionais]:[Tributação municipal]])</f>
        <v>0.21479999999999999</v>
      </c>
      <c r="L8626" s="14">
        <f>Tabela2[[#This Row],[importadosFederal]]/100</f>
        <v>4.2000000000000003E-2</v>
      </c>
      <c r="M8626" s="14">
        <f>Tabela2[[#This Row],[nacionalFederal]]/100</f>
        <v>8.48E-2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2" t="s">
        <v>12083</v>
      </c>
      <c r="D8627"/>
      <c r="E8627">
        <v>0</v>
      </c>
      <c r="F8627" s="32" t="s">
        <v>66</v>
      </c>
      <c r="G8627">
        <v>4.2</v>
      </c>
      <c r="H8627">
        <v>8.48</v>
      </c>
      <c r="I8627">
        <v>8.8000000000000007</v>
      </c>
      <c r="J8627">
        <v>0</v>
      </c>
      <c r="K8627" s="31">
        <f>SUM(Tabela2[[#This Row],[Tributação federal para nacionais]:[Tributação municipal]])</f>
        <v>0.21479999999999999</v>
      </c>
      <c r="L8627" s="14">
        <f>Tabela2[[#This Row],[importadosFederal]]/100</f>
        <v>4.2000000000000003E-2</v>
      </c>
      <c r="M8627" s="14">
        <f>Tabela2[[#This Row],[nacionalFederal]]/100</f>
        <v>8.48E-2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2" t="s">
        <v>12084</v>
      </c>
      <c r="D8628"/>
      <c r="E8628">
        <v>0</v>
      </c>
      <c r="F8628" s="32" t="s">
        <v>12025</v>
      </c>
      <c r="G8628">
        <v>4.2</v>
      </c>
      <c r="H8628">
        <v>8.48</v>
      </c>
      <c r="I8628">
        <v>8.8000000000000007</v>
      </c>
      <c r="J8628">
        <v>0</v>
      </c>
      <c r="K8628" s="31">
        <f>SUM(Tabela2[[#This Row],[Tributação federal para nacionais]:[Tributação municipal]])</f>
        <v>0.21479999999999999</v>
      </c>
      <c r="L8628" s="14">
        <f>Tabela2[[#This Row],[importadosFederal]]/100</f>
        <v>4.2000000000000003E-2</v>
      </c>
      <c r="M8628" s="14">
        <f>Tabela2[[#This Row],[nacionalFederal]]/100</f>
        <v>8.48E-2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2" t="s">
        <v>12085</v>
      </c>
      <c r="D8629"/>
      <c r="E8629">
        <v>0</v>
      </c>
      <c r="F8629" s="32" t="s">
        <v>12086</v>
      </c>
      <c r="G8629">
        <v>4.2</v>
      </c>
      <c r="H8629">
        <v>8.48</v>
      </c>
      <c r="I8629">
        <v>8.8000000000000007</v>
      </c>
      <c r="J8629">
        <v>0</v>
      </c>
      <c r="K8629" s="31">
        <f>SUM(Tabela2[[#This Row],[Tributação federal para nacionais]:[Tributação municipal]])</f>
        <v>0.21479999999999999</v>
      </c>
      <c r="L8629" s="14">
        <f>Tabela2[[#This Row],[importadosFederal]]/100</f>
        <v>4.2000000000000003E-2</v>
      </c>
      <c r="M8629" s="14">
        <f>Tabela2[[#This Row],[nacionalFederal]]/100</f>
        <v>8.48E-2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2" t="s">
        <v>12087</v>
      </c>
      <c r="D8630"/>
      <c r="E8630">
        <v>0</v>
      </c>
      <c r="F8630" s="32" t="s">
        <v>78</v>
      </c>
      <c r="G8630">
        <v>4.2</v>
      </c>
      <c r="H8630">
        <v>8.48</v>
      </c>
      <c r="I8630">
        <v>8.8000000000000007</v>
      </c>
      <c r="J8630">
        <v>0</v>
      </c>
      <c r="K8630" s="31">
        <f>SUM(Tabela2[[#This Row],[Tributação federal para nacionais]:[Tributação municipal]])</f>
        <v>0.21479999999999999</v>
      </c>
      <c r="L8630" s="14">
        <f>Tabela2[[#This Row],[importadosFederal]]/100</f>
        <v>4.2000000000000003E-2</v>
      </c>
      <c r="M8630" s="14">
        <f>Tabela2[[#This Row],[nacionalFederal]]/100</f>
        <v>8.48E-2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2" t="s">
        <v>12088</v>
      </c>
      <c r="D8631"/>
      <c r="E8631">
        <v>0</v>
      </c>
      <c r="F8631" s="32" t="s">
        <v>12025</v>
      </c>
      <c r="G8631">
        <v>4.2</v>
      </c>
      <c r="H8631">
        <v>8.48</v>
      </c>
      <c r="I8631">
        <v>8.8000000000000007</v>
      </c>
      <c r="J8631">
        <v>0</v>
      </c>
      <c r="K8631" s="31">
        <f>SUM(Tabela2[[#This Row],[Tributação federal para nacionais]:[Tributação municipal]])</f>
        <v>0.21479999999999999</v>
      </c>
      <c r="L8631" s="14">
        <f>Tabela2[[#This Row],[importadosFederal]]/100</f>
        <v>4.2000000000000003E-2</v>
      </c>
      <c r="M8631" s="14">
        <f>Tabela2[[#This Row],[nacionalFederal]]/100</f>
        <v>8.48E-2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2" t="s">
        <v>12089</v>
      </c>
      <c r="D8632"/>
      <c r="E8632">
        <v>0</v>
      </c>
      <c r="F8632" s="32" t="s">
        <v>66</v>
      </c>
      <c r="G8632">
        <v>4.2</v>
      </c>
      <c r="H8632">
        <v>8.48</v>
      </c>
      <c r="I8632">
        <v>8.8000000000000007</v>
      </c>
      <c r="J8632">
        <v>0</v>
      </c>
      <c r="K8632" s="31">
        <f>SUM(Tabela2[[#This Row],[Tributação federal para nacionais]:[Tributação municipal]])</f>
        <v>0.21479999999999999</v>
      </c>
      <c r="L8632" s="14">
        <f>Tabela2[[#This Row],[importadosFederal]]/100</f>
        <v>4.2000000000000003E-2</v>
      </c>
      <c r="M8632" s="14">
        <f>Tabela2[[#This Row],[nacionalFederal]]/100</f>
        <v>8.48E-2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2" t="s">
        <v>12090</v>
      </c>
      <c r="D8633"/>
      <c r="E8633">
        <v>0</v>
      </c>
      <c r="F8633" s="32" t="s">
        <v>12091</v>
      </c>
      <c r="G8633">
        <v>4.2</v>
      </c>
      <c r="H8633">
        <v>8.48</v>
      </c>
      <c r="I8633">
        <v>8.8000000000000007</v>
      </c>
      <c r="J8633">
        <v>0</v>
      </c>
      <c r="K8633" s="31">
        <f>SUM(Tabela2[[#This Row],[Tributação federal para nacionais]:[Tributação municipal]])</f>
        <v>0.21479999999999999</v>
      </c>
      <c r="L8633" s="14">
        <f>Tabela2[[#This Row],[importadosFederal]]/100</f>
        <v>4.2000000000000003E-2</v>
      </c>
      <c r="M8633" s="14">
        <f>Tabela2[[#This Row],[nacionalFederal]]/100</f>
        <v>8.48E-2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2" t="s">
        <v>12092</v>
      </c>
      <c r="D8634"/>
      <c r="E8634">
        <v>0</v>
      </c>
      <c r="F8634" s="32" t="s">
        <v>78</v>
      </c>
      <c r="G8634">
        <v>4.2</v>
      </c>
      <c r="H8634">
        <v>8.48</v>
      </c>
      <c r="I8634">
        <v>8.8000000000000007</v>
      </c>
      <c r="J8634">
        <v>0</v>
      </c>
      <c r="K8634" s="31">
        <f>SUM(Tabela2[[#This Row],[Tributação federal para nacionais]:[Tributação municipal]])</f>
        <v>0.21479999999999999</v>
      </c>
      <c r="L8634" s="14">
        <f>Tabela2[[#This Row],[importadosFederal]]/100</f>
        <v>4.2000000000000003E-2</v>
      </c>
      <c r="M8634" s="14">
        <f>Tabela2[[#This Row],[nacionalFederal]]/100</f>
        <v>8.48E-2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2" t="s">
        <v>12093</v>
      </c>
      <c r="D8635"/>
      <c r="E8635">
        <v>0</v>
      </c>
      <c r="F8635" s="32" t="s">
        <v>12091</v>
      </c>
      <c r="G8635">
        <v>4.2</v>
      </c>
      <c r="H8635">
        <v>8.48</v>
      </c>
      <c r="I8635">
        <v>8.8000000000000007</v>
      </c>
      <c r="J8635">
        <v>0</v>
      </c>
      <c r="K8635" s="31">
        <f>SUM(Tabela2[[#This Row],[Tributação federal para nacionais]:[Tributação municipal]])</f>
        <v>0.21479999999999999</v>
      </c>
      <c r="L8635" s="14">
        <f>Tabela2[[#This Row],[importadosFederal]]/100</f>
        <v>4.2000000000000003E-2</v>
      </c>
      <c r="M8635" s="14">
        <f>Tabela2[[#This Row],[nacionalFederal]]/100</f>
        <v>8.48E-2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2" t="s">
        <v>12094</v>
      </c>
      <c r="D8636"/>
      <c r="E8636">
        <v>0</v>
      </c>
      <c r="F8636" s="32" t="s">
        <v>17</v>
      </c>
      <c r="G8636">
        <v>4.2</v>
      </c>
      <c r="H8636">
        <v>8.48</v>
      </c>
      <c r="I8636">
        <v>8.8000000000000007</v>
      </c>
      <c r="J8636">
        <v>0</v>
      </c>
      <c r="K8636" s="31">
        <f>SUM(Tabela2[[#This Row],[Tributação federal para nacionais]:[Tributação municipal]])</f>
        <v>0.21479999999999999</v>
      </c>
      <c r="L8636" s="14">
        <f>Tabela2[[#This Row],[importadosFederal]]/100</f>
        <v>4.2000000000000003E-2</v>
      </c>
      <c r="M8636" s="14">
        <f>Tabela2[[#This Row],[nacionalFederal]]/100</f>
        <v>8.48E-2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2" t="s">
        <v>12095</v>
      </c>
      <c r="D8637"/>
      <c r="E8637">
        <v>0</v>
      </c>
      <c r="F8637" s="32" t="s">
        <v>12096</v>
      </c>
      <c r="G8637">
        <v>4.2</v>
      </c>
      <c r="H8637">
        <v>8.48</v>
      </c>
      <c r="I8637">
        <v>8.8000000000000007</v>
      </c>
      <c r="J8637">
        <v>0</v>
      </c>
      <c r="K8637" s="31">
        <f>SUM(Tabela2[[#This Row],[Tributação federal para nacionais]:[Tributação municipal]])</f>
        <v>0.21479999999999999</v>
      </c>
      <c r="L8637" s="14">
        <f>Tabela2[[#This Row],[importadosFederal]]/100</f>
        <v>4.2000000000000003E-2</v>
      </c>
      <c r="M8637" s="14">
        <f>Tabela2[[#This Row],[nacionalFederal]]/100</f>
        <v>8.48E-2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2" t="s">
        <v>12097</v>
      </c>
      <c r="D8638"/>
      <c r="E8638">
        <v>0</v>
      </c>
      <c r="F8638" s="32" t="s">
        <v>12098</v>
      </c>
      <c r="G8638">
        <v>4.2</v>
      </c>
      <c r="H8638">
        <v>8.48</v>
      </c>
      <c r="I8638">
        <v>8.8000000000000007</v>
      </c>
      <c r="J8638">
        <v>0</v>
      </c>
      <c r="K8638" s="31">
        <f>SUM(Tabela2[[#This Row],[Tributação federal para nacionais]:[Tributação municipal]])</f>
        <v>0.21479999999999999</v>
      </c>
      <c r="L8638" s="14">
        <f>Tabela2[[#This Row],[importadosFederal]]/100</f>
        <v>4.2000000000000003E-2</v>
      </c>
      <c r="M8638" s="14">
        <f>Tabela2[[#This Row],[nacionalFederal]]/100</f>
        <v>8.48E-2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2" t="s">
        <v>12099</v>
      </c>
      <c r="D8639"/>
      <c r="E8639">
        <v>0</v>
      </c>
      <c r="F8639" s="32" t="s">
        <v>78</v>
      </c>
      <c r="G8639">
        <v>4.2</v>
      </c>
      <c r="H8639">
        <v>8.48</v>
      </c>
      <c r="I8639">
        <v>8.8000000000000007</v>
      </c>
      <c r="J8639">
        <v>0</v>
      </c>
      <c r="K8639" s="31">
        <f>SUM(Tabela2[[#This Row],[Tributação federal para nacionais]:[Tributação municipal]])</f>
        <v>0.21479999999999999</v>
      </c>
      <c r="L8639" s="14">
        <f>Tabela2[[#This Row],[importadosFederal]]/100</f>
        <v>4.2000000000000003E-2</v>
      </c>
      <c r="M8639" s="14">
        <f>Tabela2[[#This Row],[nacionalFederal]]/100</f>
        <v>8.48E-2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2" t="s">
        <v>12100</v>
      </c>
      <c r="D8640"/>
      <c r="E8640">
        <v>0</v>
      </c>
      <c r="F8640" s="32" t="s">
        <v>12101</v>
      </c>
      <c r="G8640">
        <v>4.2</v>
      </c>
      <c r="H8640">
        <v>8.48</v>
      </c>
      <c r="I8640">
        <v>8.8000000000000007</v>
      </c>
      <c r="J8640">
        <v>0</v>
      </c>
      <c r="K8640" s="31">
        <f>SUM(Tabela2[[#This Row],[Tributação federal para nacionais]:[Tributação municipal]])</f>
        <v>0.21479999999999999</v>
      </c>
      <c r="L8640" s="14">
        <f>Tabela2[[#This Row],[importadosFederal]]/100</f>
        <v>4.2000000000000003E-2</v>
      </c>
      <c r="M8640" s="14">
        <f>Tabela2[[#This Row],[nacionalFederal]]/100</f>
        <v>8.48E-2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2" t="s">
        <v>12102</v>
      </c>
      <c r="D8641"/>
      <c r="E8641">
        <v>0</v>
      </c>
      <c r="F8641" s="32" t="s">
        <v>17</v>
      </c>
      <c r="G8641">
        <v>4.2</v>
      </c>
      <c r="H8641">
        <v>8.48</v>
      </c>
      <c r="I8641">
        <v>8.8000000000000007</v>
      </c>
      <c r="J8641">
        <v>0</v>
      </c>
      <c r="K8641" s="31">
        <f>SUM(Tabela2[[#This Row],[Tributação federal para nacionais]:[Tributação municipal]])</f>
        <v>0.21479999999999999</v>
      </c>
      <c r="L8641" s="14">
        <f>Tabela2[[#This Row],[importadosFederal]]/100</f>
        <v>4.2000000000000003E-2</v>
      </c>
      <c r="M8641" s="14">
        <f>Tabela2[[#This Row],[nacionalFederal]]/100</f>
        <v>8.48E-2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2" t="s">
        <v>12103</v>
      </c>
      <c r="D8642"/>
      <c r="E8642">
        <v>0</v>
      </c>
      <c r="F8642" s="32" t="s">
        <v>12004</v>
      </c>
      <c r="G8642">
        <v>4.2</v>
      </c>
      <c r="H8642">
        <v>8.48</v>
      </c>
      <c r="I8642">
        <v>8.8000000000000007</v>
      </c>
      <c r="J8642">
        <v>0</v>
      </c>
      <c r="K8642" s="31">
        <f>SUM(Tabela2[[#This Row],[Tributação federal para nacionais]:[Tributação municipal]])</f>
        <v>0.21479999999999999</v>
      </c>
      <c r="L8642" s="14">
        <f>Tabela2[[#This Row],[importadosFederal]]/100</f>
        <v>4.2000000000000003E-2</v>
      </c>
      <c r="M8642" s="14">
        <f>Tabela2[[#This Row],[nacionalFederal]]/100</f>
        <v>8.48E-2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2" t="s">
        <v>12104</v>
      </c>
      <c r="D8643"/>
      <c r="E8643">
        <v>0</v>
      </c>
      <c r="F8643" s="32" t="s">
        <v>12105</v>
      </c>
      <c r="G8643">
        <v>4.2</v>
      </c>
      <c r="H8643">
        <v>4.8</v>
      </c>
      <c r="I8643">
        <v>8.8000000000000007</v>
      </c>
      <c r="J8643">
        <v>0</v>
      </c>
      <c r="K8643" s="31">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2" t="s">
        <v>12106</v>
      </c>
      <c r="D8644"/>
      <c r="E8644">
        <v>0</v>
      </c>
      <c r="F8644" s="32" t="s">
        <v>78</v>
      </c>
      <c r="G8644">
        <v>4.2</v>
      </c>
      <c r="H8644">
        <v>8.48</v>
      </c>
      <c r="I8644">
        <v>8.8000000000000007</v>
      </c>
      <c r="J8644">
        <v>0</v>
      </c>
      <c r="K8644" s="31">
        <f>SUM(Tabela2[[#This Row],[Tributação federal para nacionais]:[Tributação municipal]])</f>
        <v>0.21479999999999999</v>
      </c>
      <c r="L8644" s="14">
        <f>Tabela2[[#This Row],[importadosFederal]]/100</f>
        <v>4.2000000000000003E-2</v>
      </c>
      <c r="M8644" s="14">
        <f>Tabela2[[#This Row],[nacionalFederal]]/100</f>
        <v>8.48E-2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2" t="s">
        <v>12107</v>
      </c>
      <c r="D8645"/>
      <c r="E8645">
        <v>0</v>
      </c>
      <c r="F8645" s="32" t="s">
        <v>12108</v>
      </c>
      <c r="G8645">
        <v>4.2</v>
      </c>
      <c r="H8645">
        <v>8.48</v>
      </c>
      <c r="I8645">
        <v>8.8000000000000007</v>
      </c>
      <c r="J8645">
        <v>0</v>
      </c>
      <c r="K8645" s="31">
        <f>SUM(Tabela2[[#This Row],[Tributação federal para nacionais]:[Tributação municipal]])</f>
        <v>0.21479999999999999</v>
      </c>
      <c r="L8645" s="14">
        <f>Tabela2[[#This Row],[importadosFederal]]/100</f>
        <v>4.2000000000000003E-2</v>
      </c>
      <c r="M8645" s="14">
        <f>Tabela2[[#This Row],[nacionalFederal]]/100</f>
        <v>8.48E-2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2" t="s">
        <v>12109</v>
      </c>
      <c r="D8646"/>
      <c r="E8646">
        <v>0</v>
      </c>
      <c r="F8646" s="32" t="s">
        <v>12004</v>
      </c>
      <c r="G8646">
        <v>4.2</v>
      </c>
      <c r="H8646">
        <v>8.48</v>
      </c>
      <c r="I8646">
        <v>8.8000000000000007</v>
      </c>
      <c r="J8646">
        <v>0</v>
      </c>
      <c r="K8646" s="31">
        <f>SUM(Tabela2[[#This Row],[Tributação federal para nacionais]:[Tributação municipal]])</f>
        <v>0.21479999999999999</v>
      </c>
      <c r="L8646" s="14">
        <f>Tabela2[[#This Row],[importadosFederal]]/100</f>
        <v>4.2000000000000003E-2</v>
      </c>
      <c r="M8646" s="14">
        <f>Tabela2[[#This Row],[nacionalFederal]]/100</f>
        <v>8.48E-2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2" t="s">
        <v>12110</v>
      </c>
      <c r="D8647"/>
      <c r="E8647">
        <v>0</v>
      </c>
      <c r="F8647" s="32" t="s">
        <v>78</v>
      </c>
      <c r="G8647">
        <v>4.2</v>
      </c>
      <c r="H8647">
        <v>8.48</v>
      </c>
      <c r="I8647">
        <v>8.8000000000000007</v>
      </c>
      <c r="J8647">
        <v>0</v>
      </c>
      <c r="K8647" s="31">
        <f>SUM(Tabela2[[#This Row],[Tributação federal para nacionais]:[Tributação municipal]])</f>
        <v>0.21479999999999999</v>
      </c>
      <c r="L8647" s="14">
        <f>Tabela2[[#This Row],[importadosFederal]]/100</f>
        <v>4.2000000000000003E-2</v>
      </c>
      <c r="M8647" s="14">
        <f>Tabela2[[#This Row],[nacionalFederal]]/100</f>
        <v>8.48E-2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2" t="s">
        <v>12111</v>
      </c>
      <c r="D8648"/>
      <c r="E8648">
        <v>0</v>
      </c>
      <c r="F8648" s="32" t="s">
        <v>12112</v>
      </c>
      <c r="G8648">
        <v>4.2</v>
      </c>
      <c r="H8648">
        <v>8.48</v>
      </c>
      <c r="I8648">
        <v>8.8000000000000007</v>
      </c>
      <c r="J8648">
        <v>0</v>
      </c>
      <c r="K8648" s="31">
        <f>SUM(Tabela2[[#This Row],[Tributação federal para nacionais]:[Tributação municipal]])</f>
        <v>0.21479999999999999</v>
      </c>
      <c r="L8648" s="14">
        <f>Tabela2[[#This Row],[importadosFederal]]/100</f>
        <v>4.2000000000000003E-2</v>
      </c>
      <c r="M8648" s="14">
        <f>Tabela2[[#This Row],[nacionalFederal]]/100</f>
        <v>8.48E-2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2" t="s">
        <v>12113</v>
      </c>
      <c r="D8649"/>
      <c r="E8649">
        <v>0</v>
      </c>
      <c r="F8649" s="32" t="s">
        <v>12114</v>
      </c>
      <c r="G8649">
        <v>4.2</v>
      </c>
      <c r="H8649">
        <v>8.48</v>
      </c>
      <c r="I8649">
        <v>8.8000000000000007</v>
      </c>
      <c r="J8649">
        <v>0</v>
      </c>
      <c r="K8649" s="31">
        <f>SUM(Tabela2[[#This Row],[Tributação federal para nacionais]:[Tributação municipal]])</f>
        <v>0.21479999999999999</v>
      </c>
      <c r="L8649" s="14">
        <f>Tabela2[[#This Row],[importadosFederal]]/100</f>
        <v>4.2000000000000003E-2</v>
      </c>
      <c r="M8649" s="14">
        <f>Tabela2[[#This Row],[nacionalFederal]]/100</f>
        <v>8.48E-2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2" t="s">
        <v>12115</v>
      </c>
      <c r="D8650"/>
      <c r="E8650">
        <v>0</v>
      </c>
      <c r="F8650" s="32" t="s">
        <v>12116</v>
      </c>
      <c r="G8650">
        <v>4.2</v>
      </c>
      <c r="H8650">
        <v>4.8</v>
      </c>
      <c r="I8650">
        <v>8.8000000000000007</v>
      </c>
      <c r="J8650">
        <v>0</v>
      </c>
      <c r="K8650" s="31">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2" t="s">
        <v>12117</v>
      </c>
      <c r="D8651"/>
      <c r="E8651">
        <v>0</v>
      </c>
      <c r="F8651" s="32" t="s">
        <v>78</v>
      </c>
      <c r="G8651">
        <v>4.2</v>
      </c>
      <c r="H8651">
        <v>8.48</v>
      </c>
      <c r="I8651">
        <v>8.8000000000000007</v>
      </c>
      <c r="J8651">
        <v>0</v>
      </c>
      <c r="K8651" s="31">
        <f>SUM(Tabela2[[#This Row],[Tributação federal para nacionais]:[Tributação municipal]])</f>
        <v>0.21479999999999999</v>
      </c>
      <c r="L8651" s="14">
        <f>Tabela2[[#This Row],[importadosFederal]]/100</f>
        <v>4.2000000000000003E-2</v>
      </c>
      <c r="M8651" s="14">
        <f>Tabela2[[#This Row],[nacionalFederal]]/100</f>
        <v>8.48E-2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2" t="s">
        <v>12118</v>
      </c>
      <c r="D8652"/>
      <c r="E8652">
        <v>0</v>
      </c>
      <c r="F8652" s="32" t="s">
        <v>78</v>
      </c>
      <c r="G8652">
        <v>4.2</v>
      </c>
      <c r="H8652">
        <v>8.48</v>
      </c>
      <c r="I8652">
        <v>8.8000000000000007</v>
      </c>
      <c r="J8652">
        <v>0</v>
      </c>
      <c r="K8652" s="31">
        <f>SUM(Tabela2[[#This Row],[Tributação federal para nacionais]:[Tributação municipal]])</f>
        <v>0.21479999999999999</v>
      </c>
      <c r="L8652" s="14">
        <f>Tabela2[[#This Row],[importadosFederal]]/100</f>
        <v>4.2000000000000003E-2</v>
      </c>
      <c r="M8652" s="14">
        <f>Tabela2[[#This Row],[nacionalFederal]]/100</f>
        <v>8.48E-2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2" t="s">
        <v>12119</v>
      </c>
      <c r="D8653"/>
      <c r="E8653">
        <v>0</v>
      </c>
      <c r="F8653" s="32" t="s">
        <v>12120</v>
      </c>
      <c r="G8653">
        <v>4.2</v>
      </c>
      <c r="H8653">
        <v>4.8</v>
      </c>
      <c r="I8653">
        <v>8.8000000000000007</v>
      </c>
      <c r="J8653">
        <v>0</v>
      </c>
      <c r="K8653" s="31">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2" t="s">
        <v>12121</v>
      </c>
      <c r="D8654"/>
      <c r="E8654">
        <v>0</v>
      </c>
      <c r="F8654" s="32" t="s">
        <v>78</v>
      </c>
      <c r="G8654">
        <v>4.2</v>
      </c>
      <c r="H8654">
        <v>8.48</v>
      </c>
      <c r="I8654">
        <v>8.8000000000000007</v>
      </c>
      <c r="J8654">
        <v>0</v>
      </c>
      <c r="K8654" s="31">
        <f>SUM(Tabela2[[#This Row],[Tributação federal para nacionais]:[Tributação municipal]])</f>
        <v>0.21479999999999999</v>
      </c>
      <c r="L8654" s="14">
        <f>Tabela2[[#This Row],[importadosFederal]]/100</f>
        <v>4.2000000000000003E-2</v>
      </c>
      <c r="M8654" s="14">
        <f>Tabela2[[#This Row],[nacionalFederal]]/100</f>
        <v>8.48E-2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2" t="s">
        <v>12122</v>
      </c>
      <c r="D8655"/>
      <c r="E8655">
        <v>0</v>
      </c>
      <c r="F8655" s="32" t="s">
        <v>78</v>
      </c>
      <c r="G8655">
        <v>4.2</v>
      </c>
      <c r="H8655">
        <v>8.48</v>
      </c>
      <c r="I8655">
        <v>8.8000000000000007</v>
      </c>
      <c r="J8655">
        <v>0</v>
      </c>
      <c r="K8655" s="31">
        <f>SUM(Tabela2[[#This Row],[Tributação federal para nacionais]:[Tributação municipal]])</f>
        <v>0.21479999999999999</v>
      </c>
      <c r="L8655" s="14">
        <f>Tabela2[[#This Row],[importadosFederal]]/100</f>
        <v>4.2000000000000003E-2</v>
      </c>
      <c r="M8655" s="14">
        <f>Tabela2[[#This Row],[nacionalFederal]]/100</f>
        <v>8.48E-2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2" t="s">
        <v>12123</v>
      </c>
      <c r="D8656"/>
      <c r="E8656">
        <v>0</v>
      </c>
      <c r="F8656" s="32" t="s">
        <v>12124</v>
      </c>
      <c r="G8656">
        <v>4.2</v>
      </c>
      <c r="H8656">
        <v>8.48</v>
      </c>
      <c r="I8656">
        <v>8.8000000000000007</v>
      </c>
      <c r="J8656">
        <v>0</v>
      </c>
      <c r="K8656" s="31">
        <f>SUM(Tabela2[[#This Row],[Tributação federal para nacionais]:[Tributação municipal]])</f>
        <v>0.21479999999999999</v>
      </c>
      <c r="L8656" s="14">
        <f>Tabela2[[#This Row],[importadosFederal]]/100</f>
        <v>4.2000000000000003E-2</v>
      </c>
      <c r="M8656" s="14">
        <f>Tabela2[[#This Row],[nacionalFederal]]/100</f>
        <v>8.48E-2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2" t="s">
        <v>12125</v>
      </c>
      <c r="D8657"/>
      <c r="E8657">
        <v>0</v>
      </c>
      <c r="F8657" s="32" t="s">
        <v>12126</v>
      </c>
      <c r="G8657">
        <v>4.2</v>
      </c>
      <c r="H8657">
        <v>8.48</v>
      </c>
      <c r="I8657">
        <v>8.8000000000000007</v>
      </c>
      <c r="J8657">
        <v>0</v>
      </c>
      <c r="K8657" s="31">
        <f>SUM(Tabela2[[#This Row],[Tributação federal para nacionais]:[Tributação municipal]])</f>
        <v>0.21479999999999999</v>
      </c>
      <c r="L8657" s="14">
        <f>Tabela2[[#This Row],[importadosFederal]]/100</f>
        <v>4.2000000000000003E-2</v>
      </c>
      <c r="M8657" s="14">
        <f>Tabela2[[#This Row],[nacionalFederal]]/100</f>
        <v>8.48E-2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2" t="s">
        <v>12127</v>
      </c>
      <c r="D8658"/>
      <c r="E8658">
        <v>0</v>
      </c>
      <c r="F8658" s="32" t="s">
        <v>12074</v>
      </c>
      <c r="G8658">
        <v>4.2</v>
      </c>
      <c r="H8658">
        <v>8.48</v>
      </c>
      <c r="I8658">
        <v>8.8000000000000007</v>
      </c>
      <c r="J8658">
        <v>0</v>
      </c>
      <c r="K8658" s="31">
        <f>SUM(Tabela2[[#This Row],[Tributação federal para nacionais]:[Tributação municipal]])</f>
        <v>0.21479999999999999</v>
      </c>
      <c r="L8658" s="14">
        <f>Tabela2[[#This Row],[importadosFederal]]/100</f>
        <v>4.2000000000000003E-2</v>
      </c>
      <c r="M8658" s="14">
        <f>Tabela2[[#This Row],[nacionalFederal]]/100</f>
        <v>8.48E-2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2" t="s">
        <v>12128</v>
      </c>
      <c r="D8659"/>
      <c r="E8659">
        <v>0</v>
      </c>
      <c r="F8659" s="32" t="s">
        <v>78</v>
      </c>
      <c r="G8659">
        <v>4.2</v>
      </c>
      <c r="H8659">
        <v>8.48</v>
      </c>
      <c r="I8659">
        <v>8.8000000000000007</v>
      </c>
      <c r="J8659">
        <v>0</v>
      </c>
      <c r="K8659" s="31">
        <f>SUM(Tabela2[[#This Row],[Tributação federal para nacionais]:[Tributação municipal]])</f>
        <v>0.21479999999999999</v>
      </c>
      <c r="L8659" s="14">
        <f>Tabela2[[#This Row],[importadosFederal]]/100</f>
        <v>4.2000000000000003E-2</v>
      </c>
      <c r="M8659" s="14">
        <f>Tabela2[[#This Row],[nacionalFederal]]/100</f>
        <v>8.48E-2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2" t="s">
        <v>12129</v>
      </c>
      <c r="D8660"/>
      <c r="E8660">
        <v>0</v>
      </c>
      <c r="F8660" s="32" t="s">
        <v>12130</v>
      </c>
      <c r="G8660">
        <v>4.2</v>
      </c>
      <c r="H8660">
        <v>8.48</v>
      </c>
      <c r="I8660">
        <v>8.8000000000000007</v>
      </c>
      <c r="J8660">
        <v>0</v>
      </c>
      <c r="K8660" s="31">
        <f>SUM(Tabela2[[#This Row],[Tributação federal para nacionais]:[Tributação municipal]])</f>
        <v>0.21479999999999999</v>
      </c>
      <c r="L8660" s="14">
        <f>Tabela2[[#This Row],[importadosFederal]]/100</f>
        <v>4.2000000000000003E-2</v>
      </c>
      <c r="M8660" s="14">
        <f>Tabela2[[#This Row],[nacionalFederal]]/100</f>
        <v>8.48E-2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2" t="s">
        <v>12131</v>
      </c>
      <c r="D8661"/>
      <c r="E8661">
        <v>0</v>
      </c>
      <c r="F8661" s="32" t="s">
        <v>78</v>
      </c>
      <c r="G8661">
        <v>4.2</v>
      </c>
      <c r="H8661">
        <v>8.48</v>
      </c>
      <c r="I8661">
        <v>8.8000000000000007</v>
      </c>
      <c r="J8661">
        <v>0</v>
      </c>
      <c r="K8661" s="31">
        <f>SUM(Tabela2[[#This Row],[Tributação federal para nacionais]:[Tributação municipal]])</f>
        <v>0.21479999999999999</v>
      </c>
      <c r="L8661" s="14">
        <f>Tabela2[[#This Row],[importadosFederal]]/100</f>
        <v>4.2000000000000003E-2</v>
      </c>
      <c r="M8661" s="14">
        <f>Tabela2[[#This Row],[nacionalFederal]]/100</f>
        <v>8.48E-2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2" t="s">
        <v>12132</v>
      </c>
      <c r="D8662"/>
      <c r="E8662">
        <v>0</v>
      </c>
      <c r="F8662" s="32" t="s">
        <v>78</v>
      </c>
      <c r="G8662">
        <v>4.2</v>
      </c>
      <c r="H8662">
        <v>8.48</v>
      </c>
      <c r="I8662">
        <v>8.8000000000000007</v>
      </c>
      <c r="J8662">
        <v>0</v>
      </c>
      <c r="K8662" s="31">
        <f>SUM(Tabela2[[#This Row],[Tributação federal para nacionais]:[Tributação municipal]])</f>
        <v>0.21479999999999999</v>
      </c>
      <c r="L8662" s="14">
        <f>Tabela2[[#This Row],[importadosFederal]]/100</f>
        <v>4.2000000000000003E-2</v>
      </c>
      <c r="M8662" s="14">
        <f>Tabela2[[#This Row],[nacionalFederal]]/100</f>
        <v>8.48E-2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2" t="s">
        <v>12133</v>
      </c>
      <c r="D8663"/>
      <c r="E8663">
        <v>0</v>
      </c>
      <c r="F8663" s="32" t="s">
        <v>12134</v>
      </c>
      <c r="G8663">
        <v>4.2</v>
      </c>
      <c r="H8663">
        <v>8.48</v>
      </c>
      <c r="I8663">
        <v>8.8000000000000007</v>
      </c>
      <c r="J8663">
        <v>0</v>
      </c>
      <c r="K8663" s="31">
        <f>SUM(Tabela2[[#This Row],[Tributação federal para nacionais]:[Tributação municipal]])</f>
        <v>0.21479999999999999</v>
      </c>
      <c r="L8663" s="14">
        <f>Tabela2[[#This Row],[importadosFederal]]/100</f>
        <v>4.2000000000000003E-2</v>
      </c>
      <c r="M8663" s="14">
        <f>Tabela2[[#This Row],[nacionalFederal]]/100</f>
        <v>8.48E-2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2" t="s">
        <v>12135</v>
      </c>
      <c r="D8664"/>
      <c r="E8664">
        <v>0</v>
      </c>
      <c r="F8664" s="32" t="s">
        <v>78</v>
      </c>
      <c r="G8664">
        <v>4.2</v>
      </c>
      <c r="H8664">
        <v>8.48</v>
      </c>
      <c r="I8664">
        <v>8.8000000000000007</v>
      </c>
      <c r="J8664">
        <v>0</v>
      </c>
      <c r="K8664" s="31">
        <f>SUM(Tabela2[[#This Row],[Tributação federal para nacionais]:[Tributação municipal]])</f>
        <v>0.21479999999999999</v>
      </c>
      <c r="L8664" s="14">
        <f>Tabela2[[#This Row],[importadosFederal]]/100</f>
        <v>4.2000000000000003E-2</v>
      </c>
      <c r="M8664" s="14">
        <f>Tabela2[[#This Row],[nacionalFederal]]/100</f>
        <v>8.48E-2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2" t="s">
        <v>12136</v>
      </c>
      <c r="D8665"/>
      <c r="E8665">
        <v>0</v>
      </c>
      <c r="F8665" s="32" t="s">
        <v>12137</v>
      </c>
      <c r="G8665">
        <v>4.2</v>
      </c>
      <c r="H8665">
        <v>8.48</v>
      </c>
      <c r="I8665">
        <v>17</v>
      </c>
      <c r="J8665">
        <v>0</v>
      </c>
      <c r="K8665" s="31">
        <f>SUM(Tabela2[[#This Row],[Tributação federal para nacionais]:[Tributação municipal]])</f>
        <v>0.29680000000000001</v>
      </c>
      <c r="L8665" s="14">
        <f>Tabela2[[#This Row],[importadosFederal]]/100</f>
        <v>4.2000000000000003E-2</v>
      </c>
      <c r="M8665" s="14">
        <f>Tabela2[[#This Row],[nacionalFederal]]/100</f>
        <v>8.48E-2</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2" t="s">
        <v>12138</v>
      </c>
      <c r="D8666"/>
      <c r="E8666">
        <v>0</v>
      </c>
      <c r="F8666" s="32" t="s">
        <v>12139</v>
      </c>
      <c r="G8666">
        <v>4.2</v>
      </c>
      <c r="H8666">
        <v>8.48</v>
      </c>
      <c r="I8666">
        <v>8.8000000000000007</v>
      </c>
      <c r="J8666">
        <v>0</v>
      </c>
      <c r="K8666" s="31">
        <f>SUM(Tabela2[[#This Row],[Tributação federal para nacionais]:[Tributação municipal]])</f>
        <v>0.21479999999999999</v>
      </c>
      <c r="L8666" s="14">
        <f>Tabela2[[#This Row],[importadosFederal]]/100</f>
        <v>4.2000000000000003E-2</v>
      </c>
      <c r="M8666" s="14">
        <f>Tabela2[[#This Row],[nacionalFederal]]/100</f>
        <v>8.48E-2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2" t="s">
        <v>12140</v>
      </c>
      <c r="D8667"/>
      <c r="E8667">
        <v>0</v>
      </c>
      <c r="F8667" s="32" t="s">
        <v>12063</v>
      </c>
      <c r="G8667">
        <v>4.2</v>
      </c>
      <c r="H8667">
        <v>8.48</v>
      </c>
      <c r="I8667">
        <v>8.8000000000000007</v>
      </c>
      <c r="J8667">
        <v>0</v>
      </c>
      <c r="K8667" s="31">
        <f>SUM(Tabela2[[#This Row],[Tributação federal para nacionais]:[Tributação municipal]])</f>
        <v>0.21479999999999999</v>
      </c>
      <c r="L8667" s="14">
        <f>Tabela2[[#This Row],[importadosFederal]]/100</f>
        <v>4.2000000000000003E-2</v>
      </c>
      <c r="M8667" s="14">
        <f>Tabela2[[#This Row],[nacionalFederal]]/100</f>
        <v>8.48E-2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2" t="s">
        <v>12141</v>
      </c>
      <c r="D8668"/>
      <c r="E8668">
        <v>0</v>
      </c>
      <c r="F8668" s="32" t="s">
        <v>12139</v>
      </c>
      <c r="G8668">
        <v>4.2</v>
      </c>
      <c r="H8668">
        <v>8.48</v>
      </c>
      <c r="I8668">
        <v>8.8000000000000007</v>
      </c>
      <c r="J8668">
        <v>0</v>
      </c>
      <c r="K8668" s="31">
        <f>SUM(Tabela2[[#This Row],[Tributação federal para nacionais]:[Tributação municipal]])</f>
        <v>0.21479999999999999</v>
      </c>
      <c r="L8668" s="14">
        <f>Tabela2[[#This Row],[importadosFederal]]/100</f>
        <v>4.2000000000000003E-2</v>
      </c>
      <c r="M8668" s="14">
        <f>Tabela2[[#This Row],[nacionalFederal]]/100</f>
        <v>8.48E-2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2" t="s">
        <v>12142</v>
      </c>
      <c r="D8669"/>
      <c r="E8669">
        <v>0</v>
      </c>
      <c r="F8669" s="32" t="s">
        <v>12063</v>
      </c>
      <c r="G8669">
        <v>4.2</v>
      </c>
      <c r="H8669">
        <v>8.48</v>
      </c>
      <c r="I8669">
        <v>8.8000000000000007</v>
      </c>
      <c r="J8669">
        <v>0</v>
      </c>
      <c r="K8669" s="31">
        <f>SUM(Tabela2[[#This Row],[Tributação federal para nacionais]:[Tributação municipal]])</f>
        <v>0.21479999999999999</v>
      </c>
      <c r="L8669" s="14">
        <f>Tabela2[[#This Row],[importadosFederal]]/100</f>
        <v>4.2000000000000003E-2</v>
      </c>
      <c r="M8669" s="14">
        <f>Tabela2[[#This Row],[nacionalFederal]]/100</f>
        <v>8.48E-2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2" t="s">
        <v>12143</v>
      </c>
      <c r="D8670"/>
      <c r="E8670">
        <v>0</v>
      </c>
      <c r="F8670" s="32" t="s">
        <v>12144</v>
      </c>
      <c r="G8670">
        <v>4.2</v>
      </c>
      <c r="H8670">
        <v>8.48</v>
      </c>
      <c r="I8670">
        <v>8.8000000000000007</v>
      </c>
      <c r="J8670">
        <v>0</v>
      </c>
      <c r="K8670" s="31">
        <f>SUM(Tabela2[[#This Row],[Tributação federal para nacionais]:[Tributação municipal]])</f>
        <v>0.21479999999999999</v>
      </c>
      <c r="L8670" s="14">
        <f>Tabela2[[#This Row],[importadosFederal]]/100</f>
        <v>4.2000000000000003E-2</v>
      </c>
      <c r="M8670" s="14">
        <f>Tabela2[[#This Row],[nacionalFederal]]/100</f>
        <v>8.48E-2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2" t="s">
        <v>12145</v>
      </c>
      <c r="D8671"/>
      <c r="E8671">
        <v>0</v>
      </c>
      <c r="F8671" s="32" t="s">
        <v>66</v>
      </c>
      <c r="G8671">
        <v>4.2</v>
      </c>
      <c r="H8671">
        <v>8.48</v>
      </c>
      <c r="I8671">
        <v>8.8000000000000007</v>
      </c>
      <c r="J8671">
        <v>0</v>
      </c>
      <c r="K8671" s="31">
        <f>SUM(Tabela2[[#This Row],[Tributação federal para nacionais]:[Tributação municipal]])</f>
        <v>0.21479999999999999</v>
      </c>
      <c r="L8671" s="14">
        <f>Tabela2[[#This Row],[importadosFederal]]/100</f>
        <v>4.2000000000000003E-2</v>
      </c>
      <c r="M8671" s="14">
        <f>Tabela2[[#This Row],[nacionalFederal]]/100</f>
        <v>8.48E-2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2" t="s">
        <v>12146</v>
      </c>
      <c r="D8672"/>
      <c r="E8672">
        <v>0</v>
      </c>
      <c r="F8672" s="32" t="s">
        <v>12147</v>
      </c>
      <c r="G8672">
        <v>4.2</v>
      </c>
      <c r="H8672">
        <v>8.48</v>
      </c>
      <c r="I8672">
        <v>17</v>
      </c>
      <c r="J8672">
        <v>0</v>
      </c>
      <c r="K8672" s="31">
        <f>SUM(Tabela2[[#This Row],[Tributação federal para nacionais]:[Tributação municipal]])</f>
        <v>0.29680000000000001</v>
      </c>
      <c r="L8672" s="14">
        <f>Tabela2[[#This Row],[importadosFederal]]/100</f>
        <v>4.2000000000000003E-2</v>
      </c>
      <c r="M8672" s="14">
        <f>Tabela2[[#This Row],[nacionalFederal]]/100</f>
        <v>8.48E-2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2" t="s">
        <v>12148</v>
      </c>
      <c r="D8673"/>
      <c r="E8673">
        <v>0</v>
      </c>
      <c r="F8673" s="32" t="s">
        <v>12149</v>
      </c>
      <c r="G8673">
        <v>4.2</v>
      </c>
      <c r="H8673">
        <v>8.48</v>
      </c>
      <c r="I8673">
        <v>8.8000000000000007</v>
      </c>
      <c r="J8673">
        <v>0</v>
      </c>
      <c r="K8673" s="31">
        <f>SUM(Tabela2[[#This Row],[Tributação federal para nacionais]:[Tributação municipal]])</f>
        <v>0.21479999999999999</v>
      </c>
      <c r="L8673" s="14">
        <f>Tabela2[[#This Row],[importadosFederal]]/100</f>
        <v>4.2000000000000003E-2</v>
      </c>
      <c r="M8673" s="14">
        <f>Tabela2[[#This Row],[nacionalFederal]]/100</f>
        <v>8.48E-2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2" t="s">
        <v>12150</v>
      </c>
      <c r="D8674"/>
      <c r="E8674">
        <v>0</v>
      </c>
      <c r="F8674" s="32" t="s">
        <v>17</v>
      </c>
      <c r="G8674">
        <v>4.2</v>
      </c>
      <c r="H8674">
        <v>8.48</v>
      </c>
      <c r="I8674">
        <v>17</v>
      </c>
      <c r="J8674">
        <v>0</v>
      </c>
      <c r="K8674" s="31">
        <f>SUM(Tabela2[[#This Row],[Tributação federal para nacionais]:[Tributação municipal]])</f>
        <v>0.29680000000000001</v>
      </c>
      <c r="L8674" s="14">
        <f>Tabela2[[#This Row],[importadosFederal]]/100</f>
        <v>4.2000000000000003E-2</v>
      </c>
      <c r="M8674" s="14">
        <f>Tabela2[[#This Row],[nacionalFederal]]/100</f>
        <v>8.48E-2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2" t="s">
        <v>12151</v>
      </c>
      <c r="D8675"/>
      <c r="E8675">
        <v>0</v>
      </c>
      <c r="F8675" s="32" t="s">
        <v>12152</v>
      </c>
      <c r="G8675">
        <v>4.2</v>
      </c>
      <c r="H8675">
        <v>8.48</v>
      </c>
      <c r="I8675">
        <v>8.8000000000000007</v>
      </c>
      <c r="J8675">
        <v>0</v>
      </c>
      <c r="K8675" s="31">
        <f>SUM(Tabela2[[#This Row],[Tributação federal para nacionais]:[Tributação municipal]])</f>
        <v>0.21479999999999999</v>
      </c>
      <c r="L8675" s="14">
        <f>Tabela2[[#This Row],[importadosFederal]]/100</f>
        <v>4.2000000000000003E-2</v>
      </c>
      <c r="M8675" s="14">
        <f>Tabela2[[#This Row],[nacionalFederal]]/100</f>
        <v>8.48E-2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2" t="s">
        <v>12153</v>
      </c>
      <c r="D8676"/>
      <c r="E8676">
        <v>0</v>
      </c>
      <c r="F8676" s="32" t="s">
        <v>12154</v>
      </c>
      <c r="G8676">
        <v>4.2</v>
      </c>
      <c r="H8676">
        <v>8.48</v>
      </c>
      <c r="I8676">
        <v>8.8000000000000007</v>
      </c>
      <c r="J8676">
        <v>0</v>
      </c>
      <c r="K8676" s="31">
        <f>SUM(Tabela2[[#This Row],[Tributação federal para nacionais]:[Tributação municipal]])</f>
        <v>0.21479999999999999</v>
      </c>
      <c r="L8676" s="14">
        <f>Tabela2[[#This Row],[importadosFederal]]/100</f>
        <v>4.2000000000000003E-2</v>
      </c>
      <c r="M8676" s="14">
        <f>Tabela2[[#This Row],[nacionalFederal]]/100</f>
        <v>8.48E-2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2" t="s">
        <v>12155</v>
      </c>
      <c r="D8677"/>
      <c r="E8677">
        <v>0</v>
      </c>
      <c r="F8677" s="32" t="s">
        <v>12156</v>
      </c>
      <c r="G8677">
        <v>4.2</v>
      </c>
      <c r="H8677">
        <v>8.48</v>
      </c>
      <c r="I8677">
        <v>8.8000000000000007</v>
      </c>
      <c r="J8677">
        <v>0</v>
      </c>
      <c r="K8677" s="31">
        <f>SUM(Tabela2[[#This Row],[Tributação federal para nacionais]:[Tributação municipal]])</f>
        <v>0.21479999999999999</v>
      </c>
      <c r="L8677" s="14">
        <f>Tabela2[[#This Row],[importadosFederal]]/100</f>
        <v>4.2000000000000003E-2</v>
      </c>
      <c r="M8677" s="14">
        <f>Tabela2[[#This Row],[nacionalFederal]]/100</f>
        <v>8.48E-2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2" t="s">
        <v>12157</v>
      </c>
      <c r="D8678"/>
      <c r="E8678">
        <v>0</v>
      </c>
      <c r="F8678" s="32" t="s">
        <v>12158</v>
      </c>
      <c r="G8678">
        <v>5.63</v>
      </c>
      <c r="H8678">
        <v>6.23</v>
      </c>
      <c r="I8678">
        <v>17</v>
      </c>
      <c r="J8678">
        <v>0</v>
      </c>
      <c r="K8678" s="31">
        <f>SUM(Tabela2[[#This Row],[Tributação federal para nacionais]:[Tributação municipal]])</f>
        <v>0.28860000000000002</v>
      </c>
      <c r="L8678" s="14">
        <f>Tabela2[[#This Row],[importadosFederal]]/100</f>
        <v>5.6299999999999996E-2</v>
      </c>
      <c r="M8678" s="14">
        <f>Tabela2[[#This Row],[nacionalFederal]]/100</f>
        <v>6.2300000000000001E-2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2" t="s">
        <v>12159</v>
      </c>
      <c r="D8679"/>
      <c r="E8679">
        <v>0</v>
      </c>
      <c r="F8679" s="32" t="s">
        <v>78</v>
      </c>
      <c r="G8679">
        <v>4.2</v>
      </c>
      <c r="H8679">
        <v>8.48</v>
      </c>
      <c r="I8679">
        <v>8.8000000000000007</v>
      </c>
      <c r="J8679">
        <v>0</v>
      </c>
      <c r="K8679" s="31">
        <f>SUM(Tabela2[[#This Row],[Tributação federal para nacionais]:[Tributação municipal]])</f>
        <v>0.21479999999999999</v>
      </c>
      <c r="L8679" s="14">
        <f>Tabela2[[#This Row],[importadosFederal]]/100</f>
        <v>4.2000000000000003E-2</v>
      </c>
      <c r="M8679" s="14">
        <f>Tabela2[[#This Row],[nacionalFederal]]/100</f>
        <v>8.48E-2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2" t="s">
        <v>12160</v>
      </c>
      <c r="D8680"/>
      <c r="E8680">
        <v>0</v>
      </c>
      <c r="F8680" s="32" t="s">
        <v>12161</v>
      </c>
      <c r="G8680">
        <v>4.2</v>
      </c>
      <c r="H8680">
        <v>8.48</v>
      </c>
      <c r="I8680">
        <v>8.8000000000000007</v>
      </c>
      <c r="J8680">
        <v>0</v>
      </c>
      <c r="K8680" s="31">
        <f>SUM(Tabela2[[#This Row],[Tributação federal para nacionais]:[Tributação municipal]])</f>
        <v>0.21479999999999999</v>
      </c>
      <c r="L8680" s="14">
        <f>Tabela2[[#This Row],[importadosFederal]]/100</f>
        <v>4.2000000000000003E-2</v>
      </c>
      <c r="M8680" s="14">
        <f>Tabela2[[#This Row],[nacionalFederal]]/100</f>
        <v>8.48E-2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2" t="s">
        <v>12162</v>
      </c>
      <c r="D8681"/>
      <c r="E8681">
        <v>0</v>
      </c>
      <c r="F8681" s="32" t="s">
        <v>12163</v>
      </c>
      <c r="G8681">
        <v>4.2</v>
      </c>
      <c r="H8681">
        <v>8.48</v>
      </c>
      <c r="I8681">
        <v>17</v>
      </c>
      <c r="J8681">
        <v>0</v>
      </c>
      <c r="K8681" s="31">
        <f>SUM(Tabela2[[#This Row],[Tributação federal para nacionais]:[Tributação municipal]])</f>
        <v>0.29680000000000001</v>
      </c>
      <c r="L8681" s="14">
        <f>Tabela2[[#This Row],[importadosFederal]]/100</f>
        <v>4.2000000000000003E-2</v>
      </c>
      <c r="M8681" s="14">
        <f>Tabela2[[#This Row],[nacionalFederal]]/100</f>
        <v>8.48E-2</v>
      </c>
      <c r="N8681" s="14">
        <f>Tabela2[[#This Row],[estadual]]/100</f>
        <v>0.17</v>
      </c>
      <c r="O8681" s="14">
        <f>Tabela2[[#This Row],[municipal]]/100</f>
        <v>0</v>
      </c>
      <c r="P8681" s="13" t="str">
        <f>LEFT(Tabela2[[#This Row],[Código]],2)</f>
        <v>84</v>
      </c>
    </row>
    <row r="8682" spans="2:16" x14ac:dyDescent="0.25">
      <c r="B8682" s="11" t="str">
        <f>LOOKUP(Tabela2[[#This Row],[RESUMO]],Tabela3[Grupo],Tabela3[Meus produtos])</f>
        <v>Não</v>
      </c>
      <c r="C8682" s="32" t="s">
        <v>12164</v>
      </c>
      <c r="D8682"/>
      <c r="E8682">
        <v>0</v>
      </c>
      <c r="F8682" s="32" t="s">
        <v>12165</v>
      </c>
      <c r="G8682">
        <v>4.2</v>
      </c>
      <c r="H8682">
        <v>8.48</v>
      </c>
      <c r="I8682">
        <v>8.8000000000000007</v>
      </c>
      <c r="J8682">
        <v>0</v>
      </c>
      <c r="K8682" s="31">
        <f>SUM(Tabela2[[#This Row],[Tributação federal para nacionais]:[Tributação municipal]])</f>
        <v>0.21479999999999999</v>
      </c>
      <c r="L8682" s="14">
        <f>Tabela2[[#This Row],[importadosFederal]]/100</f>
        <v>4.2000000000000003E-2</v>
      </c>
      <c r="M8682" s="14">
        <f>Tabela2[[#This Row],[nacionalFederal]]/100</f>
        <v>8.48E-2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2" t="s">
        <v>12166</v>
      </c>
      <c r="D8683"/>
      <c r="E8683">
        <v>0</v>
      </c>
      <c r="F8683" s="32" t="s">
        <v>12167</v>
      </c>
      <c r="G8683">
        <v>4.2</v>
      </c>
      <c r="H8683">
        <v>8.48</v>
      </c>
      <c r="I8683">
        <v>8.8000000000000007</v>
      </c>
      <c r="J8683">
        <v>0</v>
      </c>
      <c r="K8683" s="31">
        <f>SUM(Tabela2[[#This Row],[Tributação federal para nacionais]:[Tributação municipal]])</f>
        <v>0.21479999999999999</v>
      </c>
      <c r="L8683" s="14">
        <f>Tabela2[[#This Row],[importadosFederal]]/100</f>
        <v>4.2000000000000003E-2</v>
      </c>
      <c r="M8683" s="14">
        <f>Tabela2[[#This Row],[nacionalFederal]]/100</f>
        <v>8.48E-2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2" t="s">
        <v>12168</v>
      </c>
      <c r="D8684"/>
      <c r="E8684">
        <v>0</v>
      </c>
      <c r="F8684" s="32" t="s">
        <v>12169</v>
      </c>
      <c r="G8684">
        <v>4.2</v>
      </c>
      <c r="H8684">
        <v>8.48</v>
      </c>
      <c r="I8684">
        <v>8.8000000000000007</v>
      </c>
      <c r="J8684">
        <v>0</v>
      </c>
      <c r="K8684" s="31">
        <f>SUM(Tabela2[[#This Row],[Tributação federal para nacionais]:[Tributação municipal]])</f>
        <v>0.21479999999999999</v>
      </c>
      <c r="L8684" s="14">
        <f>Tabela2[[#This Row],[importadosFederal]]/100</f>
        <v>4.2000000000000003E-2</v>
      </c>
      <c r="M8684" s="14">
        <f>Tabela2[[#This Row],[nacionalFederal]]/100</f>
        <v>8.48E-2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2" t="s">
        <v>12170</v>
      </c>
      <c r="D8685"/>
      <c r="E8685">
        <v>0</v>
      </c>
      <c r="F8685" s="32" t="s">
        <v>12171</v>
      </c>
      <c r="G8685">
        <v>4.2</v>
      </c>
      <c r="H8685">
        <v>8.48</v>
      </c>
      <c r="I8685">
        <v>17</v>
      </c>
      <c r="J8685">
        <v>0</v>
      </c>
      <c r="K8685" s="31">
        <f>SUM(Tabela2[[#This Row],[Tributação federal para nacionais]:[Tributação municipal]])</f>
        <v>0.29680000000000001</v>
      </c>
      <c r="L8685" s="14">
        <f>Tabela2[[#This Row],[importadosFederal]]/100</f>
        <v>4.2000000000000003E-2</v>
      </c>
      <c r="M8685" s="14">
        <f>Tabela2[[#This Row],[nacionalFederal]]/100</f>
        <v>8.48E-2</v>
      </c>
      <c r="N8685" s="14">
        <f>Tabela2[[#This Row],[estadual]]/100</f>
        <v>0.17</v>
      </c>
      <c r="O8685" s="14">
        <f>Tabela2[[#This Row],[municipal]]/100</f>
        <v>0</v>
      </c>
      <c r="P8685" s="13" t="str">
        <f>LEFT(Tabela2[[#This Row],[Código]],2)</f>
        <v>84</v>
      </c>
    </row>
    <row r="8686" spans="2:16" x14ac:dyDescent="0.25">
      <c r="B8686" s="11" t="str">
        <f>LOOKUP(Tabela2[[#This Row],[RESUMO]],Tabela3[Grupo],Tabela3[Meus produtos])</f>
        <v>Não</v>
      </c>
      <c r="C8686" s="32" t="s">
        <v>12172</v>
      </c>
      <c r="D8686"/>
      <c r="E8686">
        <v>0</v>
      </c>
      <c r="F8686" s="32" t="s">
        <v>12173</v>
      </c>
      <c r="G8686">
        <v>4.2</v>
      </c>
      <c r="H8686">
        <v>8.48</v>
      </c>
      <c r="I8686">
        <v>8.8000000000000007</v>
      </c>
      <c r="J8686">
        <v>0</v>
      </c>
      <c r="K8686" s="31">
        <f>SUM(Tabela2[[#This Row],[Tributação federal para nacionais]:[Tributação municipal]])</f>
        <v>0.21479999999999999</v>
      </c>
      <c r="L8686" s="14">
        <f>Tabela2[[#This Row],[importadosFederal]]/100</f>
        <v>4.2000000000000003E-2</v>
      </c>
      <c r="M8686" s="14">
        <f>Tabela2[[#This Row],[nacionalFederal]]/100</f>
        <v>8.48E-2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2" t="s">
        <v>12174</v>
      </c>
      <c r="D8687"/>
      <c r="E8687">
        <v>0</v>
      </c>
      <c r="F8687" s="32" t="s">
        <v>12175</v>
      </c>
      <c r="G8687">
        <v>4.2</v>
      </c>
      <c r="H8687">
        <v>8.48</v>
      </c>
      <c r="I8687">
        <v>8.8000000000000007</v>
      </c>
      <c r="J8687">
        <v>0</v>
      </c>
      <c r="K8687" s="31">
        <f>SUM(Tabela2[[#This Row],[Tributação federal para nacionais]:[Tributação municipal]])</f>
        <v>0.21479999999999999</v>
      </c>
      <c r="L8687" s="14">
        <f>Tabela2[[#This Row],[importadosFederal]]/100</f>
        <v>4.2000000000000003E-2</v>
      </c>
      <c r="M8687" s="14">
        <f>Tabela2[[#This Row],[nacionalFederal]]/100</f>
        <v>8.48E-2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2" t="s">
        <v>12176</v>
      </c>
      <c r="D8688"/>
      <c r="E8688">
        <v>0</v>
      </c>
      <c r="F8688" s="32" t="s">
        <v>78</v>
      </c>
      <c r="G8688">
        <v>4.2</v>
      </c>
      <c r="H8688">
        <v>8.48</v>
      </c>
      <c r="I8688">
        <v>8.8000000000000007</v>
      </c>
      <c r="J8688">
        <v>0</v>
      </c>
      <c r="K8688" s="31">
        <f>SUM(Tabela2[[#This Row],[Tributação federal para nacionais]:[Tributação municipal]])</f>
        <v>0.21479999999999999</v>
      </c>
      <c r="L8688" s="14">
        <f>Tabela2[[#This Row],[importadosFederal]]/100</f>
        <v>4.2000000000000003E-2</v>
      </c>
      <c r="M8688" s="14">
        <f>Tabela2[[#This Row],[nacionalFederal]]/100</f>
        <v>8.48E-2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2" t="s">
        <v>12177</v>
      </c>
      <c r="D8689"/>
      <c r="E8689">
        <v>0</v>
      </c>
      <c r="F8689" s="32" t="s">
        <v>12178</v>
      </c>
      <c r="G8689">
        <v>5.63</v>
      </c>
      <c r="H8689">
        <v>9.91</v>
      </c>
      <c r="I8689">
        <v>8.8000000000000007</v>
      </c>
      <c r="J8689">
        <v>0</v>
      </c>
      <c r="K8689" s="31">
        <f>SUM(Tabela2[[#This Row],[Tributação federal para nacionais]:[Tributação municipal]])</f>
        <v>0.24340000000000001</v>
      </c>
      <c r="L8689" s="14">
        <f>Tabela2[[#This Row],[importadosFederal]]/100</f>
        <v>5.6299999999999996E-2</v>
      </c>
      <c r="M8689" s="14">
        <f>Tabela2[[#This Row],[nacionalFederal]]/100</f>
        <v>9.9100000000000008E-2</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2" t="s">
        <v>12179</v>
      </c>
      <c r="D8690"/>
      <c r="E8690">
        <v>0</v>
      </c>
      <c r="F8690" s="32" t="s">
        <v>78</v>
      </c>
      <c r="G8690">
        <v>5.63</v>
      </c>
      <c r="H8690">
        <v>9.91</v>
      </c>
      <c r="I8690">
        <v>8.8000000000000007</v>
      </c>
      <c r="J8690">
        <v>0</v>
      </c>
      <c r="K8690" s="31">
        <f>SUM(Tabela2[[#This Row],[Tributação federal para nacionais]:[Tributação municipal]])</f>
        <v>0.24340000000000001</v>
      </c>
      <c r="L8690" s="14">
        <f>Tabela2[[#This Row],[importadosFederal]]/100</f>
        <v>5.6299999999999996E-2</v>
      </c>
      <c r="M8690" s="14">
        <f>Tabela2[[#This Row],[nacionalFederal]]/100</f>
        <v>9.9100000000000008E-2</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2" t="s">
        <v>12180</v>
      </c>
      <c r="D8691"/>
      <c r="E8691">
        <v>0</v>
      </c>
      <c r="F8691" s="32" t="s">
        <v>66</v>
      </c>
      <c r="G8691">
        <v>5.63</v>
      </c>
      <c r="H8691">
        <v>9.91</v>
      </c>
      <c r="I8691">
        <v>8.8000000000000007</v>
      </c>
      <c r="J8691">
        <v>0</v>
      </c>
      <c r="K8691" s="31">
        <f>SUM(Tabela2[[#This Row],[Tributação federal para nacionais]:[Tributação municipal]])</f>
        <v>0.24340000000000001</v>
      </c>
      <c r="L8691" s="14">
        <f>Tabela2[[#This Row],[importadosFederal]]/100</f>
        <v>5.6299999999999996E-2</v>
      </c>
      <c r="M8691" s="14">
        <f>Tabela2[[#This Row],[nacionalFederal]]/100</f>
        <v>9.9100000000000008E-2</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2" t="s">
        <v>12181</v>
      </c>
      <c r="D8692"/>
      <c r="E8692">
        <v>0</v>
      </c>
      <c r="F8692" s="32" t="s">
        <v>12182</v>
      </c>
      <c r="G8692">
        <v>6.42</v>
      </c>
      <c r="H8692">
        <v>12.02</v>
      </c>
      <c r="I8692">
        <v>17</v>
      </c>
      <c r="J8692">
        <v>0</v>
      </c>
      <c r="K8692" s="31">
        <f>SUM(Tabela2[[#This Row],[Tributação federal para nacionais]:[Tributação municipal]])</f>
        <v>0.35440000000000005</v>
      </c>
      <c r="L8692" s="14">
        <f>Tabela2[[#This Row],[importadosFederal]]/100</f>
        <v>6.4199999999999993E-2</v>
      </c>
      <c r="M8692" s="14">
        <f>Tabela2[[#This Row],[nacionalFederal]]/100</f>
        <v>0.1202</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2" t="s">
        <v>12183</v>
      </c>
      <c r="D8693"/>
      <c r="E8693">
        <v>0</v>
      </c>
      <c r="F8693" s="32" t="s">
        <v>12184</v>
      </c>
      <c r="G8693">
        <v>6.42</v>
      </c>
      <c r="H8693">
        <v>12.02</v>
      </c>
      <c r="I8693">
        <v>17</v>
      </c>
      <c r="J8693">
        <v>0</v>
      </c>
      <c r="K8693" s="31">
        <f>SUM(Tabela2[[#This Row],[Tributação federal para nacionais]:[Tributação municipal]])</f>
        <v>0.35440000000000005</v>
      </c>
      <c r="L8693" s="14">
        <f>Tabela2[[#This Row],[importadosFederal]]/100</f>
        <v>6.4199999999999993E-2</v>
      </c>
      <c r="M8693" s="14">
        <f>Tabela2[[#This Row],[nacionalFederal]]/100</f>
        <v>0.1202</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2" t="s">
        <v>12185</v>
      </c>
      <c r="D8694"/>
      <c r="E8694">
        <v>0</v>
      </c>
      <c r="F8694" s="32" t="s">
        <v>12186</v>
      </c>
      <c r="G8694">
        <v>6.42</v>
      </c>
      <c r="H8694">
        <v>12.02</v>
      </c>
      <c r="I8694">
        <v>8.8000000000000007</v>
      </c>
      <c r="J8694">
        <v>0</v>
      </c>
      <c r="K8694" s="31">
        <f>SUM(Tabela2[[#This Row],[Tributação federal para nacionais]:[Tributação municipal]])</f>
        <v>0.27240000000000003</v>
      </c>
      <c r="L8694" s="14">
        <f>Tabela2[[#This Row],[importadosFederal]]/100</f>
        <v>6.4199999999999993E-2</v>
      </c>
      <c r="M8694" s="14">
        <f>Tabela2[[#This Row],[nacionalFederal]]/100</f>
        <v>0.1202</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2" t="s">
        <v>12187</v>
      </c>
      <c r="D8695"/>
      <c r="E8695">
        <v>0</v>
      </c>
      <c r="F8695" s="32" t="s">
        <v>12188</v>
      </c>
      <c r="G8695">
        <v>6.42</v>
      </c>
      <c r="H8695">
        <v>12.02</v>
      </c>
      <c r="I8695">
        <v>8.8000000000000007</v>
      </c>
      <c r="J8695">
        <v>0</v>
      </c>
      <c r="K8695" s="31">
        <f>SUM(Tabela2[[#This Row],[Tributação federal para nacionais]:[Tributação municipal]])</f>
        <v>0.27240000000000003</v>
      </c>
      <c r="L8695" s="14">
        <f>Tabela2[[#This Row],[importadosFederal]]/100</f>
        <v>6.4199999999999993E-2</v>
      </c>
      <c r="M8695" s="14">
        <f>Tabela2[[#This Row],[nacionalFederal]]/100</f>
        <v>0.1202</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2" t="s">
        <v>12189</v>
      </c>
      <c r="D8696"/>
      <c r="E8696">
        <v>0</v>
      </c>
      <c r="F8696" s="32" t="s">
        <v>12190</v>
      </c>
      <c r="G8696">
        <v>6.42</v>
      </c>
      <c r="H8696">
        <v>12.02</v>
      </c>
      <c r="I8696">
        <v>8.8000000000000007</v>
      </c>
      <c r="J8696">
        <v>0</v>
      </c>
      <c r="K8696" s="31">
        <f>SUM(Tabela2[[#This Row],[Tributação federal para nacionais]:[Tributação municipal]])</f>
        <v>0.27240000000000003</v>
      </c>
      <c r="L8696" s="14">
        <f>Tabela2[[#This Row],[importadosFederal]]/100</f>
        <v>6.4199999999999993E-2</v>
      </c>
      <c r="M8696" s="14">
        <f>Tabela2[[#This Row],[nacionalFederal]]/100</f>
        <v>0.1202</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2" t="s">
        <v>12191</v>
      </c>
      <c r="D8697"/>
      <c r="E8697">
        <v>0</v>
      </c>
      <c r="F8697" s="32" t="s">
        <v>12192</v>
      </c>
      <c r="G8697">
        <v>6.42</v>
      </c>
      <c r="H8697">
        <v>10.7</v>
      </c>
      <c r="I8697">
        <v>8.8000000000000007</v>
      </c>
      <c r="J8697">
        <v>0</v>
      </c>
      <c r="K8697" s="31">
        <f>SUM(Tabela2[[#This Row],[Tributação federal para nacionais]:[Tributação municipal]])</f>
        <v>0.25919999999999999</v>
      </c>
      <c r="L8697" s="14">
        <f>Tabela2[[#This Row],[importadosFederal]]/100</f>
        <v>6.4199999999999993E-2</v>
      </c>
      <c r="M8697" s="14">
        <f>Tabela2[[#This Row],[nacionalFederal]]/100</f>
        <v>0.107</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2" t="s">
        <v>12193</v>
      </c>
      <c r="D8698"/>
      <c r="E8698">
        <v>0</v>
      </c>
      <c r="F8698" s="32" t="s">
        <v>78</v>
      </c>
      <c r="G8698">
        <v>6.42</v>
      </c>
      <c r="H8698">
        <v>12.02</v>
      </c>
      <c r="I8698">
        <v>8.8000000000000007</v>
      </c>
      <c r="J8698">
        <v>0</v>
      </c>
      <c r="K8698" s="31">
        <f>SUM(Tabela2[[#This Row],[Tributação federal para nacionais]:[Tributação municipal]])</f>
        <v>0.27240000000000003</v>
      </c>
      <c r="L8698" s="14">
        <f>Tabela2[[#This Row],[importadosFederal]]/100</f>
        <v>6.4199999999999993E-2</v>
      </c>
      <c r="M8698" s="14">
        <f>Tabela2[[#This Row],[nacionalFederal]]/100</f>
        <v>0.1202</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2" t="s">
        <v>12194</v>
      </c>
      <c r="D8699"/>
      <c r="E8699">
        <v>0</v>
      </c>
      <c r="F8699" s="32" t="s">
        <v>12195</v>
      </c>
      <c r="G8699">
        <v>6.42</v>
      </c>
      <c r="H8699">
        <v>9.75</v>
      </c>
      <c r="I8699">
        <v>8.8000000000000007</v>
      </c>
      <c r="J8699">
        <v>0</v>
      </c>
      <c r="K8699" s="31">
        <f>SUM(Tabela2[[#This Row],[Tributação federal para nacionais]:[Tributação municipal]])</f>
        <v>0.24970000000000003</v>
      </c>
      <c r="L8699" s="14">
        <f>Tabela2[[#This Row],[importadosFederal]]/100</f>
        <v>6.4199999999999993E-2</v>
      </c>
      <c r="M8699" s="14">
        <f>Tabela2[[#This Row],[nacionalFederal]]/100</f>
        <v>9.7500000000000003E-2</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2" t="s">
        <v>12196</v>
      </c>
      <c r="D8700"/>
      <c r="E8700">
        <v>0</v>
      </c>
      <c r="F8700" s="32" t="s">
        <v>66</v>
      </c>
      <c r="G8700">
        <v>6.42</v>
      </c>
      <c r="H8700">
        <v>10.7</v>
      </c>
      <c r="I8700">
        <v>8.8000000000000007</v>
      </c>
      <c r="J8700">
        <v>0</v>
      </c>
      <c r="K8700" s="31">
        <f>SUM(Tabela2[[#This Row],[Tributação federal para nacionais]:[Tributação municipal]])</f>
        <v>0.25919999999999999</v>
      </c>
      <c r="L8700" s="14">
        <f>Tabela2[[#This Row],[importadosFederal]]/100</f>
        <v>6.4199999999999993E-2</v>
      </c>
      <c r="M8700" s="14">
        <f>Tabela2[[#This Row],[nacionalFederal]]/100</f>
        <v>0.107</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2" t="s">
        <v>12197</v>
      </c>
      <c r="D8701"/>
      <c r="E8701">
        <v>0</v>
      </c>
      <c r="F8701" s="32" t="s">
        <v>12198</v>
      </c>
      <c r="G8701">
        <v>6.42</v>
      </c>
      <c r="H8701">
        <v>10.7</v>
      </c>
      <c r="I8701">
        <v>17</v>
      </c>
      <c r="J8701">
        <v>0</v>
      </c>
      <c r="K8701" s="31">
        <f>SUM(Tabela2[[#This Row],[Tributação federal para nacionais]:[Tributação municipal]])</f>
        <v>0.3412</v>
      </c>
      <c r="L8701" s="14">
        <f>Tabela2[[#This Row],[importadosFederal]]/100</f>
        <v>6.4199999999999993E-2</v>
      </c>
      <c r="M8701" s="14">
        <f>Tabela2[[#This Row],[nacionalFederal]]/100</f>
        <v>0.107</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2" t="s">
        <v>12199</v>
      </c>
      <c r="D8702"/>
      <c r="E8702">
        <v>0</v>
      </c>
      <c r="F8702" s="32" t="s">
        <v>12200</v>
      </c>
      <c r="G8702">
        <v>6.42</v>
      </c>
      <c r="H8702">
        <v>10.7</v>
      </c>
      <c r="I8702">
        <v>17</v>
      </c>
      <c r="J8702">
        <v>0</v>
      </c>
      <c r="K8702" s="31">
        <f>SUM(Tabela2[[#This Row],[Tributação federal para nacionais]:[Tributação municipal]])</f>
        <v>0.3412</v>
      </c>
      <c r="L8702" s="14">
        <f>Tabela2[[#This Row],[importadosFederal]]/100</f>
        <v>6.4199999999999993E-2</v>
      </c>
      <c r="M8702" s="14">
        <f>Tabela2[[#This Row],[nacionalFederal]]/100</f>
        <v>0.107</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2" t="s">
        <v>12201</v>
      </c>
      <c r="D8703"/>
      <c r="E8703">
        <v>0</v>
      </c>
      <c r="F8703" s="32" t="s">
        <v>66</v>
      </c>
      <c r="G8703">
        <v>6.42</v>
      </c>
      <c r="H8703">
        <v>10.7</v>
      </c>
      <c r="I8703">
        <v>17</v>
      </c>
      <c r="J8703">
        <v>0</v>
      </c>
      <c r="K8703" s="31">
        <f>SUM(Tabela2[[#This Row],[Tributação federal para nacionais]:[Tributação municipal]])</f>
        <v>0.3412</v>
      </c>
      <c r="L8703" s="14">
        <f>Tabela2[[#This Row],[importadosFederal]]/100</f>
        <v>6.4199999999999993E-2</v>
      </c>
      <c r="M8703" s="14">
        <f>Tabela2[[#This Row],[nacionalFederal]]/100</f>
        <v>0.107</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2" t="s">
        <v>12202</v>
      </c>
      <c r="D8704"/>
      <c r="E8704">
        <v>0</v>
      </c>
      <c r="F8704" s="32" t="s">
        <v>12203</v>
      </c>
      <c r="G8704">
        <v>5.63</v>
      </c>
      <c r="H8704">
        <v>10.37</v>
      </c>
      <c r="I8704">
        <v>8.8000000000000007</v>
      </c>
      <c r="J8704">
        <v>0</v>
      </c>
      <c r="K8704" s="31">
        <f>SUM(Tabela2[[#This Row],[Tributação federal para nacionais]:[Tributação municipal]])</f>
        <v>0.248</v>
      </c>
      <c r="L8704" s="14">
        <f>Tabela2[[#This Row],[importadosFederal]]/100</f>
        <v>5.6299999999999996E-2</v>
      </c>
      <c r="M8704" s="14">
        <f>Tabela2[[#This Row],[nacionalFederal]]/100</f>
        <v>0.10369999999999999</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2" t="s">
        <v>12204</v>
      </c>
      <c r="D8705"/>
      <c r="E8705">
        <v>0</v>
      </c>
      <c r="F8705" s="32" t="s">
        <v>12205</v>
      </c>
      <c r="G8705">
        <v>4.2</v>
      </c>
      <c r="H8705">
        <v>8.48</v>
      </c>
      <c r="I8705">
        <v>8.8000000000000007</v>
      </c>
      <c r="J8705">
        <v>0</v>
      </c>
      <c r="K8705" s="31">
        <f>SUM(Tabela2[[#This Row],[Tributação federal para nacionais]:[Tributação municipal]])</f>
        <v>0.21479999999999999</v>
      </c>
      <c r="L8705" s="14">
        <f>Tabela2[[#This Row],[importadosFederal]]/100</f>
        <v>4.2000000000000003E-2</v>
      </c>
      <c r="M8705" s="14">
        <f>Tabela2[[#This Row],[nacionalFederal]]/100</f>
        <v>8.48E-2</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2" t="s">
        <v>12206</v>
      </c>
      <c r="D8706"/>
      <c r="E8706">
        <v>0</v>
      </c>
      <c r="F8706" s="32" t="s">
        <v>12207</v>
      </c>
      <c r="G8706">
        <v>4.2</v>
      </c>
      <c r="H8706">
        <v>4.8</v>
      </c>
      <c r="I8706">
        <v>8.8000000000000007</v>
      </c>
      <c r="J8706">
        <v>0</v>
      </c>
      <c r="K8706" s="31">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2" t="s">
        <v>12208</v>
      </c>
      <c r="D8707"/>
      <c r="E8707">
        <v>0</v>
      </c>
      <c r="F8707" s="32" t="s">
        <v>78</v>
      </c>
      <c r="G8707">
        <v>4.2</v>
      </c>
      <c r="H8707">
        <v>8.48</v>
      </c>
      <c r="I8707">
        <v>8.8000000000000007</v>
      </c>
      <c r="J8707">
        <v>0</v>
      </c>
      <c r="K8707" s="31">
        <f>SUM(Tabela2[[#This Row],[Tributação federal para nacionais]:[Tributação municipal]])</f>
        <v>0.21479999999999999</v>
      </c>
      <c r="L8707" s="14">
        <f>Tabela2[[#This Row],[importadosFederal]]/100</f>
        <v>4.2000000000000003E-2</v>
      </c>
      <c r="M8707" s="14">
        <f>Tabela2[[#This Row],[nacionalFederal]]/100</f>
        <v>8.48E-2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2" t="s">
        <v>12209</v>
      </c>
      <c r="D8708"/>
      <c r="E8708">
        <v>0</v>
      </c>
      <c r="F8708" s="32" t="s">
        <v>12210</v>
      </c>
      <c r="G8708">
        <v>5.63</v>
      </c>
      <c r="H8708">
        <v>10.37</v>
      </c>
      <c r="I8708">
        <v>17</v>
      </c>
      <c r="J8708">
        <v>0</v>
      </c>
      <c r="K8708" s="31">
        <f>SUM(Tabela2[[#This Row],[Tributação federal para nacionais]:[Tributação municipal]])</f>
        <v>0.32999999999999996</v>
      </c>
      <c r="L8708" s="14">
        <f>Tabela2[[#This Row],[importadosFederal]]/100</f>
        <v>5.6299999999999996E-2</v>
      </c>
      <c r="M8708" s="14">
        <f>Tabela2[[#This Row],[nacionalFederal]]/100</f>
        <v>0.10369999999999999</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2" t="s">
        <v>12211</v>
      </c>
      <c r="D8709"/>
      <c r="E8709">
        <v>0</v>
      </c>
      <c r="F8709" s="32" t="s">
        <v>12212</v>
      </c>
      <c r="G8709">
        <v>5.63</v>
      </c>
      <c r="H8709">
        <v>6.23</v>
      </c>
      <c r="I8709">
        <v>17</v>
      </c>
      <c r="J8709">
        <v>0</v>
      </c>
      <c r="K8709" s="31">
        <f>SUM(Tabela2[[#This Row],[Tributação federal para nacionais]:[Tributação municipal]])</f>
        <v>0.28860000000000002</v>
      </c>
      <c r="L8709" s="14">
        <f>Tabela2[[#This Row],[importadosFederal]]/100</f>
        <v>5.6299999999999996E-2</v>
      </c>
      <c r="M8709" s="14">
        <f>Tabela2[[#This Row],[nacionalFederal]]/100</f>
        <v>6.2300000000000001E-2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2" t="s">
        <v>12213</v>
      </c>
      <c r="D8710"/>
      <c r="E8710">
        <v>0</v>
      </c>
      <c r="F8710" s="32" t="s">
        <v>78</v>
      </c>
      <c r="G8710">
        <v>5.63</v>
      </c>
      <c r="H8710">
        <v>9.91</v>
      </c>
      <c r="I8710">
        <v>17</v>
      </c>
      <c r="J8710">
        <v>0</v>
      </c>
      <c r="K8710" s="31">
        <f>SUM(Tabela2[[#This Row],[Tributação federal para nacionais]:[Tributação municipal]])</f>
        <v>0.32540000000000002</v>
      </c>
      <c r="L8710" s="14">
        <f>Tabela2[[#This Row],[importadosFederal]]/100</f>
        <v>5.6299999999999996E-2</v>
      </c>
      <c r="M8710" s="14">
        <f>Tabela2[[#This Row],[nacionalFederal]]/100</f>
        <v>9.9100000000000008E-2</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2" t="s">
        <v>12214</v>
      </c>
      <c r="D8711"/>
      <c r="E8711">
        <v>0</v>
      </c>
      <c r="F8711" s="32" t="s">
        <v>12215</v>
      </c>
      <c r="G8711">
        <v>9.1999999999999993</v>
      </c>
      <c r="H8711">
        <v>13.48</v>
      </c>
      <c r="I8711">
        <v>17</v>
      </c>
      <c r="J8711">
        <v>0</v>
      </c>
      <c r="K8711" s="31">
        <f>SUM(Tabela2[[#This Row],[Tributação federal para nacionais]:[Tributação municipal]])</f>
        <v>0.39680000000000004</v>
      </c>
      <c r="L8711" s="14">
        <f>Tabela2[[#This Row],[importadosFederal]]/100</f>
        <v>9.1999999999999998E-2</v>
      </c>
      <c r="M8711" s="14">
        <f>Tabela2[[#This Row],[nacionalFederal]]/100</f>
        <v>0.1348</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2" t="s">
        <v>12216</v>
      </c>
      <c r="D8712"/>
      <c r="E8712">
        <v>0</v>
      </c>
      <c r="F8712" s="32" t="s">
        <v>12217</v>
      </c>
      <c r="G8712">
        <v>9.1999999999999993</v>
      </c>
      <c r="H8712">
        <v>14.8</v>
      </c>
      <c r="I8712">
        <v>17</v>
      </c>
      <c r="J8712">
        <v>0</v>
      </c>
      <c r="K8712" s="31">
        <f>SUM(Tabela2[[#This Row],[Tributação federal para nacionais]:[Tributação municipal]])</f>
        <v>0.41000000000000003</v>
      </c>
      <c r="L8712" s="14">
        <f>Tabela2[[#This Row],[importadosFederal]]/100</f>
        <v>9.1999999999999998E-2</v>
      </c>
      <c r="M8712" s="14">
        <f>Tabela2[[#This Row],[nacionalFederal]]/100</f>
        <v>0.14800000000000002</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2" t="s">
        <v>12218</v>
      </c>
      <c r="D8713"/>
      <c r="E8713">
        <v>0</v>
      </c>
      <c r="F8713" s="32" t="s">
        <v>78</v>
      </c>
      <c r="G8713">
        <v>9.1999999999999993</v>
      </c>
      <c r="H8713">
        <v>14.8</v>
      </c>
      <c r="I8713">
        <v>17</v>
      </c>
      <c r="J8713">
        <v>0</v>
      </c>
      <c r="K8713" s="31">
        <f>SUM(Tabela2[[#This Row],[Tributação federal para nacionais]:[Tributação municipal]])</f>
        <v>0.41000000000000003</v>
      </c>
      <c r="L8713" s="14">
        <f>Tabela2[[#This Row],[importadosFederal]]/100</f>
        <v>9.1999999999999998E-2</v>
      </c>
      <c r="M8713" s="14">
        <f>Tabela2[[#This Row],[nacionalFederal]]/100</f>
        <v>0.14800000000000002</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2" t="s">
        <v>12219</v>
      </c>
      <c r="D8714"/>
      <c r="E8714">
        <v>0</v>
      </c>
      <c r="F8714" s="32" t="s">
        <v>12220</v>
      </c>
      <c r="G8714">
        <v>9.1999999999999993</v>
      </c>
      <c r="H8714">
        <v>9.8000000000000007</v>
      </c>
      <c r="I8714">
        <v>17</v>
      </c>
      <c r="J8714">
        <v>0</v>
      </c>
      <c r="K8714" s="31">
        <f>SUM(Tabela2[[#This Row],[Tributação federal para nacionais]:[Tributação municipal]])</f>
        <v>0.36</v>
      </c>
      <c r="L8714" s="14">
        <f>Tabela2[[#This Row],[importadosFederal]]/100</f>
        <v>9.1999999999999998E-2</v>
      </c>
      <c r="M8714" s="14">
        <f>Tabela2[[#This Row],[nacionalFederal]]/100</f>
        <v>9.8000000000000004E-2</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2" t="s">
        <v>12221</v>
      </c>
      <c r="D8715"/>
      <c r="E8715">
        <v>0</v>
      </c>
      <c r="F8715" s="32" t="s">
        <v>78</v>
      </c>
      <c r="G8715">
        <v>9.1999999999999993</v>
      </c>
      <c r="H8715">
        <v>14.8</v>
      </c>
      <c r="I8715">
        <v>17</v>
      </c>
      <c r="J8715">
        <v>0</v>
      </c>
      <c r="K8715" s="31">
        <f>SUM(Tabela2[[#This Row],[Tributação federal para nacionais]:[Tributação municipal]])</f>
        <v>0.41000000000000003</v>
      </c>
      <c r="L8715" s="14">
        <f>Tabela2[[#This Row],[importadosFederal]]/100</f>
        <v>9.1999999999999998E-2</v>
      </c>
      <c r="M8715" s="14">
        <f>Tabela2[[#This Row],[nacionalFederal]]/100</f>
        <v>0.14800000000000002</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2" t="s">
        <v>12221</v>
      </c>
      <c r="D8716">
        <v>1</v>
      </c>
      <c r="E8716">
        <v>0</v>
      </c>
      <c r="F8716" s="32" t="s">
        <v>12222</v>
      </c>
      <c r="G8716">
        <v>13.45</v>
      </c>
      <c r="H8716">
        <v>26.96</v>
      </c>
      <c r="I8716">
        <v>17</v>
      </c>
      <c r="J8716">
        <v>0</v>
      </c>
      <c r="K8716" s="31">
        <f>SUM(Tabela2[[#This Row],[Tributação federal para nacionais]:[Tributação municipal]])</f>
        <v>0.57410000000000005</v>
      </c>
      <c r="L8716" s="14">
        <f>Tabela2[[#This Row],[importadosFederal]]/100</f>
        <v>0.13449999999999998</v>
      </c>
      <c r="M8716" s="14">
        <f>Tabela2[[#This Row],[nacionalFederal]]/100</f>
        <v>0.26960000000000001</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2" t="s">
        <v>12223</v>
      </c>
      <c r="D8717"/>
      <c r="E8717">
        <v>0</v>
      </c>
      <c r="F8717" s="32" t="s">
        <v>12224</v>
      </c>
      <c r="G8717">
        <v>8.11</v>
      </c>
      <c r="H8717">
        <v>13.71</v>
      </c>
      <c r="I8717">
        <v>17</v>
      </c>
      <c r="J8717">
        <v>0</v>
      </c>
      <c r="K8717" s="31">
        <f>SUM(Tabela2[[#This Row],[Tributação federal para nacionais]:[Tributação municipal]])</f>
        <v>0.38819999999999999</v>
      </c>
      <c r="L8717" s="14">
        <f>Tabela2[[#This Row],[importadosFederal]]/100</f>
        <v>8.1099999999999992E-2</v>
      </c>
      <c r="M8717" s="14">
        <f>Tabela2[[#This Row],[nacionalFederal]]/100</f>
        <v>0.1371</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2" t="s">
        <v>12223</v>
      </c>
      <c r="D8718">
        <v>1</v>
      </c>
      <c r="E8718">
        <v>0</v>
      </c>
      <c r="F8718" s="32" t="s">
        <v>12225</v>
      </c>
      <c r="G8718">
        <v>13.45</v>
      </c>
      <c r="H8718">
        <v>26.96</v>
      </c>
      <c r="I8718">
        <v>17</v>
      </c>
      <c r="J8718">
        <v>0</v>
      </c>
      <c r="K8718" s="31">
        <f>SUM(Tabela2[[#This Row],[Tributação federal para nacionais]:[Tributação municipal]])</f>
        <v>0.57410000000000005</v>
      </c>
      <c r="L8718" s="14">
        <f>Tabela2[[#This Row],[importadosFederal]]/100</f>
        <v>0.13449999999999998</v>
      </c>
      <c r="M8718" s="14">
        <f>Tabela2[[#This Row],[nacionalFederal]]/100</f>
        <v>0.26960000000000001</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2" t="s">
        <v>12226</v>
      </c>
      <c r="D8719"/>
      <c r="E8719">
        <v>0</v>
      </c>
      <c r="F8719" s="32" t="s">
        <v>12227</v>
      </c>
      <c r="G8719">
        <v>8.11</v>
      </c>
      <c r="H8719">
        <v>13.71</v>
      </c>
      <c r="I8719">
        <v>17</v>
      </c>
      <c r="J8719">
        <v>0</v>
      </c>
      <c r="K8719" s="31">
        <f>SUM(Tabela2[[#This Row],[Tributação federal para nacionais]:[Tributação municipal]])</f>
        <v>0.38819999999999999</v>
      </c>
      <c r="L8719" s="14">
        <f>Tabela2[[#This Row],[importadosFederal]]/100</f>
        <v>8.1099999999999992E-2</v>
      </c>
      <c r="M8719" s="14">
        <f>Tabela2[[#This Row],[nacionalFederal]]/100</f>
        <v>0.1371</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2" t="s">
        <v>12228</v>
      </c>
      <c r="D8720"/>
      <c r="E8720">
        <v>0</v>
      </c>
      <c r="F8720" s="32" t="s">
        <v>66</v>
      </c>
      <c r="G8720">
        <v>8.11</v>
      </c>
      <c r="H8720">
        <v>13.71</v>
      </c>
      <c r="I8720">
        <v>17</v>
      </c>
      <c r="J8720">
        <v>0</v>
      </c>
      <c r="K8720" s="31">
        <f>SUM(Tabela2[[#This Row],[Tributação federal para nacionais]:[Tributação municipal]])</f>
        <v>0.38819999999999999</v>
      </c>
      <c r="L8720" s="14">
        <f>Tabela2[[#This Row],[importadosFederal]]/100</f>
        <v>8.1099999999999992E-2</v>
      </c>
      <c r="M8720" s="14">
        <f>Tabela2[[#This Row],[nacionalFederal]]/100</f>
        <v>0.1371</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2" t="s">
        <v>12229</v>
      </c>
      <c r="D8721"/>
      <c r="E8721">
        <v>0</v>
      </c>
      <c r="F8721" s="32" t="s">
        <v>12230</v>
      </c>
      <c r="G8721">
        <v>8.11</v>
      </c>
      <c r="H8721">
        <v>13.71</v>
      </c>
      <c r="I8721">
        <v>17</v>
      </c>
      <c r="J8721">
        <v>0</v>
      </c>
      <c r="K8721" s="31">
        <f>SUM(Tabela2[[#This Row],[Tributação federal para nacionais]:[Tributação municipal]])</f>
        <v>0.38819999999999999</v>
      </c>
      <c r="L8721" s="14">
        <f>Tabela2[[#This Row],[importadosFederal]]/100</f>
        <v>8.1099999999999992E-2</v>
      </c>
      <c r="M8721" s="14">
        <f>Tabela2[[#This Row],[nacionalFederal]]/100</f>
        <v>0.1371</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2" t="s">
        <v>12231</v>
      </c>
      <c r="D8722"/>
      <c r="E8722">
        <v>0</v>
      </c>
      <c r="F8722" s="32" t="s">
        <v>12232</v>
      </c>
      <c r="G8722">
        <v>8.11</v>
      </c>
      <c r="H8722">
        <v>12.85</v>
      </c>
      <c r="I8722">
        <v>17</v>
      </c>
      <c r="J8722">
        <v>0</v>
      </c>
      <c r="K8722" s="31">
        <f>SUM(Tabela2[[#This Row],[Tributação federal para nacionais]:[Tributação municipal]])</f>
        <v>0.37960000000000005</v>
      </c>
      <c r="L8722" s="14">
        <f>Tabela2[[#This Row],[importadosFederal]]/100</f>
        <v>8.1099999999999992E-2</v>
      </c>
      <c r="M8722" s="14">
        <f>Tabela2[[#This Row],[nacionalFederal]]/100</f>
        <v>0.1285</v>
      </c>
      <c r="N8722" s="14">
        <f>Tabela2[[#This Row],[estadual]]/100</f>
        <v>0.17</v>
      </c>
      <c r="O8722" s="14">
        <f>Tabela2[[#This Row],[municipal]]/100</f>
        <v>0</v>
      </c>
      <c r="P8722" s="13" t="str">
        <f>LEFT(Tabela2[[#This Row],[Código]],2)</f>
        <v>84</v>
      </c>
    </row>
    <row r="8723" spans="2:16" x14ac:dyDescent="0.25">
      <c r="B8723" s="11" t="str">
        <f>LOOKUP(Tabela2[[#This Row],[RESUMO]],Tabela3[Grupo],Tabela3[Meus produtos])</f>
        <v>Não</v>
      </c>
      <c r="C8723" s="32" t="s">
        <v>12233</v>
      </c>
      <c r="D8723"/>
      <c r="E8723">
        <v>0</v>
      </c>
      <c r="F8723" s="32" t="s">
        <v>78</v>
      </c>
      <c r="G8723">
        <v>8.11</v>
      </c>
      <c r="H8723">
        <v>12.85</v>
      </c>
      <c r="I8723">
        <v>17</v>
      </c>
      <c r="J8723">
        <v>0</v>
      </c>
      <c r="K8723" s="31">
        <f>SUM(Tabela2[[#This Row],[Tributação federal para nacionais]:[Tributação municipal]])</f>
        <v>0.37960000000000005</v>
      </c>
      <c r="L8723" s="14">
        <f>Tabela2[[#This Row],[importadosFederal]]/100</f>
        <v>8.1099999999999992E-2</v>
      </c>
      <c r="M8723" s="14">
        <f>Tabela2[[#This Row],[nacionalFederal]]/100</f>
        <v>0.1285</v>
      </c>
      <c r="N8723" s="14">
        <f>Tabela2[[#This Row],[estadual]]/100</f>
        <v>0.17</v>
      </c>
      <c r="O8723" s="14">
        <f>Tabela2[[#This Row],[municipal]]/100</f>
        <v>0</v>
      </c>
      <c r="P8723" s="13" t="str">
        <f>LEFT(Tabela2[[#This Row],[Código]],2)</f>
        <v>84</v>
      </c>
    </row>
    <row r="8724" spans="2:16" x14ac:dyDescent="0.25">
      <c r="B8724" s="11" t="str">
        <f>LOOKUP(Tabela2[[#This Row],[RESUMO]],Tabela3[Grupo],Tabela3[Meus produtos])</f>
        <v>Não</v>
      </c>
      <c r="C8724" s="32" t="s">
        <v>12234</v>
      </c>
      <c r="D8724"/>
      <c r="E8724">
        <v>0</v>
      </c>
      <c r="F8724" s="32" t="s">
        <v>78</v>
      </c>
      <c r="G8724">
        <v>8.11</v>
      </c>
      <c r="H8724">
        <v>12.39</v>
      </c>
      <c r="I8724">
        <v>17</v>
      </c>
      <c r="J8724">
        <v>0</v>
      </c>
      <c r="K8724" s="31">
        <f>SUM(Tabela2[[#This Row],[Tributação federal para nacionais]:[Tributação municipal]])</f>
        <v>0.375</v>
      </c>
      <c r="L8724" s="14">
        <f>Tabela2[[#This Row],[importadosFederal]]/100</f>
        <v>8.1099999999999992E-2</v>
      </c>
      <c r="M8724" s="14">
        <f>Tabela2[[#This Row],[nacionalFederal]]/100</f>
        <v>0.12390000000000001</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2" t="s">
        <v>12235</v>
      </c>
      <c r="D8725"/>
      <c r="E8725">
        <v>0</v>
      </c>
      <c r="F8725" s="32" t="s">
        <v>12236</v>
      </c>
      <c r="G8725">
        <v>8.11</v>
      </c>
      <c r="H8725">
        <v>8.7100000000000009</v>
      </c>
      <c r="I8725">
        <v>17</v>
      </c>
      <c r="J8725">
        <v>0</v>
      </c>
      <c r="K8725" s="31">
        <f>SUM(Tabela2[[#This Row],[Tributação federal para nacionais]:[Tributação municipal]])</f>
        <v>0.33820000000000006</v>
      </c>
      <c r="L8725" s="14">
        <f>Tabela2[[#This Row],[importadosFederal]]/100</f>
        <v>8.1099999999999992E-2</v>
      </c>
      <c r="M8725" s="14">
        <f>Tabela2[[#This Row],[nacionalFederal]]/100</f>
        <v>8.7100000000000011E-2</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2" t="s">
        <v>12237</v>
      </c>
      <c r="D8726"/>
      <c r="E8726">
        <v>0</v>
      </c>
      <c r="F8726" s="32" t="s">
        <v>78</v>
      </c>
      <c r="G8726">
        <v>8.11</v>
      </c>
      <c r="H8726">
        <v>12.39</v>
      </c>
      <c r="I8726">
        <v>17</v>
      </c>
      <c r="J8726">
        <v>0</v>
      </c>
      <c r="K8726" s="31">
        <f>SUM(Tabela2[[#This Row],[Tributação federal para nacionais]:[Tributação municipal]])</f>
        <v>0.375</v>
      </c>
      <c r="L8726" s="14">
        <f>Tabela2[[#This Row],[importadosFederal]]/100</f>
        <v>8.1099999999999992E-2</v>
      </c>
      <c r="M8726" s="14">
        <f>Tabela2[[#This Row],[nacionalFederal]]/100</f>
        <v>0.12390000000000001</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2" t="s">
        <v>12238</v>
      </c>
      <c r="D8727"/>
      <c r="E8727">
        <v>0</v>
      </c>
      <c r="F8727" s="32" t="s">
        <v>12239</v>
      </c>
      <c r="G8727">
        <v>13.72</v>
      </c>
      <c r="H8727">
        <v>14.32</v>
      </c>
      <c r="I8727">
        <v>17</v>
      </c>
      <c r="J8727">
        <v>0</v>
      </c>
      <c r="K8727" s="31">
        <f>SUM(Tabela2[[#This Row],[Tributação federal para nacionais]:[Tributação municipal]])</f>
        <v>0.45040000000000002</v>
      </c>
      <c r="L8727" s="14">
        <f>Tabela2[[#This Row],[importadosFederal]]/100</f>
        <v>0.13720000000000002</v>
      </c>
      <c r="M8727" s="14">
        <f>Tabela2[[#This Row],[nacionalFederal]]/100</f>
        <v>0.14319999999999999</v>
      </c>
      <c r="N8727" s="14">
        <f>Tabela2[[#This Row],[estadual]]/100</f>
        <v>0.17</v>
      </c>
      <c r="O8727" s="14">
        <f>Tabela2[[#This Row],[municipal]]/100</f>
        <v>0</v>
      </c>
      <c r="P8727" s="13" t="str">
        <f>LEFT(Tabela2[[#This Row],[Código]],2)</f>
        <v>84</v>
      </c>
    </row>
    <row r="8728" spans="2:16" x14ac:dyDescent="0.25">
      <c r="B8728" s="11" t="str">
        <f>LOOKUP(Tabela2[[#This Row],[RESUMO]],Tabela3[Grupo],Tabela3[Meus produtos])</f>
        <v>Não</v>
      </c>
      <c r="C8728" s="32" t="s">
        <v>12240</v>
      </c>
      <c r="D8728"/>
      <c r="E8728">
        <v>0</v>
      </c>
      <c r="F8728" s="32" t="s">
        <v>12241</v>
      </c>
      <c r="G8728">
        <v>13.72</v>
      </c>
      <c r="H8728">
        <v>24.39</v>
      </c>
      <c r="I8728">
        <v>17</v>
      </c>
      <c r="J8728">
        <v>0</v>
      </c>
      <c r="K8728" s="31">
        <f>SUM(Tabela2[[#This Row],[Tributação federal para nacionais]:[Tributação municipal]])</f>
        <v>0.55110000000000003</v>
      </c>
      <c r="L8728" s="14">
        <f>Tabela2[[#This Row],[importadosFederal]]/100</f>
        <v>0.13720000000000002</v>
      </c>
      <c r="M8728" s="14">
        <f>Tabela2[[#This Row],[nacionalFederal]]/100</f>
        <v>0.24390000000000001</v>
      </c>
      <c r="N8728" s="14">
        <f>Tabela2[[#This Row],[estadual]]/100</f>
        <v>0.17</v>
      </c>
      <c r="O8728" s="14">
        <f>Tabela2[[#This Row],[municipal]]/100</f>
        <v>0</v>
      </c>
      <c r="P8728" s="13" t="str">
        <f>LEFT(Tabela2[[#This Row],[Código]],2)</f>
        <v>84</v>
      </c>
    </row>
    <row r="8729" spans="2:16" x14ac:dyDescent="0.25">
      <c r="B8729" s="11" t="str">
        <f>LOOKUP(Tabela2[[#This Row],[RESUMO]],Tabela3[Grupo],Tabela3[Meus produtos])</f>
        <v>Não</v>
      </c>
      <c r="C8729" s="32" t="s">
        <v>12242</v>
      </c>
      <c r="D8729"/>
      <c r="E8729">
        <v>0</v>
      </c>
      <c r="F8729" s="32" t="s">
        <v>78</v>
      </c>
      <c r="G8729">
        <v>13.46</v>
      </c>
      <c r="H8729">
        <v>23.85</v>
      </c>
      <c r="I8729">
        <v>17</v>
      </c>
      <c r="J8729">
        <v>0</v>
      </c>
      <c r="K8729" s="31">
        <f>SUM(Tabela2[[#This Row],[Tributação federal para nacionais]:[Tributação municipal]])</f>
        <v>0.54310000000000003</v>
      </c>
      <c r="L8729" s="14">
        <f>Tabela2[[#This Row],[importadosFederal]]/100</f>
        <v>0.1346</v>
      </c>
      <c r="M8729" s="14">
        <f>Tabela2[[#This Row],[nacionalFederal]]/100</f>
        <v>0.23850000000000002</v>
      </c>
      <c r="N8729" s="14">
        <f>Tabela2[[#This Row],[estadual]]/100</f>
        <v>0.17</v>
      </c>
      <c r="O8729" s="14">
        <f>Tabela2[[#This Row],[municipal]]/100</f>
        <v>0</v>
      </c>
      <c r="P8729" s="13" t="str">
        <f>LEFT(Tabela2[[#This Row],[Código]],2)</f>
        <v>84</v>
      </c>
    </row>
    <row r="8730" spans="2:16" x14ac:dyDescent="0.25">
      <c r="B8730" s="11" t="str">
        <f>LOOKUP(Tabela2[[#This Row],[RESUMO]],Tabela3[Grupo],Tabela3[Meus produtos])</f>
        <v>Não</v>
      </c>
      <c r="C8730" s="32" t="s">
        <v>12243</v>
      </c>
      <c r="D8730"/>
      <c r="E8730">
        <v>0</v>
      </c>
      <c r="F8730" s="32" t="s">
        <v>78</v>
      </c>
      <c r="G8730">
        <v>13.72</v>
      </c>
      <c r="H8730">
        <v>24.39</v>
      </c>
      <c r="I8730">
        <v>17</v>
      </c>
      <c r="J8730">
        <v>0</v>
      </c>
      <c r="K8730" s="31">
        <f>SUM(Tabela2[[#This Row],[Tributação federal para nacionais]:[Tributação municipal]])</f>
        <v>0.55110000000000003</v>
      </c>
      <c r="L8730" s="14">
        <f>Tabela2[[#This Row],[importadosFederal]]/100</f>
        <v>0.13720000000000002</v>
      </c>
      <c r="M8730" s="14">
        <f>Tabela2[[#This Row],[nacionalFederal]]/100</f>
        <v>0.24390000000000001</v>
      </c>
      <c r="N8730" s="14">
        <f>Tabela2[[#This Row],[estadual]]/100</f>
        <v>0.17</v>
      </c>
      <c r="O8730" s="14">
        <f>Tabela2[[#This Row],[municipal]]/100</f>
        <v>0</v>
      </c>
      <c r="P8730" s="13" t="str">
        <f>LEFT(Tabela2[[#This Row],[Código]],2)</f>
        <v>84</v>
      </c>
    </row>
    <row r="8731" spans="2:16" x14ac:dyDescent="0.25">
      <c r="B8731" s="11" t="str">
        <f>LOOKUP(Tabela2[[#This Row],[RESUMO]],Tabela3[Grupo],Tabela3[Meus produtos])</f>
        <v>Não</v>
      </c>
      <c r="C8731" s="32" t="s">
        <v>12244</v>
      </c>
      <c r="D8731"/>
      <c r="E8731">
        <v>0</v>
      </c>
      <c r="F8731" s="32" t="s">
        <v>12245</v>
      </c>
      <c r="G8731">
        <v>13.72</v>
      </c>
      <c r="H8731">
        <v>22.14</v>
      </c>
      <c r="I8731">
        <v>17</v>
      </c>
      <c r="J8731">
        <v>0</v>
      </c>
      <c r="K8731" s="31">
        <f>SUM(Tabela2[[#This Row],[Tributação federal para nacionais]:[Tributação municipal]])</f>
        <v>0.52860000000000007</v>
      </c>
      <c r="L8731" s="14">
        <f>Tabela2[[#This Row],[importadosFederal]]/100</f>
        <v>0.13720000000000002</v>
      </c>
      <c r="M8731" s="14">
        <f>Tabela2[[#This Row],[nacionalFederal]]/100</f>
        <v>0.22140000000000001</v>
      </c>
      <c r="N8731" s="14">
        <f>Tabela2[[#This Row],[estadual]]/100</f>
        <v>0.17</v>
      </c>
      <c r="O8731" s="14">
        <f>Tabela2[[#This Row],[municipal]]/100</f>
        <v>0</v>
      </c>
      <c r="P8731" s="13" t="str">
        <f>LEFT(Tabela2[[#This Row],[Código]],2)</f>
        <v>84</v>
      </c>
    </row>
    <row r="8732" spans="2:16" x14ac:dyDescent="0.25">
      <c r="B8732" s="11" t="str">
        <f>LOOKUP(Tabela2[[#This Row],[RESUMO]],Tabela3[Grupo],Tabela3[Meus produtos])</f>
        <v>Não</v>
      </c>
      <c r="C8732" s="32" t="s">
        <v>12246</v>
      </c>
      <c r="D8732"/>
      <c r="E8732">
        <v>0</v>
      </c>
      <c r="F8732" s="32" t="s">
        <v>78</v>
      </c>
      <c r="G8732">
        <v>13.72</v>
      </c>
      <c r="H8732">
        <v>24.39</v>
      </c>
      <c r="I8732">
        <v>17</v>
      </c>
      <c r="J8732">
        <v>0</v>
      </c>
      <c r="K8732" s="31">
        <f>SUM(Tabela2[[#This Row],[Tributação federal para nacionais]:[Tributação municipal]])</f>
        <v>0.55110000000000003</v>
      </c>
      <c r="L8732" s="14">
        <f>Tabela2[[#This Row],[importadosFederal]]/100</f>
        <v>0.13720000000000002</v>
      </c>
      <c r="M8732" s="14">
        <f>Tabela2[[#This Row],[nacionalFederal]]/100</f>
        <v>0.24390000000000001</v>
      </c>
      <c r="N8732" s="14">
        <f>Tabela2[[#This Row],[estadual]]/100</f>
        <v>0.17</v>
      </c>
      <c r="O8732" s="14">
        <f>Tabela2[[#This Row],[municipal]]/100</f>
        <v>0</v>
      </c>
      <c r="P8732" s="13" t="str">
        <f>LEFT(Tabela2[[#This Row],[Código]],2)</f>
        <v>84</v>
      </c>
    </row>
    <row r="8733" spans="2:16" x14ac:dyDescent="0.25">
      <c r="B8733" s="11" t="str">
        <f>LOOKUP(Tabela2[[#This Row],[RESUMO]],Tabela3[Grupo],Tabela3[Meus produtos])</f>
        <v>Não</v>
      </c>
      <c r="C8733" s="32" t="s">
        <v>12247</v>
      </c>
      <c r="D8733"/>
      <c r="E8733">
        <v>0</v>
      </c>
      <c r="F8733" s="32" t="s">
        <v>12248</v>
      </c>
      <c r="G8733">
        <v>13.72</v>
      </c>
      <c r="H8733">
        <v>24.39</v>
      </c>
      <c r="I8733">
        <v>17</v>
      </c>
      <c r="J8733">
        <v>0</v>
      </c>
      <c r="K8733" s="31">
        <f>SUM(Tabela2[[#This Row],[Tributação federal para nacionais]:[Tributação municipal]])</f>
        <v>0.55110000000000003</v>
      </c>
      <c r="L8733" s="14">
        <f>Tabela2[[#This Row],[importadosFederal]]/100</f>
        <v>0.13720000000000002</v>
      </c>
      <c r="M8733" s="14">
        <f>Tabela2[[#This Row],[nacionalFederal]]/100</f>
        <v>0.24390000000000001</v>
      </c>
      <c r="N8733" s="14">
        <f>Tabela2[[#This Row],[estadual]]/100</f>
        <v>0.17</v>
      </c>
      <c r="O8733" s="14">
        <f>Tabela2[[#This Row],[municipal]]/100</f>
        <v>0</v>
      </c>
      <c r="P8733" s="13" t="str">
        <f>LEFT(Tabela2[[#This Row],[Código]],2)</f>
        <v>84</v>
      </c>
    </row>
    <row r="8734" spans="2:16" x14ac:dyDescent="0.25">
      <c r="B8734" s="11" t="str">
        <f>LOOKUP(Tabela2[[#This Row],[RESUMO]],Tabela3[Grupo],Tabela3[Meus produtos])</f>
        <v>Não</v>
      </c>
      <c r="C8734" s="32" t="s">
        <v>12249</v>
      </c>
      <c r="D8734"/>
      <c r="E8734">
        <v>0</v>
      </c>
      <c r="F8734" s="32" t="s">
        <v>17989</v>
      </c>
      <c r="G8734">
        <v>13.72</v>
      </c>
      <c r="H8734">
        <v>24.39</v>
      </c>
      <c r="I8734">
        <v>17</v>
      </c>
      <c r="J8734">
        <v>0</v>
      </c>
      <c r="K8734" s="31">
        <f>SUM(Tabela2[[#This Row],[Tributação federal para nacionais]:[Tributação municipal]])</f>
        <v>0.55110000000000003</v>
      </c>
      <c r="L8734" s="14">
        <f>Tabela2[[#This Row],[importadosFederal]]/100</f>
        <v>0.13720000000000002</v>
      </c>
      <c r="M8734" s="14">
        <f>Tabela2[[#This Row],[nacionalFederal]]/100</f>
        <v>0.24390000000000001</v>
      </c>
      <c r="N8734" s="14">
        <f>Tabela2[[#This Row],[estadual]]/100</f>
        <v>0.17</v>
      </c>
      <c r="O8734" s="14">
        <f>Tabela2[[#This Row],[municipal]]/100</f>
        <v>0</v>
      </c>
      <c r="P8734" s="13" t="str">
        <f>LEFT(Tabela2[[#This Row],[Código]],2)</f>
        <v>84</v>
      </c>
    </row>
    <row r="8735" spans="2:16" x14ac:dyDescent="0.25">
      <c r="B8735" s="11" t="str">
        <f>LOOKUP(Tabela2[[#This Row],[RESUMO]],Tabela3[Grupo],Tabela3[Meus produtos])</f>
        <v>Não</v>
      </c>
      <c r="C8735" s="32" t="s">
        <v>12250</v>
      </c>
      <c r="D8735"/>
      <c r="E8735">
        <v>0</v>
      </c>
      <c r="F8735" s="32" t="s">
        <v>12251</v>
      </c>
      <c r="G8735">
        <v>8.11</v>
      </c>
      <c r="H8735">
        <v>11.92</v>
      </c>
      <c r="I8735">
        <v>17</v>
      </c>
      <c r="J8735">
        <v>0</v>
      </c>
      <c r="K8735" s="31">
        <f>SUM(Tabela2[[#This Row],[Tributação federal para nacionais]:[Tributação municipal]])</f>
        <v>0.37029999999999996</v>
      </c>
      <c r="L8735" s="14">
        <f>Tabela2[[#This Row],[importadosFederal]]/100</f>
        <v>8.1099999999999992E-2</v>
      </c>
      <c r="M8735" s="14">
        <f>Tabela2[[#This Row],[nacionalFederal]]/100</f>
        <v>0.1192</v>
      </c>
      <c r="N8735" s="14">
        <f>Tabela2[[#This Row],[estadual]]/100</f>
        <v>0.17</v>
      </c>
      <c r="O8735" s="14">
        <f>Tabela2[[#This Row],[municipal]]/100</f>
        <v>0</v>
      </c>
      <c r="P8735" s="13" t="str">
        <f>LEFT(Tabela2[[#This Row],[Código]],2)</f>
        <v>84</v>
      </c>
    </row>
    <row r="8736" spans="2:16" x14ac:dyDescent="0.25">
      <c r="B8736" s="11" t="str">
        <f>LOOKUP(Tabela2[[#This Row],[RESUMO]],Tabela3[Grupo],Tabela3[Meus produtos])</f>
        <v>Não</v>
      </c>
      <c r="C8736" s="32" t="s">
        <v>12252</v>
      </c>
      <c r="D8736"/>
      <c r="E8736">
        <v>0</v>
      </c>
      <c r="F8736" s="32" t="s">
        <v>12253</v>
      </c>
      <c r="G8736">
        <v>8.11</v>
      </c>
      <c r="H8736">
        <v>10.93</v>
      </c>
      <c r="I8736">
        <v>17</v>
      </c>
      <c r="J8736">
        <v>0</v>
      </c>
      <c r="K8736" s="31">
        <f>SUM(Tabela2[[#This Row],[Tributação federal para nacionais]:[Tributação municipal]])</f>
        <v>0.3604</v>
      </c>
      <c r="L8736" s="14">
        <f>Tabela2[[#This Row],[importadosFederal]]/100</f>
        <v>8.1099999999999992E-2</v>
      </c>
      <c r="M8736" s="14">
        <f>Tabela2[[#This Row],[nacionalFederal]]/100</f>
        <v>0.10929999999999999</v>
      </c>
      <c r="N8736" s="14">
        <f>Tabela2[[#This Row],[estadual]]/100</f>
        <v>0.17</v>
      </c>
      <c r="O8736" s="14">
        <f>Tabela2[[#This Row],[municipal]]/100</f>
        <v>0</v>
      </c>
      <c r="P8736" s="13" t="str">
        <f>LEFT(Tabela2[[#This Row],[Código]],2)</f>
        <v>84</v>
      </c>
    </row>
    <row r="8737" spans="2:16" x14ac:dyDescent="0.25">
      <c r="B8737" s="11" t="str">
        <f>LOOKUP(Tabela2[[#This Row],[RESUMO]],Tabela3[Grupo],Tabela3[Meus produtos])</f>
        <v>Não</v>
      </c>
      <c r="C8737" s="32" t="s">
        <v>12254</v>
      </c>
      <c r="D8737"/>
      <c r="E8737">
        <v>0</v>
      </c>
      <c r="F8737" s="32" t="s">
        <v>12255</v>
      </c>
      <c r="G8737">
        <v>8.11</v>
      </c>
      <c r="H8737">
        <v>9.86</v>
      </c>
      <c r="I8737">
        <v>17</v>
      </c>
      <c r="J8737">
        <v>0</v>
      </c>
      <c r="K8737" s="31">
        <f>SUM(Tabela2[[#This Row],[Tributação federal para nacionais]:[Tributação municipal]])</f>
        <v>0.34970000000000001</v>
      </c>
      <c r="L8737" s="14">
        <f>Tabela2[[#This Row],[importadosFederal]]/100</f>
        <v>8.1099999999999992E-2</v>
      </c>
      <c r="M8737" s="14">
        <f>Tabela2[[#This Row],[nacionalFederal]]/100</f>
        <v>9.8599999999999993E-2</v>
      </c>
      <c r="N8737" s="14">
        <f>Tabela2[[#This Row],[estadual]]/100</f>
        <v>0.17</v>
      </c>
      <c r="O8737" s="14">
        <f>Tabela2[[#This Row],[municipal]]/100</f>
        <v>0</v>
      </c>
      <c r="P8737" s="13" t="str">
        <f>LEFT(Tabela2[[#This Row],[Código]],2)</f>
        <v>84</v>
      </c>
    </row>
    <row r="8738" spans="2:16" x14ac:dyDescent="0.25">
      <c r="B8738" s="11" t="str">
        <f>LOOKUP(Tabela2[[#This Row],[RESUMO]],Tabela3[Grupo],Tabela3[Meus produtos])</f>
        <v>Não</v>
      </c>
      <c r="C8738" s="32" t="s">
        <v>12256</v>
      </c>
      <c r="D8738"/>
      <c r="E8738">
        <v>0</v>
      </c>
      <c r="F8738" s="32" t="s">
        <v>78</v>
      </c>
      <c r="G8738">
        <v>8.11</v>
      </c>
      <c r="H8738">
        <v>12.85</v>
      </c>
      <c r="I8738">
        <v>17</v>
      </c>
      <c r="J8738">
        <v>0</v>
      </c>
      <c r="K8738" s="31">
        <f>SUM(Tabela2[[#This Row],[Tributação federal para nacionais]:[Tributação municipal]])</f>
        <v>0.37960000000000005</v>
      </c>
      <c r="L8738" s="14">
        <f>Tabela2[[#This Row],[importadosFederal]]/100</f>
        <v>8.1099999999999992E-2</v>
      </c>
      <c r="M8738" s="14">
        <f>Tabela2[[#This Row],[nacionalFederal]]/100</f>
        <v>0.1285</v>
      </c>
      <c r="N8738" s="14">
        <f>Tabela2[[#This Row],[estadual]]/100</f>
        <v>0.17</v>
      </c>
      <c r="O8738" s="14">
        <f>Tabela2[[#This Row],[municipal]]/100</f>
        <v>0</v>
      </c>
      <c r="P8738" s="13" t="str">
        <f>LEFT(Tabela2[[#This Row],[Código]],2)</f>
        <v>84</v>
      </c>
    </row>
    <row r="8739" spans="2:16" x14ac:dyDescent="0.25">
      <c r="B8739" s="11" t="str">
        <f>LOOKUP(Tabela2[[#This Row],[RESUMO]],Tabela3[Grupo],Tabela3[Meus produtos])</f>
        <v>Não</v>
      </c>
      <c r="C8739" s="32" t="s">
        <v>12257</v>
      </c>
      <c r="D8739"/>
      <c r="E8739">
        <v>0</v>
      </c>
      <c r="F8739" s="32" t="s">
        <v>12258</v>
      </c>
      <c r="G8739">
        <v>8.11</v>
      </c>
      <c r="H8739">
        <v>11.92</v>
      </c>
      <c r="I8739">
        <v>17</v>
      </c>
      <c r="J8739">
        <v>0</v>
      </c>
      <c r="K8739" s="31">
        <f>SUM(Tabela2[[#This Row],[Tributação federal para nacionais]:[Tributação municipal]])</f>
        <v>0.37029999999999996</v>
      </c>
      <c r="L8739" s="14">
        <f>Tabela2[[#This Row],[importadosFederal]]/100</f>
        <v>8.1099999999999992E-2</v>
      </c>
      <c r="M8739" s="14">
        <f>Tabela2[[#This Row],[nacionalFederal]]/100</f>
        <v>0.1192</v>
      </c>
      <c r="N8739" s="14">
        <f>Tabela2[[#This Row],[estadual]]/100</f>
        <v>0.17</v>
      </c>
      <c r="O8739" s="14">
        <f>Tabela2[[#This Row],[municipal]]/100</f>
        <v>0</v>
      </c>
      <c r="P8739" s="13" t="str">
        <f>LEFT(Tabela2[[#This Row],[Código]],2)</f>
        <v>84</v>
      </c>
    </row>
    <row r="8740" spans="2:16" x14ac:dyDescent="0.25">
      <c r="B8740" s="11" t="str">
        <f>LOOKUP(Tabela2[[#This Row],[RESUMO]],Tabela3[Grupo],Tabela3[Meus produtos])</f>
        <v>Não</v>
      </c>
      <c r="C8740" s="32" t="s">
        <v>12257</v>
      </c>
      <c r="D8740">
        <v>1</v>
      </c>
      <c r="E8740">
        <v>0</v>
      </c>
      <c r="F8740" s="32" t="s">
        <v>12259</v>
      </c>
      <c r="G8740">
        <v>13.45</v>
      </c>
      <c r="H8740">
        <v>22.35</v>
      </c>
      <c r="I8740">
        <v>17</v>
      </c>
      <c r="J8740">
        <v>0</v>
      </c>
      <c r="K8740" s="31">
        <f>SUM(Tabela2[[#This Row],[Tributação federal para nacionais]:[Tributação municipal]])</f>
        <v>0.52800000000000002</v>
      </c>
      <c r="L8740" s="14">
        <f>Tabela2[[#This Row],[importadosFederal]]/100</f>
        <v>0.13449999999999998</v>
      </c>
      <c r="M8740" s="14">
        <f>Tabela2[[#This Row],[nacionalFederal]]/100</f>
        <v>0.2235</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2" t="s">
        <v>12260</v>
      </c>
      <c r="D8741"/>
      <c r="E8741">
        <v>0</v>
      </c>
      <c r="F8741" s="32" t="s">
        <v>17990</v>
      </c>
      <c r="G8741">
        <v>8.11</v>
      </c>
      <c r="H8741">
        <v>11.92</v>
      </c>
      <c r="I8741">
        <v>17</v>
      </c>
      <c r="J8741">
        <v>0</v>
      </c>
      <c r="K8741" s="31">
        <f>SUM(Tabela2[[#This Row],[Tributação federal para nacionais]:[Tributação municipal]])</f>
        <v>0.37029999999999996</v>
      </c>
      <c r="L8741" s="14">
        <f>Tabela2[[#This Row],[importadosFederal]]/100</f>
        <v>8.1099999999999992E-2</v>
      </c>
      <c r="M8741" s="14">
        <f>Tabela2[[#This Row],[nacionalFederal]]/100</f>
        <v>0.1192</v>
      </c>
      <c r="N8741" s="14">
        <f>Tabela2[[#This Row],[estadual]]/100</f>
        <v>0.17</v>
      </c>
      <c r="O8741" s="14">
        <f>Tabela2[[#This Row],[municipal]]/100</f>
        <v>0</v>
      </c>
      <c r="P8741" s="13" t="str">
        <f>LEFT(Tabela2[[#This Row],[Código]],2)</f>
        <v>84</v>
      </c>
    </row>
    <row r="8742" spans="2:16" x14ac:dyDescent="0.25">
      <c r="B8742" s="11" t="str">
        <f>LOOKUP(Tabela2[[#This Row],[RESUMO]],Tabela3[Grupo],Tabela3[Meus produtos])</f>
        <v>Não</v>
      </c>
      <c r="C8742" s="32" t="s">
        <v>12260</v>
      </c>
      <c r="D8742">
        <v>1</v>
      </c>
      <c r="E8742">
        <v>0</v>
      </c>
      <c r="F8742" s="32" t="s">
        <v>17991</v>
      </c>
      <c r="G8742">
        <v>13.45</v>
      </c>
      <c r="H8742">
        <v>22.35</v>
      </c>
      <c r="I8742">
        <v>17</v>
      </c>
      <c r="J8742">
        <v>0</v>
      </c>
      <c r="K8742" s="31">
        <f>SUM(Tabela2[[#This Row],[Tributação federal para nacionais]:[Tributação municipal]])</f>
        <v>0.52800000000000002</v>
      </c>
      <c r="L8742" s="14">
        <f>Tabela2[[#This Row],[importadosFederal]]/100</f>
        <v>0.13449999999999998</v>
      </c>
      <c r="M8742" s="14">
        <f>Tabela2[[#This Row],[nacionalFederal]]/100</f>
        <v>0.2235</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2" t="s">
        <v>12260</v>
      </c>
      <c r="D8743">
        <v>2</v>
      </c>
      <c r="E8743">
        <v>0</v>
      </c>
      <c r="F8743" s="32" t="s">
        <v>12261</v>
      </c>
      <c r="G8743">
        <v>13.45</v>
      </c>
      <c r="H8743">
        <v>22.35</v>
      </c>
      <c r="I8743">
        <v>17</v>
      </c>
      <c r="J8743">
        <v>0</v>
      </c>
      <c r="K8743" s="31">
        <f>SUM(Tabela2[[#This Row],[Tributação federal para nacionais]:[Tributação municipal]])</f>
        <v>0.52800000000000002</v>
      </c>
      <c r="L8743" s="14">
        <f>Tabela2[[#This Row],[importadosFederal]]/100</f>
        <v>0.13449999999999998</v>
      </c>
      <c r="M8743" s="14">
        <f>Tabela2[[#This Row],[nacionalFederal]]/100</f>
        <v>0.2235</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2" t="s">
        <v>12262</v>
      </c>
      <c r="D8744"/>
      <c r="E8744">
        <v>0</v>
      </c>
      <c r="F8744" s="32" t="s">
        <v>12263</v>
      </c>
      <c r="G8744">
        <v>8.11</v>
      </c>
      <c r="H8744">
        <v>11.92</v>
      </c>
      <c r="I8744">
        <v>17</v>
      </c>
      <c r="J8744">
        <v>0</v>
      </c>
      <c r="K8744" s="31">
        <f>SUM(Tabela2[[#This Row],[Tributação federal para nacionais]:[Tributação municipal]])</f>
        <v>0.37029999999999996</v>
      </c>
      <c r="L8744" s="14">
        <f>Tabela2[[#This Row],[importadosFederal]]/100</f>
        <v>8.1099999999999992E-2</v>
      </c>
      <c r="M8744" s="14">
        <f>Tabela2[[#This Row],[nacionalFederal]]/100</f>
        <v>0.1192</v>
      </c>
      <c r="N8744" s="14">
        <f>Tabela2[[#This Row],[estadual]]/100</f>
        <v>0.17</v>
      </c>
      <c r="O8744" s="14">
        <f>Tabela2[[#This Row],[municipal]]/100</f>
        <v>0</v>
      </c>
      <c r="P8744" s="13" t="str">
        <f>LEFT(Tabela2[[#This Row],[Código]],2)</f>
        <v>84</v>
      </c>
    </row>
    <row r="8745" spans="2:16" x14ac:dyDescent="0.25">
      <c r="B8745" s="11" t="str">
        <f>LOOKUP(Tabela2[[#This Row],[RESUMO]],Tabela3[Grupo],Tabela3[Meus produtos])</f>
        <v>Não</v>
      </c>
      <c r="C8745" s="32" t="s">
        <v>12264</v>
      </c>
      <c r="D8745"/>
      <c r="E8745">
        <v>0</v>
      </c>
      <c r="F8745" s="32" t="s">
        <v>78</v>
      </c>
      <c r="G8745">
        <v>8.11</v>
      </c>
      <c r="H8745">
        <v>11.92</v>
      </c>
      <c r="I8745">
        <v>17</v>
      </c>
      <c r="J8745">
        <v>0</v>
      </c>
      <c r="K8745" s="31">
        <f>SUM(Tabela2[[#This Row],[Tributação federal para nacionais]:[Tributação municipal]])</f>
        <v>0.37029999999999996</v>
      </c>
      <c r="L8745" s="14">
        <f>Tabela2[[#This Row],[importadosFederal]]/100</f>
        <v>8.1099999999999992E-2</v>
      </c>
      <c r="M8745" s="14">
        <f>Tabela2[[#This Row],[nacionalFederal]]/100</f>
        <v>0.1192</v>
      </c>
      <c r="N8745" s="14">
        <f>Tabela2[[#This Row],[estadual]]/100</f>
        <v>0.17</v>
      </c>
      <c r="O8745" s="14">
        <f>Tabela2[[#This Row],[municipal]]/100</f>
        <v>0</v>
      </c>
      <c r="P8745" s="13" t="str">
        <f>LEFT(Tabela2[[#This Row],[Código]],2)</f>
        <v>84</v>
      </c>
    </row>
    <row r="8746" spans="2:16" x14ac:dyDescent="0.25">
      <c r="B8746" s="11" t="str">
        <f>LOOKUP(Tabela2[[#This Row],[RESUMO]],Tabela3[Grupo],Tabela3[Meus produtos])</f>
        <v>Não</v>
      </c>
      <c r="C8746" s="32" t="s">
        <v>12265</v>
      </c>
      <c r="D8746"/>
      <c r="E8746">
        <v>0</v>
      </c>
      <c r="F8746" s="32" t="s">
        <v>12266</v>
      </c>
      <c r="G8746">
        <v>8.11</v>
      </c>
      <c r="H8746">
        <v>12.85</v>
      </c>
      <c r="I8746">
        <v>17</v>
      </c>
      <c r="J8746">
        <v>0</v>
      </c>
      <c r="K8746" s="31">
        <f>SUM(Tabela2[[#This Row],[Tributação federal para nacionais]:[Tributação municipal]])</f>
        <v>0.37960000000000005</v>
      </c>
      <c r="L8746" s="14">
        <f>Tabela2[[#This Row],[importadosFederal]]/100</f>
        <v>8.1099999999999992E-2</v>
      </c>
      <c r="M8746" s="14">
        <f>Tabela2[[#This Row],[nacionalFederal]]/100</f>
        <v>0.1285</v>
      </c>
      <c r="N8746" s="14">
        <f>Tabela2[[#This Row],[estadual]]/100</f>
        <v>0.17</v>
      </c>
      <c r="O8746" s="14">
        <f>Tabela2[[#This Row],[municipal]]/100</f>
        <v>0</v>
      </c>
      <c r="P8746" s="13" t="str">
        <f>LEFT(Tabela2[[#This Row],[Código]],2)</f>
        <v>84</v>
      </c>
    </row>
    <row r="8747" spans="2:16" x14ac:dyDescent="0.25">
      <c r="B8747" s="11" t="str">
        <f>LOOKUP(Tabela2[[#This Row],[RESUMO]],Tabela3[Grupo],Tabela3[Meus produtos])</f>
        <v>Não</v>
      </c>
      <c r="C8747" s="32" t="s">
        <v>12267</v>
      </c>
      <c r="D8747"/>
      <c r="E8747">
        <v>0</v>
      </c>
      <c r="F8747" s="32" t="s">
        <v>12268</v>
      </c>
      <c r="G8747">
        <v>8.11</v>
      </c>
      <c r="H8747">
        <v>12.85</v>
      </c>
      <c r="I8747">
        <v>17</v>
      </c>
      <c r="J8747">
        <v>0</v>
      </c>
      <c r="K8747" s="31">
        <f>SUM(Tabela2[[#This Row],[Tributação federal para nacionais]:[Tributação municipal]])</f>
        <v>0.37960000000000005</v>
      </c>
      <c r="L8747" s="14">
        <f>Tabela2[[#This Row],[importadosFederal]]/100</f>
        <v>8.1099999999999992E-2</v>
      </c>
      <c r="M8747" s="14">
        <f>Tabela2[[#This Row],[nacionalFederal]]/100</f>
        <v>0.1285</v>
      </c>
      <c r="N8747" s="14">
        <f>Tabela2[[#This Row],[estadual]]/100</f>
        <v>0.17</v>
      </c>
      <c r="O8747" s="14">
        <f>Tabela2[[#This Row],[municipal]]/100</f>
        <v>0</v>
      </c>
      <c r="P8747" s="13" t="str">
        <f>LEFT(Tabela2[[#This Row],[Código]],2)</f>
        <v>84</v>
      </c>
    </row>
    <row r="8748" spans="2:16" x14ac:dyDescent="0.25">
      <c r="B8748" s="11" t="str">
        <f>LOOKUP(Tabela2[[#This Row],[RESUMO]],Tabela3[Grupo],Tabela3[Meus produtos])</f>
        <v>Não</v>
      </c>
      <c r="C8748" s="32" t="s">
        <v>12269</v>
      </c>
      <c r="D8748"/>
      <c r="E8748">
        <v>0</v>
      </c>
      <c r="F8748" s="32" t="s">
        <v>12270</v>
      </c>
      <c r="G8748">
        <v>8.11</v>
      </c>
      <c r="H8748">
        <v>12.85</v>
      </c>
      <c r="I8748">
        <v>17</v>
      </c>
      <c r="J8748">
        <v>0</v>
      </c>
      <c r="K8748" s="31">
        <f>SUM(Tabela2[[#This Row],[Tributação federal para nacionais]:[Tributação municipal]])</f>
        <v>0.37960000000000005</v>
      </c>
      <c r="L8748" s="14">
        <f>Tabela2[[#This Row],[importadosFederal]]/100</f>
        <v>8.1099999999999992E-2</v>
      </c>
      <c r="M8748" s="14">
        <f>Tabela2[[#This Row],[nacionalFederal]]/100</f>
        <v>0.1285</v>
      </c>
      <c r="N8748" s="14">
        <f>Tabela2[[#This Row],[estadual]]/100</f>
        <v>0.17</v>
      </c>
      <c r="O8748" s="14">
        <f>Tabela2[[#This Row],[municipal]]/100</f>
        <v>0</v>
      </c>
      <c r="P8748" s="13" t="str">
        <f>LEFT(Tabela2[[#This Row],[Código]],2)</f>
        <v>84</v>
      </c>
    </row>
    <row r="8749" spans="2:16" x14ac:dyDescent="0.25">
      <c r="B8749" s="11" t="str">
        <f>LOOKUP(Tabela2[[#This Row],[RESUMO]],Tabela3[Grupo],Tabela3[Meus produtos])</f>
        <v>Não</v>
      </c>
      <c r="C8749" s="32" t="s">
        <v>12271</v>
      </c>
      <c r="D8749"/>
      <c r="E8749">
        <v>0</v>
      </c>
      <c r="F8749" s="32" t="s">
        <v>78</v>
      </c>
      <c r="G8749">
        <v>8.11</v>
      </c>
      <c r="H8749">
        <v>12.85</v>
      </c>
      <c r="I8749">
        <v>17</v>
      </c>
      <c r="J8749">
        <v>0</v>
      </c>
      <c r="K8749" s="31">
        <f>SUM(Tabela2[[#This Row],[Tributação federal para nacionais]:[Tributação municipal]])</f>
        <v>0.37960000000000005</v>
      </c>
      <c r="L8749" s="14">
        <f>Tabela2[[#This Row],[importadosFederal]]/100</f>
        <v>8.1099999999999992E-2</v>
      </c>
      <c r="M8749" s="14">
        <f>Tabela2[[#This Row],[nacionalFederal]]/100</f>
        <v>0.1285</v>
      </c>
      <c r="N8749" s="14">
        <f>Tabela2[[#This Row],[estadual]]/100</f>
        <v>0.17</v>
      </c>
      <c r="O8749" s="14">
        <f>Tabela2[[#This Row],[municipal]]/100</f>
        <v>0</v>
      </c>
      <c r="P8749" s="13" t="str">
        <f>LEFT(Tabela2[[#This Row],[Código]],2)</f>
        <v>84</v>
      </c>
    </row>
    <row r="8750" spans="2:16" x14ac:dyDescent="0.25">
      <c r="B8750" s="11" t="str">
        <f>LOOKUP(Tabela2[[#This Row],[RESUMO]],Tabela3[Grupo],Tabela3[Meus produtos])</f>
        <v>Não</v>
      </c>
      <c r="C8750" s="32" t="s">
        <v>12271</v>
      </c>
      <c r="D8750">
        <v>1</v>
      </c>
      <c r="E8750">
        <v>0</v>
      </c>
      <c r="F8750" s="32" t="s">
        <v>12272</v>
      </c>
      <c r="G8750">
        <v>13.45</v>
      </c>
      <c r="H8750">
        <v>24.73</v>
      </c>
      <c r="I8750">
        <v>17</v>
      </c>
      <c r="J8750">
        <v>0</v>
      </c>
      <c r="K8750" s="31">
        <f>SUM(Tabela2[[#This Row],[Tributação federal para nacionais]:[Tributação municipal]])</f>
        <v>0.55179999999999996</v>
      </c>
      <c r="L8750" s="14">
        <f>Tabela2[[#This Row],[importadosFederal]]/100</f>
        <v>0.13449999999999998</v>
      </c>
      <c r="M8750" s="14">
        <f>Tabela2[[#This Row],[nacionalFederal]]/100</f>
        <v>0.24729999999999999</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2" t="s">
        <v>12273</v>
      </c>
      <c r="D8751"/>
      <c r="E8751">
        <v>0</v>
      </c>
      <c r="F8751" s="32" t="s">
        <v>12274</v>
      </c>
      <c r="G8751">
        <v>6.93</v>
      </c>
      <c r="H8751">
        <v>7.53</v>
      </c>
      <c r="I8751">
        <v>17</v>
      </c>
      <c r="J8751">
        <v>0</v>
      </c>
      <c r="K8751" s="31">
        <f>SUM(Tabela2[[#This Row],[Tributação federal para nacionais]:[Tributação municipal]])</f>
        <v>0.31459999999999999</v>
      </c>
      <c r="L8751" s="14">
        <f>Tabela2[[#This Row],[importadosFederal]]/100</f>
        <v>6.93E-2</v>
      </c>
      <c r="M8751" s="14">
        <f>Tabela2[[#This Row],[nacionalFederal]]/100</f>
        <v>7.5300000000000006E-2</v>
      </c>
      <c r="N8751" s="14">
        <f>Tabela2[[#This Row],[estadual]]/100</f>
        <v>0.17</v>
      </c>
      <c r="O8751" s="14">
        <f>Tabela2[[#This Row],[municipal]]/100</f>
        <v>0</v>
      </c>
      <c r="P8751" s="13" t="str">
        <f>LEFT(Tabela2[[#This Row],[Código]],2)</f>
        <v>84</v>
      </c>
    </row>
    <row r="8752" spans="2:16" x14ac:dyDescent="0.25">
      <c r="B8752" s="11" t="str">
        <f>LOOKUP(Tabela2[[#This Row],[RESUMO]],Tabela3[Grupo],Tabela3[Meus produtos])</f>
        <v>Não</v>
      </c>
      <c r="C8752" s="32" t="s">
        <v>12275</v>
      </c>
      <c r="D8752"/>
      <c r="E8752">
        <v>0</v>
      </c>
      <c r="F8752" s="32" t="s">
        <v>17992</v>
      </c>
      <c r="G8752">
        <v>6.93</v>
      </c>
      <c r="H8752">
        <v>9.75</v>
      </c>
      <c r="I8752">
        <v>17</v>
      </c>
      <c r="J8752">
        <v>0</v>
      </c>
      <c r="K8752" s="31">
        <f>SUM(Tabela2[[#This Row],[Tributação federal para nacionais]:[Tributação municipal]])</f>
        <v>0.33679999999999999</v>
      </c>
      <c r="L8752" s="14">
        <f>Tabela2[[#This Row],[importadosFederal]]/100</f>
        <v>6.93E-2</v>
      </c>
      <c r="M8752" s="14">
        <f>Tabela2[[#This Row],[nacionalFederal]]/100</f>
        <v>9.7500000000000003E-2</v>
      </c>
      <c r="N8752" s="14">
        <f>Tabela2[[#This Row],[estadual]]/100</f>
        <v>0.17</v>
      </c>
      <c r="O8752" s="14">
        <f>Tabela2[[#This Row],[municipal]]/100</f>
        <v>0</v>
      </c>
      <c r="P8752" s="13" t="str">
        <f>LEFT(Tabela2[[#This Row],[Código]],2)</f>
        <v>84</v>
      </c>
    </row>
    <row r="8753" spans="2:16" x14ac:dyDescent="0.25">
      <c r="B8753" s="11" t="str">
        <f>LOOKUP(Tabela2[[#This Row],[RESUMO]],Tabela3[Grupo],Tabela3[Meus produtos])</f>
        <v>Não</v>
      </c>
      <c r="C8753" s="32" t="s">
        <v>12276</v>
      </c>
      <c r="D8753"/>
      <c r="E8753">
        <v>0</v>
      </c>
      <c r="F8753" s="32" t="s">
        <v>78</v>
      </c>
      <c r="G8753">
        <v>8.11</v>
      </c>
      <c r="H8753">
        <v>10.93</v>
      </c>
      <c r="I8753">
        <v>17</v>
      </c>
      <c r="J8753">
        <v>0</v>
      </c>
      <c r="K8753" s="31">
        <f>SUM(Tabela2[[#This Row],[Tributação federal para nacionais]:[Tributação municipal]])</f>
        <v>0.3604</v>
      </c>
      <c r="L8753" s="14">
        <f>Tabela2[[#This Row],[importadosFederal]]/100</f>
        <v>8.1099999999999992E-2</v>
      </c>
      <c r="M8753" s="14">
        <f>Tabela2[[#This Row],[nacionalFederal]]/100</f>
        <v>0.10929999999999999</v>
      </c>
      <c r="N8753" s="14">
        <f>Tabela2[[#This Row],[estadual]]/100</f>
        <v>0.17</v>
      </c>
      <c r="O8753" s="14">
        <f>Tabela2[[#This Row],[municipal]]/100</f>
        <v>0</v>
      </c>
      <c r="P8753" s="13" t="str">
        <f>LEFT(Tabela2[[#This Row],[Código]],2)</f>
        <v>84</v>
      </c>
    </row>
    <row r="8754" spans="2:16" x14ac:dyDescent="0.25">
      <c r="B8754" s="11" t="str">
        <f>LOOKUP(Tabela2[[#This Row],[RESUMO]],Tabela3[Grupo],Tabela3[Meus produtos])</f>
        <v>Não</v>
      </c>
      <c r="C8754" s="32" t="s">
        <v>12277</v>
      </c>
      <c r="D8754"/>
      <c r="E8754">
        <v>0</v>
      </c>
      <c r="F8754" s="32" t="s">
        <v>12278</v>
      </c>
      <c r="G8754">
        <v>6.93</v>
      </c>
      <c r="H8754">
        <v>7.53</v>
      </c>
      <c r="I8754">
        <v>17</v>
      </c>
      <c r="J8754">
        <v>0</v>
      </c>
      <c r="K8754" s="31">
        <f>SUM(Tabela2[[#This Row],[Tributação federal para nacionais]:[Tributação municipal]])</f>
        <v>0.31459999999999999</v>
      </c>
      <c r="L8754" s="14">
        <f>Tabela2[[#This Row],[importadosFederal]]/100</f>
        <v>6.93E-2</v>
      </c>
      <c r="M8754" s="14">
        <f>Tabela2[[#This Row],[nacionalFederal]]/100</f>
        <v>7.5300000000000006E-2</v>
      </c>
      <c r="N8754" s="14">
        <f>Tabela2[[#This Row],[estadual]]/100</f>
        <v>0.17</v>
      </c>
      <c r="O8754" s="14">
        <f>Tabela2[[#This Row],[municipal]]/100</f>
        <v>0</v>
      </c>
      <c r="P8754" s="13" t="str">
        <f>LEFT(Tabela2[[#This Row],[Código]],2)</f>
        <v>84</v>
      </c>
    </row>
    <row r="8755" spans="2:16" x14ac:dyDescent="0.25">
      <c r="B8755" s="11" t="str">
        <f>LOOKUP(Tabela2[[#This Row],[RESUMO]],Tabela3[Grupo],Tabela3[Meus produtos])</f>
        <v>Não</v>
      </c>
      <c r="C8755" s="32" t="s">
        <v>12279</v>
      </c>
      <c r="D8755"/>
      <c r="E8755">
        <v>0</v>
      </c>
      <c r="F8755" s="32" t="s">
        <v>78</v>
      </c>
      <c r="G8755">
        <v>6.93</v>
      </c>
      <c r="H8755">
        <v>7.53</v>
      </c>
      <c r="I8755">
        <v>17</v>
      </c>
      <c r="J8755">
        <v>0</v>
      </c>
      <c r="K8755" s="31">
        <f>SUM(Tabela2[[#This Row],[Tributação federal para nacionais]:[Tributação municipal]])</f>
        <v>0.31459999999999999</v>
      </c>
      <c r="L8755" s="14">
        <f>Tabela2[[#This Row],[importadosFederal]]/100</f>
        <v>6.93E-2</v>
      </c>
      <c r="M8755" s="14">
        <f>Tabela2[[#This Row],[nacionalFederal]]/100</f>
        <v>7.5300000000000006E-2</v>
      </c>
      <c r="N8755" s="14">
        <f>Tabela2[[#This Row],[estadual]]/100</f>
        <v>0.17</v>
      </c>
      <c r="O8755" s="14">
        <f>Tabela2[[#This Row],[municipal]]/100</f>
        <v>0</v>
      </c>
      <c r="P8755" s="13" t="str">
        <f>LEFT(Tabela2[[#This Row],[Código]],2)</f>
        <v>84</v>
      </c>
    </row>
    <row r="8756" spans="2:16" x14ac:dyDescent="0.25">
      <c r="B8756" s="11" t="str">
        <f>LOOKUP(Tabela2[[#This Row],[RESUMO]],Tabela3[Grupo],Tabela3[Meus produtos])</f>
        <v>Não</v>
      </c>
      <c r="C8756" s="32" t="s">
        <v>12280</v>
      </c>
      <c r="D8756"/>
      <c r="E8756">
        <v>0</v>
      </c>
      <c r="F8756" s="32" t="s">
        <v>12281</v>
      </c>
      <c r="G8756">
        <v>8.11</v>
      </c>
      <c r="H8756">
        <v>8.7100000000000009</v>
      </c>
      <c r="I8756">
        <v>17</v>
      </c>
      <c r="J8756">
        <v>0</v>
      </c>
      <c r="K8756" s="31">
        <f>SUM(Tabela2[[#This Row],[Tributação federal para nacionais]:[Tributação municipal]])</f>
        <v>0.33820000000000006</v>
      </c>
      <c r="L8756" s="14">
        <f>Tabela2[[#This Row],[importadosFederal]]/100</f>
        <v>8.1099999999999992E-2</v>
      </c>
      <c r="M8756" s="14">
        <f>Tabela2[[#This Row],[nacionalFederal]]/100</f>
        <v>8.7100000000000011E-2</v>
      </c>
      <c r="N8756" s="14">
        <f>Tabela2[[#This Row],[estadual]]/100</f>
        <v>0.17</v>
      </c>
      <c r="O8756" s="14">
        <f>Tabela2[[#This Row],[municipal]]/100</f>
        <v>0</v>
      </c>
      <c r="P8756" s="13" t="str">
        <f>LEFT(Tabela2[[#This Row],[Código]],2)</f>
        <v>84</v>
      </c>
    </row>
    <row r="8757" spans="2:16" x14ac:dyDescent="0.25">
      <c r="B8757" s="11" t="str">
        <f>LOOKUP(Tabela2[[#This Row],[RESUMO]],Tabela3[Grupo],Tabela3[Meus produtos])</f>
        <v>Não</v>
      </c>
      <c r="C8757" s="32" t="s">
        <v>12282</v>
      </c>
      <c r="D8757"/>
      <c r="E8757">
        <v>0</v>
      </c>
      <c r="F8757" s="32" t="s">
        <v>12283</v>
      </c>
      <c r="G8757">
        <v>8.11</v>
      </c>
      <c r="H8757">
        <v>8.7100000000000009</v>
      </c>
      <c r="I8757">
        <v>17</v>
      </c>
      <c r="J8757">
        <v>0</v>
      </c>
      <c r="K8757" s="31">
        <f>SUM(Tabela2[[#This Row],[Tributação federal para nacionais]:[Tributação municipal]])</f>
        <v>0.33820000000000006</v>
      </c>
      <c r="L8757" s="14">
        <f>Tabela2[[#This Row],[importadosFederal]]/100</f>
        <v>8.1099999999999992E-2</v>
      </c>
      <c r="M8757" s="14">
        <f>Tabela2[[#This Row],[nacionalFederal]]/100</f>
        <v>8.7100000000000011E-2</v>
      </c>
      <c r="N8757" s="14">
        <f>Tabela2[[#This Row],[estadual]]/100</f>
        <v>0.17</v>
      </c>
      <c r="O8757" s="14">
        <f>Tabela2[[#This Row],[municipal]]/100</f>
        <v>0</v>
      </c>
      <c r="P8757" s="13" t="str">
        <f>LEFT(Tabela2[[#This Row],[Código]],2)</f>
        <v>84</v>
      </c>
    </row>
    <row r="8758" spans="2:16" x14ac:dyDescent="0.25">
      <c r="B8758" s="11" t="str">
        <f>LOOKUP(Tabela2[[#This Row],[RESUMO]],Tabela3[Grupo],Tabela3[Meus produtos])</f>
        <v>Não</v>
      </c>
      <c r="C8758" s="32" t="s">
        <v>12284</v>
      </c>
      <c r="D8758"/>
      <c r="E8758">
        <v>0</v>
      </c>
      <c r="F8758" s="32" t="s">
        <v>78</v>
      </c>
      <c r="G8758">
        <v>8.11</v>
      </c>
      <c r="H8758">
        <v>11.92</v>
      </c>
      <c r="I8758">
        <v>17</v>
      </c>
      <c r="J8758">
        <v>0</v>
      </c>
      <c r="K8758" s="31">
        <f>SUM(Tabela2[[#This Row],[Tributação federal para nacionais]:[Tributação municipal]])</f>
        <v>0.37029999999999996</v>
      </c>
      <c r="L8758" s="14">
        <f>Tabela2[[#This Row],[importadosFederal]]/100</f>
        <v>8.1099999999999992E-2</v>
      </c>
      <c r="M8758" s="14">
        <f>Tabela2[[#This Row],[nacionalFederal]]/100</f>
        <v>0.1192</v>
      </c>
      <c r="N8758" s="14">
        <f>Tabela2[[#This Row],[estadual]]/100</f>
        <v>0.17</v>
      </c>
      <c r="O8758" s="14">
        <f>Tabela2[[#This Row],[municipal]]/100</f>
        <v>0</v>
      </c>
      <c r="P8758" s="13" t="str">
        <f>LEFT(Tabela2[[#This Row],[Código]],2)</f>
        <v>84</v>
      </c>
    </row>
    <row r="8759" spans="2:16" x14ac:dyDescent="0.25">
      <c r="B8759" s="11" t="str">
        <f>LOOKUP(Tabela2[[#This Row],[RESUMO]],Tabela3[Grupo],Tabela3[Meus produtos])</f>
        <v>Não</v>
      </c>
      <c r="C8759" s="32" t="s">
        <v>12285</v>
      </c>
      <c r="D8759"/>
      <c r="E8759">
        <v>0</v>
      </c>
      <c r="F8759" s="32" t="s">
        <v>78</v>
      </c>
      <c r="G8759">
        <v>8.11</v>
      </c>
      <c r="H8759">
        <v>11.92</v>
      </c>
      <c r="I8759">
        <v>17</v>
      </c>
      <c r="J8759">
        <v>0</v>
      </c>
      <c r="K8759" s="31">
        <f>SUM(Tabela2[[#This Row],[Tributação federal para nacionais]:[Tributação municipal]])</f>
        <v>0.37029999999999996</v>
      </c>
      <c r="L8759" s="14">
        <f>Tabela2[[#This Row],[importadosFederal]]/100</f>
        <v>8.1099999999999992E-2</v>
      </c>
      <c r="M8759" s="14">
        <f>Tabela2[[#This Row],[nacionalFederal]]/100</f>
        <v>0.1192</v>
      </c>
      <c r="N8759" s="14">
        <f>Tabela2[[#This Row],[estadual]]/100</f>
        <v>0.17</v>
      </c>
      <c r="O8759" s="14">
        <f>Tabela2[[#This Row],[municipal]]/100</f>
        <v>0</v>
      </c>
      <c r="P8759" s="13" t="str">
        <f>LEFT(Tabela2[[#This Row],[Código]],2)</f>
        <v>84</v>
      </c>
    </row>
    <row r="8760" spans="2:16" x14ac:dyDescent="0.25">
      <c r="B8760" s="11" t="str">
        <f>LOOKUP(Tabela2[[#This Row],[RESUMO]],Tabela3[Grupo],Tabela3[Meus produtos])</f>
        <v>Não</v>
      </c>
      <c r="C8760" s="32" t="s">
        <v>12286</v>
      </c>
      <c r="D8760"/>
      <c r="E8760">
        <v>0</v>
      </c>
      <c r="F8760" s="32" t="s">
        <v>12287</v>
      </c>
      <c r="G8760">
        <v>8.11</v>
      </c>
      <c r="H8760">
        <v>12.85</v>
      </c>
      <c r="I8760">
        <v>17</v>
      </c>
      <c r="J8760">
        <v>0</v>
      </c>
      <c r="K8760" s="31">
        <f>SUM(Tabela2[[#This Row],[Tributação federal para nacionais]:[Tributação municipal]])</f>
        <v>0.37960000000000005</v>
      </c>
      <c r="L8760" s="14">
        <f>Tabela2[[#This Row],[importadosFederal]]/100</f>
        <v>8.1099999999999992E-2</v>
      </c>
      <c r="M8760" s="14">
        <f>Tabela2[[#This Row],[nacionalFederal]]/100</f>
        <v>0.1285</v>
      </c>
      <c r="N8760" s="14">
        <f>Tabela2[[#This Row],[estadual]]/100</f>
        <v>0.17</v>
      </c>
      <c r="O8760" s="14">
        <f>Tabela2[[#This Row],[municipal]]/100</f>
        <v>0</v>
      </c>
      <c r="P8760" s="13" t="str">
        <f>LEFT(Tabela2[[#This Row],[Código]],2)</f>
        <v>84</v>
      </c>
    </row>
    <row r="8761" spans="2:16" x14ac:dyDescent="0.25">
      <c r="B8761" s="11" t="str">
        <f>LOOKUP(Tabela2[[#This Row],[RESUMO]],Tabela3[Grupo],Tabela3[Meus produtos])</f>
        <v>Não</v>
      </c>
      <c r="C8761" s="32" t="s">
        <v>12288</v>
      </c>
      <c r="D8761"/>
      <c r="E8761">
        <v>0</v>
      </c>
      <c r="F8761" s="32" t="s">
        <v>12289</v>
      </c>
      <c r="G8761">
        <v>8.11</v>
      </c>
      <c r="H8761">
        <v>11.92</v>
      </c>
      <c r="I8761">
        <v>17</v>
      </c>
      <c r="J8761">
        <v>0</v>
      </c>
      <c r="K8761" s="31">
        <f>SUM(Tabela2[[#This Row],[Tributação federal para nacionais]:[Tributação municipal]])</f>
        <v>0.37029999999999996</v>
      </c>
      <c r="L8761" s="14">
        <f>Tabela2[[#This Row],[importadosFederal]]/100</f>
        <v>8.1099999999999992E-2</v>
      </c>
      <c r="M8761" s="14">
        <f>Tabela2[[#This Row],[nacionalFederal]]/100</f>
        <v>0.1192</v>
      </c>
      <c r="N8761" s="14">
        <f>Tabela2[[#This Row],[estadual]]/100</f>
        <v>0.17</v>
      </c>
      <c r="O8761" s="14">
        <f>Tabela2[[#This Row],[municipal]]/100</f>
        <v>0</v>
      </c>
      <c r="P8761" s="13" t="str">
        <f>LEFT(Tabela2[[#This Row],[Código]],2)</f>
        <v>84</v>
      </c>
    </row>
    <row r="8762" spans="2:16" x14ac:dyDescent="0.25">
      <c r="B8762" s="11" t="str">
        <f>LOOKUP(Tabela2[[#This Row],[RESUMO]],Tabela3[Grupo],Tabela3[Meus produtos])</f>
        <v>Não</v>
      </c>
      <c r="C8762" s="32" t="s">
        <v>12290</v>
      </c>
      <c r="D8762"/>
      <c r="E8762">
        <v>0</v>
      </c>
      <c r="F8762" s="32" t="s">
        <v>12291</v>
      </c>
      <c r="G8762">
        <v>8.11</v>
      </c>
      <c r="H8762">
        <v>11.92</v>
      </c>
      <c r="I8762">
        <v>17</v>
      </c>
      <c r="J8762">
        <v>0</v>
      </c>
      <c r="K8762" s="31">
        <f>SUM(Tabela2[[#This Row],[Tributação federal para nacionais]:[Tributação municipal]])</f>
        <v>0.37029999999999996</v>
      </c>
      <c r="L8762" s="14">
        <f>Tabela2[[#This Row],[importadosFederal]]/100</f>
        <v>8.1099999999999992E-2</v>
      </c>
      <c r="M8762" s="14">
        <f>Tabela2[[#This Row],[nacionalFederal]]/100</f>
        <v>0.1192</v>
      </c>
      <c r="N8762" s="14">
        <f>Tabela2[[#This Row],[estadual]]/100</f>
        <v>0.17</v>
      </c>
      <c r="O8762" s="14">
        <f>Tabela2[[#This Row],[municipal]]/100</f>
        <v>0</v>
      </c>
      <c r="P8762" s="13" t="str">
        <f>LEFT(Tabela2[[#This Row],[Código]],2)</f>
        <v>84</v>
      </c>
    </row>
    <row r="8763" spans="2:16" x14ac:dyDescent="0.25">
      <c r="B8763" s="11" t="str">
        <f>LOOKUP(Tabela2[[#This Row],[RESUMO]],Tabela3[Grupo],Tabela3[Meus produtos])</f>
        <v>Não</v>
      </c>
      <c r="C8763" s="32" t="s">
        <v>12292</v>
      </c>
      <c r="D8763"/>
      <c r="E8763">
        <v>0</v>
      </c>
      <c r="F8763" s="32" t="s">
        <v>12293</v>
      </c>
      <c r="G8763">
        <v>8.11</v>
      </c>
      <c r="H8763">
        <v>11.92</v>
      </c>
      <c r="I8763">
        <v>17</v>
      </c>
      <c r="J8763">
        <v>0</v>
      </c>
      <c r="K8763" s="31">
        <f>SUM(Tabela2[[#This Row],[Tributação federal para nacionais]:[Tributação municipal]])</f>
        <v>0.37029999999999996</v>
      </c>
      <c r="L8763" s="14">
        <f>Tabela2[[#This Row],[importadosFederal]]/100</f>
        <v>8.1099999999999992E-2</v>
      </c>
      <c r="M8763" s="14">
        <f>Tabela2[[#This Row],[nacionalFederal]]/100</f>
        <v>0.1192</v>
      </c>
      <c r="N8763" s="14">
        <f>Tabela2[[#This Row],[estadual]]/100</f>
        <v>0.17</v>
      </c>
      <c r="O8763" s="14">
        <f>Tabela2[[#This Row],[municipal]]/100</f>
        <v>0</v>
      </c>
      <c r="P8763" s="13" t="str">
        <f>LEFT(Tabela2[[#This Row],[Código]],2)</f>
        <v>84</v>
      </c>
    </row>
    <row r="8764" spans="2:16" x14ac:dyDescent="0.25">
      <c r="B8764" s="11" t="str">
        <f>LOOKUP(Tabela2[[#This Row],[RESUMO]],Tabela3[Grupo],Tabela3[Meus produtos])</f>
        <v>Não</v>
      </c>
      <c r="C8764" s="32" t="s">
        <v>12294</v>
      </c>
      <c r="D8764"/>
      <c r="E8764">
        <v>0</v>
      </c>
      <c r="F8764" s="32" t="s">
        <v>17993</v>
      </c>
      <c r="G8764">
        <v>8.11</v>
      </c>
      <c r="H8764">
        <v>8.7100000000000009</v>
      </c>
      <c r="I8764">
        <v>17</v>
      </c>
      <c r="J8764">
        <v>0</v>
      </c>
      <c r="K8764" s="31">
        <f>SUM(Tabela2[[#This Row],[Tributação federal para nacionais]:[Tributação municipal]])</f>
        <v>0.33820000000000006</v>
      </c>
      <c r="L8764" s="14">
        <f>Tabela2[[#This Row],[importadosFederal]]/100</f>
        <v>8.1099999999999992E-2</v>
      </c>
      <c r="M8764" s="14">
        <f>Tabela2[[#This Row],[nacionalFederal]]/100</f>
        <v>8.7100000000000011E-2</v>
      </c>
      <c r="N8764" s="14">
        <f>Tabela2[[#This Row],[estadual]]/100</f>
        <v>0.17</v>
      </c>
      <c r="O8764" s="14">
        <f>Tabela2[[#This Row],[municipal]]/100</f>
        <v>0</v>
      </c>
      <c r="P8764" s="13" t="str">
        <f>LEFT(Tabela2[[#This Row],[Código]],2)</f>
        <v>84</v>
      </c>
    </row>
    <row r="8765" spans="2:16" x14ac:dyDescent="0.25">
      <c r="B8765" s="11" t="str">
        <f>LOOKUP(Tabela2[[#This Row],[RESUMO]],Tabela3[Grupo],Tabela3[Meus produtos])</f>
        <v>Não</v>
      </c>
      <c r="C8765" s="32" t="s">
        <v>12294</v>
      </c>
      <c r="D8765">
        <v>1</v>
      </c>
      <c r="E8765">
        <v>0</v>
      </c>
      <c r="F8765" s="32" t="s">
        <v>12295</v>
      </c>
      <c r="G8765">
        <v>13.45</v>
      </c>
      <c r="H8765">
        <v>14.05</v>
      </c>
      <c r="I8765">
        <v>17</v>
      </c>
      <c r="J8765">
        <v>0</v>
      </c>
      <c r="K8765" s="31">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2" t="s">
        <v>12296</v>
      </c>
      <c r="D8766"/>
      <c r="E8766">
        <v>0</v>
      </c>
      <c r="F8766" s="32" t="s">
        <v>17</v>
      </c>
      <c r="G8766">
        <v>8.11</v>
      </c>
      <c r="H8766">
        <v>11.92</v>
      </c>
      <c r="I8766">
        <v>17</v>
      </c>
      <c r="J8766">
        <v>0</v>
      </c>
      <c r="K8766" s="31">
        <f>SUM(Tabela2[[#This Row],[Tributação federal para nacionais]:[Tributação municipal]])</f>
        <v>0.37029999999999996</v>
      </c>
      <c r="L8766" s="14">
        <f>Tabela2[[#This Row],[importadosFederal]]/100</f>
        <v>8.1099999999999992E-2</v>
      </c>
      <c r="M8766" s="14">
        <f>Tabela2[[#This Row],[nacionalFederal]]/100</f>
        <v>0.1192</v>
      </c>
      <c r="N8766" s="14">
        <f>Tabela2[[#This Row],[estadual]]/100</f>
        <v>0.17</v>
      </c>
      <c r="O8766" s="14">
        <f>Tabela2[[#This Row],[municipal]]/100</f>
        <v>0</v>
      </c>
      <c r="P8766" s="13" t="str">
        <f>LEFT(Tabela2[[#This Row],[Código]],2)</f>
        <v>84</v>
      </c>
    </row>
    <row r="8767" spans="2:16" x14ac:dyDescent="0.25">
      <c r="B8767" s="11" t="str">
        <f>LOOKUP(Tabela2[[#This Row],[RESUMO]],Tabela3[Grupo],Tabela3[Meus produtos])</f>
        <v>Não</v>
      </c>
      <c r="C8767" s="32" t="s">
        <v>12297</v>
      </c>
      <c r="D8767"/>
      <c r="E8767">
        <v>0</v>
      </c>
      <c r="F8767" s="32" t="s">
        <v>17</v>
      </c>
      <c r="G8767">
        <v>8.11</v>
      </c>
      <c r="H8767">
        <v>12.85</v>
      </c>
      <c r="I8767">
        <v>17</v>
      </c>
      <c r="J8767">
        <v>0</v>
      </c>
      <c r="K8767" s="31">
        <f>SUM(Tabela2[[#This Row],[Tributação federal para nacionais]:[Tributação municipal]])</f>
        <v>0.37960000000000005</v>
      </c>
      <c r="L8767" s="14">
        <f>Tabela2[[#This Row],[importadosFederal]]/100</f>
        <v>8.1099999999999992E-2</v>
      </c>
      <c r="M8767" s="14">
        <f>Tabela2[[#This Row],[nacionalFederal]]/100</f>
        <v>0.1285</v>
      </c>
      <c r="N8767" s="14">
        <f>Tabela2[[#This Row],[estadual]]/100</f>
        <v>0.17</v>
      </c>
      <c r="O8767" s="14">
        <f>Tabela2[[#This Row],[municipal]]/100</f>
        <v>0</v>
      </c>
      <c r="P8767" s="13" t="str">
        <f>LEFT(Tabela2[[#This Row],[Código]],2)</f>
        <v>84</v>
      </c>
    </row>
    <row r="8768" spans="2:16" x14ac:dyDescent="0.25">
      <c r="B8768" s="11" t="str">
        <f>LOOKUP(Tabela2[[#This Row],[RESUMO]],Tabela3[Grupo],Tabela3[Meus produtos])</f>
        <v>Não</v>
      </c>
      <c r="C8768" s="32" t="s">
        <v>12298</v>
      </c>
      <c r="D8768"/>
      <c r="E8768">
        <v>0</v>
      </c>
      <c r="F8768" s="32" t="s">
        <v>12299</v>
      </c>
      <c r="G8768">
        <v>9.1999999999999993</v>
      </c>
      <c r="H8768">
        <v>13.48</v>
      </c>
      <c r="I8768">
        <v>17</v>
      </c>
      <c r="J8768">
        <v>0</v>
      </c>
      <c r="K8768" s="31">
        <f>SUM(Tabela2[[#This Row],[Tributação federal para nacionais]:[Tributação municipal]])</f>
        <v>0.39680000000000004</v>
      </c>
      <c r="L8768" s="14">
        <f>Tabela2[[#This Row],[importadosFederal]]/100</f>
        <v>9.1999999999999998E-2</v>
      </c>
      <c r="M8768" s="14">
        <f>Tabela2[[#This Row],[nacionalFederal]]/100</f>
        <v>0.1348</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2" t="s">
        <v>12298</v>
      </c>
      <c r="D8769">
        <v>1</v>
      </c>
      <c r="E8769">
        <v>0</v>
      </c>
      <c r="F8769" s="32" t="s">
        <v>12300</v>
      </c>
      <c r="G8769">
        <v>13.45</v>
      </c>
      <c r="H8769">
        <v>23.56</v>
      </c>
      <c r="I8769">
        <v>17</v>
      </c>
      <c r="J8769">
        <v>0</v>
      </c>
      <c r="K8769" s="31">
        <f>SUM(Tabela2[[#This Row],[Tributação federal para nacionais]:[Tributação municipal]])</f>
        <v>0.54010000000000002</v>
      </c>
      <c r="L8769" s="14">
        <f>Tabela2[[#This Row],[importadosFederal]]/100</f>
        <v>0.13449999999999998</v>
      </c>
      <c r="M8769" s="14">
        <f>Tabela2[[#This Row],[nacionalFederal]]/100</f>
        <v>0.23559999999999998</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2" t="s">
        <v>12301</v>
      </c>
      <c r="D8770"/>
      <c r="E8770">
        <v>0</v>
      </c>
      <c r="F8770" s="32" t="s">
        <v>12302</v>
      </c>
      <c r="G8770">
        <v>9.1999999999999993</v>
      </c>
      <c r="H8770">
        <v>9.8000000000000007</v>
      </c>
      <c r="I8770">
        <v>17</v>
      </c>
      <c r="J8770">
        <v>0</v>
      </c>
      <c r="K8770" s="31">
        <f>SUM(Tabela2[[#This Row],[Tributação federal para nacionais]:[Tributação municipal]])</f>
        <v>0.36</v>
      </c>
      <c r="L8770" s="14">
        <f>Tabela2[[#This Row],[importadosFederal]]/100</f>
        <v>9.1999999999999998E-2</v>
      </c>
      <c r="M8770" s="14">
        <f>Tabela2[[#This Row],[nacionalFederal]]/100</f>
        <v>9.8000000000000004E-2</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2" t="s">
        <v>12303</v>
      </c>
      <c r="D8771"/>
      <c r="E8771">
        <v>0</v>
      </c>
      <c r="F8771" s="32" t="s">
        <v>12304</v>
      </c>
      <c r="G8771">
        <v>9.1999999999999993</v>
      </c>
      <c r="H8771">
        <v>9.8000000000000007</v>
      </c>
      <c r="I8771">
        <v>17</v>
      </c>
      <c r="J8771">
        <v>0</v>
      </c>
      <c r="K8771" s="31">
        <f>SUM(Tabela2[[#This Row],[Tributação federal para nacionais]:[Tributação municipal]])</f>
        <v>0.36</v>
      </c>
      <c r="L8771" s="14">
        <f>Tabela2[[#This Row],[importadosFederal]]/100</f>
        <v>9.1999999999999998E-2</v>
      </c>
      <c r="M8771" s="14">
        <f>Tabela2[[#This Row],[nacionalFederal]]/100</f>
        <v>9.8000000000000004E-2</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2" t="s">
        <v>12305</v>
      </c>
      <c r="D8772"/>
      <c r="E8772">
        <v>0</v>
      </c>
      <c r="F8772" s="32" t="s">
        <v>12306</v>
      </c>
      <c r="G8772">
        <v>9.1999999999999993</v>
      </c>
      <c r="H8772">
        <v>9.8000000000000007</v>
      </c>
      <c r="I8772">
        <v>17</v>
      </c>
      <c r="J8772">
        <v>0</v>
      </c>
      <c r="K8772" s="31">
        <f>SUM(Tabela2[[#This Row],[Tributação federal para nacionais]:[Tributação municipal]])</f>
        <v>0.36</v>
      </c>
      <c r="L8772" s="14">
        <f>Tabela2[[#This Row],[importadosFederal]]/100</f>
        <v>9.1999999999999998E-2</v>
      </c>
      <c r="M8772" s="14">
        <f>Tabela2[[#This Row],[nacionalFederal]]/100</f>
        <v>9.8000000000000004E-2</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2" t="s">
        <v>12307</v>
      </c>
      <c r="D8773"/>
      <c r="E8773">
        <v>0</v>
      </c>
      <c r="F8773" s="32" t="s">
        <v>78</v>
      </c>
      <c r="G8773">
        <v>9.1999999999999993</v>
      </c>
      <c r="H8773">
        <v>9.8000000000000007</v>
      </c>
      <c r="I8773">
        <v>17</v>
      </c>
      <c r="J8773">
        <v>0</v>
      </c>
      <c r="K8773" s="31">
        <f>SUM(Tabela2[[#This Row],[Tributação federal para nacionais]:[Tributação municipal]])</f>
        <v>0.36</v>
      </c>
      <c r="L8773" s="14">
        <f>Tabela2[[#This Row],[importadosFederal]]/100</f>
        <v>9.1999999999999998E-2</v>
      </c>
      <c r="M8773" s="14">
        <f>Tabela2[[#This Row],[nacionalFederal]]/100</f>
        <v>9.8000000000000004E-2</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2" t="s">
        <v>12308</v>
      </c>
      <c r="D8774"/>
      <c r="E8774">
        <v>0</v>
      </c>
      <c r="F8774" s="32" t="s">
        <v>17994</v>
      </c>
      <c r="G8774">
        <v>8.11</v>
      </c>
      <c r="H8774">
        <v>12.85</v>
      </c>
      <c r="I8774">
        <v>17</v>
      </c>
      <c r="J8774">
        <v>0</v>
      </c>
      <c r="K8774" s="31">
        <f>SUM(Tabela2[[#This Row],[Tributação federal para nacionais]:[Tributação municipal]])</f>
        <v>0.37960000000000005</v>
      </c>
      <c r="L8774" s="14">
        <f>Tabela2[[#This Row],[importadosFederal]]/100</f>
        <v>8.1099999999999992E-2</v>
      </c>
      <c r="M8774" s="14">
        <f>Tabela2[[#This Row],[nacionalFederal]]/100</f>
        <v>0.1285</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2" t="s">
        <v>12309</v>
      </c>
      <c r="D8775"/>
      <c r="E8775">
        <v>0</v>
      </c>
      <c r="F8775" s="32" t="s">
        <v>12310</v>
      </c>
      <c r="G8775">
        <v>8.11</v>
      </c>
      <c r="H8775">
        <v>12.85</v>
      </c>
      <c r="I8775">
        <v>17</v>
      </c>
      <c r="J8775">
        <v>0</v>
      </c>
      <c r="K8775" s="31">
        <f>SUM(Tabela2[[#This Row],[Tributação federal para nacionais]:[Tributação municipal]])</f>
        <v>0.37960000000000005</v>
      </c>
      <c r="L8775" s="14">
        <f>Tabela2[[#This Row],[importadosFederal]]/100</f>
        <v>8.1099999999999992E-2</v>
      </c>
      <c r="M8775" s="14">
        <f>Tabela2[[#This Row],[nacionalFederal]]/100</f>
        <v>0.1285</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2" t="s">
        <v>12311</v>
      </c>
      <c r="D8776"/>
      <c r="E8776">
        <v>0</v>
      </c>
      <c r="F8776" s="32" t="s">
        <v>78</v>
      </c>
      <c r="G8776">
        <v>8.11</v>
      </c>
      <c r="H8776">
        <v>12.85</v>
      </c>
      <c r="I8776">
        <v>17</v>
      </c>
      <c r="J8776">
        <v>0</v>
      </c>
      <c r="K8776" s="31">
        <f>SUM(Tabela2[[#This Row],[Tributação federal para nacionais]:[Tributação municipal]])</f>
        <v>0.37960000000000005</v>
      </c>
      <c r="L8776" s="14">
        <f>Tabela2[[#This Row],[importadosFederal]]/100</f>
        <v>8.1099999999999992E-2</v>
      </c>
      <c r="M8776" s="14">
        <f>Tabela2[[#This Row],[nacionalFederal]]/100</f>
        <v>0.1285</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2" t="s">
        <v>12312</v>
      </c>
      <c r="D8777"/>
      <c r="E8777">
        <v>0</v>
      </c>
      <c r="F8777" s="32" t="s">
        <v>12313</v>
      </c>
      <c r="G8777">
        <v>9.1999999999999993</v>
      </c>
      <c r="H8777">
        <v>13.48</v>
      </c>
      <c r="I8777">
        <v>17</v>
      </c>
      <c r="J8777">
        <v>0</v>
      </c>
      <c r="K8777" s="31">
        <f>SUM(Tabela2[[#This Row],[Tributação federal para nacionais]:[Tributação municipal]])</f>
        <v>0.39680000000000004</v>
      </c>
      <c r="L8777" s="14">
        <f>Tabela2[[#This Row],[importadosFederal]]/100</f>
        <v>9.1999999999999998E-2</v>
      </c>
      <c r="M8777" s="14">
        <f>Tabela2[[#This Row],[nacionalFederal]]/100</f>
        <v>0.1348</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2" t="s">
        <v>12314</v>
      </c>
      <c r="D8778"/>
      <c r="E8778">
        <v>0</v>
      </c>
      <c r="F8778" s="32" t="s">
        <v>12315</v>
      </c>
      <c r="G8778">
        <v>9.1999999999999993</v>
      </c>
      <c r="H8778">
        <v>14.38</v>
      </c>
      <c r="I8778">
        <v>17</v>
      </c>
      <c r="J8778">
        <v>0</v>
      </c>
      <c r="K8778" s="31">
        <f>SUM(Tabela2[[#This Row],[Tributação federal para nacionais]:[Tributação municipal]])</f>
        <v>0.40580000000000005</v>
      </c>
      <c r="L8778" s="14">
        <f>Tabela2[[#This Row],[importadosFederal]]/100</f>
        <v>9.1999999999999998E-2</v>
      </c>
      <c r="M8778" s="14">
        <f>Tabela2[[#This Row],[nacionalFederal]]/100</f>
        <v>0.14380000000000001</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2" t="s">
        <v>12316</v>
      </c>
      <c r="D8779"/>
      <c r="E8779">
        <v>0</v>
      </c>
      <c r="F8779" s="32" t="s">
        <v>12317</v>
      </c>
      <c r="G8779">
        <v>8.11</v>
      </c>
      <c r="H8779">
        <v>8.7100000000000009</v>
      </c>
      <c r="I8779">
        <v>17</v>
      </c>
      <c r="J8779">
        <v>0</v>
      </c>
      <c r="K8779" s="31">
        <f>SUM(Tabela2[[#This Row],[Tributação federal para nacionais]:[Tributação municipal]])</f>
        <v>0.33820000000000006</v>
      </c>
      <c r="L8779" s="14">
        <f>Tabela2[[#This Row],[importadosFederal]]/100</f>
        <v>8.1099999999999992E-2</v>
      </c>
      <c r="M8779" s="14">
        <f>Tabela2[[#This Row],[nacionalFederal]]/100</f>
        <v>8.7100000000000011E-2</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2" t="s">
        <v>12318</v>
      </c>
      <c r="D8780"/>
      <c r="E8780">
        <v>0</v>
      </c>
      <c r="F8780" s="32" t="s">
        <v>78</v>
      </c>
      <c r="G8780">
        <v>8.11</v>
      </c>
      <c r="H8780">
        <v>11.92</v>
      </c>
      <c r="I8780">
        <v>17</v>
      </c>
      <c r="J8780">
        <v>0</v>
      </c>
      <c r="K8780" s="31">
        <f>SUM(Tabela2[[#This Row],[Tributação federal para nacionais]:[Tributação municipal]])</f>
        <v>0.37029999999999996</v>
      </c>
      <c r="L8780" s="14">
        <f>Tabela2[[#This Row],[importadosFederal]]/100</f>
        <v>8.1099999999999992E-2</v>
      </c>
      <c r="M8780" s="14">
        <f>Tabela2[[#This Row],[nacionalFederal]]/100</f>
        <v>0.1192</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2" t="s">
        <v>12319</v>
      </c>
      <c r="D8781"/>
      <c r="E8781">
        <v>0</v>
      </c>
      <c r="F8781" s="32" t="s">
        <v>12320</v>
      </c>
      <c r="G8781">
        <v>9.1999999999999993</v>
      </c>
      <c r="H8781">
        <v>9.8000000000000007</v>
      </c>
      <c r="I8781">
        <v>17</v>
      </c>
      <c r="J8781">
        <v>0</v>
      </c>
      <c r="K8781" s="31">
        <f>SUM(Tabela2[[#This Row],[Tributação federal para nacionais]:[Tributação municipal]])</f>
        <v>0.36</v>
      </c>
      <c r="L8781" s="14">
        <f>Tabela2[[#This Row],[importadosFederal]]/100</f>
        <v>9.1999999999999998E-2</v>
      </c>
      <c r="M8781" s="14">
        <f>Tabela2[[#This Row],[nacionalFederal]]/100</f>
        <v>9.8000000000000004E-2</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2" t="s">
        <v>12321</v>
      </c>
      <c r="D8782"/>
      <c r="E8782">
        <v>0</v>
      </c>
      <c r="F8782" s="32" t="s">
        <v>17</v>
      </c>
      <c r="G8782">
        <v>9.1999999999999993</v>
      </c>
      <c r="H8782">
        <v>13.48</v>
      </c>
      <c r="I8782">
        <v>17</v>
      </c>
      <c r="J8782">
        <v>0</v>
      </c>
      <c r="K8782" s="31">
        <f>SUM(Tabela2[[#This Row],[Tributação federal para nacionais]:[Tributação municipal]])</f>
        <v>0.39680000000000004</v>
      </c>
      <c r="L8782" s="14">
        <f>Tabela2[[#This Row],[importadosFederal]]/100</f>
        <v>9.1999999999999998E-2</v>
      </c>
      <c r="M8782" s="14">
        <f>Tabela2[[#This Row],[nacionalFederal]]/100</f>
        <v>0.1348</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2" t="s">
        <v>12322</v>
      </c>
      <c r="D8783"/>
      <c r="E8783">
        <v>0</v>
      </c>
      <c r="F8783" s="32" t="s">
        <v>12323</v>
      </c>
      <c r="G8783">
        <v>9.1999999999999993</v>
      </c>
      <c r="H8783">
        <v>13.48</v>
      </c>
      <c r="I8783">
        <v>17</v>
      </c>
      <c r="J8783">
        <v>0</v>
      </c>
      <c r="K8783" s="31">
        <f>SUM(Tabela2[[#This Row],[Tributação federal para nacionais]:[Tributação municipal]])</f>
        <v>0.39680000000000004</v>
      </c>
      <c r="L8783" s="14">
        <f>Tabela2[[#This Row],[importadosFederal]]/100</f>
        <v>9.1999999999999998E-2</v>
      </c>
      <c r="M8783" s="14">
        <f>Tabela2[[#This Row],[nacionalFederal]]/100</f>
        <v>0.1348</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2" t="s">
        <v>12324</v>
      </c>
      <c r="D8784"/>
      <c r="E8784">
        <v>0</v>
      </c>
      <c r="F8784" s="32" t="s">
        <v>17</v>
      </c>
      <c r="G8784">
        <v>9.1999999999999993</v>
      </c>
      <c r="H8784">
        <v>13.94</v>
      </c>
      <c r="I8784">
        <v>17</v>
      </c>
      <c r="J8784">
        <v>0</v>
      </c>
      <c r="K8784" s="31">
        <f>SUM(Tabela2[[#This Row],[Tributação federal para nacionais]:[Tributação municipal]])</f>
        <v>0.40139999999999998</v>
      </c>
      <c r="L8784" s="14">
        <f>Tabela2[[#This Row],[importadosFederal]]/100</f>
        <v>9.1999999999999998E-2</v>
      </c>
      <c r="M8784" s="14">
        <f>Tabela2[[#This Row],[nacionalFederal]]/100</f>
        <v>0.1394</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2" t="s">
        <v>12325</v>
      </c>
      <c r="D8785"/>
      <c r="E8785">
        <v>0</v>
      </c>
      <c r="F8785" s="32" t="s">
        <v>12326</v>
      </c>
      <c r="G8785">
        <v>4.79</v>
      </c>
      <c r="H8785">
        <v>9.5299999999999994</v>
      </c>
      <c r="I8785">
        <v>17</v>
      </c>
      <c r="J8785">
        <v>0</v>
      </c>
      <c r="K8785" s="31">
        <f>SUM(Tabela2[[#This Row],[Tributação federal para nacionais]:[Tributação municipal]])</f>
        <v>0.31320000000000003</v>
      </c>
      <c r="L8785" s="14">
        <f>Tabela2[[#This Row],[importadosFederal]]/100</f>
        <v>4.7899999999999998E-2</v>
      </c>
      <c r="M8785" s="14">
        <f>Tabela2[[#This Row],[nacionalFederal]]/100</f>
        <v>9.5299999999999996E-2</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2" t="s">
        <v>12327</v>
      </c>
      <c r="D8786"/>
      <c r="E8786">
        <v>0</v>
      </c>
      <c r="F8786" s="32" t="s">
        <v>12328</v>
      </c>
      <c r="G8786">
        <v>8.11</v>
      </c>
      <c r="H8786">
        <v>11.92</v>
      </c>
      <c r="I8786">
        <v>17</v>
      </c>
      <c r="J8786">
        <v>0</v>
      </c>
      <c r="K8786" s="31">
        <f>SUM(Tabela2[[#This Row],[Tributação federal para nacionais]:[Tributação municipal]])</f>
        <v>0.37029999999999996</v>
      </c>
      <c r="L8786" s="14">
        <f>Tabela2[[#This Row],[importadosFederal]]/100</f>
        <v>8.1099999999999992E-2</v>
      </c>
      <c r="M8786" s="14">
        <f>Tabela2[[#This Row],[nacionalFederal]]/100</f>
        <v>0.1192</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2" t="s">
        <v>12329</v>
      </c>
      <c r="D8787"/>
      <c r="E8787">
        <v>0</v>
      </c>
      <c r="F8787" s="32" t="s">
        <v>12330</v>
      </c>
      <c r="G8787">
        <v>9.1999999999999993</v>
      </c>
      <c r="H8787">
        <v>13.94</v>
      </c>
      <c r="I8787">
        <v>17</v>
      </c>
      <c r="J8787">
        <v>0</v>
      </c>
      <c r="K8787" s="31">
        <f>SUM(Tabela2[[#This Row],[Tributação federal para nacionais]:[Tributação municipal]])</f>
        <v>0.40139999999999998</v>
      </c>
      <c r="L8787" s="14">
        <f>Tabela2[[#This Row],[importadosFederal]]/100</f>
        <v>9.1999999999999998E-2</v>
      </c>
      <c r="M8787" s="14">
        <f>Tabela2[[#This Row],[nacionalFederal]]/100</f>
        <v>0.1394</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2" t="s">
        <v>12331</v>
      </c>
      <c r="D8788"/>
      <c r="E8788">
        <v>0</v>
      </c>
      <c r="F8788" s="32" t="s">
        <v>17</v>
      </c>
      <c r="G8788">
        <v>8.11</v>
      </c>
      <c r="H8788">
        <v>10.93</v>
      </c>
      <c r="I8788">
        <v>17</v>
      </c>
      <c r="J8788">
        <v>0</v>
      </c>
      <c r="K8788" s="31">
        <f>SUM(Tabela2[[#This Row],[Tributação federal para nacionais]:[Tributação municipal]])</f>
        <v>0.3604</v>
      </c>
      <c r="L8788" s="14">
        <f>Tabela2[[#This Row],[importadosFederal]]/100</f>
        <v>8.1099999999999992E-2</v>
      </c>
      <c r="M8788" s="14">
        <f>Tabela2[[#This Row],[nacionalFederal]]/100</f>
        <v>0.10929999999999999</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2" t="s">
        <v>12332</v>
      </c>
      <c r="D8789"/>
      <c r="E8789">
        <v>0</v>
      </c>
      <c r="F8789" s="32" t="s">
        <v>12333</v>
      </c>
      <c r="G8789">
        <v>6.93</v>
      </c>
      <c r="H8789">
        <v>10.74</v>
      </c>
      <c r="I8789">
        <v>17</v>
      </c>
      <c r="J8789">
        <v>0</v>
      </c>
      <c r="K8789" s="31">
        <f>SUM(Tabela2[[#This Row],[Tributação federal para nacionais]:[Tributação municipal]])</f>
        <v>0.34670000000000001</v>
      </c>
      <c r="L8789" s="14">
        <f>Tabela2[[#This Row],[importadosFederal]]/100</f>
        <v>6.93E-2</v>
      </c>
      <c r="M8789" s="14">
        <f>Tabela2[[#This Row],[nacionalFederal]]/100</f>
        <v>0.1074</v>
      </c>
      <c r="N8789" s="14">
        <f>Tabela2[[#This Row],[estadual]]/100</f>
        <v>0.17</v>
      </c>
      <c r="O8789" s="14">
        <f>Tabela2[[#This Row],[municipal]]/100</f>
        <v>0</v>
      </c>
      <c r="P8789" s="13" t="str">
        <f>LEFT(Tabela2[[#This Row],[Código]],2)</f>
        <v>84</v>
      </c>
    </row>
    <row r="8790" spans="2:16" x14ac:dyDescent="0.25">
      <c r="B8790" s="11" t="str">
        <f>LOOKUP(Tabela2[[#This Row],[RESUMO]],Tabela3[Grupo],Tabela3[Meus produtos])</f>
        <v>Não</v>
      </c>
      <c r="C8790" s="32" t="s">
        <v>12334</v>
      </c>
      <c r="D8790"/>
      <c r="E8790">
        <v>0</v>
      </c>
      <c r="F8790" s="32" t="s">
        <v>17</v>
      </c>
      <c r="G8790">
        <v>6.93</v>
      </c>
      <c r="H8790">
        <v>10.26</v>
      </c>
      <c r="I8790">
        <v>17</v>
      </c>
      <c r="J8790">
        <v>0</v>
      </c>
      <c r="K8790" s="31">
        <f>SUM(Tabela2[[#This Row],[Tributação federal para nacionais]:[Tributação municipal]])</f>
        <v>0.34189999999999998</v>
      </c>
      <c r="L8790" s="14">
        <f>Tabela2[[#This Row],[importadosFederal]]/100</f>
        <v>6.93E-2</v>
      </c>
      <c r="M8790" s="14">
        <f>Tabela2[[#This Row],[nacionalFederal]]/100</f>
        <v>0.1026</v>
      </c>
      <c r="N8790" s="14">
        <f>Tabela2[[#This Row],[estadual]]/100</f>
        <v>0.17</v>
      </c>
      <c r="O8790" s="14">
        <f>Tabela2[[#This Row],[municipal]]/100</f>
        <v>0</v>
      </c>
      <c r="P8790" s="13" t="str">
        <f>LEFT(Tabela2[[#This Row],[Código]],2)</f>
        <v>84</v>
      </c>
    </row>
    <row r="8791" spans="2:16" x14ac:dyDescent="0.25">
      <c r="B8791" s="11" t="str">
        <f>LOOKUP(Tabela2[[#This Row],[RESUMO]],Tabela3[Grupo],Tabela3[Meus produtos])</f>
        <v>Não</v>
      </c>
      <c r="C8791" s="32" t="s">
        <v>12335</v>
      </c>
      <c r="D8791"/>
      <c r="E8791">
        <v>0</v>
      </c>
      <c r="F8791" s="32" t="s">
        <v>17995</v>
      </c>
      <c r="G8791">
        <v>6.93</v>
      </c>
      <c r="H8791">
        <v>7.53</v>
      </c>
      <c r="I8791">
        <v>17</v>
      </c>
      <c r="J8791">
        <v>0</v>
      </c>
      <c r="K8791" s="31">
        <f>SUM(Tabela2[[#This Row],[Tributação federal para nacionais]:[Tributação municipal]])</f>
        <v>0.31459999999999999</v>
      </c>
      <c r="L8791" s="14">
        <f>Tabela2[[#This Row],[importadosFederal]]/100</f>
        <v>6.93E-2</v>
      </c>
      <c r="M8791" s="14">
        <f>Tabela2[[#This Row],[nacionalFederal]]/100</f>
        <v>7.5300000000000006E-2</v>
      </c>
      <c r="N8791" s="14">
        <f>Tabela2[[#This Row],[estadual]]/100</f>
        <v>0.17</v>
      </c>
      <c r="O8791" s="14">
        <f>Tabela2[[#This Row],[municipal]]/100</f>
        <v>0</v>
      </c>
      <c r="P8791" s="13" t="str">
        <f>LEFT(Tabela2[[#This Row],[Código]],2)</f>
        <v>84</v>
      </c>
    </row>
    <row r="8792" spans="2:16" x14ac:dyDescent="0.25">
      <c r="B8792" s="11" t="str">
        <f>LOOKUP(Tabela2[[#This Row],[RESUMO]],Tabela3[Grupo],Tabela3[Meus produtos])</f>
        <v>Não</v>
      </c>
      <c r="C8792" s="32" t="s">
        <v>12336</v>
      </c>
      <c r="D8792"/>
      <c r="E8792">
        <v>0</v>
      </c>
      <c r="F8792" s="32" t="s">
        <v>12337</v>
      </c>
      <c r="G8792">
        <v>4.79</v>
      </c>
      <c r="H8792">
        <v>5.39</v>
      </c>
      <c r="I8792">
        <v>17</v>
      </c>
      <c r="J8792">
        <v>0</v>
      </c>
      <c r="K8792" s="31">
        <f>SUM(Tabela2[[#This Row],[Tributação federal para nacionais]:[Tributação municipal]])</f>
        <v>0.27180000000000004</v>
      </c>
      <c r="L8792" s="14">
        <f>Tabela2[[#This Row],[importadosFederal]]/100</f>
        <v>4.7899999999999998E-2</v>
      </c>
      <c r="M8792" s="14">
        <f>Tabela2[[#This Row],[nacionalFederal]]/100</f>
        <v>5.3899999999999997E-2</v>
      </c>
      <c r="N8792" s="14">
        <f>Tabela2[[#This Row],[estadual]]/100</f>
        <v>0.17</v>
      </c>
      <c r="O8792" s="14">
        <f>Tabela2[[#This Row],[municipal]]/100</f>
        <v>0</v>
      </c>
      <c r="P8792" s="13" t="str">
        <f>LEFT(Tabela2[[#This Row],[Código]],2)</f>
        <v>84</v>
      </c>
    </row>
    <row r="8793" spans="2:16" x14ac:dyDescent="0.25">
      <c r="B8793" s="11" t="str">
        <f>LOOKUP(Tabela2[[#This Row],[RESUMO]],Tabela3[Grupo],Tabela3[Meus produtos])</f>
        <v>Não</v>
      </c>
      <c r="C8793" s="32" t="s">
        <v>12338</v>
      </c>
      <c r="D8793"/>
      <c r="E8793">
        <v>0</v>
      </c>
      <c r="F8793" s="32" t="s">
        <v>12339</v>
      </c>
      <c r="G8793">
        <v>4.79</v>
      </c>
      <c r="H8793">
        <v>5.39</v>
      </c>
      <c r="I8793">
        <v>17</v>
      </c>
      <c r="J8793">
        <v>0</v>
      </c>
      <c r="K8793" s="31">
        <f>SUM(Tabela2[[#This Row],[Tributação federal para nacionais]:[Tributação municipal]])</f>
        <v>0.27180000000000004</v>
      </c>
      <c r="L8793" s="14">
        <f>Tabela2[[#This Row],[importadosFederal]]/100</f>
        <v>4.7899999999999998E-2</v>
      </c>
      <c r="M8793" s="14">
        <f>Tabela2[[#This Row],[nacionalFederal]]/100</f>
        <v>5.3899999999999997E-2</v>
      </c>
      <c r="N8793" s="14">
        <f>Tabela2[[#This Row],[estadual]]/100</f>
        <v>0.17</v>
      </c>
      <c r="O8793" s="14">
        <f>Tabela2[[#This Row],[municipal]]/100</f>
        <v>0</v>
      </c>
      <c r="P8793" s="13" t="str">
        <f>LEFT(Tabela2[[#This Row],[Código]],2)</f>
        <v>84</v>
      </c>
    </row>
    <row r="8794" spans="2:16" x14ac:dyDescent="0.25">
      <c r="B8794" s="11" t="str">
        <f>LOOKUP(Tabela2[[#This Row],[RESUMO]],Tabela3[Grupo],Tabela3[Meus produtos])</f>
        <v>Não</v>
      </c>
      <c r="C8794" s="32" t="s">
        <v>12340</v>
      </c>
      <c r="D8794"/>
      <c r="E8794">
        <v>0</v>
      </c>
      <c r="F8794" s="32" t="s">
        <v>17996</v>
      </c>
      <c r="G8794">
        <v>6.93</v>
      </c>
      <c r="H8794">
        <v>7.53</v>
      </c>
      <c r="I8794">
        <v>17</v>
      </c>
      <c r="J8794">
        <v>0</v>
      </c>
      <c r="K8794" s="31">
        <f>SUM(Tabela2[[#This Row],[Tributação federal para nacionais]:[Tributação municipal]])</f>
        <v>0.31459999999999999</v>
      </c>
      <c r="L8794" s="14">
        <f>Tabela2[[#This Row],[importadosFederal]]/100</f>
        <v>6.93E-2</v>
      </c>
      <c r="M8794" s="14">
        <f>Tabela2[[#This Row],[nacionalFederal]]/100</f>
        <v>7.5300000000000006E-2</v>
      </c>
      <c r="N8794" s="14">
        <f>Tabela2[[#This Row],[estadual]]/100</f>
        <v>0.17</v>
      </c>
      <c r="O8794" s="14">
        <f>Tabela2[[#This Row],[municipal]]/100</f>
        <v>0</v>
      </c>
      <c r="P8794" s="13" t="str">
        <f>LEFT(Tabela2[[#This Row],[Código]],2)</f>
        <v>84</v>
      </c>
    </row>
    <row r="8795" spans="2:16" x14ac:dyDescent="0.25">
      <c r="B8795" s="11" t="str">
        <f>LOOKUP(Tabela2[[#This Row],[RESUMO]],Tabela3[Grupo],Tabela3[Meus produtos])</f>
        <v>Não</v>
      </c>
      <c r="C8795" s="32" t="s">
        <v>12341</v>
      </c>
      <c r="D8795"/>
      <c r="E8795">
        <v>0</v>
      </c>
      <c r="F8795" s="32" t="s">
        <v>78</v>
      </c>
      <c r="G8795">
        <v>6.93</v>
      </c>
      <c r="H8795">
        <v>7.53</v>
      </c>
      <c r="I8795">
        <v>17</v>
      </c>
      <c r="J8795">
        <v>0</v>
      </c>
      <c r="K8795" s="31">
        <f>SUM(Tabela2[[#This Row],[Tributação federal para nacionais]:[Tributação municipal]])</f>
        <v>0.31459999999999999</v>
      </c>
      <c r="L8795" s="14">
        <f>Tabela2[[#This Row],[importadosFederal]]/100</f>
        <v>6.93E-2</v>
      </c>
      <c r="M8795" s="14">
        <f>Tabela2[[#This Row],[nacionalFederal]]/100</f>
        <v>7.5300000000000006E-2</v>
      </c>
      <c r="N8795" s="14">
        <f>Tabela2[[#This Row],[estadual]]/100</f>
        <v>0.17</v>
      </c>
      <c r="O8795" s="14">
        <f>Tabela2[[#This Row],[municipal]]/100</f>
        <v>0</v>
      </c>
      <c r="P8795" s="13" t="str">
        <f>LEFT(Tabela2[[#This Row],[Código]],2)</f>
        <v>84</v>
      </c>
    </row>
    <row r="8796" spans="2:16" x14ac:dyDescent="0.25">
      <c r="B8796" s="11" t="str">
        <f>LOOKUP(Tabela2[[#This Row],[RESUMO]],Tabela3[Grupo],Tabela3[Meus produtos])</f>
        <v>Não</v>
      </c>
      <c r="C8796" s="32" t="s">
        <v>12342</v>
      </c>
      <c r="D8796"/>
      <c r="E8796">
        <v>0</v>
      </c>
      <c r="F8796" s="32" t="s">
        <v>17997</v>
      </c>
      <c r="G8796">
        <v>8.11</v>
      </c>
      <c r="H8796">
        <v>11.92</v>
      </c>
      <c r="I8796">
        <v>17</v>
      </c>
      <c r="J8796">
        <v>0</v>
      </c>
      <c r="K8796" s="31">
        <f>SUM(Tabela2[[#This Row],[Tributação federal para nacionais]:[Tributação municipal]])</f>
        <v>0.37029999999999996</v>
      </c>
      <c r="L8796" s="14">
        <f>Tabela2[[#This Row],[importadosFederal]]/100</f>
        <v>8.1099999999999992E-2</v>
      </c>
      <c r="M8796" s="14">
        <f>Tabela2[[#This Row],[nacionalFederal]]/100</f>
        <v>0.1192</v>
      </c>
      <c r="N8796" s="14">
        <f>Tabela2[[#This Row],[estadual]]/100</f>
        <v>0.17</v>
      </c>
      <c r="O8796" s="14">
        <f>Tabela2[[#This Row],[municipal]]/100</f>
        <v>0</v>
      </c>
      <c r="P8796" s="13" t="str">
        <f>LEFT(Tabela2[[#This Row],[Código]],2)</f>
        <v>84</v>
      </c>
    </row>
    <row r="8797" spans="2:16" x14ac:dyDescent="0.25">
      <c r="B8797" s="11" t="str">
        <f>LOOKUP(Tabela2[[#This Row],[RESUMO]],Tabela3[Grupo],Tabela3[Meus produtos])</f>
        <v>Não</v>
      </c>
      <c r="C8797" s="32" t="s">
        <v>12343</v>
      </c>
      <c r="D8797"/>
      <c r="E8797">
        <v>0</v>
      </c>
      <c r="F8797" s="32" t="s">
        <v>17998</v>
      </c>
      <c r="G8797">
        <v>8.11</v>
      </c>
      <c r="H8797">
        <v>11.92</v>
      </c>
      <c r="I8797">
        <v>17</v>
      </c>
      <c r="J8797">
        <v>0</v>
      </c>
      <c r="K8797" s="31">
        <f>SUM(Tabela2[[#This Row],[Tributação federal para nacionais]:[Tributação municipal]])</f>
        <v>0.37029999999999996</v>
      </c>
      <c r="L8797" s="14">
        <f>Tabela2[[#This Row],[importadosFederal]]/100</f>
        <v>8.1099999999999992E-2</v>
      </c>
      <c r="M8797" s="14">
        <f>Tabela2[[#This Row],[nacionalFederal]]/100</f>
        <v>0.1192</v>
      </c>
      <c r="N8797" s="14">
        <f>Tabela2[[#This Row],[estadual]]/100</f>
        <v>0.17</v>
      </c>
      <c r="O8797" s="14">
        <f>Tabela2[[#This Row],[municipal]]/100</f>
        <v>0</v>
      </c>
      <c r="P8797" s="13" t="str">
        <f>LEFT(Tabela2[[#This Row],[Código]],2)</f>
        <v>84</v>
      </c>
    </row>
    <row r="8798" spans="2:16" x14ac:dyDescent="0.25">
      <c r="B8798" s="11" t="str">
        <f>LOOKUP(Tabela2[[#This Row],[RESUMO]],Tabela3[Grupo],Tabela3[Meus produtos])</f>
        <v>Não</v>
      </c>
      <c r="C8798" s="32" t="s">
        <v>12344</v>
      </c>
      <c r="D8798"/>
      <c r="E8798">
        <v>0</v>
      </c>
      <c r="F8798" s="32" t="s">
        <v>12345</v>
      </c>
      <c r="G8798">
        <v>4.79</v>
      </c>
      <c r="H8798">
        <v>5.39</v>
      </c>
      <c r="I8798">
        <v>17</v>
      </c>
      <c r="J8798">
        <v>0</v>
      </c>
      <c r="K8798" s="31">
        <f>SUM(Tabela2[[#This Row],[Tributação federal para nacionais]:[Tributação municipal]])</f>
        <v>0.27180000000000004</v>
      </c>
      <c r="L8798" s="14">
        <f>Tabela2[[#This Row],[importadosFederal]]/100</f>
        <v>4.7899999999999998E-2</v>
      </c>
      <c r="M8798" s="14">
        <f>Tabela2[[#This Row],[nacionalFederal]]/100</f>
        <v>5.3899999999999997E-2</v>
      </c>
      <c r="N8798" s="14">
        <f>Tabela2[[#This Row],[estadual]]/100</f>
        <v>0.17</v>
      </c>
      <c r="O8798" s="14">
        <f>Tabela2[[#This Row],[municipal]]/100</f>
        <v>0</v>
      </c>
      <c r="P8798" s="13" t="str">
        <f>LEFT(Tabela2[[#This Row],[Código]],2)</f>
        <v>84</v>
      </c>
    </row>
    <row r="8799" spans="2:16" x14ac:dyDescent="0.25">
      <c r="B8799" s="11" t="str">
        <f>LOOKUP(Tabela2[[#This Row],[RESUMO]],Tabela3[Grupo],Tabela3[Meus produtos])</f>
        <v>Não</v>
      </c>
      <c r="C8799" s="32" t="s">
        <v>12346</v>
      </c>
      <c r="D8799"/>
      <c r="E8799">
        <v>0</v>
      </c>
      <c r="F8799" s="32" t="s">
        <v>17</v>
      </c>
      <c r="G8799">
        <v>8.11</v>
      </c>
      <c r="H8799">
        <v>11.92</v>
      </c>
      <c r="I8799">
        <v>17</v>
      </c>
      <c r="J8799">
        <v>0</v>
      </c>
      <c r="K8799" s="31">
        <f>SUM(Tabela2[[#This Row],[Tributação federal para nacionais]:[Tributação municipal]])</f>
        <v>0.37029999999999996</v>
      </c>
      <c r="L8799" s="14">
        <f>Tabela2[[#This Row],[importadosFederal]]/100</f>
        <v>8.1099999999999992E-2</v>
      </c>
      <c r="M8799" s="14">
        <f>Tabela2[[#This Row],[nacionalFederal]]/100</f>
        <v>0.1192</v>
      </c>
      <c r="N8799" s="14">
        <f>Tabela2[[#This Row],[estadual]]/100</f>
        <v>0.17</v>
      </c>
      <c r="O8799" s="14">
        <f>Tabela2[[#This Row],[municipal]]/100</f>
        <v>0</v>
      </c>
      <c r="P8799" s="13" t="str">
        <f>LEFT(Tabela2[[#This Row],[Código]],2)</f>
        <v>84</v>
      </c>
    </row>
    <row r="8800" spans="2:16" x14ac:dyDescent="0.25">
      <c r="B8800" s="11" t="str">
        <f>LOOKUP(Tabela2[[#This Row],[RESUMO]],Tabela3[Grupo],Tabela3[Meus produtos])</f>
        <v>Não</v>
      </c>
      <c r="C8800" s="32" t="s">
        <v>12347</v>
      </c>
      <c r="D8800"/>
      <c r="E8800">
        <v>0</v>
      </c>
      <c r="F8800" s="32" t="s">
        <v>17999</v>
      </c>
      <c r="G8800">
        <v>4.79</v>
      </c>
      <c r="H8800">
        <v>5.39</v>
      </c>
      <c r="I8800">
        <v>17</v>
      </c>
      <c r="J8800">
        <v>0</v>
      </c>
      <c r="K8800" s="31">
        <f>SUM(Tabela2[[#This Row],[Tributação federal para nacionais]:[Tributação municipal]])</f>
        <v>0.27180000000000004</v>
      </c>
      <c r="L8800" s="14">
        <f>Tabela2[[#This Row],[importadosFederal]]/100</f>
        <v>4.7899999999999998E-2</v>
      </c>
      <c r="M8800" s="14">
        <f>Tabela2[[#This Row],[nacionalFederal]]/100</f>
        <v>5.3899999999999997E-2</v>
      </c>
      <c r="N8800" s="14">
        <f>Tabela2[[#This Row],[estadual]]/100</f>
        <v>0.17</v>
      </c>
      <c r="O8800" s="14">
        <f>Tabela2[[#This Row],[municipal]]/100</f>
        <v>0</v>
      </c>
      <c r="P8800" s="13" t="str">
        <f>LEFT(Tabela2[[#This Row],[Código]],2)</f>
        <v>84</v>
      </c>
    </row>
    <row r="8801" spans="2:16" x14ac:dyDescent="0.25">
      <c r="B8801" s="11" t="str">
        <f>LOOKUP(Tabela2[[#This Row],[RESUMO]],Tabela3[Grupo],Tabela3[Meus produtos])</f>
        <v>Não</v>
      </c>
      <c r="C8801" s="32" t="s">
        <v>12348</v>
      </c>
      <c r="D8801"/>
      <c r="E8801">
        <v>0</v>
      </c>
      <c r="F8801" s="32" t="s">
        <v>17</v>
      </c>
      <c r="G8801">
        <v>6.93</v>
      </c>
      <c r="H8801">
        <v>9.75</v>
      </c>
      <c r="I8801">
        <v>17</v>
      </c>
      <c r="J8801">
        <v>0</v>
      </c>
      <c r="K8801" s="31">
        <f>SUM(Tabela2[[#This Row],[Tributação federal para nacionais]:[Tributação municipal]])</f>
        <v>0.33679999999999999</v>
      </c>
      <c r="L8801" s="14">
        <f>Tabela2[[#This Row],[importadosFederal]]/100</f>
        <v>6.93E-2</v>
      </c>
      <c r="M8801" s="14">
        <f>Tabela2[[#This Row],[nacionalFederal]]/100</f>
        <v>9.7500000000000003E-2</v>
      </c>
      <c r="N8801" s="14">
        <f>Tabela2[[#This Row],[estadual]]/100</f>
        <v>0.17</v>
      </c>
      <c r="O8801" s="14">
        <f>Tabela2[[#This Row],[municipal]]/100</f>
        <v>0</v>
      </c>
      <c r="P8801" s="13" t="str">
        <f>LEFT(Tabela2[[#This Row],[Código]],2)</f>
        <v>84</v>
      </c>
    </row>
    <row r="8802" spans="2:16" x14ac:dyDescent="0.25">
      <c r="B8802" s="11" t="str">
        <f>LOOKUP(Tabela2[[#This Row],[RESUMO]],Tabela3[Grupo],Tabela3[Meus produtos])</f>
        <v>Não</v>
      </c>
      <c r="C8802" s="32" t="s">
        <v>12349</v>
      </c>
      <c r="D8802"/>
      <c r="E8802">
        <v>0</v>
      </c>
      <c r="F8802" s="32" t="s">
        <v>11726</v>
      </c>
      <c r="G8802">
        <v>8.11</v>
      </c>
      <c r="H8802">
        <v>11.92</v>
      </c>
      <c r="I8802">
        <v>17</v>
      </c>
      <c r="J8802">
        <v>0</v>
      </c>
      <c r="K8802" s="31">
        <f>SUM(Tabela2[[#This Row],[Tributação federal para nacionais]:[Tributação municipal]])</f>
        <v>0.37029999999999996</v>
      </c>
      <c r="L8802" s="14">
        <f>Tabela2[[#This Row],[importadosFederal]]/100</f>
        <v>8.1099999999999992E-2</v>
      </c>
      <c r="M8802" s="14">
        <f>Tabela2[[#This Row],[nacionalFederal]]/100</f>
        <v>0.1192</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2" t="s">
        <v>12350</v>
      </c>
      <c r="D8803"/>
      <c r="E8803">
        <v>0</v>
      </c>
      <c r="F8803" s="32" t="s">
        <v>12351</v>
      </c>
      <c r="G8803">
        <v>6.93</v>
      </c>
      <c r="H8803">
        <v>11.21</v>
      </c>
      <c r="I8803">
        <v>17</v>
      </c>
      <c r="J8803">
        <v>0</v>
      </c>
      <c r="K8803" s="31">
        <f>SUM(Tabela2[[#This Row],[Tributação federal para nacionais]:[Tributação municipal]])</f>
        <v>0.35140000000000005</v>
      </c>
      <c r="L8803" s="14">
        <f>Tabela2[[#This Row],[importadosFederal]]/100</f>
        <v>6.93E-2</v>
      </c>
      <c r="M8803" s="14">
        <f>Tabela2[[#This Row],[nacionalFederal]]/100</f>
        <v>0.11210000000000001</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2" t="s">
        <v>12352</v>
      </c>
      <c r="D8804"/>
      <c r="E8804">
        <v>0</v>
      </c>
      <c r="F8804" s="32" t="s">
        <v>17</v>
      </c>
      <c r="G8804">
        <v>6.93</v>
      </c>
      <c r="H8804">
        <v>9.75</v>
      </c>
      <c r="I8804">
        <v>17</v>
      </c>
      <c r="J8804">
        <v>0</v>
      </c>
      <c r="K8804" s="31">
        <f>SUM(Tabela2[[#This Row],[Tributação federal para nacionais]:[Tributação municipal]])</f>
        <v>0.33679999999999999</v>
      </c>
      <c r="L8804" s="14">
        <f>Tabela2[[#This Row],[importadosFederal]]/100</f>
        <v>6.93E-2</v>
      </c>
      <c r="M8804" s="14">
        <f>Tabela2[[#This Row],[nacionalFederal]]/100</f>
        <v>9.7500000000000003E-2</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2" t="s">
        <v>12353</v>
      </c>
      <c r="D8805"/>
      <c r="E8805">
        <v>0</v>
      </c>
      <c r="F8805" s="32" t="s">
        <v>11726</v>
      </c>
      <c r="G8805">
        <v>8.11</v>
      </c>
      <c r="H8805">
        <v>11.92</v>
      </c>
      <c r="I8805">
        <v>17</v>
      </c>
      <c r="J8805">
        <v>0</v>
      </c>
      <c r="K8805" s="31">
        <f>SUM(Tabela2[[#This Row],[Tributação federal para nacionais]:[Tributação municipal]])</f>
        <v>0.37029999999999996</v>
      </c>
      <c r="L8805" s="14">
        <f>Tabela2[[#This Row],[importadosFederal]]/100</f>
        <v>8.1099999999999992E-2</v>
      </c>
      <c r="M8805" s="14">
        <f>Tabela2[[#This Row],[nacionalFederal]]/100</f>
        <v>0.1192</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2" t="s">
        <v>12354</v>
      </c>
      <c r="D8806"/>
      <c r="E8806">
        <v>0</v>
      </c>
      <c r="F8806" s="32" t="s">
        <v>12339</v>
      </c>
      <c r="G8806">
        <v>5.63</v>
      </c>
      <c r="H8806">
        <v>6.23</v>
      </c>
      <c r="I8806">
        <v>17</v>
      </c>
      <c r="J8806">
        <v>0</v>
      </c>
      <c r="K8806" s="31">
        <f>SUM(Tabela2[[#This Row],[Tributação federal para nacionais]:[Tributação municipal]])</f>
        <v>0.28860000000000002</v>
      </c>
      <c r="L8806" s="14">
        <f>Tabela2[[#This Row],[importadosFederal]]/100</f>
        <v>5.6299999999999996E-2</v>
      </c>
      <c r="M8806" s="14">
        <f>Tabela2[[#This Row],[nacionalFederal]]/100</f>
        <v>6.2300000000000001E-2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2" t="s">
        <v>12355</v>
      </c>
      <c r="D8807"/>
      <c r="E8807">
        <v>0</v>
      </c>
      <c r="F8807" s="32" t="s">
        <v>17998</v>
      </c>
      <c r="G8807">
        <v>8.11</v>
      </c>
      <c r="H8807">
        <v>11.92</v>
      </c>
      <c r="I8807">
        <v>17</v>
      </c>
      <c r="J8807">
        <v>0</v>
      </c>
      <c r="K8807" s="31">
        <f>SUM(Tabela2[[#This Row],[Tributação federal para nacionais]:[Tributação municipal]])</f>
        <v>0.37029999999999996</v>
      </c>
      <c r="L8807" s="14">
        <f>Tabela2[[#This Row],[importadosFederal]]/100</f>
        <v>8.1099999999999992E-2</v>
      </c>
      <c r="M8807" s="14">
        <f>Tabela2[[#This Row],[nacionalFederal]]/100</f>
        <v>0.1192</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2" t="s">
        <v>12356</v>
      </c>
      <c r="D8808"/>
      <c r="E8808">
        <v>0</v>
      </c>
      <c r="F8808" s="32" t="s">
        <v>17</v>
      </c>
      <c r="G8808">
        <v>6.93</v>
      </c>
      <c r="H8808">
        <v>11.67</v>
      </c>
      <c r="I8808">
        <v>17</v>
      </c>
      <c r="J8808">
        <v>0</v>
      </c>
      <c r="K8808" s="31">
        <f>SUM(Tabela2[[#This Row],[Tributação federal para nacionais]:[Tributação municipal]])</f>
        <v>0.35599999999999998</v>
      </c>
      <c r="L8808" s="14">
        <f>Tabela2[[#This Row],[importadosFederal]]/100</f>
        <v>6.93E-2</v>
      </c>
      <c r="M8808" s="14">
        <f>Tabela2[[#This Row],[nacionalFederal]]/100</f>
        <v>0.1167</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2" t="s">
        <v>12357</v>
      </c>
      <c r="D8809"/>
      <c r="E8809">
        <v>0</v>
      </c>
      <c r="F8809" s="32" t="s">
        <v>12358</v>
      </c>
      <c r="G8809">
        <v>4.2</v>
      </c>
      <c r="H8809">
        <v>8.48</v>
      </c>
      <c r="I8809">
        <v>8.8000000000000007</v>
      </c>
      <c r="J8809">
        <v>0</v>
      </c>
      <c r="K8809" s="31">
        <f>SUM(Tabela2[[#This Row],[Tributação federal para nacionais]:[Tributação municipal]])</f>
        <v>0.21479999999999999</v>
      </c>
      <c r="L8809" s="14">
        <f>Tabela2[[#This Row],[importadosFederal]]/100</f>
        <v>4.2000000000000003E-2</v>
      </c>
      <c r="M8809" s="14">
        <f>Tabela2[[#This Row],[nacionalFederal]]/100</f>
        <v>8.48E-2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2" t="s">
        <v>12359</v>
      </c>
      <c r="D8810"/>
      <c r="E8810">
        <v>0</v>
      </c>
      <c r="F8810" s="32" t="s">
        <v>12360</v>
      </c>
      <c r="G8810">
        <v>4.2</v>
      </c>
      <c r="H8810">
        <v>8.48</v>
      </c>
      <c r="I8810">
        <v>8.8000000000000007</v>
      </c>
      <c r="J8810">
        <v>0</v>
      </c>
      <c r="K8810" s="31">
        <f>SUM(Tabela2[[#This Row],[Tributação federal para nacionais]:[Tributação municipal]])</f>
        <v>0.21479999999999999</v>
      </c>
      <c r="L8810" s="14">
        <f>Tabela2[[#This Row],[importadosFederal]]/100</f>
        <v>4.2000000000000003E-2</v>
      </c>
      <c r="M8810" s="14">
        <f>Tabela2[[#This Row],[nacionalFederal]]/100</f>
        <v>8.48E-2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2" t="s">
        <v>12361</v>
      </c>
      <c r="D8811"/>
      <c r="E8811">
        <v>0</v>
      </c>
      <c r="F8811" s="32" t="s">
        <v>17</v>
      </c>
      <c r="G8811">
        <v>4.2</v>
      </c>
      <c r="H8811">
        <v>8.48</v>
      </c>
      <c r="I8811">
        <v>8.8000000000000007</v>
      </c>
      <c r="J8811">
        <v>0</v>
      </c>
      <c r="K8811" s="31">
        <f>SUM(Tabela2[[#This Row],[Tributação federal para nacionais]:[Tributação municipal]])</f>
        <v>0.21479999999999999</v>
      </c>
      <c r="L8811" s="14">
        <f>Tabela2[[#This Row],[importadosFederal]]/100</f>
        <v>4.2000000000000003E-2</v>
      </c>
      <c r="M8811" s="14">
        <f>Tabela2[[#This Row],[nacionalFederal]]/100</f>
        <v>8.48E-2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2" t="s">
        <v>12362</v>
      </c>
      <c r="D8812"/>
      <c r="E8812">
        <v>0</v>
      </c>
      <c r="F8812" s="32" t="s">
        <v>12363</v>
      </c>
      <c r="G8812">
        <v>4.2</v>
      </c>
      <c r="H8812">
        <v>8.48</v>
      </c>
      <c r="I8812">
        <v>8.8000000000000007</v>
      </c>
      <c r="J8812">
        <v>0</v>
      </c>
      <c r="K8812" s="31">
        <f>SUM(Tabela2[[#This Row],[Tributação federal para nacionais]:[Tributação municipal]])</f>
        <v>0.21479999999999999</v>
      </c>
      <c r="L8812" s="14">
        <f>Tabela2[[#This Row],[importadosFederal]]/100</f>
        <v>4.2000000000000003E-2</v>
      </c>
      <c r="M8812" s="14">
        <f>Tabela2[[#This Row],[nacionalFederal]]/100</f>
        <v>8.48E-2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2" t="s">
        <v>12364</v>
      </c>
      <c r="D8813"/>
      <c r="E8813">
        <v>0</v>
      </c>
      <c r="F8813" s="32" t="s">
        <v>12365</v>
      </c>
      <c r="G8813">
        <v>4.2</v>
      </c>
      <c r="H8813">
        <v>8.48</v>
      </c>
      <c r="I8813">
        <v>8.8000000000000007</v>
      </c>
      <c r="J8813">
        <v>0</v>
      </c>
      <c r="K8813" s="31">
        <f>SUM(Tabela2[[#This Row],[Tributação federal para nacionais]:[Tributação municipal]])</f>
        <v>0.21479999999999999</v>
      </c>
      <c r="L8813" s="14">
        <f>Tabela2[[#This Row],[importadosFederal]]/100</f>
        <v>4.2000000000000003E-2</v>
      </c>
      <c r="M8813" s="14">
        <f>Tabela2[[#This Row],[nacionalFederal]]/100</f>
        <v>8.48E-2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2" t="s">
        <v>12366</v>
      </c>
      <c r="D8814"/>
      <c r="E8814">
        <v>0</v>
      </c>
      <c r="F8814" s="32" t="s">
        <v>9</v>
      </c>
      <c r="G8814">
        <v>4.2</v>
      </c>
      <c r="H8814">
        <v>8.48</v>
      </c>
      <c r="I8814">
        <v>8.8000000000000007</v>
      </c>
      <c r="J8814">
        <v>0</v>
      </c>
      <c r="K8814" s="31">
        <f>SUM(Tabela2[[#This Row],[Tributação federal para nacionais]:[Tributação municipal]])</f>
        <v>0.21479999999999999</v>
      </c>
      <c r="L8814" s="14">
        <f>Tabela2[[#This Row],[importadosFederal]]/100</f>
        <v>4.2000000000000003E-2</v>
      </c>
      <c r="M8814" s="14">
        <f>Tabela2[[#This Row],[nacionalFederal]]/100</f>
        <v>8.48E-2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2" t="s">
        <v>12367</v>
      </c>
      <c r="D8815"/>
      <c r="E8815">
        <v>0</v>
      </c>
      <c r="F8815" s="32" t="s">
        <v>12368</v>
      </c>
      <c r="G8815">
        <v>4.2</v>
      </c>
      <c r="H8815">
        <v>8.48</v>
      </c>
      <c r="I8815">
        <v>8.8000000000000007</v>
      </c>
      <c r="J8815">
        <v>0</v>
      </c>
      <c r="K8815" s="31">
        <f>SUM(Tabela2[[#This Row],[Tributação federal para nacionais]:[Tributação municipal]])</f>
        <v>0.21479999999999999</v>
      </c>
      <c r="L8815" s="14">
        <f>Tabela2[[#This Row],[importadosFederal]]/100</f>
        <v>4.2000000000000003E-2</v>
      </c>
      <c r="M8815" s="14">
        <f>Tabela2[[#This Row],[nacionalFederal]]/100</f>
        <v>8.48E-2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2" t="s">
        <v>12369</v>
      </c>
      <c r="D8816"/>
      <c r="E8816">
        <v>0</v>
      </c>
      <c r="F8816" s="32" t="s">
        <v>78</v>
      </c>
      <c r="G8816">
        <v>4.2</v>
      </c>
      <c r="H8816">
        <v>8.48</v>
      </c>
      <c r="I8816">
        <v>8.8000000000000007</v>
      </c>
      <c r="J8816">
        <v>0</v>
      </c>
      <c r="K8816" s="31">
        <f>SUM(Tabela2[[#This Row],[Tributação federal para nacionais]:[Tributação municipal]])</f>
        <v>0.21479999999999999</v>
      </c>
      <c r="L8816" s="14">
        <f>Tabela2[[#This Row],[importadosFederal]]/100</f>
        <v>4.2000000000000003E-2</v>
      </c>
      <c r="M8816" s="14">
        <f>Tabela2[[#This Row],[nacionalFederal]]/100</f>
        <v>8.48E-2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2" t="s">
        <v>12370</v>
      </c>
      <c r="D8817"/>
      <c r="E8817">
        <v>0</v>
      </c>
      <c r="F8817" s="32" t="s">
        <v>8984</v>
      </c>
      <c r="G8817">
        <v>4.2</v>
      </c>
      <c r="H8817">
        <v>8.48</v>
      </c>
      <c r="I8817">
        <v>17</v>
      </c>
      <c r="J8817">
        <v>0</v>
      </c>
      <c r="K8817" s="31">
        <f>SUM(Tabela2[[#This Row],[Tributação federal para nacionais]:[Tributação municipal]])</f>
        <v>0.29680000000000001</v>
      </c>
      <c r="L8817" s="14">
        <f>Tabela2[[#This Row],[importadosFederal]]/100</f>
        <v>4.2000000000000003E-2</v>
      </c>
      <c r="M8817" s="14">
        <f>Tabela2[[#This Row],[nacionalFederal]]/100</f>
        <v>8.48E-2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2" t="s">
        <v>12371</v>
      </c>
      <c r="D8818"/>
      <c r="E8818">
        <v>0</v>
      </c>
      <c r="F8818" s="32" t="s">
        <v>18000</v>
      </c>
      <c r="G8818">
        <v>4.2</v>
      </c>
      <c r="H8818">
        <v>4.8</v>
      </c>
      <c r="I8818">
        <v>8.8000000000000007</v>
      </c>
      <c r="J8818">
        <v>0</v>
      </c>
      <c r="K8818" s="31">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2" t="s">
        <v>12372</v>
      </c>
      <c r="D8819"/>
      <c r="E8819">
        <v>0</v>
      </c>
      <c r="F8819" s="32" t="s">
        <v>12373</v>
      </c>
      <c r="G8819">
        <v>4.2</v>
      </c>
      <c r="H8819">
        <v>8.48</v>
      </c>
      <c r="I8819">
        <v>8.8000000000000007</v>
      </c>
      <c r="J8819">
        <v>0</v>
      </c>
      <c r="K8819" s="31">
        <f>SUM(Tabela2[[#This Row],[Tributação federal para nacionais]:[Tributação municipal]])</f>
        <v>0.21479999999999999</v>
      </c>
      <c r="L8819" s="14">
        <f>Tabela2[[#This Row],[importadosFederal]]/100</f>
        <v>4.2000000000000003E-2</v>
      </c>
      <c r="M8819" s="14">
        <f>Tabela2[[#This Row],[nacionalFederal]]/100</f>
        <v>8.48E-2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2" t="s">
        <v>12374</v>
      </c>
      <c r="D8820"/>
      <c r="E8820">
        <v>0</v>
      </c>
      <c r="F8820" s="32" t="s">
        <v>12375</v>
      </c>
      <c r="G8820">
        <v>4.2</v>
      </c>
      <c r="H8820">
        <v>8.48</v>
      </c>
      <c r="I8820">
        <v>8.8000000000000007</v>
      </c>
      <c r="J8820">
        <v>0</v>
      </c>
      <c r="K8820" s="31">
        <f>SUM(Tabela2[[#This Row],[Tributação federal para nacionais]:[Tributação municipal]])</f>
        <v>0.21479999999999999</v>
      </c>
      <c r="L8820" s="14">
        <f>Tabela2[[#This Row],[importadosFederal]]/100</f>
        <v>4.2000000000000003E-2</v>
      </c>
      <c r="M8820" s="14">
        <f>Tabela2[[#This Row],[nacionalFederal]]/100</f>
        <v>8.48E-2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2" t="s">
        <v>12376</v>
      </c>
      <c r="D8821"/>
      <c r="E8821">
        <v>0</v>
      </c>
      <c r="F8821" s="32" t="s">
        <v>78</v>
      </c>
      <c r="G8821">
        <v>4.2</v>
      </c>
      <c r="H8821">
        <v>8.48</v>
      </c>
      <c r="I8821">
        <v>8.8000000000000007</v>
      </c>
      <c r="J8821">
        <v>0</v>
      </c>
      <c r="K8821" s="31">
        <f>SUM(Tabela2[[#This Row],[Tributação federal para nacionais]:[Tributação municipal]])</f>
        <v>0.21479999999999999</v>
      </c>
      <c r="L8821" s="14">
        <f>Tabela2[[#This Row],[importadosFederal]]/100</f>
        <v>4.2000000000000003E-2</v>
      </c>
      <c r="M8821" s="14">
        <f>Tabela2[[#This Row],[nacionalFederal]]/100</f>
        <v>8.48E-2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2" t="s">
        <v>12377</v>
      </c>
      <c r="D8822"/>
      <c r="E8822">
        <v>0</v>
      </c>
      <c r="F8822" s="32" t="s">
        <v>8984</v>
      </c>
      <c r="G8822">
        <v>5.63</v>
      </c>
      <c r="H8822">
        <v>9.91</v>
      </c>
      <c r="I8822">
        <v>17</v>
      </c>
      <c r="J8822">
        <v>0</v>
      </c>
      <c r="K8822" s="31">
        <f>SUM(Tabela2[[#This Row],[Tributação federal para nacionais]:[Tributação municipal]])</f>
        <v>0.32540000000000002</v>
      </c>
      <c r="L8822" s="14">
        <f>Tabela2[[#This Row],[importadosFederal]]/100</f>
        <v>5.6299999999999996E-2</v>
      </c>
      <c r="M8822" s="14">
        <f>Tabela2[[#This Row],[nacionalFederal]]/100</f>
        <v>9.9100000000000008E-2</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2" t="s">
        <v>12378</v>
      </c>
      <c r="D8823"/>
      <c r="E8823">
        <v>0</v>
      </c>
      <c r="F8823" s="32" t="s">
        <v>12379</v>
      </c>
      <c r="G8823">
        <v>8.7799999999999994</v>
      </c>
      <c r="H8823">
        <v>13.06</v>
      </c>
      <c r="I8823">
        <v>17</v>
      </c>
      <c r="J8823">
        <v>0</v>
      </c>
      <c r="K8823" s="31">
        <f>SUM(Tabela2[[#This Row],[Tributação federal para nacionais]:[Tributação municipal]])</f>
        <v>0.38839999999999997</v>
      </c>
      <c r="L8823" s="14">
        <f>Tabela2[[#This Row],[importadosFederal]]/100</f>
        <v>8.7799999999999989E-2</v>
      </c>
      <c r="M8823" s="14">
        <f>Tabela2[[#This Row],[nacionalFederal]]/100</f>
        <v>0.13059999999999999</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2" t="s">
        <v>12380</v>
      </c>
      <c r="D8824"/>
      <c r="E8824">
        <v>0</v>
      </c>
      <c r="F8824" s="32" t="s">
        <v>66</v>
      </c>
      <c r="G8824">
        <v>8.7799999999999994</v>
      </c>
      <c r="H8824">
        <v>13.06</v>
      </c>
      <c r="I8824">
        <v>17</v>
      </c>
      <c r="J8824">
        <v>0</v>
      </c>
      <c r="K8824" s="31">
        <f>SUM(Tabela2[[#This Row],[Tributação federal para nacionais]:[Tributação municipal]])</f>
        <v>0.38839999999999997</v>
      </c>
      <c r="L8824" s="14">
        <f>Tabela2[[#This Row],[importadosFederal]]/100</f>
        <v>8.7799999999999989E-2</v>
      </c>
      <c r="M8824" s="14">
        <f>Tabela2[[#This Row],[nacionalFederal]]/100</f>
        <v>0.13059999999999999</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2" t="s">
        <v>12381</v>
      </c>
      <c r="D8825"/>
      <c r="E8825">
        <v>0</v>
      </c>
      <c r="F8825" s="32" t="s">
        <v>12379</v>
      </c>
      <c r="G8825">
        <v>8.7799999999999994</v>
      </c>
      <c r="H8825">
        <v>13.06</v>
      </c>
      <c r="I8825">
        <v>17</v>
      </c>
      <c r="J8825">
        <v>0</v>
      </c>
      <c r="K8825" s="31">
        <f>SUM(Tabela2[[#This Row],[Tributação federal para nacionais]:[Tributação municipal]])</f>
        <v>0.38839999999999997</v>
      </c>
      <c r="L8825" s="14">
        <f>Tabela2[[#This Row],[importadosFederal]]/100</f>
        <v>8.7799999999999989E-2</v>
      </c>
      <c r="M8825" s="14">
        <f>Tabela2[[#This Row],[nacionalFederal]]/100</f>
        <v>0.13059999999999999</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2" t="s">
        <v>12382</v>
      </c>
      <c r="D8826"/>
      <c r="E8826">
        <v>0</v>
      </c>
      <c r="F8826" s="32" t="s">
        <v>12383</v>
      </c>
      <c r="G8826">
        <v>8.7799999999999994</v>
      </c>
      <c r="H8826">
        <v>9.3800000000000008</v>
      </c>
      <c r="I8826">
        <v>17</v>
      </c>
      <c r="J8826">
        <v>0</v>
      </c>
      <c r="K8826" s="31">
        <f>SUM(Tabela2[[#This Row],[Tributação federal para nacionais]:[Tributação municipal]])</f>
        <v>0.35160000000000002</v>
      </c>
      <c r="L8826" s="14">
        <f>Tabela2[[#This Row],[importadosFederal]]/100</f>
        <v>8.7799999999999989E-2</v>
      </c>
      <c r="M8826" s="14">
        <f>Tabela2[[#This Row],[nacionalFederal]]/100</f>
        <v>9.3800000000000008E-2</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2" t="s">
        <v>12384</v>
      </c>
      <c r="D8827"/>
      <c r="E8827">
        <v>0</v>
      </c>
      <c r="F8827" s="32" t="s">
        <v>78</v>
      </c>
      <c r="G8827">
        <v>8.7799999999999994</v>
      </c>
      <c r="H8827">
        <v>13.06</v>
      </c>
      <c r="I8827">
        <v>17</v>
      </c>
      <c r="J8827">
        <v>0</v>
      </c>
      <c r="K8827" s="31">
        <f>SUM(Tabela2[[#This Row],[Tributação federal para nacionais]:[Tributação municipal]])</f>
        <v>0.38839999999999997</v>
      </c>
      <c r="L8827" s="14">
        <f>Tabela2[[#This Row],[importadosFederal]]/100</f>
        <v>8.7799999999999989E-2</v>
      </c>
      <c r="M8827" s="14">
        <f>Tabela2[[#This Row],[nacionalFederal]]/100</f>
        <v>0.13059999999999999</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2" t="s">
        <v>12385</v>
      </c>
      <c r="D8828"/>
      <c r="E8828">
        <v>0</v>
      </c>
      <c r="F8828" s="32" t="s">
        <v>8984</v>
      </c>
      <c r="G8828">
        <v>8.7799999999999994</v>
      </c>
      <c r="H8828">
        <v>13.06</v>
      </c>
      <c r="I8828">
        <v>17</v>
      </c>
      <c r="J8828">
        <v>0</v>
      </c>
      <c r="K8828" s="31">
        <f>SUM(Tabela2[[#This Row],[Tributação federal para nacionais]:[Tributação municipal]])</f>
        <v>0.38839999999999997</v>
      </c>
      <c r="L8828" s="14">
        <f>Tabela2[[#This Row],[importadosFederal]]/100</f>
        <v>8.7799999999999989E-2</v>
      </c>
      <c r="M8828" s="14">
        <f>Tabela2[[#This Row],[nacionalFederal]]/100</f>
        <v>0.13059999999999999</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2" t="s">
        <v>12386</v>
      </c>
      <c r="D8829"/>
      <c r="E8829">
        <v>0</v>
      </c>
      <c r="F8829" s="32" t="s">
        <v>12387</v>
      </c>
      <c r="G8829">
        <v>4.2</v>
      </c>
      <c r="H8829">
        <v>8.48</v>
      </c>
      <c r="I8829">
        <v>8.8000000000000007</v>
      </c>
      <c r="J8829">
        <v>0</v>
      </c>
      <c r="K8829" s="31">
        <f>SUM(Tabela2[[#This Row],[Tributação federal para nacionais]:[Tributação municipal]])</f>
        <v>0.21479999999999999</v>
      </c>
      <c r="L8829" s="14">
        <f>Tabela2[[#This Row],[importadosFederal]]/100</f>
        <v>4.2000000000000003E-2</v>
      </c>
      <c r="M8829" s="14">
        <f>Tabela2[[#This Row],[nacionalFederal]]/100</f>
        <v>8.48E-2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2" t="s">
        <v>12388</v>
      </c>
      <c r="D8830"/>
      <c r="E8830">
        <v>0</v>
      </c>
      <c r="F8830" s="32" t="s">
        <v>78</v>
      </c>
      <c r="G8830">
        <v>4.2</v>
      </c>
      <c r="H8830">
        <v>8.48</v>
      </c>
      <c r="I8830">
        <v>8.8000000000000007</v>
      </c>
      <c r="J8830">
        <v>0</v>
      </c>
      <c r="K8830" s="31">
        <f>SUM(Tabela2[[#This Row],[Tributação federal para nacionais]:[Tributação municipal]])</f>
        <v>0.21479999999999999</v>
      </c>
      <c r="L8830" s="14">
        <f>Tabela2[[#This Row],[importadosFederal]]/100</f>
        <v>4.2000000000000003E-2</v>
      </c>
      <c r="M8830" s="14">
        <f>Tabela2[[#This Row],[nacionalFederal]]/100</f>
        <v>8.48E-2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2" t="s">
        <v>12389</v>
      </c>
      <c r="D8831"/>
      <c r="E8831">
        <v>0</v>
      </c>
      <c r="F8831" s="32" t="s">
        <v>12387</v>
      </c>
      <c r="G8831">
        <v>4.2</v>
      </c>
      <c r="H8831">
        <v>8.48</v>
      </c>
      <c r="I8831">
        <v>8.8000000000000007</v>
      </c>
      <c r="J8831">
        <v>0</v>
      </c>
      <c r="K8831" s="31">
        <f>SUM(Tabela2[[#This Row],[Tributação federal para nacionais]:[Tributação municipal]])</f>
        <v>0.21479999999999999</v>
      </c>
      <c r="L8831" s="14">
        <f>Tabela2[[#This Row],[importadosFederal]]/100</f>
        <v>4.2000000000000003E-2</v>
      </c>
      <c r="M8831" s="14">
        <f>Tabela2[[#This Row],[nacionalFederal]]/100</f>
        <v>8.48E-2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2" t="s">
        <v>12390</v>
      </c>
      <c r="D8832"/>
      <c r="E8832">
        <v>0</v>
      </c>
      <c r="F8832" s="32" t="s">
        <v>78</v>
      </c>
      <c r="G8832">
        <v>4.2</v>
      </c>
      <c r="H8832">
        <v>8.48</v>
      </c>
      <c r="I8832">
        <v>8.8000000000000007</v>
      </c>
      <c r="J8832">
        <v>0</v>
      </c>
      <c r="K8832" s="31">
        <f>SUM(Tabela2[[#This Row],[Tributação federal para nacionais]:[Tributação municipal]])</f>
        <v>0.21479999999999999</v>
      </c>
      <c r="L8832" s="14">
        <f>Tabela2[[#This Row],[importadosFederal]]/100</f>
        <v>4.2000000000000003E-2</v>
      </c>
      <c r="M8832" s="14">
        <f>Tabela2[[#This Row],[nacionalFederal]]/100</f>
        <v>8.48E-2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2" t="s">
        <v>12391</v>
      </c>
      <c r="D8833"/>
      <c r="E8833">
        <v>0</v>
      </c>
      <c r="F8833" s="32" t="s">
        <v>12004</v>
      </c>
      <c r="G8833">
        <v>4.2</v>
      </c>
      <c r="H8833">
        <v>8.48</v>
      </c>
      <c r="I8833">
        <v>8.8000000000000007</v>
      </c>
      <c r="J8833">
        <v>0</v>
      </c>
      <c r="K8833" s="31">
        <f>SUM(Tabela2[[#This Row],[Tributação federal para nacionais]:[Tributação municipal]])</f>
        <v>0.21479999999999999</v>
      </c>
      <c r="L8833" s="14">
        <f>Tabela2[[#This Row],[importadosFederal]]/100</f>
        <v>4.2000000000000003E-2</v>
      </c>
      <c r="M8833" s="14">
        <f>Tabela2[[#This Row],[nacionalFederal]]/100</f>
        <v>8.48E-2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2" t="s">
        <v>12392</v>
      </c>
      <c r="D8834"/>
      <c r="E8834">
        <v>0</v>
      </c>
      <c r="F8834" s="32" t="s">
        <v>78</v>
      </c>
      <c r="G8834">
        <v>4.2</v>
      </c>
      <c r="H8834">
        <v>8.48</v>
      </c>
      <c r="I8834">
        <v>8.8000000000000007</v>
      </c>
      <c r="J8834">
        <v>0</v>
      </c>
      <c r="K8834" s="31">
        <f>SUM(Tabela2[[#This Row],[Tributação federal para nacionais]:[Tributação municipal]])</f>
        <v>0.21479999999999999</v>
      </c>
      <c r="L8834" s="14">
        <f>Tabela2[[#This Row],[importadosFederal]]/100</f>
        <v>4.2000000000000003E-2</v>
      </c>
      <c r="M8834" s="14">
        <f>Tabela2[[#This Row],[nacionalFederal]]/100</f>
        <v>8.48E-2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2" t="s">
        <v>12393</v>
      </c>
      <c r="D8835"/>
      <c r="E8835">
        <v>0</v>
      </c>
      <c r="F8835" s="32" t="s">
        <v>12394</v>
      </c>
      <c r="G8835">
        <v>4.2</v>
      </c>
      <c r="H8835">
        <v>8.48</v>
      </c>
      <c r="I8835">
        <v>8.8000000000000007</v>
      </c>
      <c r="J8835">
        <v>0</v>
      </c>
      <c r="K8835" s="31">
        <f>SUM(Tabela2[[#This Row],[Tributação federal para nacionais]:[Tributação municipal]])</f>
        <v>0.21479999999999999</v>
      </c>
      <c r="L8835" s="14">
        <f>Tabela2[[#This Row],[importadosFederal]]/100</f>
        <v>4.2000000000000003E-2</v>
      </c>
      <c r="M8835" s="14">
        <f>Tabela2[[#This Row],[nacionalFederal]]/100</f>
        <v>8.48E-2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2" t="s">
        <v>12395</v>
      </c>
      <c r="D8836"/>
      <c r="E8836">
        <v>0</v>
      </c>
      <c r="F8836" s="32" t="s">
        <v>78</v>
      </c>
      <c r="G8836">
        <v>4.2</v>
      </c>
      <c r="H8836">
        <v>8.48</v>
      </c>
      <c r="I8836">
        <v>8.8000000000000007</v>
      </c>
      <c r="J8836">
        <v>0</v>
      </c>
      <c r="K8836" s="31">
        <f>SUM(Tabela2[[#This Row],[Tributação federal para nacionais]:[Tributação municipal]])</f>
        <v>0.21479999999999999</v>
      </c>
      <c r="L8836" s="14">
        <f>Tabela2[[#This Row],[importadosFederal]]/100</f>
        <v>4.2000000000000003E-2</v>
      </c>
      <c r="M8836" s="14">
        <f>Tabela2[[#This Row],[nacionalFederal]]/100</f>
        <v>8.48E-2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2" t="s">
        <v>12396</v>
      </c>
      <c r="D8837"/>
      <c r="E8837">
        <v>0</v>
      </c>
      <c r="F8837" s="32" t="s">
        <v>12397</v>
      </c>
      <c r="G8837">
        <v>4.2</v>
      </c>
      <c r="H8837">
        <v>8.48</v>
      </c>
      <c r="I8837">
        <v>8.8000000000000007</v>
      </c>
      <c r="J8837">
        <v>0</v>
      </c>
      <c r="K8837" s="31">
        <f>SUM(Tabela2[[#This Row],[Tributação federal para nacionais]:[Tributação municipal]])</f>
        <v>0.21479999999999999</v>
      </c>
      <c r="L8837" s="14">
        <f>Tabela2[[#This Row],[importadosFederal]]/100</f>
        <v>4.2000000000000003E-2</v>
      </c>
      <c r="M8837" s="14">
        <f>Tabela2[[#This Row],[nacionalFederal]]/100</f>
        <v>8.48E-2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2" t="s">
        <v>12398</v>
      </c>
      <c r="D8838"/>
      <c r="E8838">
        <v>0</v>
      </c>
      <c r="F8838" s="32" t="s">
        <v>78</v>
      </c>
      <c r="G8838">
        <v>4.2</v>
      </c>
      <c r="H8838">
        <v>8.48</v>
      </c>
      <c r="I8838">
        <v>8.8000000000000007</v>
      </c>
      <c r="J8838">
        <v>0</v>
      </c>
      <c r="K8838" s="31">
        <f>SUM(Tabela2[[#This Row],[Tributação federal para nacionais]:[Tributação municipal]])</f>
        <v>0.21479999999999999</v>
      </c>
      <c r="L8838" s="14">
        <f>Tabela2[[#This Row],[importadosFederal]]/100</f>
        <v>4.2000000000000003E-2</v>
      </c>
      <c r="M8838" s="14">
        <f>Tabela2[[#This Row],[nacionalFederal]]/100</f>
        <v>8.48E-2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2" t="s">
        <v>12399</v>
      </c>
      <c r="D8839"/>
      <c r="E8839">
        <v>0</v>
      </c>
      <c r="F8839" s="32" t="s">
        <v>18001</v>
      </c>
      <c r="G8839">
        <v>4.2</v>
      </c>
      <c r="H8839">
        <v>4.8</v>
      </c>
      <c r="I8839">
        <v>8.8000000000000007</v>
      </c>
      <c r="J8839">
        <v>0</v>
      </c>
      <c r="K8839" s="31">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2" t="s">
        <v>12400</v>
      </c>
      <c r="D8840"/>
      <c r="E8840">
        <v>0</v>
      </c>
      <c r="F8840" s="32" t="s">
        <v>78</v>
      </c>
      <c r="G8840">
        <v>4.2</v>
      </c>
      <c r="H8840">
        <v>8.48</v>
      </c>
      <c r="I8840">
        <v>8.8000000000000007</v>
      </c>
      <c r="J8840">
        <v>0</v>
      </c>
      <c r="K8840" s="31">
        <f>SUM(Tabela2[[#This Row],[Tributação federal para nacionais]:[Tributação municipal]])</f>
        <v>0.21479999999999999</v>
      </c>
      <c r="L8840" s="14">
        <f>Tabela2[[#This Row],[importadosFederal]]/100</f>
        <v>4.2000000000000003E-2</v>
      </c>
      <c r="M8840" s="14">
        <f>Tabela2[[#This Row],[nacionalFederal]]/100</f>
        <v>8.48E-2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2" t="s">
        <v>12401</v>
      </c>
      <c r="D8841"/>
      <c r="E8841">
        <v>0</v>
      </c>
      <c r="F8841" s="32" t="s">
        <v>12402</v>
      </c>
      <c r="G8841">
        <v>4.2</v>
      </c>
      <c r="H8841">
        <v>8.48</v>
      </c>
      <c r="I8841">
        <v>8.8000000000000007</v>
      </c>
      <c r="J8841">
        <v>0</v>
      </c>
      <c r="K8841" s="31">
        <f>SUM(Tabela2[[#This Row],[Tributação federal para nacionais]:[Tributação municipal]])</f>
        <v>0.21479999999999999</v>
      </c>
      <c r="L8841" s="14">
        <f>Tabela2[[#This Row],[importadosFederal]]/100</f>
        <v>4.2000000000000003E-2</v>
      </c>
      <c r="M8841" s="14">
        <f>Tabela2[[#This Row],[nacionalFederal]]/100</f>
        <v>8.48E-2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2" t="s">
        <v>12403</v>
      </c>
      <c r="D8842"/>
      <c r="E8842">
        <v>0</v>
      </c>
      <c r="F8842" s="32" t="s">
        <v>12404</v>
      </c>
      <c r="G8842">
        <v>4.2</v>
      </c>
      <c r="H8842">
        <v>8.48</v>
      </c>
      <c r="I8842">
        <v>8.8000000000000007</v>
      </c>
      <c r="J8842">
        <v>0</v>
      </c>
      <c r="K8842" s="31">
        <f>SUM(Tabela2[[#This Row],[Tributação federal para nacionais]:[Tributação municipal]])</f>
        <v>0.21479999999999999</v>
      </c>
      <c r="L8842" s="14">
        <f>Tabela2[[#This Row],[importadosFederal]]/100</f>
        <v>4.2000000000000003E-2</v>
      </c>
      <c r="M8842" s="14">
        <f>Tabela2[[#This Row],[nacionalFederal]]/100</f>
        <v>8.48E-2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2" t="s">
        <v>12405</v>
      </c>
      <c r="D8843"/>
      <c r="E8843">
        <v>0</v>
      </c>
      <c r="F8843" s="32" t="s">
        <v>78</v>
      </c>
      <c r="G8843">
        <v>4.2</v>
      </c>
      <c r="H8843">
        <v>8.48</v>
      </c>
      <c r="I8843">
        <v>8.8000000000000007</v>
      </c>
      <c r="J8843">
        <v>0</v>
      </c>
      <c r="K8843" s="31">
        <f>SUM(Tabela2[[#This Row],[Tributação federal para nacionais]:[Tributação municipal]])</f>
        <v>0.21479999999999999</v>
      </c>
      <c r="L8843" s="14">
        <f>Tabela2[[#This Row],[importadosFederal]]/100</f>
        <v>4.2000000000000003E-2</v>
      </c>
      <c r="M8843" s="14">
        <f>Tabela2[[#This Row],[nacionalFederal]]/100</f>
        <v>8.48E-2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2" t="s">
        <v>12406</v>
      </c>
      <c r="D8844"/>
      <c r="E8844">
        <v>0</v>
      </c>
      <c r="F8844" s="32" t="s">
        <v>78</v>
      </c>
      <c r="G8844">
        <v>4.2</v>
      </c>
      <c r="H8844">
        <v>8.48</v>
      </c>
      <c r="I8844">
        <v>8.8000000000000007</v>
      </c>
      <c r="J8844">
        <v>0</v>
      </c>
      <c r="K8844" s="31">
        <f>SUM(Tabela2[[#This Row],[Tributação federal para nacionais]:[Tributação municipal]])</f>
        <v>0.21479999999999999</v>
      </c>
      <c r="L8844" s="14">
        <f>Tabela2[[#This Row],[importadosFederal]]/100</f>
        <v>4.2000000000000003E-2</v>
      </c>
      <c r="M8844" s="14">
        <f>Tabela2[[#This Row],[nacionalFederal]]/100</f>
        <v>8.48E-2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2" t="s">
        <v>12407</v>
      </c>
      <c r="D8845"/>
      <c r="E8845">
        <v>0</v>
      </c>
      <c r="F8845" s="32" t="s">
        <v>12408</v>
      </c>
      <c r="G8845">
        <v>4.2</v>
      </c>
      <c r="H8845">
        <v>4.8</v>
      </c>
      <c r="I8845">
        <v>8.8000000000000007</v>
      </c>
      <c r="J8845">
        <v>0</v>
      </c>
      <c r="K8845" s="31">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2" t="s">
        <v>12409</v>
      </c>
      <c r="D8846"/>
      <c r="E8846">
        <v>0</v>
      </c>
      <c r="F8846" s="32" t="s">
        <v>78</v>
      </c>
      <c r="G8846">
        <v>4.2</v>
      </c>
      <c r="H8846">
        <v>8.48</v>
      </c>
      <c r="I8846">
        <v>8.8000000000000007</v>
      </c>
      <c r="J8846">
        <v>0</v>
      </c>
      <c r="K8846" s="31">
        <f>SUM(Tabela2[[#This Row],[Tributação federal para nacionais]:[Tributação municipal]])</f>
        <v>0.21479999999999999</v>
      </c>
      <c r="L8846" s="14">
        <f>Tabela2[[#This Row],[importadosFederal]]/100</f>
        <v>4.2000000000000003E-2</v>
      </c>
      <c r="M8846" s="14">
        <f>Tabela2[[#This Row],[nacionalFederal]]/100</f>
        <v>8.48E-2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2" t="s">
        <v>12410</v>
      </c>
      <c r="D8847"/>
      <c r="E8847">
        <v>0</v>
      </c>
      <c r="F8847" s="32" t="s">
        <v>8984</v>
      </c>
      <c r="G8847">
        <v>5.63</v>
      </c>
      <c r="H8847">
        <v>9.91</v>
      </c>
      <c r="I8847">
        <v>17</v>
      </c>
      <c r="J8847">
        <v>0</v>
      </c>
      <c r="K8847" s="31">
        <f>SUM(Tabela2[[#This Row],[Tributação federal para nacionais]:[Tributação municipal]])</f>
        <v>0.32540000000000002</v>
      </c>
      <c r="L8847" s="14">
        <f>Tabela2[[#This Row],[importadosFederal]]/100</f>
        <v>5.6299999999999996E-2</v>
      </c>
      <c r="M8847" s="14">
        <f>Tabela2[[#This Row],[nacionalFederal]]/100</f>
        <v>9.9100000000000008E-2</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2" t="s">
        <v>12411</v>
      </c>
      <c r="D8848"/>
      <c r="E8848">
        <v>0</v>
      </c>
      <c r="F8848" s="32" t="s">
        <v>12412</v>
      </c>
      <c r="G8848">
        <v>6.93</v>
      </c>
      <c r="H8848">
        <v>11.21</v>
      </c>
      <c r="I8848">
        <v>17</v>
      </c>
      <c r="J8848">
        <v>0</v>
      </c>
      <c r="K8848" s="31">
        <f>SUM(Tabela2[[#This Row],[Tributação federal para nacionais]:[Tributação municipal]])</f>
        <v>0.35140000000000005</v>
      </c>
      <c r="L8848" s="14">
        <f>Tabela2[[#This Row],[importadosFederal]]/100</f>
        <v>6.93E-2</v>
      </c>
      <c r="M8848" s="14">
        <f>Tabela2[[#This Row],[nacionalFederal]]/100</f>
        <v>0.11210000000000001</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2" t="s">
        <v>12413</v>
      </c>
      <c r="D8849"/>
      <c r="E8849">
        <v>0</v>
      </c>
      <c r="F8849" s="32" t="s">
        <v>17</v>
      </c>
      <c r="G8849">
        <v>6.93</v>
      </c>
      <c r="H8849">
        <v>11.21</v>
      </c>
      <c r="I8849">
        <v>8.8000000000000007</v>
      </c>
      <c r="J8849">
        <v>0</v>
      </c>
      <c r="K8849" s="31">
        <f>SUM(Tabela2[[#This Row],[Tributação federal para nacionais]:[Tributação municipal]])</f>
        <v>0.26940000000000003</v>
      </c>
      <c r="L8849" s="14">
        <f>Tabela2[[#This Row],[importadosFederal]]/100</f>
        <v>6.93E-2</v>
      </c>
      <c r="M8849" s="14">
        <f>Tabela2[[#This Row],[nacionalFederal]]/100</f>
        <v>0.11210000000000001</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2" t="s">
        <v>12414</v>
      </c>
      <c r="D8850"/>
      <c r="E8850">
        <v>0</v>
      </c>
      <c r="F8850" s="32" t="s">
        <v>8984</v>
      </c>
      <c r="G8850">
        <v>6.93</v>
      </c>
      <c r="H8850">
        <v>11.21</v>
      </c>
      <c r="I8850">
        <v>17</v>
      </c>
      <c r="J8850">
        <v>0</v>
      </c>
      <c r="K8850" s="31">
        <f>SUM(Tabela2[[#This Row],[Tributação federal para nacionais]:[Tributação municipal]])</f>
        <v>0.35140000000000005</v>
      </c>
      <c r="L8850" s="14">
        <f>Tabela2[[#This Row],[importadosFederal]]/100</f>
        <v>6.93E-2</v>
      </c>
      <c r="M8850" s="14">
        <f>Tabela2[[#This Row],[nacionalFederal]]/100</f>
        <v>0.11210000000000001</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2" t="s">
        <v>12415</v>
      </c>
      <c r="D8851"/>
      <c r="E8851">
        <v>0</v>
      </c>
      <c r="F8851" s="32" t="s">
        <v>18002</v>
      </c>
      <c r="G8851">
        <v>4.2</v>
      </c>
      <c r="H8851">
        <v>8.48</v>
      </c>
      <c r="I8851">
        <v>17</v>
      </c>
      <c r="J8851">
        <v>0</v>
      </c>
      <c r="K8851" s="31">
        <f>SUM(Tabela2[[#This Row],[Tributação federal para nacionais]:[Tributação municipal]])</f>
        <v>0.29680000000000001</v>
      </c>
      <c r="L8851" s="14">
        <f>Tabela2[[#This Row],[importadosFederal]]/100</f>
        <v>4.2000000000000003E-2</v>
      </c>
      <c r="M8851" s="14">
        <f>Tabela2[[#This Row],[nacionalFederal]]/100</f>
        <v>8.48E-2</v>
      </c>
      <c r="N8851" s="14">
        <f>Tabela2[[#This Row],[estadual]]/100</f>
        <v>0.17</v>
      </c>
      <c r="O8851" s="14">
        <f>Tabela2[[#This Row],[municipal]]/100</f>
        <v>0</v>
      </c>
      <c r="P8851" s="13" t="str">
        <f>LEFT(Tabela2[[#This Row],[Código]],2)</f>
        <v>84</v>
      </c>
    </row>
    <row r="8852" spans="2:16" x14ac:dyDescent="0.25">
      <c r="B8852" s="11" t="str">
        <f>LOOKUP(Tabela2[[#This Row],[RESUMO]],Tabela3[Grupo],Tabela3[Meus produtos])</f>
        <v>Não</v>
      </c>
      <c r="C8852" s="32" t="s">
        <v>12416</v>
      </c>
      <c r="D8852"/>
      <c r="E8852">
        <v>0</v>
      </c>
      <c r="F8852" s="32" t="s">
        <v>17</v>
      </c>
      <c r="G8852">
        <v>4.2</v>
      </c>
      <c r="H8852">
        <v>8.48</v>
      </c>
      <c r="I8852">
        <v>17</v>
      </c>
      <c r="J8852">
        <v>0</v>
      </c>
      <c r="K8852" s="31">
        <f>SUM(Tabela2[[#This Row],[Tributação federal para nacionais]:[Tributação municipal]])</f>
        <v>0.29680000000000001</v>
      </c>
      <c r="L8852" s="14">
        <f>Tabela2[[#This Row],[importadosFederal]]/100</f>
        <v>4.2000000000000003E-2</v>
      </c>
      <c r="M8852" s="14">
        <f>Tabela2[[#This Row],[nacionalFederal]]/100</f>
        <v>8.48E-2</v>
      </c>
      <c r="N8852" s="14">
        <f>Tabela2[[#This Row],[estadual]]/100</f>
        <v>0.17</v>
      </c>
      <c r="O8852" s="14">
        <f>Tabela2[[#This Row],[municipal]]/100</f>
        <v>0</v>
      </c>
      <c r="P8852" s="13" t="str">
        <f>LEFT(Tabela2[[#This Row],[Código]],2)</f>
        <v>84</v>
      </c>
    </row>
    <row r="8853" spans="2:16" x14ac:dyDescent="0.25">
      <c r="B8853" s="11" t="str">
        <f>LOOKUP(Tabela2[[#This Row],[RESUMO]],Tabela3[Grupo],Tabela3[Meus produtos])</f>
        <v>Não</v>
      </c>
      <c r="C8853" s="32" t="s">
        <v>12417</v>
      </c>
      <c r="D8853"/>
      <c r="E8853">
        <v>0</v>
      </c>
      <c r="F8853" s="32" t="s">
        <v>12418</v>
      </c>
      <c r="G8853">
        <v>4.2</v>
      </c>
      <c r="H8853">
        <v>8.48</v>
      </c>
      <c r="I8853">
        <v>8.8000000000000007</v>
      </c>
      <c r="J8853">
        <v>0</v>
      </c>
      <c r="K8853" s="31">
        <f>SUM(Tabela2[[#This Row],[Tributação federal para nacionais]:[Tributação municipal]])</f>
        <v>0.21479999999999999</v>
      </c>
      <c r="L8853" s="14">
        <f>Tabela2[[#This Row],[importadosFederal]]/100</f>
        <v>4.2000000000000003E-2</v>
      </c>
      <c r="M8853" s="14">
        <f>Tabela2[[#This Row],[nacionalFederal]]/100</f>
        <v>8.48E-2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2" t="s">
        <v>12419</v>
      </c>
      <c r="D8854"/>
      <c r="E8854">
        <v>0</v>
      </c>
      <c r="F8854" s="32" t="s">
        <v>12420</v>
      </c>
      <c r="G8854">
        <v>4.2</v>
      </c>
      <c r="H8854">
        <v>8.48</v>
      </c>
      <c r="I8854">
        <v>8.8000000000000007</v>
      </c>
      <c r="J8854">
        <v>0</v>
      </c>
      <c r="K8854" s="31">
        <f>SUM(Tabela2[[#This Row],[Tributação federal para nacionais]:[Tributação municipal]])</f>
        <v>0.21479999999999999</v>
      </c>
      <c r="L8854" s="14">
        <f>Tabela2[[#This Row],[importadosFederal]]/100</f>
        <v>4.2000000000000003E-2</v>
      </c>
      <c r="M8854" s="14">
        <f>Tabela2[[#This Row],[nacionalFederal]]/100</f>
        <v>8.48E-2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2" t="s">
        <v>12421</v>
      </c>
      <c r="D8855"/>
      <c r="E8855">
        <v>0</v>
      </c>
      <c r="F8855" s="32" t="s">
        <v>12422</v>
      </c>
      <c r="G8855">
        <v>4.2</v>
      </c>
      <c r="H8855">
        <v>8.48</v>
      </c>
      <c r="I8855">
        <v>8.8000000000000007</v>
      </c>
      <c r="J8855">
        <v>0</v>
      </c>
      <c r="K8855" s="31">
        <f>SUM(Tabela2[[#This Row],[Tributação federal para nacionais]:[Tributação municipal]])</f>
        <v>0.21479999999999999</v>
      </c>
      <c r="L8855" s="14">
        <f>Tabela2[[#This Row],[importadosFederal]]/100</f>
        <v>4.2000000000000003E-2</v>
      </c>
      <c r="M8855" s="14">
        <f>Tabela2[[#This Row],[nacionalFederal]]/100</f>
        <v>8.48E-2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2" t="s">
        <v>12423</v>
      </c>
      <c r="D8856"/>
      <c r="E8856">
        <v>0</v>
      </c>
      <c r="F8856" s="32" t="s">
        <v>12424</v>
      </c>
      <c r="G8856">
        <v>4.2</v>
      </c>
      <c r="H8856">
        <v>8.48</v>
      </c>
      <c r="I8856">
        <v>17</v>
      </c>
      <c r="J8856">
        <v>0</v>
      </c>
      <c r="K8856" s="31">
        <f>SUM(Tabela2[[#This Row],[Tributação federal para nacionais]:[Tributação municipal]])</f>
        <v>0.29680000000000001</v>
      </c>
      <c r="L8856" s="14">
        <f>Tabela2[[#This Row],[importadosFederal]]/100</f>
        <v>4.2000000000000003E-2</v>
      </c>
      <c r="M8856" s="14">
        <f>Tabela2[[#This Row],[nacionalFederal]]/100</f>
        <v>8.48E-2</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2" t="s">
        <v>12425</v>
      </c>
      <c r="D8857"/>
      <c r="E8857">
        <v>0</v>
      </c>
      <c r="F8857" s="32" t="s">
        <v>12426</v>
      </c>
      <c r="G8857">
        <v>4.2</v>
      </c>
      <c r="H8857">
        <v>8.48</v>
      </c>
      <c r="I8857">
        <v>17</v>
      </c>
      <c r="J8857">
        <v>0</v>
      </c>
      <c r="K8857" s="31">
        <f>SUM(Tabela2[[#This Row],[Tributação federal para nacionais]:[Tributação municipal]])</f>
        <v>0.29680000000000001</v>
      </c>
      <c r="L8857" s="14">
        <f>Tabela2[[#This Row],[importadosFederal]]/100</f>
        <v>4.2000000000000003E-2</v>
      </c>
      <c r="M8857" s="14">
        <f>Tabela2[[#This Row],[nacionalFederal]]/100</f>
        <v>8.48E-2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2" t="s">
        <v>12427</v>
      </c>
      <c r="D8858"/>
      <c r="E8858">
        <v>0</v>
      </c>
      <c r="F8858" s="32" t="s">
        <v>12428</v>
      </c>
      <c r="G8858">
        <v>4.2</v>
      </c>
      <c r="H8858">
        <v>8.48</v>
      </c>
      <c r="I8858">
        <v>17</v>
      </c>
      <c r="J8858">
        <v>0</v>
      </c>
      <c r="K8858" s="31">
        <f>SUM(Tabela2[[#This Row],[Tributação federal para nacionais]:[Tributação municipal]])</f>
        <v>0.29680000000000001</v>
      </c>
      <c r="L8858" s="14">
        <f>Tabela2[[#This Row],[importadosFederal]]/100</f>
        <v>4.2000000000000003E-2</v>
      </c>
      <c r="M8858" s="14">
        <f>Tabela2[[#This Row],[nacionalFederal]]/100</f>
        <v>8.48E-2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2" t="s">
        <v>12429</v>
      </c>
      <c r="D8859"/>
      <c r="E8859">
        <v>0</v>
      </c>
      <c r="F8859" s="32" t="s">
        <v>66</v>
      </c>
      <c r="G8859">
        <v>4.2</v>
      </c>
      <c r="H8859">
        <v>8.48</v>
      </c>
      <c r="I8859">
        <v>17</v>
      </c>
      <c r="J8859">
        <v>0</v>
      </c>
      <c r="K8859" s="31">
        <f>SUM(Tabela2[[#This Row],[Tributação federal para nacionais]:[Tributação municipal]])</f>
        <v>0.29680000000000001</v>
      </c>
      <c r="L8859" s="14">
        <f>Tabela2[[#This Row],[importadosFederal]]/100</f>
        <v>4.2000000000000003E-2</v>
      </c>
      <c r="M8859" s="14">
        <f>Tabela2[[#This Row],[nacionalFederal]]/100</f>
        <v>8.48E-2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2" t="s">
        <v>12430</v>
      </c>
      <c r="D8860"/>
      <c r="E8860">
        <v>0</v>
      </c>
      <c r="F8860" s="32" t="s">
        <v>12431</v>
      </c>
      <c r="G8860">
        <v>4.2</v>
      </c>
      <c r="H8860">
        <v>4.8</v>
      </c>
      <c r="I8860">
        <v>17</v>
      </c>
      <c r="J8860">
        <v>0</v>
      </c>
      <c r="K8860" s="31">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2" t="s">
        <v>12432</v>
      </c>
      <c r="D8861"/>
      <c r="E8861">
        <v>0</v>
      </c>
      <c r="F8861" s="32" t="s">
        <v>17</v>
      </c>
      <c r="G8861">
        <v>4.2</v>
      </c>
      <c r="H8861">
        <v>8.48</v>
      </c>
      <c r="I8861">
        <v>8.8000000000000007</v>
      </c>
      <c r="J8861">
        <v>0</v>
      </c>
      <c r="K8861" s="31">
        <f>SUM(Tabela2[[#This Row],[Tributação federal para nacionais]:[Tributação municipal]])</f>
        <v>0.21479999999999999</v>
      </c>
      <c r="L8861" s="14">
        <f>Tabela2[[#This Row],[importadosFederal]]/100</f>
        <v>4.2000000000000003E-2</v>
      </c>
      <c r="M8861" s="14">
        <f>Tabela2[[#This Row],[nacionalFederal]]/100</f>
        <v>8.48E-2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2" t="s">
        <v>12433</v>
      </c>
      <c r="D8862"/>
      <c r="E8862">
        <v>0</v>
      </c>
      <c r="F8862" s="32" t="s">
        <v>12434</v>
      </c>
      <c r="G8862">
        <v>4.2</v>
      </c>
      <c r="H8862">
        <v>8.48</v>
      </c>
      <c r="I8862">
        <v>17</v>
      </c>
      <c r="J8862">
        <v>0</v>
      </c>
      <c r="K8862" s="31">
        <f>SUM(Tabela2[[#This Row],[Tributação federal para nacionais]:[Tributação municipal]])</f>
        <v>0.29680000000000001</v>
      </c>
      <c r="L8862" s="14">
        <f>Tabela2[[#This Row],[importadosFederal]]/100</f>
        <v>4.2000000000000003E-2</v>
      </c>
      <c r="M8862" s="14">
        <f>Tabela2[[#This Row],[nacionalFederal]]/100</f>
        <v>8.48E-2</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2" t="s">
        <v>12435</v>
      </c>
      <c r="D8863"/>
      <c r="E8863">
        <v>0</v>
      </c>
      <c r="F8863" s="32" t="s">
        <v>78</v>
      </c>
      <c r="G8863">
        <v>4.2</v>
      </c>
      <c r="H8863">
        <v>8.48</v>
      </c>
      <c r="I8863">
        <v>17</v>
      </c>
      <c r="J8863">
        <v>0</v>
      </c>
      <c r="K8863" s="31">
        <f>SUM(Tabela2[[#This Row],[Tributação federal para nacionais]:[Tributação municipal]])</f>
        <v>0.29680000000000001</v>
      </c>
      <c r="L8863" s="14">
        <f>Tabela2[[#This Row],[importadosFederal]]/100</f>
        <v>4.2000000000000003E-2</v>
      </c>
      <c r="M8863" s="14">
        <f>Tabela2[[#This Row],[nacionalFederal]]/100</f>
        <v>8.48E-2</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2" t="s">
        <v>12436</v>
      </c>
      <c r="D8864"/>
      <c r="E8864">
        <v>0</v>
      </c>
      <c r="F8864" s="32" t="s">
        <v>12437</v>
      </c>
      <c r="G8864">
        <v>4.2</v>
      </c>
      <c r="H8864">
        <v>8.48</v>
      </c>
      <c r="I8864">
        <v>17</v>
      </c>
      <c r="J8864">
        <v>0</v>
      </c>
      <c r="K8864" s="31">
        <f>SUM(Tabela2[[#This Row],[Tributação federal para nacionais]:[Tributação municipal]])</f>
        <v>0.29680000000000001</v>
      </c>
      <c r="L8864" s="14">
        <f>Tabela2[[#This Row],[importadosFederal]]/100</f>
        <v>4.2000000000000003E-2</v>
      </c>
      <c r="M8864" s="14">
        <f>Tabela2[[#This Row],[nacionalFederal]]/100</f>
        <v>8.48E-2</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2" t="s">
        <v>12438</v>
      </c>
      <c r="D8865"/>
      <c r="E8865">
        <v>0</v>
      </c>
      <c r="F8865" s="32" t="s">
        <v>12439</v>
      </c>
      <c r="G8865">
        <v>4.2</v>
      </c>
      <c r="H8865">
        <v>8.48</v>
      </c>
      <c r="I8865">
        <v>17</v>
      </c>
      <c r="J8865">
        <v>0</v>
      </c>
      <c r="K8865" s="31">
        <f>SUM(Tabela2[[#This Row],[Tributação federal para nacionais]:[Tributação municipal]])</f>
        <v>0.29680000000000001</v>
      </c>
      <c r="L8865" s="14">
        <f>Tabela2[[#This Row],[importadosFederal]]/100</f>
        <v>4.2000000000000003E-2</v>
      </c>
      <c r="M8865" s="14">
        <f>Tabela2[[#This Row],[nacionalFederal]]/100</f>
        <v>8.48E-2</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2" t="s">
        <v>12440</v>
      </c>
      <c r="D8866"/>
      <c r="E8866">
        <v>0</v>
      </c>
      <c r="F8866" s="32" t="s">
        <v>12441</v>
      </c>
      <c r="G8866">
        <v>4.2</v>
      </c>
      <c r="H8866">
        <v>4.8</v>
      </c>
      <c r="I8866">
        <v>17</v>
      </c>
      <c r="J8866">
        <v>0</v>
      </c>
      <c r="K8866" s="31">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2" t="s">
        <v>12442</v>
      </c>
      <c r="D8867"/>
      <c r="E8867">
        <v>0</v>
      </c>
      <c r="F8867" s="32" t="s">
        <v>12443</v>
      </c>
      <c r="G8867">
        <v>4.2</v>
      </c>
      <c r="H8867">
        <v>4.8</v>
      </c>
      <c r="I8867">
        <v>8.8000000000000007</v>
      </c>
      <c r="J8867">
        <v>0</v>
      </c>
      <c r="K8867" s="31">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2" t="s">
        <v>12444</v>
      </c>
      <c r="D8868"/>
      <c r="E8868">
        <v>0</v>
      </c>
      <c r="F8868" s="32" t="s">
        <v>12445</v>
      </c>
      <c r="G8868">
        <v>5.63</v>
      </c>
      <c r="H8868">
        <v>10.81</v>
      </c>
      <c r="I8868">
        <v>17</v>
      </c>
      <c r="J8868">
        <v>0</v>
      </c>
      <c r="K8868" s="31">
        <f>SUM(Tabela2[[#This Row],[Tributação federal para nacionais]:[Tributação municipal]])</f>
        <v>0.33440000000000003</v>
      </c>
      <c r="L8868" s="14">
        <f>Tabela2[[#This Row],[importadosFederal]]/100</f>
        <v>5.6299999999999996E-2</v>
      </c>
      <c r="M8868" s="14">
        <f>Tabela2[[#This Row],[nacionalFederal]]/100</f>
        <v>0.1081</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2" t="s">
        <v>12446</v>
      </c>
      <c r="D8869"/>
      <c r="E8869">
        <v>0</v>
      </c>
      <c r="F8869" s="32" t="s">
        <v>12447</v>
      </c>
      <c r="G8869">
        <v>5.63</v>
      </c>
      <c r="H8869">
        <v>10.81</v>
      </c>
      <c r="I8869">
        <v>17</v>
      </c>
      <c r="J8869">
        <v>0</v>
      </c>
      <c r="K8869" s="31">
        <f>SUM(Tabela2[[#This Row],[Tributação federal para nacionais]:[Tributação municipal]])</f>
        <v>0.33440000000000003</v>
      </c>
      <c r="L8869" s="14">
        <f>Tabela2[[#This Row],[importadosFederal]]/100</f>
        <v>5.6299999999999996E-2</v>
      </c>
      <c r="M8869" s="14">
        <f>Tabela2[[#This Row],[nacionalFederal]]/100</f>
        <v>0.1081</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2" t="s">
        <v>12448</v>
      </c>
      <c r="D8870"/>
      <c r="E8870">
        <v>0</v>
      </c>
      <c r="F8870" s="32" t="s">
        <v>18003</v>
      </c>
      <c r="G8870">
        <v>4.2</v>
      </c>
      <c r="H8870">
        <v>8.48</v>
      </c>
      <c r="I8870">
        <v>5.6</v>
      </c>
      <c r="J8870">
        <v>0</v>
      </c>
      <c r="K8870" s="31">
        <f>SUM(Tabela2[[#This Row],[Tributação federal para nacionais]:[Tributação municipal]])</f>
        <v>0.18279999999999999</v>
      </c>
      <c r="L8870" s="14">
        <f>Tabela2[[#This Row],[importadosFederal]]/100</f>
        <v>4.2000000000000003E-2</v>
      </c>
      <c r="M8870" s="14">
        <f>Tabela2[[#This Row],[nacionalFederal]]/100</f>
        <v>8.48E-2</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2" t="s">
        <v>12449</v>
      </c>
      <c r="D8871"/>
      <c r="E8871">
        <v>0</v>
      </c>
      <c r="F8871" s="32" t="s">
        <v>12450</v>
      </c>
      <c r="G8871">
        <v>4.2</v>
      </c>
      <c r="H8871">
        <v>8.48</v>
      </c>
      <c r="I8871">
        <v>17</v>
      </c>
      <c r="J8871">
        <v>0</v>
      </c>
      <c r="K8871" s="31">
        <f>SUM(Tabela2[[#This Row],[Tributação federal para nacionais]:[Tributação municipal]])</f>
        <v>0.29680000000000001</v>
      </c>
      <c r="L8871" s="14">
        <f>Tabela2[[#This Row],[importadosFederal]]/100</f>
        <v>4.2000000000000003E-2</v>
      </c>
      <c r="M8871" s="14">
        <f>Tabela2[[#This Row],[nacionalFederal]]/100</f>
        <v>8.48E-2</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2" t="s">
        <v>12451</v>
      </c>
      <c r="D8872"/>
      <c r="E8872">
        <v>0</v>
      </c>
      <c r="F8872" s="32" t="s">
        <v>12452</v>
      </c>
      <c r="G8872">
        <v>5.63</v>
      </c>
      <c r="H8872">
        <v>9.91</v>
      </c>
      <c r="I8872">
        <v>17</v>
      </c>
      <c r="J8872">
        <v>0</v>
      </c>
      <c r="K8872" s="31">
        <f>SUM(Tabela2[[#This Row],[Tributação federal para nacionais]:[Tributação municipal]])</f>
        <v>0.32540000000000002</v>
      </c>
      <c r="L8872" s="14">
        <f>Tabela2[[#This Row],[importadosFederal]]/100</f>
        <v>5.6299999999999996E-2</v>
      </c>
      <c r="M8872" s="14">
        <f>Tabela2[[#This Row],[nacionalFederal]]/100</f>
        <v>9.9100000000000008E-2</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2" t="s">
        <v>12453</v>
      </c>
      <c r="D8873"/>
      <c r="E8873">
        <v>0</v>
      </c>
      <c r="F8873" s="32" t="s">
        <v>17</v>
      </c>
      <c r="G8873">
        <v>4.2</v>
      </c>
      <c r="H8873">
        <v>8.48</v>
      </c>
      <c r="I8873">
        <v>8.8000000000000007</v>
      </c>
      <c r="J8873">
        <v>0</v>
      </c>
      <c r="K8873" s="31">
        <f>SUM(Tabela2[[#This Row],[Tributação federal para nacionais]:[Tributação municipal]])</f>
        <v>0.21479999999999999</v>
      </c>
      <c r="L8873" s="14">
        <f>Tabela2[[#This Row],[importadosFederal]]/100</f>
        <v>4.2000000000000003E-2</v>
      </c>
      <c r="M8873" s="14">
        <f>Tabela2[[#This Row],[nacionalFederal]]/100</f>
        <v>8.48E-2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2" t="s">
        <v>12454</v>
      </c>
      <c r="D8874"/>
      <c r="E8874">
        <v>0</v>
      </c>
      <c r="F8874" s="32" t="s">
        <v>12455</v>
      </c>
      <c r="G8874">
        <v>5.63</v>
      </c>
      <c r="H8874">
        <v>10.37</v>
      </c>
      <c r="I8874">
        <v>17</v>
      </c>
      <c r="J8874">
        <v>0</v>
      </c>
      <c r="K8874" s="31">
        <f>SUM(Tabela2[[#This Row],[Tributação federal para nacionais]:[Tributação municipal]])</f>
        <v>0.32999999999999996</v>
      </c>
      <c r="L8874" s="14">
        <f>Tabela2[[#This Row],[importadosFederal]]/100</f>
        <v>5.6299999999999996E-2</v>
      </c>
      <c r="M8874" s="14">
        <f>Tabela2[[#This Row],[nacionalFederal]]/100</f>
        <v>0.10369999999999999</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2" t="s">
        <v>12456</v>
      </c>
      <c r="D8875"/>
      <c r="E8875">
        <v>0</v>
      </c>
      <c r="F8875" s="32" t="s">
        <v>78</v>
      </c>
      <c r="G8875">
        <v>4.2</v>
      </c>
      <c r="H8875">
        <v>8.48</v>
      </c>
      <c r="I8875">
        <v>17</v>
      </c>
      <c r="J8875">
        <v>0</v>
      </c>
      <c r="K8875" s="31">
        <f>SUM(Tabela2[[#This Row],[Tributação federal para nacionais]:[Tributação municipal]])</f>
        <v>0.29680000000000001</v>
      </c>
      <c r="L8875" s="14">
        <f>Tabela2[[#This Row],[importadosFederal]]/100</f>
        <v>4.2000000000000003E-2</v>
      </c>
      <c r="M8875" s="14">
        <f>Tabela2[[#This Row],[nacionalFederal]]/100</f>
        <v>8.48E-2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2" t="s">
        <v>12457</v>
      </c>
      <c r="D8876"/>
      <c r="E8876">
        <v>0</v>
      </c>
      <c r="F8876" s="32" t="s">
        <v>12458</v>
      </c>
      <c r="G8876">
        <v>4.2</v>
      </c>
      <c r="H8876">
        <v>8.48</v>
      </c>
      <c r="I8876">
        <v>8.8000000000000007</v>
      </c>
      <c r="J8876">
        <v>0</v>
      </c>
      <c r="K8876" s="31">
        <f>SUM(Tabela2[[#This Row],[Tributação federal para nacionais]:[Tributação municipal]])</f>
        <v>0.21479999999999999</v>
      </c>
      <c r="L8876" s="14">
        <f>Tabela2[[#This Row],[importadosFederal]]/100</f>
        <v>4.2000000000000003E-2</v>
      </c>
      <c r="M8876" s="14">
        <f>Tabela2[[#This Row],[nacionalFederal]]/100</f>
        <v>8.48E-2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2" t="s">
        <v>12459</v>
      </c>
      <c r="D8877"/>
      <c r="E8877">
        <v>0</v>
      </c>
      <c r="F8877" s="32" t="s">
        <v>12460</v>
      </c>
      <c r="G8877">
        <v>4.2</v>
      </c>
      <c r="H8877">
        <v>8.48</v>
      </c>
      <c r="I8877">
        <v>17</v>
      </c>
      <c r="J8877">
        <v>0</v>
      </c>
      <c r="K8877" s="31">
        <f>SUM(Tabela2[[#This Row],[Tributação federal para nacionais]:[Tributação municipal]])</f>
        <v>0.29680000000000001</v>
      </c>
      <c r="L8877" s="14">
        <f>Tabela2[[#This Row],[importadosFederal]]/100</f>
        <v>4.2000000000000003E-2</v>
      </c>
      <c r="M8877" s="14">
        <f>Tabela2[[#This Row],[nacionalFederal]]/100</f>
        <v>8.48E-2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2" t="s">
        <v>12461</v>
      </c>
      <c r="D8878"/>
      <c r="E8878">
        <v>0</v>
      </c>
      <c r="F8878" s="32" t="s">
        <v>12462</v>
      </c>
      <c r="G8878">
        <v>4.2</v>
      </c>
      <c r="H8878">
        <v>8.48</v>
      </c>
      <c r="I8878">
        <v>8.8000000000000007</v>
      </c>
      <c r="J8878">
        <v>0</v>
      </c>
      <c r="K8878" s="31">
        <f>SUM(Tabela2[[#This Row],[Tributação federal para nacionais]:[Tributação municipal]])</f>
        <v>0.21479999999999999</v>
      </c>
      <c r="L8878" s="14">
        <f>Tabela2[[#This Row],[importadosFederal]]/100</f>
        <v>4.2000000000000003E-2</v>
      </c>
      <c r="M8878" s="14">
        <f>Tabela2[[#This Row],[nacionalFederal]]/100</f>
        <v>8.48E-2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2" t="s">
        <v>12463</v>
      </c>
      <c r="D8879"/>
      <c r="E8879">
        <v>0</v>
      </c>
      <c r="F8879" s="32" t="s">
        <v>12464</v>
      </c>
      <c r="G8879">
        <v>4.2</v>
      </c>
      <c r="H8879">
        <v>11.72</v>
      </c>
      <c r="I8879">
        <v>8.8000000000000007</v>
      </c>
      <c r="J8879">
        <v>0</v>
      </c>
      <c r="K8879" s="31">
        <f>SUM(Tabela2[[#This Row],[Tributação federal para nacionais]:[Tributação municipal]])</f>
        <v>0.24720000000000003</v>
      </c>
      <c r="L8879" s="14">
        <f>Tabela2[[#This Row],[importadosFederal]]/100</f>
        <v>4.2000000000000003E-2</v>
      </c>
      <c r="M8879" s="14">
        <f>Tabela2[[#This Row],[nacionalFederal]]/100</f>
        <v>0.11720000000000001</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2" t="s">
        <v>12465</v>
      </c>
      <c r="D8880"/>
      <c r="E8880">
        <v>0</v>
      </c>
      <c r="F8880" s="32" t="s">
        <v>12466</v>
      </c>
      <c r="G8880">
        <v>4.2</v>
      </c>
      <c r="H8880">
        <v>8.48</v>
      </c>
      <c r="I8880">
        <v>8.8000000000000007</v>
      </c>
      <c r="J8880">
        <v>0</v>
      </c>
      <c r="K8880" s="31">
        <f>SUM(Tabela2[[#This Row],[Tributação federal para nacionais]:[Tributação municipal]])</f>
        <v>0.21479999999999999</v>
      </c>
      <c r="L8880" s="14">
        <f>Tabela2[[#This Row],[importadosFederal]]/100</f>
        <v>4.2000000000000003E-2</v>
      </c>
      <c r="M8880" s="14">
        <f>Tabela2[[#This Row],[nacionalFederal]]/100</f>
        <v>8.48E-2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2" t="s">
        <v>12467</v>
      </c>
      <c r="D8881"/>
      <c r="E8881">
        <v>0</v>
      </c>
      <c r="F8881" s="32" t="s">
        <v>17</v>
      </c>
      <c r="G8881">
        <v>4.2</v>
      </c>
      <c r="H8881">
        <v>8.48</v>
      </c>
      <c r="I8881">
        <v>8.8000000000000007</v>
      </c>
      <c r="J8881">
        <v>0</v>
      </c>
      <c r="K8881" s="31">
        <f>SUM(Tabela2[[#This Row],[Tributação federal para nacionais]:[Tributação municipal]])</f>
        <v>0.21479999999999999</v>
      </c>
      <c r="L8881" s="14">
        <f>Tabela2[[#This Row],[importadosFederal]]/100</f>
        <v>4.2000000000000003E-2</v>
      </c>
      <c r="M8881" s="14">
        <f>Tabela2[[#This Row],[nacionalFederal]]/100</f>
        <v>8.48E-2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2" t="s">
        <v>12468</v>
      </c>
      <c r="D8882"/>
      <c r="E8882">
        <v>0</v>
      </c>
      <c r="F8882" s="32" t="s">
        <v>12469</v>
      </c>
      <c r="G8882">
        <v>4.2</v>
      </c>
      <c r="H8882">
        <v>8.48</v>
      </c>
      <c r="I8882">
        <v>8.8000000000000007</v>
      </c>
      <c r="J8882">
        <v>0</v>
      </c>
      <c r="K8882" s="31">
        <f>SUM(Tabela2[[#This Row],[Tributação federal para nacionais]:[Tributação municipal]])</f>
        <v>0.21479999999999999</v>
      </c>
      <c r="L8882" s="14">
        <f>Tabela2[[#This Row],[importadosFederal]]/100</f>
        <v>4.2000000000000003E-2</v>
      </c>
      <c r="M8882" s="14">
        <f>Tabela2[[#This Row],[nacionalFederal]]/100</f>
        <v>8.48E-2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2" t="s">
        <v>12470</v>
      </c>
      <c r="D8883"/>
      <c r="E8883">
        <v>0</v>
      </c>
      <c r="F8883" s="32" t="s">
        <v>12471</v>
      </c>
      <c r="G8883">
        <v>4.2</v>
      </c>
      <c r="H8883">
        <v>8.48</v>
      </c>
      <c r="I8883">
        <v>8.8000000000000007</v>
      </c>
      <c r="J8883">
        <v>0</v>
      </c>
      <c r="K8883" s="31">
        <f>SUM(Tabela2[[#This Row],[Tributação federal para nacionais]:[Tributação municipal]])</f>
        <v>0.21479999999999999</v>
      </c>
      <c r="L8883" s="14">
        <f>Tabela2[[#This Row],[importadosFederal]]/100</f>
        <v>4.2000000000000003E-2</v>
      </c>
      <c r="M8883" s="14">
        <f>Tabela2[[#This Row],[nacionalFederal]]/100</f>
        <v>8.48E-2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2" t="s">
        <v>12472</v>
      </c>
      <c r="D8884"/>
      <c r="E8884">
        <v>0</v>
      </c>
      <c r="F8884" s="32" t="s">
        <v>12464</v>
      </c>
      <c r="G8884">
        <v>4.2</v>
      </c>
      <c r="H8884">
        <v>11.72</v>
      </c>
      <c r="I8884">
        <v>8.8000000000000007</v>
      </c>
      <c r="J8884">
        <v>0</v>
      </c>
      <c r="K8884" s="31">
        <f>SUM(Tabela2[[#This Row],[Tributação federal para nacionais]:[Tributação municipal]])</f>
        <v>0.24720000000000003</v>
      </c>
      <c r="L8884" s="14">
        <f>Tabela2[[#This Row],[importadosFederal]]/100</f>
        <v>4.2000000000000003E-2</v>
      </c>
      <c r="M8884" s="14">
        <f>Tabela2[[#This Row],[nacionalFederal]]/100</f>
        <v>0.11720000000000001</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2" t="s">
        <v>12473</v>
      </c>
      <c r="D8885"/>
      <c r="E8885">
        <v>0</v>
      </c>
      <c r="F8885" s="32" t="s">
        <v>9</v>
      </c>
      <c r="G8885">
        <v>4.2</v>
      </c>
      <c r="H8885">
        <v>8.48</v>
      </c>
      <c r="I8885">
        <v>8.8000000000000007</v>
      </c>
      <c r="J8885">
        <v>0</v>
      </c>
      <c r="K8885" s="31">
        <f>SUM(Tabela2[[#This Row],[Tributação federal para nacionais]:[Tributação municipal]])</f>
        <v>0.21479999999999999</v>
      </c>
      <c r="L8885" s="14">
        <f>Tabela2[[#This Row],[importadosFederal]]/100</f>
        <v>4.2000000000000003E-2</v>
      </c>
      <c r="M8885" s="14">
        <f>Tabela2[[#This Row],[nacionalFederal]]/100</f>
        <v>8.48E-2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2" t="s">
        <v>12474</v>
      </c>
      <c r="D8886"/>
      <c r="E8886">
        <v>0</v>
      </c>
      <c r="F8886" s="32" t="s">
        <v>12475</v>
      </c>
      <c r="G8886">
        <v>13.45</v>
      </c>
      <c r="H8886">
        <v>17.73</v>
      </c>
      <c r="I8886">
        <v>17</v>
      </c>
      <c r="J8886">
        <v>0</v>
      </c>
      <c r="K8886" s="31">
        <f>SUM(Tabela2[[#This Row],[Tributação federal para nacionais]:[Tributação municipal]])</f>
        <v>0.48180000000000001</v>
      </c>
      <c r="L8886" s="14">
        <f>Tabela2[[#This Row],[importadosFederal]]/100</f>
        <v>0.13449999999999998</v>
      </c>
      <c r="M8886" s="14">
        <f>Tabela2[[#This Row],[nacionalFederal]]/100</f>
        <v>0.17730000000000001</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2" t="s">
        <v>12476</v>
      </c>
      <c r="D8887"/>
      <c r="E8887">
        <v>0</v>
      </c>
      <c r="F8887" s="32" t="s">
        <v>12477</v>
      </c>
      <c r="G8887">
        <v>5.63</v>
      </c>
      <c r="H8887">
        <v>9.91</v>
      </c>
      <c r="I8887">
        <v>17</v>
      </c>
      <c r="J8887">
        <v>0</v>
      </c>
      <c r="K8887" s="31">
        <f>SUM(Tabela2[[#This Row],[Tributação federal para nacionais]:[Tributação municipal]])</f>
        <v>0.32540000000000002</v>
      </c>
      <c r="L8887" s="14">
        <f>Tabela2[[#This Row],[importadosFederal]]/100</f>
        <v>5.6299999999999996E-2</v>
      </c>
      <c r="M8887" s="14">
        <f>Tabela2[[#This Row],[nacionalFederal]]/100</f>
        <v>9.9100000000000008E-2</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2" t="s">
        <v>12478</v>
      </c>
      <c r="D8888"/>
      <c r="E8888">
        <v>0</v>
      </c>
      <c r="F8888" s="32" t="s">
        <v>78</v>
      </c>
      <c r="G8888">
        <v>5.63</v>
      </c>
      <c r="H8888">
        <v>6.23</v>
      </c>
      <c r="I8888">
        <v>17</v>
      </c>
      <c r="J8888">
        <v>0</v>
      </c>
      <c r="K8888" s="31">
        <f>SUM(Tabela2[[#This Row],[Tributação federal para nacionais]:[Tributação municipal]])</f>
        <v>0.28860000000000002</v>
      </c>
      <c r="L8888" s="14">
        <f>Tabela2[[#This Row],[importadosFederal]]/100</f>
        <v>5.6299999999999996E-2</v>
      </c>
      <c r="M8888" s="14">
        <f>Tabela2[[#This Row],[nacionalFederal]]/100</f>
        <v>6.2300000000000001E-2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2" t="s">
        <v>12479</v>
      </c>
      <c r="D8889"/>
      <c r="E8889">
        <v>0</v>
      </c>
      <c r="F8889" s="32" t="s">
        <v>78</v>
      </c>
      <c r="G8889">
        <v>13.45</v>
      </c>
      <c r="H8889">
        <v>17.73</v>
      </c>
      <c r="I8889">
        <v>17</v>
      </c>
      <c r="J8889">
        <v>0</v>
      </c>
      <c r="K8889" s="31">
        <f>SUM(Tabela2[[#This Row],[Tributação federal para nacionais]:[Tributação municipal]])</f>
        <v>0.48180000000000001</v>
      </c>
      <c r="L8889" s="14">
        <f>Tabela2[[#This Row],[importadosFederal]]/100</f>
        <v>0.13449999999999998</v>
      </c>
      <c r="M8889" s="14">
        <f>Tabela2[[#This Row],[nacionalFederal]]/100</f>
        <v>0.17730000000000001</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2" t="s">
        <v>12480</v>
      </c>
      <c r="D8890"/>
      <c r="E8890">
        <v>0</v>
      </c>
      <c r="F8890" s="32" t="s">
        <v>12481</v>
      </c>
      <c r="G8890">
        <v>4.2</v>
      </c>
      <c r="H8890">
        <v>8.48</v>
      </c>
      <c r="I8890">
        <v>17</v>
      </c>
      <c r="J8890">
        <v>0</v>
      </c>
      <c r="K8890" s="31">
        <f>SUM(Tabela2[[#This Row],[Tributação federal para nacionais]:[Tributação municipal]])</f>
        <v>0.29680000000000001</v>
      </c>
      <c r="L8890" s="14">
        <f>Tabela2[[#This Row],[importadosFederal]]/100</f>
        <v>4.2000000000000003E-2</v>
      </c>
      <c r="M8890" s="14">
        <f>Tabela2[[#This Row],[nacionalFederal]]/100</f>
        <v>8.48E-2</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2" t="s">
        <v>12482</v>
      </c>
      <c r="D8891"/>
      <c r="E8891">
        <v>0</v>
      </c>
      <c r="F8891" s="32" t="s">
        <v>12483</v>
      </c>
      <c r="G8891">
        <v>4.2</v>
      </c>
      <c r="H8891">
        <v>8.48</v>
      </c>
      <c r="I8891">
        <v>17</v>
      </c>
      <c r="J8891">
        <v>0</v>
      </c>
      <c r="K8891" s="31">
        <f>SUM(Tabela2[[#This Row],[Tributação federal para nacionais]:[Tributação municipal]])</f>
        <v>0.29680000000000001</v>
      </c>
      <c r="L8891" s="14">
        <f>Tabela2[[#This Row],[importadosFederal]]/100</f>
        <v>4.2000000000000003E-2</v>
      </c>
      <c r="M8891" s="14">
        <f>Tabela2[[#This Row],[nacionalFederal]]/100</f>
        <v>8.48E-2</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2" t="s">
        <v>12484</v>
      </c>
      <c r="D8892"/>
      <c r="E8892">
        <v>0</v>
      </c>
      <c r="F8892" s="32" t="s">
        <v>12485</v>
      </c>
      <c r="G8892">
        <v>4.2</v>
      </c>
      <c r="H8892">
        <v>9.3800000000000008</v>
      </c>
      <c r="I8892">
        <v>17</v>
      </c>
      <c r="J8892">
        <v>0</v>
      </c>
      <c r="K8892" s="31">
        <f>SUM(Tabela2[[#This Row],[Tributação federal para nacionais]:[Tributação municipal]])</f>
        <v>0.30580000000000002</v>
      </c>
      <c r="L8892" s="14">
        <f>Tabela2[[#This Row],[importadosFederal]]/100</f>
        <v>4.2000000000000003E-2</v>
      </c>
      <c r="M8892" s="14">
        <f>Tabela2[[#This Row],[nacionalFederal]]/100</f>
        <v>9.3800000000000008E-2</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2" t="s">
        <v>12486</v>
      </c>
      <c r="D8893"/>
      <c r="E8893">
        <v>0</v>
      </c>
      <c r="F8893" s="32" t="s">
        <v>17</v>
      </c>
      <c r="G8893">
        <v>4.2</v>
      </c>
      <c r="H8893">
        <v>9.3800000000000008</v>
      </c>
      <c r="I8893">
        <v>17</v>
      </c>
      <c r="J8893">
        <v>0</v>
      </c>
      <c r="K8893" s="31">
        <f>SUM(Tabela2[[#This Row],[Tributação federal para nacionais]:[Tributação municipal]])</f>
        <v>0.30580000000000002</v>
      </c>
      <c r="L8893" s="14">
        <f>Tabela2[[#This Row],[importadosFederal]]/100</f>
        <v>4.2000000000000003E-2</v>
      </c>
      <c r="M8893" s="14">
        <f>Tabela2[[#This Row],[nacionalFederal]]/100</f>
        <v>9.3800000000000008E-2</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2" t="s">
        <v>12487</v>
      </c>
      <c r="D8894"/>
      <c r="E8894">
        <v>0</v>
      </c>
      <c r="F8894" s="32" t="s">
        <v>12488</v>
      </c>
      <c r="G8894">
        <v>4.2</v>
      </c>
      <c r="H8894">
        <v>8.48</v>
      </c>
      <c r="I8894">
        <v>17</v>
      </c>
      <c r="J8894">
        <v>0</v>
      </c>
      <c r="K8894" s="31">
        <f>SUM(Tabela2[[#This Row],[Tributação federal para nacionais]:[Tributação municipal]])</f>
        <v>0.29680000000000001</v>
      </c>
      <c r="L8894" s="14">
        <f>Tabela2[[#This Row],[importadosFederal]]/100</f>
        <v>4.2000000000000003E-2</v>
      </c>
      <c r="M8894" s="14">
        <f>Tabela2[[#This Row],[nacionalFederal]]/100</f>
        <v>8.48E-2</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2" t="s">
        <v>12489</v>
      </c>
      <c r="D8895"/>
      <c r="E8895">
        <v>0</v>
      </c>
      <c r="F8895" s="32" t="s">
        <v>17</v>
      </c>
      <c r="G8895">
        <v>4.2</v>
      </c>
      <c r="H8895">
        <v>8.48</v>
      </c>
      <c r="I8895">
        <v>17</v>
      </c>
      <c r="J8895">
        <v>0</v>
      </c>
      <c r="K8895" s="31">
        <f>SUM(Tabela2[[#This Row],[Tributação federal para nacionais]:[Tributação municipal]])</f>
        <v>0.29680000000000001</v>
      </c>
      <c r="L8895" s="14">
        <f>Tabela2[[#This Row],[importadosFederal]]/100</f>
        <v>4.2000000000000003E-2</v>
      </c>
      <c r="M8895" s="14">
        <f>Tabela2[[#This Row],[nacionalFederal]]/100</f>
        <v>8.48E-2</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2" t="s">
        <v>12489</v>
      </c>
      <c r="D8896">
        <v>1</v>
      </c>
      <c r="E8896">
        <v>0</v>
      </c>
      <c r="F8896" s="32" t="s">
        <v>18004</v>
      </c>
      <c r="G8896">
        <v>17.14</v>
      </c>
      <c r="H8896">
        <v>27.25</v>
      </c>
      <c r="I8896">
        <v>17</v>
      </c>
      <c r="J8896">
        <v>0</v>
      </c>
      <c r="K8896" s="31">
        <f>SUM(Tabela2[[#This Row],[Tributação federal para nacionais]:[Tributação municipal]])</f>
        <v>0.6139</v>
      </c>
      <c r="L8896" s="14">
        <f>Tabela2[[#This Row],[importadosFederal]]/100</f>
        <v>0.1714</v>
      </c>
      <c r="M8896" s="14">
        <f>Tabela2[[#This Row],[nacionalFederal]]/100</f>
        <v>0.27250000000000002</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2" t="s">
        <v>12490</v>
      </c>
      <c r="D8897"/>
      <c r="E8897">
        <v>0</v>
      </c>
      <c r="F8897" s="32" t="s">
        <v>12491</v>
      </c>
      <c r="G8897">
        <v>5.35</v>
      </c>
      <c r="H8897">
        <v>10.53</v>
      </c>
      <c r="I8897">
        <v>17</v>
      </c>
      <c r="J8897">
        <v>0</v>
      </c>
      <c r="K8897" s="31">
        <f>SUM(Tabela2[[#This Row],[Tributação federal para nacionais]:[Tributação municipal]])</f>
        <v>0.32879999999999998</v>
      </c>
      <c r="L8897" s="14">
        <f>Tabela2[[#This Row],[importadosFederal]]/100</f>
        <v>5.3499999999999999E-2</v>
      </c>
      <c r="M8897" s="14">
        <f>Tabela2[[#This Row],[nacionalFederal]]/100</f>
        <v>0.10529999999999999</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2" t="s">
        <v>12492</v>
      </c>
      <c r="D8898"/>
      <c r="E8898">
        <v>0</v>
      </c>
      <c r="F8898" s="32" t="s">
        <v>17</v>
      </c>
      <c r="G8898">
        <v>5.35</v>
      </c>
      <c r="H8898">
        <v>9.6300000000000008</v>
      </c>
      <c r="I8898">
        <v>17</v>
      </c>
      <c r="J8898">
        <v>0</v>
      </c>
      <c r="K8898" s="31">
        <f>SUM(Tabela2[[#This Row],[Tributação federal para nacionais]:[Tributação municipal]])</f>
        <v>0.31980000000000003</v>
      </c>
      <c r="L8898" s="14">
        <f>Tabela2[[#This Row],[importadosFederal]]/100</f>
        <v>5.3499999999999999E-2</v>
      </c>
      <c r="M8898" s="14">
        <f>Tabela2[[#This Row],[nacionalFederal]]/100</f>
        <v>9.6300000000000011E-2</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2" t="s">
        <v>12493</v>
      </c>
      <c r="D8899"/>
      <c r="E8899">
        <v>0</v>
      </c>
      <c r="F8899" s="32" t="s">
        <v>12494</v>
      </c>
      <c r="G8899">
        <v>7.41</v>
      </c>
      <c r="H8899">
        <v>12.59</v>
      </c>
      <c r="I8899">
        <v>17</v>
      </c>
      <c r="J8899">
        <v>0</v>
      </c>
      <c r="K8899" s="31">
        <f>SUM(Tabela2[[#This Row],[Tributação federal para nacionais]:[Tributação municipal]])</f>
        <v>0.37</v>
      </c>
      <c r="L8899" s="14">
        <f>Tabela2[[#This Row],[importadosFederal]]/100</f>
        <v>7.4099999999999999E-2</v>
      </c>
      <c r="M8899" s="14">
        <f>Tabela2[[#This Row],[nacionalFederal]]/100</f>
        <v>0.12590000000000001</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2" t="s">
        <v>12495</v>
      </c>
      <c r="D8900"/>
      <c r="E8900">
        <v>0</v>
      </c>
      <c r="F8900" s="32" t="s">
        <v>12496</v>
      </c>
      <c r="G8900">
        <v>13.45</v>
      </c>
      <c r="H8900">
        <v>17.73</v>
      </c>
      <c r="I8900">
        <v>17</v>
      </c>
      <c r="J8900">
        <v>0</v>
      </c>
      <c r="K8900" s="31">
        <f>SUM(Tabela2[[#This Row],[Tributação federal para nacionais]:[Tributação municipal]])</f>
        <v>0.48180000000000001</v>
      </c>
      <c r="L8900" s="14">
        <f>Tabela2[[#This Row],[importadosFederal]]/100</f>
        <v>0.13449999999999998</v>
      </c>
      <c r="M8900" s="14">
        <f>Tabela2[[#This Row],[nacionalFederal]]/100</f>
        <v>0.17730000000000001</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2" t="s">
        <v>12497</v>
      </c>
      <c r="D8901"/>
      <c r="E8901">
        <v>0</v>
      </c>
      <c r="F8901" s="32" t="s">
        <v>12498</v>
      </c>
      <c r="G8901">
        <v>4.2</v>
      </c>
      <c r="H8901">
        <v>8.48</v>
      </c>
      <c r="I8901">
        <v>8.8000000000000007</v>
      </c>
      <c r="J8901">
        <v>0</v>
      </c>
      <c r="K8901" s="31">
        <f>SUM(Tabela2[[#This Row],[Tributação federal para nacionais]:[Tributação municipal]])</f>
        <v>0.21479999999999999</v>
      </c>
      <c r="L8901" s="14">
        <f>Tabela2[[#This Row],[importadosFederal]]/100</f>
        <v>4.2000000000000003E-2</v>
      </c>
      <c r="M8901" s="14">
        <f>Tabela2[[#This Row],[nacionalFederal]]/100</f>
        <v>8.48E-2</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2" t="s">
        <v>12499</v>
      </c>
      <c r="D8902"/>
      <c r="E8902">
        <v>0</v>
      </c>
      <c r="F8902" s="32" t="s">
        <v>12500</v>
      </c>
      <c r="G8902">
        <v>4.2</v>
      </c>
      <c r="H8902">
        <v>8.48</v>
      </c>
      <c r="I8902">
        <v>17</v>
      </c>
      <c r="J8902">
        <v>0</v>
      </c>
      <c r="K8902" s="31">
        <f>SUM(Tabela2[[#This Row],[Tributação federal para nacionais]:[Tributação municipal]])</f>
        <v>0.29680000000000001</v>
      </c>
      <c r="L8902" s="14">
        <f>Tabela2[[#This Row],[importadosFederal]]/100</f>
        <v>4.2000000000000003E-2</v>
      </c>
      <c r="M8902" s="14">
        <f>Tabela2[[#This Row],[nacionalFederal]]/100</f>
        <v>8.48E-2</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2" t="s">
        <v>12501</v>
      </c>
      <c r="D8903"/>
      <c r="E8903">
        <v>0</v>
      </c>
      <c r="F8903" s="32" t="s">
        <v>12502</v>
      </c>
      <c r="G8903">
        <v>4.2</v>
      </c>
      <c r="H8903">
        <v>8.48</v>
      </c>
      <c r="I8903">
        <v>8.8000000000000007</v>
      </c>
      <c r="J8903">
        <v>0</v>
      </c>
      <c r="K8903" s="31">
        <f>SUM(Tabela2[[#This Row],[Tributação federal para nacionais]:[Tributação municipal]])</f>
        <v>0.21479999999999999</v>
      </c>
      <c r="L8903" s="14">
        <f>Tabela2[[#This Row],[importadosFederal]]/100</f>
        <v>4.2000000000000003E-2</v>
      </c>
      <c r="M8903" s="14">
        <f>Tabela2[[#This Row],[nacionalFederal]]/100</f>
        <v>8.48E-2</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2" t="s">
        <v>12503</v>
      </c>
      <c r="D8904"/>
      <c r="E8904">
        <v>0</v>
      </c>
      <c r="F8904" s="32" t="s">
        <v>12504</v>
      </c>
      <c r="G8904">
        <v>4.2</v>
      </c>
      <c r="H8904">
        <v>8.48</v>
      </c>
      <c r="I8904">
        <v>17</v>
      </c>
      <c r="J8904">
        <v>0</v>
      </c>
      <c r="K8904" s="31">
        <f>SUM(Tabela2[[#This Row],[Tributação federal para nacionais]:[Tributação municipal]])</f>
        <v>0.29680000000000001</v>
      </c>
      <c r="L8904" s="14">
        <f>Tabela2[[#This Row],[importadosFederal]]/100</f>
        <v>4.2000000000000003E-2</v>
      </c>
      <c r="M8904" s="14">
        <f>Tabela2[[#This Row],[nacionalFederal]]/100</f>
        <v>8.48E-2</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2" t="s">
        <v>12505</v>
      </c>
      <c r="D8905"/>
      <c r="E8905">
        <v>0</v>
      </c>
      <c r="F8905" s="32" t="s">
        <v>12506</v>
      </c>
      <c r="G8905">
        <v>4.2</v>
      </c>
      <c r="H8905">
        <v>8.48</v>
      </c>
      <c r="I8905">
        <v>8.8000000000000007</v>
      </c>
      <c r="J8905">
        <v>0</v>
      </c>
      <c r="K8905" s="31">
        <f>SUM(Tabela2[[#This Row],[Tributação federal para nacionais]:[Tributação municipal]])</f>
        <v>0.21479999999999999</v>
      </c>
      <c r="L8905" s="14">
        <f>Tabela2[[#This Row],[importadosFederal]]/100</f>
        <v>4.2000000000000003E-2</v>
      </c>
      <c r="M8905" s="14">
        <f>Tabela2[[#This Row],[nacionalFederal]]/100</f>
        <v>8.48E-2</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2" t="s">
        <v>12507</v>
      </c>
      <c r="D8906"/>
      <c r="E8906">
        <v>0</v>
      </c>
      <c r="F8906" s="32" t="s">
        <v>17</v>
      </c>
      <c r="G8906">
        <v>14.88</v>
      </c>
      <c r="H8906">
        <v>19.16</v>
      </c>
      <c r="I8906">
        <v>8.8000000000000007</v>
      </c>
      <c r="J8906">
        <v>0</v>
      </c>
      <c r="K8906" s="31">
        <f>SUM(Tabela2[[#This Row],[Tributação federal para nacionais]:[Tributação municipal]])</f>
        <v>0.42840000000000006</v>
      </c>
      <c r="L8906" s="14">
        <f>Tabela2[[#This Row],[importadosFederal]]/100</f>
        <v>0.14880000000000002</v>
      </c>
      <c r="M8906" s="14">
        <f>Tabela2[[#This Row],[nacionalFederal]]/100</f>
        <v>0.19159999999999999</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2" t="s">
        <v>12508</v>
      </c>
      <c r="D8907"/>
      <c r="E8907">
        <v>0</v>
      </c>
      <c r="F8907" s="32" t="s">
        <v>12509</v>
      </c>
      <c r="G8907">
        <v>7.41</v>
      </c>
      <c r="H8907">
        <v>12.15</v>
      </c>
      <c r="I8907">
        <v>17</v>
      </c>
      <c r="J8907">
        <v>0</v>
      </c>
      <c r="K8907" s="31">
        <f>SUM(Tabela2[[#This Row],[Tributação federal para nacionais]:[Tributação municipal]])</f>
        <v>0.36560000000000004</v>
      </c>
      <c r="L8907" s="14">
        <f>Tabela2[[#This Row],[importadosFederal]]/100</f>
        <v>7.4099999999999999E-2</v>
      </c>
      <c r="M8907" s="14">
        <f>Tabela2[[#This Row],[nacionalFederal]]/100</f>
        <v>0.1215</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2" t="s">
        <v>12508</v>
      </c>
      <c r="D8908">
        <v>1</v>
      </c>
      <c r="E8908">
        <v>0</v>
      </c>
      <c r="F8908" s="32" t="s">
        <v>18005</v>
      </c>
      <c r="G8908">
        <v>13.45</v>
      </c>
      <c r="H8908">
        <v>24.73</v>
      </c>
      <c r="I8908">
        <v>17</v>
      </c>
      <c r="J8908">
        <v>0</v>
      </c>
      <c r="K8908" s="31">
        <f>SUM(Tabela2[[#This Row],[Tributação federal para nacionais]:[Tributação municipal]])</f>
        <v>0.55179999999999996</v>
      </c>
      <c r="L8908" s="14">
        <f>Tabela2[[#This Row],[importadosFederal]]/100</f>
        <v>0.13449999999999998</v>
      </c>
      <c r="M8908" s="14">
        <f>Tabela2[[#This Row],[nacionalFederal]]/100</f>
        <v>0.24729999999999999</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2" t="s">
        <v>12510</v>
      </c>
      <c r="D8909"/>
      <c r="E8909">
        <v>0</v>
      </c>
      <c r="F8909" s="32" t="s">
        <v>78</v>
      </c>
      <c r="G8909">
        <v>4.2</v>
      </c>
      <c r="H8909">
        <v>8.48</v>
      </c>
      <c r="I8909">
        <v>17</v>
      </c>
      <c r="J8909">
        <v>0</v>
      </c>
      <c r="K8909" s="31">
        <f>SUM(Tabela2[[#This Row],[Tributação federal para nacionais]:[Tributação municipal]])</f>
        <v>0.29680000000000001</v>
      </c>
      <c r="L8909" s="14">
        <f>Tabela2[[#This Row],[importadosFederal]]/100</f>
        <v>4.2000000000000003E-2</v>
      </c>
      <c r="M8909" s="14">
        <f>Tabela2[[#This Row],[nacionalFederal]]/100</f>
        <v>8.48E-2</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2" t="s">
        <v>12511</v>
      </c>
      <c r="D8910"/>
      <c r="E8910">
        <v>0</v>
      </c>
      <c r="F8910" s="32" t="s">
        <v>12512</v>
      </c>
      <c r="G8910">
        <v>8.5299999999999994</v>
      </c>
      <c r="H8910">
        <v>14.7</v>
      </c>
      <c r="I8910">
        <v>17</v>
      </c>
      <c r="J8910">
        <v>0</v>
      </c>
      <c r="K8910" s="31">
        <f>SUM(Tabela2[[#This Row],[Tributação federal para nacionais]:[Tributação municipal]])</f>
        <v>0.40229999999999999</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2" t="s">
        <v>12513</v>
      </c>
      <c r="D8911"/>
      <c r="E8911">
        <v>0</v>
      </c>
      <c r="F8911" s="32" t="s">
        <v>17</v>
      </c>
      <c r="G8911">
        <v>8.5299999999999994</v>
      </c>
      <c r="H8911">
        <v>14.7</v>
      </c>
      <c r="I8911">
        <v>17</v>
      </c>
      <c r="J8911">
        <v>0</v>
      </c>
      <c r="K8911" s="31">
        <f>SUM(Tabela2[[#This Row],[Tributação federal para nacionais]:[Tributação municipal]])</f>
        <v>0.40229999999999999</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2" t="s">
        <v>12514</v>
      </c>
      <c r="D8912"/>
      <c r="E8912">
        <v>0</v>
      </c>
      <c r="F8912" s="32" t="s">
        <v>12512</v>
      </c>
      <c r="G8912">
        <v>8.5299999999999994</v>
      </c>
      <c r="H8912">
        <v>14.7</v>
      </c>
      <c r="I8912">
        <v>17</v>
      </c>
      <c r="J8912">
        <v>0</v>
      </c>
      <c r="K8912" s="31">
        <f>SUM(Tabela2[[#This Row],[Tributação federal para nacionais]:[Tributação municipal]])</f>
        <v>0.40229999999999999</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2" t="s">
        <v>12515</v>
      </c>
      <c r="D8913"/>
      <c r="E8913">
        <v>0</v>
      </c>
      <c r="F8913" s="32" t="s">
        <v>17</v>
      </c>
      <c r="G8913">
        <v>8.5299999999999994</v>
      </c>
      <c r="H8913">
        <v>14.7</v>
      </c>
      <c r="I8913">
        <v>17</v>
      </c>
      <c r="J8913">
        <v>0</v>
      </c>
      <c r="K8913" s="31">
        <f>SUM(Tabela2[[#This Row],[Tributação federal para nacionais]:[Tributação municipal]])</f>
        <v>0.40229999999999999</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2" t="s">
        <v>12516</v>
      </c>
      <c r="D8914"/>
      <c r="E8914">
        <v>0</v>
      </c>
      <c r="F8914" s="32" t="s">
        <v>12517</v>
      </c>
      <c r="G8914">
        <v>8.5299999999999994</v>
      </c>
      <c r="H8914">
        <v>14.7</v>
      </c>
      <c r="I8914">
        <v>17</v>
      </c>
      <c r="J8914">
        <v>0</v>
      </c>
      <c r="K8914" s="31">
        <f>SUM(Tabela2[[#This Row],[Tributação federal para nacionais]:[Tributação municipal]])</f>
        <v>0.40229999999999999</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2" t="s">
        <v>12518</v>
      </c>
      <c r="D8915"/>
      <c r="E8915">
        <v>0</v>
      </c>
      <c r="F8915" s="32" t="s">
        <v>12519</v>
      </c>
      <c r="G8915">
        <v>8.5299999999999994</v>
      </c>
      <c r="H8915">
        <v>14.7</v>
      </c>
      <c r="I8915">
        <v>17</v>
      </c>
      <c r="J8915">
        <v>0</v>
      </c>
      <c r="K8915" s="31">
        <f>SUM(Tabela2[[#This Row],[Tributação federal para nacionais]:[Tributação municipal]])</f>
        <v>0.40229999999999999</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2" t="s">
        <v>12520</v>
      </c>
      <c r="D8916"/>
      <c r="E8916">
        <v>0</v>
      </c>
      <c r="F8916" s="32" t="s">
        <v>12512</v>
      </c>
      <c r="G8916">
        <v>8.5299999999999994</v>
      </c>
      <c r="H8916">
        <v>14.7</v>
      </c>
      <c r="I8916">
        <v>17</v>
      </c>
      <c r="J8916">
        <v>0</v>
      </c>
      <c r="K8916" s="31">
        <f>SUM(Tabela2[[#This Row],[Tributação federal para nacionais]:[Tributação municipal]])</f>
        <v>0.40229999999999999</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2" t="s">
        <v>12521</v>
      </c>
      <c r="D8917"/>
      <c r="E8917">
        <v>0</v>
      </c>
      <c r="F8917" s="32" t="s">
        <v>17</v>
      </c>
      <c r="G8917">
        <v>8.5299999999999994</v>
      </c>
      <c r="H8917">
        <v>14.7</v>
      </c>
      <c r="I8917">
        <v>17</v>
      </c>
      <c r="J8917">
        <v>0</v>
      </c>
      <c r="K8917" s="31">
        <f>SUM(Tabela2[[#This Row],[Tributação federal para nacionais]:[Tributação municipal]])</f>
        <v>0.40229999999999999</v>
      </c>
      <c r="L8917" s="14">
        <f>Tabela2[[#This Row],[importadosFederal]]/100</f>
        <v>8.5299999999999987E-2</v>
      </c>
      <c r="M8917" s="14">
        <f>Tabela2[[#This Row],[nacionalFederal]]/100</f>
        <v>0.14699999999999999</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2" t="s">
        <v>12522</v>
      </c>
      <c r="D8918"/>
      <c r="E8918">
        <v>0</v>
      </c>
      <c r="F8918" s="32" t="s">
        <v>12523</v>
      </c>
      <c r="G8918">
        <v>8.5299999999999994</v>
      </c>
      <c r="H8918">
        <v>14.7</v>
      </c>
      <c r="I8918">
        <v>17</v>
      </c>
      <c r="J8918">
        <v>0</v>
      </c>
      <c r="K8918" s="31">
        <f>SUM(Tabela2[[#This Row],[Tributação federal para nacionais]:[Tributação municipal]])</f>
        <v>0.40229999999999999</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2" t="s">
        <v>12524</v>
      </c>
      <c r="D8919"/>
      <c r="E8919">
        <v>0</v>
      </c>
      <c r="F8919" s="32" t="s">
        <v>12525</v>
      </c>
      <c r="G8919">
        <v>8.5299999999999994</v>
      </c>
      <c r="H8919">
        <v>14.09</v>
      </c>
      <c r="I8919">
        <v>17</v>
      </c>
      <c r="J8919">
        <v>0</v>
      </c>
      <c r="K8919" s="31">
        <f>SUM(Tabela2[[#This Row],[Tributação federal para nacionais]:[Tributação municipal]])</f>
        <v>0.3962</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2" t="s">
        <v>12526</v>
      </c>
      <c r="D8920"/>
      <c r="E8920">
        <v>0</v>
      </c>
      <c r="F8920" s="32" t="s">
        <v>78</v>
      </c>
      <c r="G8920">
        <v>8.5299999999999994</v>
      </c>
      <c r="H8920">
        <v>14.09</v>
      </c>
      <c r="I8920">
        <v>17</v>
      </c>
      <c r="J8920">
        <v>0</v>
      </c>
      <c r="K8920" s="31">
        <f>SUM(Tabela2[[#This Row],[Tributação federal para nacionais]:[Tributação municipal]])</f>
        <v>0.3962</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2" t="s">
        <v>12527</v>
      </c>
      <c r="D8921"/>
      <c r="E8921">
        <v>0</v>
      </c>
      <c r="F8921" s="32" t="s">
        <v>12528</v>
      </c>
      <c r="G8921">
        <v>8.5299999999999994</v>
      </c>
      <c r="H8921">
        <v>14.09</v>
      </c>
      <c r="I8921">
        <v>17</v>
      </c>
      <c r="J8921">
        <v>0</v>
      </c>
      <c r="K8921" s="31">
        <f>SUM(Tabela2[[#This Row],[Tributação federal para nacionais]:[Tributação municipal]])</f>
        <v>0.3962</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2" t="s">
        <v>12529</v>
      </c>
      <c r="D8922"/>
      <c r="E8922">
        <v>0</v>
      </c>
      <c r="F8922" s="32" t="s">
        <v>12530</v>
      </c>
      <c r="G8922">
        <v>8.5299999999999994</v>
      </c>
      <c r="H8922">
        <v>14.09</v>
      </c>
      <c r="I8922">
        <v>17</v>
      </c>
      <c r="J8922">
        <v>0</v>
      </c>
      <c r="K8922" s="31">
        <f>SUM(Tabela2[[#This Row],[Tributação federal para nacionais]:[Tributação municipal]])</f>
        <v>0.3962</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2" t="s">
        <v>12531</v>
      </c>
      <c r="D8923"/>
      <c r="E8923">
        <v>0</v>
      </c>
      <c r="F8923" s="32" t="s">
        <v>17</v>
      </c>
      <c r="G8923">
        <v>8.5299999999999994</v>
      </c>
      <c r="H8923">
        <v>14.09</v>
      </c>
      <c r="I8923">
        <v>17</v>
      </c>
      <c r="J8923">
        <v>0</v>
      </c>
      <c r="K8923" s="31">
        <f>SUM(Tabela2[[#This Row],[Tributação federal para nacionais]:[Tributação municipal]])</f>
        <v>0.3962</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2" t="s">
        <v>12532</v>
      </c>
      <c r="D8924"/>
      <c r="E8924">
        <v>0</v>
      </c>
      <c r="F8924" s="32" t="s">
        <v>12533</v>
      </c>
      <c r="G8924">
        <v>8.5299999999999994</v>
      </c>
      <c r="H8924">
        <v>9.92</v>
      </c>
      <c r="I8924">
        <v>17</v>
      </c>
      <c r="J8924">
        <v>0</v>
      </c>
      <c r="K8924" s="31">
        <f>SUM(Tabela2[[#This Row],[Tributação federal para nacionais]:[Tributação municipal]])</f>
        <v>0.35450000000000004</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2" t="s">
        <v>12534</v>
      </c>
      <c r="D8925"/>
      <c r="E8925">
        <v>0</v>
      </c>
      <c r="F8925" s="32" t="s">
        <v>78</v>
      </c>
      <c r="G8925">
        <v>8.5299999999999994</v>
      </c>
      <c r="H8925">
        <v>14.09</v>
      </c>
      <c r="I8925">
        <v>17</v>
      </c>
      <c r="J8925">
        <v>0</v>
      </c>
      <c r="K8925" s="31">
        <f>SUM(Tabela2[[#This Row],[Tributação federal para nacionais]:[Tributação municipal]])</f>
        <v>0.3962</v>
      </c>
      <c r="L8925" s="14">
        <f>Tabela2[[#This Row],[importadosFederal]]/100</f>
        <v>8.5299999999999987E-2</v>
      </c>
      <c r="M8925" s="14">
        <f>Tabela2[[#This Row],[nacionalFederal]]/100</f>
        <v>0.1409</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2" t="s">
        <v>12535</v>
      </c>
      <c r="D8926"/>
      <c r="E8926">
        <v>0</v>
      </c>
      <c r="F8926" s="32" t="s">
        <v>12536</v>
      </c>
      <c r="G8926">
        <v>13.45</v>
      </c>
      <c r="H8926">
        <v>14.84</v>
      </c>
      <c r="I8926">
        <v>17</v>
      </c>
      <c r="J8926">
        <v>0</v>
      </c>
      <c r="K8926" s="31">
        <f>SUM(Tabela2[[#This Row],[Tributação federal para nacionais]:[Tributação municipal]])</f>
        <v>0.45289999999999997</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2" t="s">
        <v>12535</v>
      </c>
      <c r="D8927">
        <v>1</v>
      </c>
      <c r="E8927">
        <v>0</v>
      </c>
      <c r="F8927" s="32" t="s">
        <v>12537</v>
      </c>
      <c r="G8927">
        <v>13.45</v>
      </c>
      <c r="H8927">
        <v>15.57</v>
      </c>
      <c r="I8927">
        <v>17</v>
      </c>
      <c r="J8927">
        <v>0</v>
      </c>
      <c r="K8927" s="31">
        <f>SUM(Tabela2[[#This Row],[Tributação federal para nacionais]:[Tributação municipal]])</f>
        <v>0.46020000000000005</v>
      </c>
      <c r="L8927" s="14">
        <f>Tabela2[[#This Row],[importadosFederal]]/100</f>
        <v>0.13449999999999998</v>
      </c>
      <c r="M8927" s="14">
        <f>Tabela2[[#This Row],[nacionalFederal]]/100</f>
        <v>0.15570000000000001</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2" t="s">
        <v>12538</v>
      </c>
      <c r="D8928"/>
      <c r="E8928">
        <v>0</v>
      </c>
      <c r="F8928" s="32" t="s">
        <v>17</v>
      </c>
      <c r="G8928">
        <v>13.45</v>
      </c>
      <c r="H8928">
        <v>19.62</v>
      </c>
      <c r="I8928">
        <v>17</v>
      </c>
      <c r="J8928">
        <v>0</v>
      </c>
      <c r="K8928" s="31">
        <f>SUM(Tabela2[[#This Row],[Tributação federal para nacionais]:[Tributação municipal]])</f>
        <v>0.50070000000000003</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2" t="s">
        <v>12538</v>
      </c>
      <c r="D8929">
        <v>1</v>
      </c>
      <c r="E8929">
        <v>0</v>
      </c>
      <c r="F8929" s="32" t="s">
        <v>12537</v>
      </c>
      <c r="G8929">
        <v>16.43</v>
      </c>
      <c r="H8929">
        <v>27.71</v>
      </c>
      <c r="I8929">
        <v>17</v>
      </c>
      <c r="J8929">
        <v>0</v>
      </c>
      <c r="K8929" s="31">
        <f>SUM(Tabela2[[#This Row],[Tributação federal para nacionais]:[Tributação municipal]])</f>
        <v>0.61140000000000005</v>
      </c>
      <c r="L8929" s="14">
        <f>Tabela2[[#This Row],[importadosFederal]]/100</f>
        <v>0.1643</v>
      </c>
      <c r="M8929" s="14">
        <f>Tabela2[[#This Row],[nacionalFederal]]/100</f>
        <v>0.27710000000000001</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2" t="s">
        <v>12539</v>
      </c>
      <c r="D8930"/>
      <c r="E8930">
        <v>0</v>
      </c>
      <c r="F8930" s="32" t="s">
        <v>12540</v>
      </c>
      <c r="G8930">
        <v>13.45</v>
      </c>
      <c r="H8930">
        <v>19.62</v>
      </c>
      <c r="I8930">
        <v>17</v>
      </c>
      <c r="J8930">
        <v>0</v>
      </c>
      <c r="K8930" s="31">
        <f>SUM(Tabela2[[#This Row],[Tributação federal para nacionais]:[Tributação municipal]])</f>
        <v>0.50070000000000003</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2" t="s">
        <v>12541</v>
      </c>
      <c r="D8931"/>
      <c r="E8931">
        <v>0</v>
      </c>
      <c r="F8931" s="32" t="s">
        <v>12542</v>
      </c>
      <c r="G8931">
        <v>13.45</v>
      </c>
      <c r="H8931">
        <v>19.62</v>
      </c>
      <c r="I8931">
        <v>17</v>
      </c>
      <c r="J8931">
        <v>0</v>
      </c>
      <c r="K8931" s="31">
        <f>SUM(Tabela2[[#This Row],[Tributação federal para nacionais]:[Tributação municipal]])</f>
        <v>0.50070000000000003</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2" t="s">
        <v>12543</v>
      </c>
      <c r="D8932"/>
      <c r="E8932">
        <v>0</v>
      </c>
      <c r="F8932" s="32" t="s">
        <v>12544</v>
      </c>
      <c r="G8932">
        <v>13.45</v>
      </c>
      <c r="H8932">
        <v>19.62</v>
      </c>
      <c r="I8932">
        <v>17</v>
      </c>
      <c r="J8932">
        <v>0</v>
      </c>
      <c r="K8932" s="31">
        <f>SUM(Tabela2[[#This Row],[Tributação federal para nacionais]:[Tributação municipal]])</f>
        <v>0.50070000000000003</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2" t="s">
        <v>12545</v>
      </c>
      <c r="D8933"/>
      <c r="E8933">
        <v>0</v>
      </c>
      <c r="F8933" s="32" t="s">
        <v>12546</v>
      </c>
      <c r="G8933">
        <v>17.78</v>
      </c>
      <c r="H8933">
        <v>18.38</v>
      </c>
      <c r="I8933">
        <v>17</v>
      </c>
      <c r="J8933">
        <v>0</v>
      </c>
      <c r="K8933" s="31">
        <f>SUM(Tabela2[[#This Row],[Tributação federal para nacionais]:[Tributação municipal]])</f>
        <v>0.53160000000000007</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2" t="s">
        <v>12547</v>
      </c>
      <c r="D8934"/>
      <c r="E8934">
        <v>0</v>
      </c>
      <c r="F8934" s="32" t="s">
        <v>17</v>
      </c>
      <c r="G8934">
        <v>13.45</v>
      </c>
      <c r="H8934">
        <v>19.62</v>
      </c>
      <c r="I8934">
        <v>17</v>
      </c>
      <c r="J8934">
        <v>0</v>
      </c>
      <c r="K8934" s="31">
        <f>SUM(Tabela2[[#This Row],[Tributação federal para nacionais]:[Tributação municipal]])</f>
        <v>0.50070000000000003</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2" t="s">
        <v>12548</v>
      </c>
      <c r="D8935"/>
      <c r="E8935">
        <v>0</v>
      </c>
      <c r="F8935" s="32" t="s">
        <v>18006</v>
      </c>
      <c r="G8935">
        <v>17.78</v>
      </c>
      <c r="H8935">
        <v>23.95</v>
      </c>
      <c r="I8935">
        <v>17</v>
      </c>
      <c r="J8935">
        <v>0</v>
      </c>
      <c r="K8935" s="31">
        <f>SUM(Tabela2[[#This Row],[Tributação federal para nacionais]:[Tributação municipal]])</f>
        <v>0.58730000000000004</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2" t="s">
        <v>12549</v>
      </c>
      <c r="D8936"/>
      <c r="E8936">
        <v>0</v>
      </c>
      <c r="F8936" s="32" t="s">
        <v>12550</v>
      </c>
      <c r="G8936">
        <v>17.78</v>
      </c>
      <c r="H8936">
        <v>23.95</v>
      </c>
      <c r="I8936">
        <v>17</v>
      </c>
      <c r="J8936">
        <v>0</v>
      </c>
      <c r="K8936" s="31">
        <f>SUM(Tabela2[[#This Row],[Tributação federal para nacionais]:[Tributação municipal]])</f>
        <v>0.58730000000000004</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2" t="s">
        <v>12551</v>
      </c>
      <c r="D8937"/>
      <c r="E8937">
        <v>0</v>
      </c>
      <c r="F8937" s="32" t="s">
        <v>12552</v>
      </c>
      <c r="G8937">
        <v>17.78</v>
      </c>
      <c r="H8937">
        <v>19.170000000000002</v>
      </c>
      <c r="I8937">
        <v>17</v>
      </c>
      <c r="J8937">
        <v>0</v>
      </c>
      <c r="K8937" s="31">
        <f>SUM(Tabela2[[#This Row],[Tributação federal para nacionais]:[Tributação municipal]])</f>
        <v>0.53950000000000009</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2" t="s">
        <v>12553</v>
      </c>
      <c r="D8938"/>
      <c r="E8938">
        <v>0</v>
      </c>
      <c r="F8938" s="32" t="s">
        <v>17</v>
      </c>
      <c r="G8938">
        <v>17.78</v>
      </c>
      <c r="H8938">
        <v>23.95</v>
      </c>
      <c r="I8938">
        <v>17</v>
      </c>
      <c r="J8938">
        <v>0</v>
      </c>
      <c r="K8938" s="31">
        <f>SUM(Tabela2[[#This Row],[Tributação federal para nacionais]:[Tributação municipal]])</f>
        <v>0.58730000000000004</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2" t="s">
        <v>12554</v>
      </c>
      <c r="D8939"/>
      <c r="E8939">
        <v>0</v>
      </c>
      <c r="F8939" s="32" t="s">
        <v>17</v>
      </c>
      <c r="G8939">
        <v>17.78</v>
      </c>
      <c r="H8939">
        <v>23.95</v>
      </c>
      <c r="I8939">
        <v>17</v>
      </c>
      <c r="J8939">
        <v>0</v>
      </c>
      <c r="K8939" s="31">
        <f>SUM(Tabela2[[#This Row],[Tributação federal para nacionais]:[Tributação municipal]])</f>
        <v>0.58730000000000004</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2" t="s">
        <v>12555</v>
      </c>
      <c r="D8940"/>
      <c r="E8940">
        <v>0</v>
      </c>
      <c r="F8940" s="32" t="s">
        <v>12556</v>
      </c>
      <c r="G8940">
        <v>13.45</v>
      </c>
      <c r="H8940">
        <v>20.78</v>
      </c>
      <c r="I8940">
        <v>8.8000000000000007</v>
      </c>
      <c r="J8940">
        <v>0</v>
      </c>
      <c r="K8940" s="31">
        <f>SUM(Tabela2[[#This Row],[Tributação federal para nacionais]:[Tributação municipal]])</f>
        <v>0.43030000000000002</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2" t="s">
        <v>12557</v>
      </c>
      <c r="D8941"/>
      <c r="E8941">
        <v>0</v>
      </c>
      <c r="F8941" s="32" t="s">
        <v>17</v>
      </c>
      <c r="G8941">
        <v>13.45</v>
      </c>
      <c r="H8941">
        <v>19.010000000000002</v>
      </c>
      <c r="I8941">
        <v>8.8000000000000007</v>
      </c>
      <c r="J8941">
        <v>0</v>
      </c>
      <c r="K8941" s="31">
        <f>SUM(Tabela2[[#This Row],[Tributação federal para nacionais]:[Tributação municipal]])</f>
        <v>0.41260000000000002</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2" t="s">
        <v>12558</v>
      </c>
      <c r="D8942"/>
      <c r="E8942">
        <v>0</v>
      </c>
      <c r="F8942" s="32" t="s">
        <v>12559</v>
      </c>
      <c r="G8942">
        <v>17.78</v>
      </c>
      <c r="H8942">
        <v>23.95</v>
      </c>
      <c r="I8942">
        <v>17</v>
      </c>
      <c r="J8942">
        <v>0</v>
      </c>
      <c r="K8942" s="31">
        <f>SUM(Tabela2[[#This Row],[Tributação federal para nacionais]:[Tributação municipal]])</f>
        <v>0.58730000000000004</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2" t="s">
        <v>12560</v>
      </c>
      <c r="D8943"/>
      <c r="E8943">
        <v>0</v>
      </c>
      <c r="F8943" s="32" t="s">
        <v>78</v>
      </c>
      <c r="G8943">
        <v>17.78</v>
      </c>
      <c r="H8943">
        <v>23.95</v>
      </c>
      <c r="I8943">
        <v>17</v>
      </c>
      <c r="J8943">
        <v>0</v>
      </c>
      <c r="K8943" s="31">
        <f>SUM(Tabela2[[#This Row],[Tributação federal para nacionais]:[Tributação municipal]])</f>
        <v>0.58730000000000004</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2" t="s">
        <v>12561</v>
      </c>
      <c r="D8944"/>
      <c r="E8944">
        <v>0</v>
      </c>
      <c r="F8944" s="32" t="s">
        <v>12562</v>
      </c>
      <c r="G8944">
        <v>13.45</v>
      </c>
      <c r="H8944">
        <v>19.010000000000002</v>
      </c>
      <c r="I8944">
        <v>17</v>
      </c>
      <c r="J8944">
        <v>0</v>
      </c>
      <c r="K8944" s="31">
        <f>SUM(Tabela2[[#This Row],[Tributação federal para nacionais]:[Tributação municipal]])</f>
        <v>0.49460000000000004</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2" t="s">
        <v>12563</v>
      </c>
      <c r="D8945"/>
      <c r="E8945">
        <v>0</v>
      </c>
      <c r="F8945" s="32" t="s">
        <v>78</v>
      </c>
      <c r="G8945">
        <v>13.45</v>
      </c>
      <c r="H8945">
        <v>19.010000000000002</v>
      </c>
      <c r="I8945">
        <v>17</v>
      </c>
      <c r="J8945">
        <v>0</v>
      </c>
      <c r="K8945" s="31">
        <f>SUM(Tabela2[[#This Row],[Tributação federal para nacionais]:[Tributação municipal]])</f>
        <v>0.49460000000000004</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2" t="s">
        <v>12564</v>
      </c>
      <c r="D8946"/>
      <c r="E8946">
        <v>0</v>
      </c>
      <c r="F8946" s="32" t="s">
        <v>17</v>
      </c>
      <c r="G8946">
        <v>13.45</v>
      </c>
      <c r="H8946">
        <v>19.010000000000002</v>
      </c>
      <c r="I8946">
        <v>17</v>
      </c>
      <c r="J8946">
        <v>0</v>
      </c>
      <c r="K8946" s="31">
        <f>SUM(Tabela2[[#This Row],[Tributação federal para nacionais]:[Tributação municipal]])</f>
        <v>0.49460000000000004</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2" t="s">
        <v>12565</v>
      </c>
      <c r="D8947"/>
      <c r="E8947">
        <v>0</v>
      </c>
      <c r="F8947" s="32" t="s">
        <v>18007</v>
      </c>
      <c r="G8947">
        <v>4.2</v>
      </c>
      <c r="H8947">
        <v>9.76</v>
      </c>
      <c r="I8947">
        <v>17</v>
      </c>
      <c r="J8947">
        <v>0</v>
      </c>
      <c r="K8947" s="31">
        <f>SUM(Tabela2[[#This Row],[Tributação federal para nacionais]:[Tributação municipal]])</f>
        <v>0.30959999999999999</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2" t="s">
        <v>12566</v>
      </c>
      <c r="D8948"/>
      <c r="E8948">
        <v>0</v>
      </c>
      <c r="F8948" s="32" t="s">
        <v>12567</v>
      </c>
      <c r="G8948">
        <v>8.5299999999999994</v>
      </c>
      <c r="H8948">
        <v>14.7</v>
      </c>
      <c r="I8948">
        <v>17</v>
      </c>
      <c r="J8948">
        <v>0</v>
      </c>
      <c r="K8948" s="31">
        <f>SUM(Tabela2[[#This Row],[Tributação federal para nacionais]:[Tributação municipal]])</f>
        <v>0.40229999999999999</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2" t="s">
        <v>12568</v>
      </c>
      <c r="D8949"/>
      <c r="E8949">
        <v>0</v>
      </c>
      <c r="F8949" s="32" t="s">
        <v>12569</v>
      </c>
      <c r="G8949">
        <v>7.87</v>
      </c>
      <c r="H8949">
        <v>13.43</v>
      </c>
      <c r="I8949">
        <v>17</v>
      </c>
      <c r="J8949">
        <v>0</v>
      </c>
      <c r="K8949" s="31">
        <f>SUM(Tabela2[[#This Row],[Tributação federal para nacionais]:[Tributação municipal]])</f>
        <v>0.38300000000000001</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2" t="s">
        <v>12570</v>
      </c>
      <c r="D8950"/>
      <c r="E8950">
        <v>0</v>
      </c>
      <c r="F8950" s="32" t="s">
        <v>13</v>
      </c>
      <c r="G8950">
        <v>8.5299999999999994</v>
      </c>
      <c r="H8950">
        <v>14.7</v>
      </c>
      <c r="I8950">
        <v>17</v>
      </c>
      <c r="J8950">
        <v>0</v>
      </c>
      <c r="K8950" s="31">
        <f>SUM(Tabela2[[#This Row],[Tributação federal para nacionais]:[Tributação municipal]])</f>
        <v>0.40229999999999999</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2" t="s">
        <v>12571</v>
      </c>
      <c r="D8951"/>
      <c r="E8951">
        <v>0</v>
      </c>
      <c r="F8951" s="32" t="s">
        <v>18008</v>
      </c>
      <c r="G8951">
        <v>4.2</v>
      </c>
      <c r="H8951">
        <v>8.48</v>
      </c>
      <c r="I8951">
        <v>17</v>
      </c>
      <c r="J8951">
        <v>0</v>
      </c>
      <c r="K8951" s="31">
        <f>SUM(Tabela2[[#This Row],[Tributação federal para nacionais]:[Tributação municipal]])</f>
        <v>0.29680000000000001</v>
      </c>
      <c r="L8951" s="14">
        <f>Tabela2[[#This Row],[importadosFederal]]/100</f>
        <v>4.2000000000000003E-2</v>
      </c>
      <c r="M8951" s="14">
        <f>Tabela2[[#This Row],[nacionalFederal]]/100</f>
        <v>8.48E-2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2" t="s">
        <v>12572</v>
      </c>
      <c r="D8952"/>
      <c r="E8952">
        <v>0</v>
      </c>
      <c r="F8952" s="32" t="s">
        <v>12573</v>
      </c>
      <c r="G8952">
        <v>4.2</v>
      </c>
      <c r="H8952">
        <v>8.48</v>
      </c>
      <c r="I8952">
        <v>17</v>
      </c>
      <c r="J8952">
        <v>0</v>
      </c>
      <c r="K8952" s="31">
        <f>SUM(Tabela2[[#This Row],[Tributação federal para nacionais]:[Tributação municipal]])</f>
        <v>0.29680000000000001</v>
      </c>
      <c r="L8952" s="14">
        <f>Tabela2[[#This Row],[importadosFederal]]/100</f>
        <v>4.2000000000000003E-2</v>
      </c>
      <c r="M8952" s="14">
        <f>Tabela2[[#This Row],[nacionalFederal]]/100</f>
        <v>8.48E-2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2" t="s">
        <v>12574</v>
      </c>
      <c r="D8953"/>
      <c r="E8953">
        <v>0</v>
      </c>
      <c r="F8953" s="32" t="s">
        <v>12575</v>
      </c>
      <c r="G8953">
        <v>4.2</v>
      </c>
      <c r="H8953">
        <v>8.48</v>
      </c>
      <c r="I8953">
        <v>17</v>
      </c>
      <c r="J8953">
        <v>0</v>
      </c>
      <c r="K8953" s="31">
        <f>SUM(Tabela2[[#This Row],[Tributação federal para nacionais]:[Tributação municipal]])</f>
        <v>0.29680000000000001</v>
      </c>
      <c r="L8953" s="14">
        <f>Tabela2[[#This Row],[importadosFederal]]/100</f>
        <v>4.2000000000000003E-2</v>
      </c>
      <c r="M8953" s="14">
        <f>Tabela2[[#This Row],[nacionalFederal]]/100</f>
        <v>8.48E-2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2" t="s">
        <v>12576</v>
      </c>
      <c r="D8954"/>
      <c r="E8954">
        <v>0</v>
      </c>
      <c r="F8954" s="32" t="s">
        <v>18009</v>
      </c>
      <c r="G8954">
        <v>4.2</v>
      </c>
      <c r="H8954">
        <v>8.48</v>
      </c>
      <c r="I8954">
        <v>17</v>
      </c>
      <c r="J8954">
        <v>0</v>
      </c>
      <c r="K8954" s="31">
        <f>SUM(Tabela2[[#This Row],[Tributação federal para nacionais]:[Tributação municipal]])</f>
        <v>0.29680000000000001</v>
      </c>
      <c r="L8954" s="14">
        <f>Tabela2[[#This Row],[importadosFederal]]/100</f>
        <v>4.2000000000000003E-2</v>
      </c>
      <c r="M8954" s="14">
        <f>Tabela2[[#This Row],[nacionalFederal]]/100</f>
        <v>8.48E-2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2" t="s">
        <v>12577</v>
      </c>
      <c r="D8955"/>
      <c r="E8955">
        <v>0</v>
      </c>
      <c r="F8955" s="32" t="s">
        <v>12578</v>
      </c>
      <c r="G8955">
        <v>4.2</v>
      </c>
      <c r="H8955">
        <v>8.48</v>
      </c>
      <c r="I8955">
        <v>17</v>
      </c>
      <c r="J8955">
        <v>0</v>
      </c>
      <c r="K8955" s="31">
        <f>SUM(Tabela2[[#This Row],[Tributação federal para nacionais]:[Tributação municipal]])</f>
        <v>0.29680000000000001</v>
      </c>
      <c r="L8955" s="14">
        <f>Tabela2[[#This Row],[importadosFederal]]/100</f>
        <v>4.2000000000000003E-2</v>
      </c>
      <c r="M8955" s="14">
        <f>Tabela2[[#This Row],[nacionalFederal]]/100</f>
        <v>8.48E-2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2" t="s">
        <v>12579</v>
      </c>
      <c r="D8956"/>
      <c r="E8956">
        <v>0</v>
      </c>
      <c r="F8956" s="32" t="s">
        <v>12580</v>
      </c>
      <c r="G8956">
        <v>6.93</v>
      </c>
      <c r="H8956">
        <v>11.21</v>
      </c>
      <c r="I8956">
        <v>17</v>
      </c>
      <c r="J8956">
        <v>0</v>
      </c>
      <c r="K8956" s="31">
        <f>SUM(Tabela2[[#This Row],[Tributação federal para nacionais]:[Tributação municipal]])</f>
        <v>0.35140000000000005</v>
      </c>
      <c r="L8956" s="14">
        <f>Tabela2[[#This Row],[importadosFederal]]/100</f>
        <v>6.93E-2</v>
      </c>
      <c r="M8956" s="14">
        <f>Tabela2[[#This Row],[nacionalFederal]]/100</f>
        <v>0.11210000000000001</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2" t="s">
        <v>12581</v>
      </c>
      <c r="D8957"/>
      <c r="E8957">
        <v>0</v>
      </c>
      <c r="F8957" s="32" t="s">
        <v>160</v>
      </c>
      <c r="G8957">
        <v>6.93</v>
      </c>
      <c r="H8957">
        <v>11.21</v>
      </c>
      <c r="I8957">
        <v>17</v>
      </c>
      <c r="J8957">
        <v>0</v>
      </c>
      <c r="K8957" s="31">
        <f>SUM(Tabela2[[#This Row],[Tributação federal para nacionais]:[Tributação municipal]])</f>
        <v>0.35140000000000005</v>
      </c>
      <c r="L8957" s="14">
        <f>Tabela2[[#This Row],[importadosFederal]]/100</f>
        <v>6.93E-2</v>
      </c>
      <c r="M8957" s="14">
        <f>Tabela2[[#This Row],[nacionalFederal]]/100</f>
        <v>0.11210000000000001</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2" t="s">
        <v>12582</v>
      </c>
      <c r="D8958"/>
      <c r="E8958">
        <v>0</v>
      </c>
      <c r="F8958" s="32" t="s">
        <v>12583</v>
      </c>
      <c r="G8958">
        <v>5.63</v>
      </c>
      <c r="H8958">
        <v>6.23</v>
      </c>
      <c r="I8958">
        <v>17</v>
      </c>
      <c r="J8958">
        <v>0</v>
      </c>
      <c r="K8958" s="31">
        <f>SUM(Tabela2[[#This Row],[Tributação federal para nacionais]:[Tributação municipal]])</f>
        <v>0.28860000000000002</v>
      </c>
      <c r="L8958" s="14">
        <f>Tabela2[[#This Row],[importadosFederal]]/100</f>
        <v>5.6299999999999996E-2</v>
      </c>
      <c r="M8958" s="14">
        <f>Tabela2[[#This Row],[nacionalFederal]]/100</f>
        <v>6.2300000000000001E-2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2" t="s">
        <v>12582</v>
      </c>
      <c r="D8959">
        <v>1</v>
      </c>
      <c r="E8959">
        <v>0</v>
      </c>
      <c r="F8959" s="32" t="s">
        <v>12584</v>
      </c>
      <c r="G8959">
        <v>20.49</v>
      </c>
      <c r="H8959">
        <v>21.09</v>
      </c>
      <c r="I8959">
        <v>17</v>
      </c>
      <c r="J8959">
        <v>0</v>
      </c>
      <c r="K8959" s="31">
        <f>SUM(Tabela2[[#This Row],[Tributação federal para nacionais]:[Tributação municipal]])</f>
        <v>0.58579999999999999</v>
      </c>
      <c r="L8959" s="14">
        <f>Tabela2[[#This Row],[importadosFederal]]/100</f>
        <v>0.20489999999999997</v>
      </c>
      <c r="M8959" s="14">
        <f>Tabela2[[#This Row],[nacionalFederal]]/100</f>
        <v>0.2109</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2" t="s">
        <v>12585</v>
      </c>
      <c r="D8960"/>
      <c r="E8960">
        <v>0</v>
      </c>
      <c r="F8960" s="32" t="s">
        <v>17</v>
      </c>
      <c r="G8960">
        <v>17.12</v>
      </c>
      <c r="H8960">
        <v>23.88</v>
      </c>
      <c r="I8960">
        <v>17</v>
      </c>
      <c r="J8960">
        <v>0</v>
      </c>
      <c r="K8960" s="31">
        <f>SUM(Tabela2[[#This Row],[Tributação federal para nacionais]:[Tributação municipal]])</f>
        <v>0.58000000000000007</v>
      </c>
      <c r="L8960" s="14">
        <f>Tabela2[[#This Row],[importadosFederal]]/100</f>
        <v>0.17120000000000002</v>
      </c>
      <c r="M8960" s="14">
        <f>Tabela2[[#This Row],[nacionalFederal]]/100</f>
        <v>0.23879999999999998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2" t="s">
        <v>12586</v>
      </c>
      <c r="D8961"/>
      <c r="E8961">
        <v>0</v>
      </c>
      <c r="F8961" s="32" t="s">
        <v>12587</v>
      </c>
      <c r="G8961">
        <v>6.93</v>
      </c>
      <c r="H8961">
        <v>12.11</v>
      </c>
      <c r="I8961">
        <v>17</v>
      </c>
      <c r="J8961">
        <v>0</v>
      </c>
      <c r="K8961" s="31">
        <f>SUM(Tabela2[[#This Row],[Tributação federal para nacionais]:[Tributação municipal]])</f>
        <v>0.36040000000000005</v>
      </c>
      <c r="L8961" s="14">
        <f>Tabela2[[#This Row],[importadosFederal]]/100</f>
        <v>6.93E-2</v>
      </c>
      <c r="M8961" s="14">
        <f>Tabela2[[#This Row],[nacionalFederal]]/100</f>
        <v>0.1211</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2" t="s">
        <v>12588</v>
      </c>
      <c r="D8962"/>
      <c r="E8962">
        <v>0</v>
      </c>
      <c r="F8962" s="32" t="s">
        <v>17</v>
      </c>
      <c r="G8962">
        <v>6.93</v>
      </c>
      <c r="H8962">
        <v>12.11</v>
      </c>
      <c r="I8962">
        <v>17</v>
      </c>
      <c r="J8962">
        <v>0</v>
      </c>
      <c r="K8962" s="31">
        <f>SUM(Tabela2[[#This Row],[Tributação federal para nacionais]:[Tributação municipal]])</f>
        <v>0.36040000000000005</v>
      </c>
      <c r="L8962" s="14">
        <f>Tabela2[[#This Row],[importadosFederal]]/100</f>
        <v>6.93E-2</v>
      </c>
      <c r="M8962" s="14">
        <f>Tabela2[[#This Row],[nacionalFederal]]/100</f>
        <v>0.1211</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2" t="s">
        <v>12589</v>
      </c>
      <c r="D8963"/>
      <c r="E8963">
        <v>0</v>
      </c>
      <c r="F8963" s="32" t="s">
        <v>12590</v>
      </c>
      <c r="G8963">
        <v>6.93</v>
      </c>
      <c r="H8963">
        <v>12.11</v>
      </c>
      <c r="I8963">
        <v>17</v>
      </c>
      <c r="J8963">
        <v>0</v>
      </c>
      <c r="K8963" s="31">
        <f>SUM(Tabela2[[#This Row],[Tributação federal para nacionais]:[Tributação municipal]])</f>
        <v>0.36040000000000005</v>
      </c>
      <c r="L8963" s="14">
        <f>Tabela2[[#This Row],[importadosFederal]]/100</f>
        <v>6.93E-2</v>
      </c>
      <c r="M8963" s="14">
        <f>Tabela2[[#This Row],[nacionalFederal]]/100</f>
        <v>0.1211</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2" t="s">
        <v>12591</v>
      </c>
      <c r="D8964"/>
      <c r="E8964">
        <v>0</v>
      </c>
      <c r="F8964" s="32" t="s">
        <v>12592</v>
      </c>
      <c r="G8964">
        <v>6.93</v>
      </c>
      <c r="H8964">
        <v>12.11</v>
      </c>
      <c r="I8964">
        <v>17</v>
      </c>
      <c r="J8964">
        <v>0</v>
      </c>
      <c r="K8964" s="31">
        <f>SUM(Tabela2[[#This Row],[Tributação federal para nacionais]:[Tributação municipal]])</f>
        <v>0.36040000000000005</v>
      </c>
      <c r="L8964" s="14">
        <f>Tabela2[[#This Row],[importadosFederal]]/100</f>
        <v>6.93E-2</v>
      </c>
      <c r="M8964" s="14">
        <f>Tabela2[[#This Row],[nacionalFederal]]/100</f>
        <v>0.1211</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2" t="s">
        <v>12593</v>
      </c>
      <c r="D8965"/>
      <c r="E8965">
        <v>0</v>
      </c>
      <c r="F8965" s="32" t="s">
        <v>12594</v>
      </c>
      <c r="G8965">
        <v>7.87</v>
      </c>
      <c r="H8965">
        <v>14.63</v>
      </c>
      <c r="I8965">
        <v>17</v>
      </c>
      <c r="J8965">
        <v>0</v>
      </c>
      <c r="K8965" s="31">
        <f>SUM(Tabela2[[#This Row],[Tributação federal para nacionais]:[Tributação municipal]])</f>
        <v>0.39500000000000002</v>
      </c>
      <c r="L8965" s="14">
        <f>Tabela2[[#This Row],[importadosFederal]]/100</f>
        <v>7.8700000000000006E-2</v>
      </c>
      <c r="M8965" s="14">
        <f>Tabela2[[#This Row],[nacionalFederal]]/100</f>
        <v>0.14630000000000001</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2" t="s">
        <v>12595</v>
      </c>
      <c r="D8966"/>
      <c r="E8966">
        <v>0</v>
      </c>
      <c r="F8966" s="32" t="s">
        <v>12596</v>
      </c>
      <c r="G8966">
        <v>4.2</v>
      </c>
      <c r="H8966">
        <v>9.3800000000000008</v>
      </c>
      <c r="I8966">
        <v>0</v>
      </c>
      <c r="J8966">
        <v>0</v>
      </c>
      <c r="K8966" s="31">
        <f>SUM(Tabela2[[#This Row],[Tributação federal para nacionais]:[Tributação municipal]])</f>
        <v>0.1358</v>
      </c>
      <c r="L8966" s="14">
        <f>Tabela2[[#This Row],[importadosFederal]]/100</f>
        <v>4.2000000000000003E-2</v>
      </c>
      <c r="M8966" s="14">
        <f>Tabela2[[#This Row],[nacionalFederal]]/100</f>
        <v>9.3800000000000008E-2</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2" t="s">
        <v>12597</v>
      </c>
      <c r="D8967"/>
      <c r="E8967">
        <v>0</v>
      </c>
      <c r="F8967" s="32" t="s">
        <v>12594</v>
      </c>
      <c r="G8967">
        <v>4.2</v>
      </c>
      <c r="H8967">
        <v>9.3800000000000008</v>
      </c>
      <c r="I8967">
        <v>17</v>
      </c>
      <c r="J8967">
        <v>0</v>
      </c>
      <c r="K8967" s="31">
        <f>SUM(Tabela2[[#This Row],[Tributação federal para nacionais]:[Tributação municipal]])</f>
        <v>0.30580000000000002</v>
      </c>
      <c r="L8967" s="14">
        <f>Tabela2[[#This Row],[importadosFederal]]/100</f>
        <v>4.2000000000000003E-2</v>
      </c>
      <c r="M8967" s="14">
        <f>Tabela2[[#This Row],[nacionalFederal]]/100</f>
        <v>9.3800000000000008E-2</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2" t="s">
        <v>12598</v>
      </c>
      <c r="D8968"/>
      <c r="E8968">
        <v>0</v>
      </c>
      <c r="F8968" s="32" t="s">
        <v>12596</v>
      </c>
      <c r="G8968">
        <v>4.2</v>
      </c>
      <c r="H8968">
        <v>9.3800000000000008</v>
      </c>
      <c r="I8968">
        <v>0</v>
      </c>
      <c r="J8968">
        <v>0</v>
      </c>
      <c r="K8968" s="31">
        <f>SUM(Tabela2[[#This Row],[Tributação federal para nacionais]:[Tributação municipal]])</f>
        <v>0.1358</v>
      </c>
      <c r="L8968" s="14">
        <f>Tabela2[[#This Row],[importadosFederal]]/100</f>
        <v>4.2000000000000003E-2</v>
      </c>
      <c r="M8968" s="14">
        <f>Tabela2[[#This Row],[nacionalFederal]]/100</f>
        <v>9.3800000000000008E-2</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2" t="s">
        <v>12599</v>
      </c>
      <c r="D8969"/>
      <c r="E8969">
        <v>0</v>
      </c>
      <c r="F8969" s="32" t="s">
        <v>12594</v>
      </c>
      <c r="G8969">
        <v>4.2</v>
      </c>
      <c r="H8969">
        <v>8.48</v>
      </c>
      <c r="I8969">
        <v>17</v>
      </c>
      <c r="J8969">
        <v>0</v>
      </c>
      <c r="K8969" s="31">
        <f>SUM(Tabela2[[#This Row],[Tributação federal para nacionais]:[Tributação municipal]])</f>
        <v>0.29680000000000001</v>
      </c>
      <c r="L8969" s="14">
        <f>Tabela2[[#This Row],[importadosFederal]]/100</f>
        <v>4.2000000000000003E-2</v>
      </c>
      <c r="M8969" s="14">
        <f>Tabela2[[#This Row],[nacionalFederal]]/100</f>
        <v>8.48E-2</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2" t="s">
        <v>12600</v>
      </c>
      <c r="D8970"/>
      <c r="E8970">
        <v>0</v>
      </c>
      <c r="F8970" s="32" t="s">
        <v>12596</v>
      </c>
      <c r="G8970">
        <v>4.2</v>
      </c>
      <c r="H8970">
        <v>8.48</v>
      </c>
      <c r="I8970">
        <v>0</v>
      </c>
      <c r="J8970">
        <v>0</v>
      </c>
      <c r="K8970" s="31">
        <f>SUM(Tabela2[[#This Row],[Tributação federal para nacionais]:[Tributação municipal]])</f>
        <v>0.1268</v>
      </c>
      <c r="L8970" s="14">
        <f>Tabela2[[#This Row],[importadosFederal]]/100</f>
        <v>4.2000000000000003E-2</v>
      </c>
      <c r="M8970" s="14">
        <f>Tabela2[[#This Row],[nacionalFederal]]/100</f>
        <v>8.48E-2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2" t="s">
        <v>12601</v>
      </c>
      <c r="D8971"/>
      <c r="E8971">
        <v>0</v>
      </c>
      <c r="F8971" s="32" t="s">
        <v>12602</v>
      </c>
      <c r="G8971">
        <v>4.2</v>
      </c>
      <c r="H8971">
        <v>8.48</v>
      </c>
      <c r="I8971">
        <v>17</v>
      </c>
      <c r="J8971">
        <v>0</v>
      </c>
      <c r="K8971" s="31">
        <f>SUM(Tabela2[[#This Row],[Tributação federal para nacionais]:[Tributação municipal]])</f>
        <v>0.29680000000000001</v>
      </c>
      <c r="L8971" s="14">
        <f>Tabela2[[#This Row],[importadosFederal]]/100</f>
        <v>4.2000000000000003E-2</v>
      </c>
      <c r="M8971" s="14">
        <f>Tabela2[[#This Row],[nacionalFederal]]/100</f>
        <v>8.48E-2</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2" t="s">
        <v>12603</v>
      </c>
      <c r="D8972"/>
      <c r="E8972">
        <v>0</v>
      </c>
      <c r="F8972" s="32" t="s">
        <v>17</v>
      </c>
      <c r="G8972">
        <v>4.2</v>
      </c>
      <c r="H8972">
        <v>4.8</v>
      </c>
      <c r="I8972">
        <v>17</v>
      </c>
      <c r="J8972">
        <v>0</v>
      </c>
      <c r="K8972" s="31">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2" t="s">
        <v>12604</v>
      </c>
      <c r="D8973"/>
      <c r="E8973">
        <v>0</v>
      </c>
      <c r="F8973" s="32" t="s">
        <v>12596</v>
      </c>
      <c r="G8973">
        <v>4.2</v>
      </c>
      <c r="H8973">
        <v>8.48</v>
      </c>
      <c r="I8973">
        <v>0</v>
      </c>
      <c r="J8973">
        <v>0</v>
      </c>
      <c r="K8973" s="31">
        <f>SUM(Tabela2[[#This Row],[Tributação federal para nacionais]:[Tributação municipal]])</f>
        <v>0.1268</v>
      </c>
      <c r="L8973" s="14">
        <f>Tabela2[[#This Row],[importadosFederal]]/100</f>
        <v>4.2000000000000003E-2</v>
      </c>
      <c r="M8973" s="14">
        <f>Tabela2[[#This Row],[nacionalFederal]]/100</f>
        <v>8.48E-2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2" t="s">
        <v>12605</v>
      </c>
      <c r="D8974"/>
      <c r="E8974">
        <v>0</v>
      </c>
      <c r="F8974" s="32" t="s">
        <v>12587</v>
      </c>
      <c r="G8974">
        <v>4.2</v>
      </c>
      <c r="H8974">
        <v>9.3800000000000008</v>
      </c>
      <c r="I8974">
        <v>17</v>
      </c>
      <c r="J8974">
        <v>0</v>
      </c>
      <c r="K8974" s="31">
        <f>SUM(Tabela2[[#This Row],[Tributação federal para nacionais]:[Tributação municipal]])</f>
        <v>0.30580000000000002</v>
      </c>
      <c r="L8974" s="14">
        <f>Tabela2[[#This Row],[importadosFederal]]/100</f>
        <v>4.2000000000000003E-2</v>
      </c>
      <c r="M8974" s="14">
        <f>Tabela2[[#This Row],[nacionalFederal]]/100</f>
        <v>9.3800000000000008E-2</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2" t="s">
        <v>12606</v>
      </c>
      <c r="D8975"/>
      <c r="E8975">
        <v>0</v>
      </c>
      <c r="F8975" s="32" t="s">
        <v>17</v>
      </c>
      <c r="G8975">
        <v>6.93</v>
      </c>
      <c r="H8975">
        <v>12.11</v>
      </c>
      <c r="I8975">
        <v>17</v>
      </c>
      <c r="J8975">
        <v>0</v>
      </c>
      <c r="K8975" s="31">
        <f>SUM(Tabela2[[#This Row],[Tributação federal para nacionais]:[Tributação municipal]])</f>
        <v>0.36040000000000005</v>
      </c>
      <c r="L8975" s="14">
        <f>Tabela2[[#This Row],[importadosFederal]]/100</f>
        <v>6.93E-2</v>
      </c>
      <c r="M8975" s="14">
        <f>Tabela2[[#This Row],[nacionalFederal]]/100</f>
        <v>0.1211</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2" t="s">
        <v>12607</v>
      </c>
      <c r="D8976"/>
      <c r="E8976">
        <v>0</v>
      </c>
      <c r="F8976" s="32" t="s">
        <v>12587</v>
      </c>
      <c r="G8976">
        <v>4.2</v>
      </c>
      <c r="H8976">
        <v>8.48</v>
      </c>
      <c r="I8976">
        <v>17</v>
      </c>
      <c r="J8976">
        <v>0</v>
      </c>
      <c r="K8976" s="31">
        <f>SUM(Tabela2[[#This Row],[Tributação federal para nacionais]:[Tributação municipal]])</f>
        <v>0.29680000000000001</v>
      </c>
      <c r="L8976" s="14">
        <f>Tabela2[[#This Row],[importadosFederal]]/100</f>
        <v>4.2000000000000003E-2</v>
      </c>
      <c r="M8976" s="14">
        <f>Tabela2[[#This Row],[nacionalFederal]]/100</f>
        <v>8.48E-2</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2" t="s">
        <v>12608</v>
      </c>
      <c r="D8977"/>
      <c r="E8977">
        <v>0</v>
      </c>
      <c r="F8977" s="32" t="s">
        <v>17</v>
      </c>
      <c r="G8977">
        <v>6.93</v>
      </c>
      <c r="H8977">
        <v>11.21</v>
      </c>
      <c r="I8977">
        <v>17</v>
      </c>
      <c r="J8977">
        <v>0</v>
      </c>
      <c r="K8977" s="31">
        <f>SUM(Tabela2[[#This Row],[Tributação federal para nacionais]:[Tributação municipal]])</f>
        <v>0.35140000000000005</v>
      </c>
      <c r="L8977" s="14">
        <f>Tabela2[[#This Row],[importadosFederal]]/100</f>
        <v>6.93E-2</v>
      </c>
      <c r="M8977" s="14">
        <f>Tabela2[[#This Row],[nacionalFederal]]/100</f>
        <v>0.11210000000000001</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2" t="s">
        <v>12609</v>
      </c>
      <c r="D8978"/>
      <c r="E8978">
        <v>0</v>
      </c>
      <c r="F8978" s="32" t="s">
        <v>12610</v>
      </c>
      <c r="G8978">
        <v>5.63</v>
      </c>
      <c r="H8978">
        <v>9.91</v>
      </c>
      <c r="I8978">
        <v>17</v>
      </c>
      <c r="J8978">
        <v>0</v>
      </c>
      <c r="K8978" s="31">
        <f>SUM(Tabela2[[#This Row],[Tributação federal para nacionais]:[Tributação municipal]])</f>
        <v>0.32540000000000002</v>
      </c>
      <c r="L8978" s="14">
        <f>Tabela2[[#This Row],[importadosFederal]]/100</f>
        <v>5.6299999999999996E-2</v>
      </c>
      <c r="M8978" s="14">
        <f>Tabela2[[#This Row],[nacionalFederal]]/100</f>
        <v>9.9100000000000008E-2</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2" t="s">
        <v>12609</v>
      </c>
      <c r="D8979">
        <v>1</v>
      </c>
      <c r="E8979">
        <v>0</v>
      </c>
      <c r="F8979" s="32" t="s">
        <v>12611</v>
      </c>
      <c r="G8979">
        <v>13.45</v>
      </c>
      <c r="H8979">
        <v>23.56</v>
      </c>
      <c r="I8979">
        <v>17</v>
      </c>
      <c r="J8979">
        <v>0</v>
      </c>
      <c r="K8979" s="31">
        <f>SUM(Tabela2[[#This Row],[Tributação federal para nacionais]:[Tributação municipal]])</f>
        <v>0.54010000000000002</v>
      </c>
      <c r="L8979" s="14">
        <f>Tabela2[[#This Row],[importadosFederal]]/100</f>
        <v>0.13449999999999998</v>
      </c>
      <c r="M8979" s="14">
        <f>Tabela2[[#This Row],[nacionalFederal]]/100</f>
        <v>0.23559999999999998</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2" t="s">
        <v>12612</v>
      </c>
      <c r="D8980"/>
      <c r="E8980">
        <v>0</v>
      </c>
      <c r="F8980" s="32" t="s">
        <v>12613</v>
      </c>
      <c r="G8980">
        <v>4.2</v>
      </c>
      <c r="H8980">
        <v>8.48</v>
      </c>
      <c r="I8980">
        <v>17</v>
      </c>
      <c r="J8980">
        <v>0</v>
      </c>
      <c r="K8980" s="31">
        <f>SUM(Tabela2[[#This Row],[Tributação federal para nacionais]:[Tributação municipal]])</f>
        <v>0.29680000000000001</v>
      </c>
      <c r="L8980" s="14">
        <f>Tabela2[[#This Row],[importadosFederal]]/100</f>
        <v>4.2000000000000003E-2</v>
      </c>
      <c r="M8980" s="14">
        <f>Tabela2[[#This Row],[nacionalFederal]]/100</f>
        <v>8.48E-2</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2" t="s">
        <v>12614</v>
      </c>
      <c r="D8981"/>
      <c r="E8981">
        <v>0</v>
      </c>
      <c r="F8981" s="32" t="s">
        <v>17</v>
      </c>
      <c r="G8981">
        <v>4.2</v>
      </c>
      <c r="H8981">
        <v>8.48</v>
      </c>
      <c r="I8981">
        <v>17</v>
      </c>
      <c r="J8981">
        <v>0</v>
      </c>
      <c r="K8981" s="31">
        <f>SUM(Tabela2[[#This Row],[Tributação federal para nacionais]:[Tributação municipal]])</f>
        <v>0.29680000000000001</v>
      </c>
      <c r="L8981" s="14">
        <f>Tabela2[[#This Row],[importadosFederal]]/100</f>
        <v>4.2000000000000003E-2</v>
      </c>
      <c r="M8981" s="14">
        <f>Tabela2[[#This Row],[nacionalFederal]]/100</f>
        <v>8.48E-2</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2" t="s">
        <v>12615</v>
      </c>
      <c r="D8982"/>
      <c r="E8982">
        <v>0</v>
      </c>
      <c r="F8982" s="32" t="s">
        <v>12610</v>
      </c>
      <c r="G8982">
        <v>4.2</v>
      </c>
      <c r="H8982">
        <v>8.48</v>
      </c>
      <c r="I8982">
        <v>17</v>
      </c>
      <c r="J8982">
        <v>0</v>
      </c>
      <c r="K8982" s="31">
        <f>SUM(Tabela2[[#This Row],[Tributação federal para nacionais]:[Tributação municipal]])</f>
        <v>0.29680000000000001</v>
      </c>
      <c r="L8982" s="14">
        <f>Tabela2[[#This Row],[importadosFederal]]/100</f>
        <v>4.2000000000000003E-2</v>
      </c>
      <c r="M8982" s="14">
        <f>Tabela2[[#This Row],[nacionalFederal]]/100</f>
        <v>8.48E-2</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2" t="s">
        <v>12616</v>
      </c>
      <c r="D8983"/>
      <c r="E8983">
        <v>0</v>
      </c>
      <c r="F8983" s="32" t="s">
        <v>12613</v>
      </c>
      <c r="G8983">
        <v>4.2</v>
      </c>
      <c r="H8983">
        <v>8.48</v>
      </c>
      <c r="I8983">
        <v>17</v>
      </c>
      <c r="J8983">
        <v>0</v>
      </c>
      <c r="K8983" s="31">
        <f>SUM(Tabela2[[#This Row],[Tributação federal para nacionais]:[Tributação municipal]])</f>
        <v>0.29680000000000001</v>
      </c>
      <c r="L8983" s="14">
        <f>Tabela2[[#This Row],[importadosFederal]]/100</f>
        <v>4.2000000000000003E-2</v>
      </c>
      <c r="M8983" s="14">
        <f>Tabela2[[#This Row],[nacionalFederal]]/100</f>
        <v>8.48E-2</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2" t="s">
        <v>12617</v>
      </c>
      <c r="D8984"/>
      <c r="E8984">
        <v>0</v>
      </c>
      <c r="F8984" s="32" t="s">
        <v>17</v>
      </c>
      <c r="G8984">
        <v>4.2</v>
      </c>
      <c r="H8984">
        <v>8.48</v>
      </c>
      <c r="I8984">
        <v>17</v>
      </c>
      <c r="J8984">
        <v>0</v>
      </c>
      <c r="K8984" s="31">
        <f>SUM(Tabela2[[#This Row],[Tributação federal para nacionais]:[Tributação municipal]])</f>
        <v>0.29680000000000001</v>
      </c>
      <c r="L8984" s="14">
        <f>Tabela2[[#This Row],[importadosFederal]]/100</f>
        <v>4.2000000000000003E-2</v>
      </c>
      <c r="M8984" s="14">
        <f>Tabela2[[#This Row],[nacionalFederal]]/100</f>
        <v>8.48E-2</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2" t="s">
        <v>12618</v>
      </c>
      <c r="D8985"/>
      <c r="E8985">
        <v>0</v>
      </c>
      <c r="F8985" s="32" t="s">
        <v>12619</v>
      </c>
      <c r="G8985">
        <v>4.2</v>
      </c>
      <c r="H8985">
        <v>8.48</v>
      </c>
      <c r="I8985">
        <v>17</v>
      </c>
      <c r="J8985">
        <v>0</v>
      </c>
      <c r="K8985" s="31">
        <f>SUM(Tabela2[[#This Row],[Tributação federal para nacionais]:[Tributação municipal]])</f>
        <v>0.29680000000000001</v>
      </c>
      <c r="L8985" s="14">
        <f>Tabela2[[#This Row],[importadosFederal]]/100</f>
        <v>4.2000000000000003E-2</v>
      </c>
      <c r="M8985" s="14">
        <f>Tabela2[[#This Row],[nacionalFederal]]/100</f>
        <v>8.48E-2</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2" t="s">
        <v>12620</v>
      </c>
      <c r="D8986"/>
      <c r="E8986">
        <v>0</v>
      </c>
      <c r="F8986" s="32" t="s">
        <v>12621</v>
      </c>
      <c r="G8986">
        <v>4.2</v>
      </c>
      <c r="H8986">
        <v>8.48</v>
      </c>
      <c r="I8986">
        <v>17</v>
      </c>
      <c r="J8986">
        <v>0</v>
      </c>
      <c r="K8986" s="31">
        <f>SUM(Tabela2[[#This Row],[Tributação federal para nacionais]:[Tributação municipal]])</f>
        <v>0.29680000000000001</v>
      </c>
      <c r="L8986" s="14">
        <f>Tabela2[[#This Row],[importadosFederal]]/100</f>
        <v>4.2000000000000003E-2</v>
      </c>
      <c r="M8986" s="14">
        <f>Tabela2[[#This Row],[nacionalFederal]]/100</f>
        <v>8.48E-2</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2" t="s">
        <v>18010</v>
      </c>
      <c r="D8987"/>
      <c r="E8987">
        <v>0</v>
      </c>
      <c r="F8987" s="32" t="s">
        <v>18011</v>
      </c>
      <c r="G8987">
        <v>4.2</v>
      </c>
      <c r="H8987">
        <v>8.48</v>
      </c>
      <c r="I8987">
        <v>17</v>
      </c>
      <c r="J8987">
        <v>0</v>
      </c>
      <c r="K8987" s="31">
        <f>SUM(Tabela2[[#This Row],[Tributação federal para nacionais]:[Tributação municipal]])</f>
        <v>0.29680000000000001</v>
      </c>
      <c r="L8987" s="14">
        <f>Tabela2[[#This Row],[importadosFederal]]/100</f>
        <v>4.2000000000000003E-2</v>
      </c>
      <c r="M8987" s="14">
        <f>Tabela2[[#This Row],[nacionalFederal]]/100</f>
        <v>8.48E-2</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2" t="s">
        <v>12622</v>
      </c>
      <c r="D8988"/>
      <c r="E8988">
        <v>0</v>
      </c>
      <c r="F8988" s="32" t="s">
        <v>17</v>
      </c>
      <c r="G8988">
        <v>4.2</v>
      </c>
      <c r="H8988">
        <v>4.8</v>
      </c>
      <c r="I8988">
        <v>17</v>
      </c>
      <c r="J8988">
        <v>0</v>
      </c>
      <c r="K8988" s="31">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2" t="s">
        <v>12623</v>
      </c>
      <c r="D8989"/>
      <c r="E8989">
        <v>0</v>
      </c>
      <c r="F8989" s="32" t="s">
        <v>12624</v>
      </c>
      <c r="G8989">
        <v>4.2</v>
      </c>
      <c r="H8989">
        <v>9.76</v>
      </c>
      <c r="I8989">
        <v>17</v>
      </c>
      <c r="J8989">
        <v>0</v>
      </c>
      <c r="K8989" s="31">
        <f>SUM(Tabela2[[#This Row],[Tributação federal para nacionais]:[Tributação municipal]])</f>
        <v>0.30959999999999999</v>
      </c>
      <c r="L8989" s="14">
        <f>Tabela2[[#This Row],[importadosFederal]]/100</f>
        <v>4.2000000000000003E-2</v>
      </c>
      <c r="M8989" s="14">
        <f>Tabela2[[#This Row],[nacionalFederal]]/100</f>
        <v>9.7599999999999992E-2</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2" t="s">
        <v>12625</v>
      </c>
      <c r="D8990"/>
      <c r="E8990">
        <v>0</v>
      </c>
      <c r="F8990" s="32" t="s">
        <v>12626</v>
      </c>
      <c r="G8990">
        <v>4.2</v>
      </c>
      <c r="H8990">
        <v>8.48</v>
      </c>
      <c r="I8990">
        <v>17</v>
      </c>
      <c r="J8990">
        <v>0</v>
      </c>
      <c r="K8990" s="31">
        <f>SUM(Tabela2[[#This Row],[Tributação federal para nacionais]:[Tributação municipal]])</f>
        <v>0.29680000000000001</v>
      </c>
      <c r="L8990" s="14">
        <f>Tabela2[[#This Row],[importadosFederal]]/100</f>
        <v>4.2000000000000003E-2</v>
      </c>
      <c r="M8990" s="14">
        <f>Tabela2[[#This Row],[nacionalFederal]]/100</f>
        <v>8.48E-2</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2" t="s">
        <v>12627</v>
      </c>
      <c r="D8991"/>
      <c r="E8991">
        <v>0</v>
      </c>
      <c r="F8991" s="32" t="s">
        <v>12628</v>
      </c>
      <c r="G8991">
        <v>4.2</v>
      </c>
      <c r="H8991">
        <v>8.48</v>
      </c>
      <c r="I8991">
        <v>17</v>
      </c>
      <c r="J8991">
        <v>0</v>
      </c>
      <c r="K8991" s="31">
        <f>SUM(Tabela2[[#This Row],[Tributação federal para nacionais]:[Tributação municipal]])</f>
        <v>0.29680000000000001</v>
      </c>
      <c r="L8991" s="14">
        <f>Tabela2[[#This Row],[importadosFederal]]/100</f>
        <v>4.2000000000000003E-2</v>
      </c>
      <c r="M8991" s="14">
        <f>Tabela2[[#This Row],[nacionalFederal]]/100</f>
        <v>8.48E-2</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2" t="s">
        <v>12629</v>
      </c>
      <c r="D8992"/>
      <c r="E8992">
        <v>0</v>
      </c>
      <c r="F8992" s="32" t="s">
        <v>12630</v>
      </c>
      <c r="G8992">
        <v>4.2</v>
      </c>
      <c r="H8992">
        <v>8.48</v>
      </c>
      <c r="I8992">
        <v>17</v>
      </c>
      <c r="J8992">
        <v>0</v>
      </c>
      <c r="K8992" s="31">
        <f>SUM(Tabela2[[#This Row],[Tributação federal para nacionais]:[Tributação municipal]])</f>
        <v>0.29680000000000001</v>
      </c>
      <c r="L8992" s="14">
        <f>Tabela2[[#This Row],[importadosFederal]]/100</f>
        <v>4.2000000000000003E-2</v>
      </c>
      <c r="M8992" s="14">
        <f>Tabela2[[#This Row],[nacionalFederal]]/100</f>
        <v>8.48E-2</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2" t="s">
        <v>12631</v>
      </c>
      <c r="D8993"/>
      <c r="E8993">
        <v>0</v>
      </c>
      <c r="F8993" s="32" t="s">
        <v>12632</v>
      </c>
      <c r="G8993">
        <v>4.2</v>
      </c>
      <c r="H8993">
        <v>8.48</v>
      </c>
      <c r="I8993">
        <v>17</v>
      </c>
      <c r="J8993">
        <v>0</v>
      </c>
      <c r="K8993" s="31">
        <f>SUM(Tabela2[[#This Row],[Tributação federal para nacionais]:[Tributação municipal]])</f>
        <v>0.29680000000000001</v>
      </c>
      <c r="L8993" s="14">
        <f>Tabela2[[#This Row],[importadosFederal]]/100</f>
        <v>4.2000000000000003E-2</v>
      </c>
      <c r="M8993" s="14">
        <f>Tabela2[[#This Row],[nacionalFederal]]/100</f>
        <v>8.48E-2</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2" t="s">
        <v>12633</v>
      </c>
      <c r="D8994"/>
      <c r="E8994">
        <v>0</v>
      </c>
      <c r="F8994" s="32" t="s">
        <v>17</v>
      </c>
      <c r="G8994">
        <v>4.2</v>
      </c>
      <c r="H8994">
        <v>8.48</v>
      </c>
      <c r="I8994">
        <v>17</v>
      </c>
      <c r="J8994">
        <v>0</v>
      </c>
      <c r="K8994" s="31">
        <f>SUM(Tabela2[[#This Row],[Tributação federal para nacionais]:[Tributação municipal]])</f>
        <v>0.29680000000000001</v>
      </c>
      <c r="L8994" s="14">
        <f>Tabela2[[#This Row],[importadosFederal]]/100</f>
        <v>4.2000000000000003E-2</v>
      </c>
      <c r="M8994" s="14">
        <f>Tabela2[[#This Row],[nacionalFederal]]/100</f>
        <v>8.48E-2</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2" t="s">
        <v>12634</v>
      </c>
      <c r="D8995"/>
      <c r="E8995">
        <v>0</v>
      </c>
      <c r="F8995" s="32" t="s">
        <v>12632</v>
      </c>
      <c r="G8995">
        <v>4.2</v>
      </c>
      <c r="H8995">
        <v>8.48</v>
      </c>
      <c r="I8995">
        <v>17</v>
      </c>
      <c r="J8995">
        <v>0</v>
      </c>
      <c r="K8995" s="31">
        <f>SUM(Tabela2[[#This Row],[Tributação federal para nacionais]:[Tributação municipal]])</f>
        <v>0.29680000000000001</v>
      </c>
      <c r="L8995" s="14">
        <f>Tabela2[[#This Row],[importadosFederal]]/100</f>
        <v>4.2000000000000003E-2</v>
      </c>
      <c r="M8995" s="14">
        <f>Tabela2[[#This Row],[nacionalFederal]]/100</f>
        <v>8.48E-2</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2" t="s">
        <v>12635</v>
      </c>
      <c r="D8996"/>
      <c r="E8996">
        <v>0</v>
      </c>
      <c r="F8996" s="32" t="s">
        <v>17</v>
      </c>
      <c r="G8996">
        <v>4.2</v>
      </c>
      <c r="H8996">
        <v>8.48</v>
      </c>
      <c r="I8996">
        <v>17</v>
      </c>
      <c r="J8996">
        <v>0</v>
      </c>
      <c r="K8996" s="31">
        <f>SUM(Tabela2[[#This Row],[Tributação federal para nacionais]:[Tributação municipal]])</f>
        <v>0.29680000000000001</v>
      </c>
      <c r="L8996" s="14">
        <f>Tabela2[[#This Row],[importadosFederal]]/100</f>
        <v>4.2000000000000003E-2</v>
      </c>
      <c r="M8996" s="14">
        <f>Tabela2[[#This Row],[nacionalFederal]]/100</f>
        <v>8.48E-2</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2" t="s">
        <v>12636</v>
      </c>
      <c r="D8997"/>
      <c r="E8997">
        <v>0</v>
      </c>
      <c r="F8997" s="32" t="s">
        <v>12637</v>
      </c>
      <c r="G8997">
        <v>4.2</v>
      </c>
      <c r="H8997">
        <v>8.48</v>
      </c>
      <c r="I8997">
        <v>17</v>
      </c>
      <c r="J8997">
        <v>0</v>
      </c>
      <c r="K8997" s="31">
        <f>SUM(Tabela2[[#This Row],[Tributação federal para nacionais]:[Tributação municipal]])</f>
        <v>0.29680000000000001</v>
      </c>
      <c r="L8997" s="14">
        <f>Tabela2[[#This Row],[importadosFederal]]/100</f>
        <v>4.2000000000000003E-2</v>
      </c>
      <c r="M8997" s="14">
        <f>Tabela2[[#This Row],[nacionalFederal]]/100</f>
        <v>8.48E-2</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2" t="s">
        <v>12638</v>
      </c>
      <c r="D8998"/>
      <c r="E8998">
        <v>0</v>
      </c>
      <c r="F8998" s="32" t="s">
        <v>17</v>
      </c>
      <c r="G8998">
        <v>4.2</v>
      </c>
      <c r="H8998">
        <v>8.48</v>
      </c>
      <c r="I8998">
        <v>17</v>
      </c>
      <c r="J8998">
        <v>0</v>
      </c>
      <c r="K8998" s="31">
        <f>SUM(Tabela2[[#This Row],[Tributação federal para nacionais]:[Tributação municipal]])</f>
        <v>0.29680000000000001</v>
      </c>
      <c r="L8998" s="14">
        <f>Tabela2[[#This Row],[importadosFederal]]/100</f>
        <v>4.2000000000000003E-2</v>
      </c>
      <c r="M8998" s="14">
        <f>Tabela2[[#This Row],[nacionalFederal]]/100</f>
        <v>8.48E-2</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2" t="s">
        <v>12639</v>
      </c>
      <c r="D8999"/>
      <c r="E8999">
        <v>0</v>
      </c>
      <c r="F8999" s="32" t="s">
        <v>17</v>
      </c>
      <c r="G8999">
        <v>4.2</v>
      </c>
      <c r="H8999">
        <v>8.48</v>
      </c>
      <c r="I8999">
        <v>17</v>
      </c>
      <c r="J8999">
        <v>0</v>
      </c>
      <c r="K8999" s="31">
        <f>SUM(Tabela2[[#This Row],[Tributação federal para nacionais]:[Tributação municipal]])</f>
        <v>0.29680000000000001</v>
      </c>
      <c r="L8999" s="14">
        <f>Tabela2[[#This Row],[importadosFederal]]/100</f>
        <v>4.2000000000000003E-2</v>
      </c>
      <c r="M8999" s="14">
        <f>Tabela2[[#This Row],[nacionalFederal]]/100</f>
        <v>8.48E-2</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2" t="s">
        <v>12640</v>
      </c>
      <c r="D9000"/>
      <c r="E9000">
        <v>0</v>
      </c>
      <c r="F9000" s="32" t="s">
        <v>12641</v>
      </c>
      <c r="G9000">
        <v>4.2</v>
      </c>
      <c r="H9000">
        <v>8.48</v>
      </c>
      <c r="I9000">
        <v>17</v>
      </c>
      <c r="J9000">
        <v>0</v>
      </c>
      <c r="K9000" s="31">
        <f>SUM(Tabela2[[#This Row],[Tributação federal para nacionais]:[Tributação municipal]])</f>
        <v>0.29680000000000001</v>
      </c>
      <c r="L9000" s="14">
        <f>Tabela2[[#This Row],[importadosFederal]]/100</f>
        <v>4.2000000000000003E-2</v>
      </c>
      <c r="M9000" s="14">
        <f>Tabela2[[#This Row],[nacionalFederal]]/100</f>
        <v>8.48E-2</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2" t="s">
        <v>12642</v>
      </c>
      <c r="D9001"/>
      <c r="E9001">
        <v>0</v>
      </c>
      <c r="F9001" s="32" t="s">
        <v>17</v>
      </c>
      <c r="G9001">
        <v>4.2</v>
      </c>
      <c r="H9001">
        <v>4.8</v>
      </c>
      <c r="I9001">
        <v>17</v>
      </c>
      <c r="J9001">
        <v>0</v>
      </c>
      <c r="K9001" s="31">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2" t="s">
        <v>12643</v>
      </c>
      <c r="D9002"/>
      <c r="E9002">
        <v>0</v>
      </c>
      <c r="F9002" s="32" t="s">
        <v>17</v>
      </c>
      <c r="G9002">
        <v>4.2</v>
      </c>
      <c r="H9002">
        <v>8.48</v>
      </c>
      <c r="I9002">
        <v>17</v>
      </c>
      <c r="J9002">
        <v>0</v>
      </c>
      <c r="K9002" s="31">
        <f>SUM(Tabela2[[#This Row],[Tributação federal para nacionais]:[Tributação municipal]])</f>
        <v>0.29680000000000001</v>
      </c>
      <c r="L9002" s="14">
        <f>Tabela2[[#This Row],[importadosFederal]]/100</f>
        <v>4.2000000000000003E-2</v>
      </c>
      <c r="M9002" s="14">
        <f>Tabela2[[#This Row],[nacionalFederal]]/100</f>
        <v>8.48E-2</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2" t="s">
        <v>12644</v>
      </c>
      <c r="D9003"/>
      <c r="E9003">
        <v>0</v>
      </c>
      <c r="F9003" s="32" t="s">
        <v>12645</v>
      </c>
      <c r="G9003">
        <v>4.2</v>
      </c>
      <c r="H9003">
        <v>8.48</v>
      </c>
      <c r="I9003">
        <v>0</v>
      </c>
      <c r="J9003">
        <v>0</v>
      </c>
      <c r="K9003" s="31">
        <f>SUM(Tabela2[[#This Row],[Tributação federal para nacionais]:[Tributação municipal]])</f>
        <v>0.1268</v>
      </c>
      <c r="L9003" s="14">
        <f>Tabela2[[#This Row],[importadosFederal]]/100</f>
        <v>4.2000000000000003E-2</v>
      </c>
      <c r="M9003" s="14">
        <f>Tabela2[[#This Row],[nacionalFederal]]/100</f>
        <v>8.48E-2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2" t="s">
        <v>12646</v>
      </c>
      <c r="D9004"/>
      <c r="E9004">
        <v>0</v>
      </c>
      <c r="F9004" s="32" t="s">
        <v>9</v>
      </c>
      <c r="G9004">
        <v>4.2</v>
      </c>
      <c r="H9004">
        <v>8.48</v>
      </c>
      <c r="I9004">
        <v>17</v>
      </c>
      <c r="J9004">
        <v>0</v>
      </c>
      <c r="K9004" s="31">
        <f>SUM(Tabela2[[#This Row],[Tributação federal para nacionais]:[Tributação municipal]])</f>
        <v>0.29680000000000001</v>
      </c>
      <c r="L9004" s="14">
        <f>Tabela2[[#This Row],[importadosFederal]]/100</f>
        <v>4.2000000000000003E-2</v>
      </c>
      <c r="M9004" s="14">
        <f>Tabela2[[#This Row],[nacionalFederal]]/100</f>
        <v>8.48E-2</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2" t="s">
        <v>12647</v>
      </c>
      <c r="D9005"/>
      <c r="E9005">
        <v>0</v>
      </c>
      <c r="F9005" s="32" t="s">
        <v>12648</v>
      </c>
      <c r="G9005">
        <v>4.2</v>
      </c>
      <c r="H9005">
        <v>8.48</v>
      </c>
      <c r="I9005">
        <v>17</v>
      </c>
      <c r="J9005">
        <v>0</v>
      </c>
      <c r="K9005" s="31">
        <f>SUM(Tabela2[[#This Row],[Tributação federal para nacionais]:[Tributação municipal]])</f>
        <v>0.29680000000000001</v>
      </c>
      <c r="L9005" s="14">
        <f>Tabela2[[#This Row],[importadosFederal]]/100</f>
        <v>4.2000000000000003E-2</v>
      </c>
      <c r="M9005" s="14">
        <f>Tabela2[[#This Row],[nacionalFederal]]/100</f>
        <v>8.48E-2</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2" t="s">
        <v>12649</v>
      </c>
      <c r="D9006"/>
      <c r="E9006">
        <v>0</v>
      </c>
      <c r="F9006" s="32" t="s">
        <v>17</v>
      </c>
      <c r="G9006">
        <v>4.2</v>
      </c>
      <c r="H9006">
        <v>8.48</v>
      </c>
      <c r="I9006">
        <v>17</v>
      </c>
      <c r="J9006">
        <v>0</v>
      </c>
      <c r="K9006" s="31">
        <f>SUM(Tabela2[[#This Row],[Tributação federal para nacionais]:[Tributação municipal]])</f>
        <v>0.29680000000000001</v>
      </c>
      <c r="L9006" s="14">
        <f>Tabela2[[#This Row],[importadosFederal]]/100</f>
        <v>4.2000000000000003E-2</v>
      </c>
      <c r="M9006" s="14">
        <f>Tabela2[[#This Row],[nacionalFederal]]/100</f>
        <v>8.48E-2</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2" t="s">
        <v>12650</v>
      </c>
      <c r="D9007"/>
      <c r="E9007">
        <v>0</v>
      </c>
      <c r="F9007" s="32" t="s">
        <v>12651</v>
      </c>
      <c r="G9007">
        <v>6.93</v>
      </c>
      <c r="H9007">
        <v>11.21</v>
      </c>
      <c r="I9007">
        <v>17</v>
      </c>
      <c r="J9007">
        <v>0</v>
      </c>
      <c r="K9007" s="31">
        <f>SUM(Tabela2[[#This Row],[Tributação federal para nacionais]:[Tributação municipal]])</f>
        <v>0.35140000000000005</v>
      </c>
      <c r="L9007" s="14">
        <f>Tabela2[[#This Row],[importadosFederal]]/100</f>
        <v>6.93E-2</v>
      </c>
      <c r="M9007" s="14">
        <f>Tabela2[[#This Row],[nacionalFederal]]/100</f>
        <v>0.11210000000000001</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2" t="s">
        <v>12652</v>
      </c>
      <c r="D9008"/>
      <c r="E9008">
        <v>0</v>
      </c>
      <c r="F9008" s="32" t="s">
        <v>78</v>
      </c>
      <c r="G9008">
        <v>6.93</v>
      </c>
      <c r="H9008">
        <v>11.21</v>
      </c>
      <c r="I9008">
        <v>0</v>
      </c>
      <c r="J9008">
        <v>0</v>
      </c>
      <c r="K9008" s="31">
        <f>SUM(Tabela2[[#This Row],[Tributação federal para nacionais]:[Tributação municipal]])</f>
        <v>0.18140000000000001</v>
      </c>
      <c r="L9008" s="14">
        <f>Tabela2[[#This Row],[importadosFederal]]/100</f>
        <v>6.93E-2</v>
      </c>
      <c r="M9008" s="14">
        <f>Tabela2[[#This Row],[nacionalFederal]]/100</f>
        <v>0.11210000000000001</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2" t="s">
        <v>12652</v>
      </c>
      <c r="D9009">
        <v>1</v>
      </c>
      <c r="E9009">
        <v>0</v>
      </c>
      <c r="F9009" s="32" t="s">
        <v>12653</v>
      </c>
      <c r="G9009">
        <v>13.45</v>
      </c>
      <c r="H9009">
        <v>23.56</v>
      </c>
      <c r="I9009">
        <v>17</v>
      </c>
      <c r="J9009">
        <v>0</v>
      </c>
      <c r="K9009" s="31">
        <f>SUM(Tabela2[[#This Row],[Tributação federal para nacionais]:[Tributação municipal]])</f>
        <v>0.54010000000000002</v>
      </c>
      <c r="L9009" s="14">
        <f>Tabela2[[#This Row],[importadosFederal]]/100</f>
        <v>0.13449999999999998</v>
      </c>
      <c r="M9009" s="14">
        <f>Tabela2[[#This Row],[nacionalFederal]]/100</f>
        <v>0.23559999999999998</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2" t="s">
        <v>12654</v>
      </c>
      <c r="D9010"/>
      <c r="E9010">
        <v>0</v>
      </c>
      <c r="F9010" s="32" t="s">
        <v>12655</v>
      </c>
      <c r="G9010">
        <v>5.63</v>
      </c>
      <c r="H9010">
        <v>10.81</v>
      </c>
      <c r="I9010">
        <v>17</v>
      </c>
      <c r="J9010">
        <v>0</v>
      </c>
      <c r="K9010" s="31">
        <f>SUM(Tabela2[[#This Row],[Tributação federal para nacionais]:[Tributação municipal]])</f>
        <v>0.33440000000000003</v>
      </c>
      <c r="L9010" s="14">
        <f>Tabela2[[#This Row],[importadosFederal]]/100</f>
        <v>5.6299999999999996E-2</v>
      </c>
      <c r="M9010" s="14">
        <f>Tabela2[[#This Row],[nacionalFederal]]/100</f>
        <v>0.1081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2" t="s">
        <v>12656</v>
      </c>
      <c r="D9011"/>
      <c r="E9011">
        <v>0</v>
      </c>
      <c r="F9011" s="32" t="s">
        <v>12657</v>
      </c>
      <c r="G9011">
        <v>4.2</v>
      </c>
      <c r="H9011">
        <v>8.48</v>
      </c>
      <c r="I9011">
        <v>17</v>
      </c>
      <c r="J9011">
        <v>0</v>
      </c>
      <c r="K9011" s="31">
        <f>SUM(Tabela2[[#This Row],[Tributação federal para nacionais]:[Tributação municipal]])</f>
        <v>0.29680000000000001</v>
      </c>
      <c r="L9011" s="14">
        <f>Tabela2[[#This Row],[importadosFederal]]/100</f>
        <v>4.2000000000000003E-2</v>
      </c>
      <c r="M9011" s="14">
        <f>Tabela2[[#This Row],[nacionalFederal]]/100</f>
        <v>8.48E-2</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2" t="s">
        <v>12658</v>
      </c>
      <c r="D9012"/>
      <c r="E9012">
        <v>0</v>
      </c>
      <c r="F9012" s="32" t="s">
        <v>12659</v>
      </c>
      <c r="G9012">
        <v>4.2</v>
      </c>
      <c r="H9012">
        <v>8.48</v>
      </c>
      <c r="I9012">
        <v>17</v>
      </c>
      <c r="J9012">
        <v>0</v>
      </c>
      <c r="K9012" s="31">
        <f>SUM(Tabela2[[#This Row],[Tributação federal para nacionais]:[Tributação municipal]])</f>
        <v>0.29680000000000001</v>
      </c>
      <c r="L9012" s="14">
        <f>Tabela2[[#This Row],[importadosFederal]]/100</f>
        <v>4.2000000000000003E-2</v>
      </c>
      <c r="M9012" s="14">
        <f>Tabela2[[#This Row],[nacionalFederal]]/100</f>
        <v>8.48E-2</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2" t="s">
        <v>12660</v>
      </c>
      <c r="D9013"/>
      <c r="E9013">
        <v>0</v>
      </c>
      <c r="F9013" s="32" t="s">
        <v>12661</v>
      </c>
      <c r="G9013">
        <v>4.2</v>
      </c>
      <c r="H9013">
        <v>8.48</v>
      </c>
      <c r="I9013">
        <v>17</v>
      </c>
      <c r="J9013">
        <v>0</v>
      </c>
      <c r="K9013" s="31">
        <f>SUM(Tabela2[[#This Row],[Tributação federal para nacionais]:[Tributação municipal]])</f>
        <v>0.29680000000000001</v>
      </c>
      <c r="L9013" s="14">
        <f>Tabela2[[#This Row],[importadosFederal]]/100</f>
        <v>4.2000000000000003E-2</v>
      </c>
      <c r="M9013" s="14">
        <f>Tabela2[[#This Row],[nacionalFederal]]/100</f>
        <v>8.48E-2</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2" t="s">
        <v>12662</v>
      </c>
      <c r="D9014"/>
      <c r="E9014">
        <v>0</v>
      </c>
      <c r="F9014" s="32" t="s">
        <v>12663</v>
      </c>
      <c r="G9014">
        <v>6.93</v>
      </c>
      <c r="H9014">
        <v>12.11</v>
      </c>
      <c r="I9014">
        <v>17</v>
      </c>
      <c r="J9014">
        <v>0</v>
      </c>
      <c r="K9014" s="31">
        <f>SUM(Tabela2[[#This Row],[Tributação federal para nacionais]:[Tributação municipal]])</f>
        <v>0.36040000000000005</v>
      </c>
      <c r="L9014" s="14">
        <f>Tabela2[[#This Row],[importadosFederal]]/100</f>
        <v>6.93E-2</v>
      </c>
      <c r="M9014" s="14">
        <f>Tabela2[[#This Row],[nacionalFederal]]/100</f>
        <v>0.1211</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2" t="s">
        <v>12664</v>
      </c>
      <c r="D9015"/>
      <c r="E9015">
        <v>0</v>
      </c>
      <c r="F9015" s="32" t="s">
        <v>17</v>
      </c>
      <c r="G9015">
        <v>6.93</v>
      </c>
      <c r="H9015">
        <v>12.11</v>
      </c>
      <c r="I9015">
        <v>17</v>
      </c>
      <c r="J9015">
        <v>0</v>
      </c>
      <c r="K9015" s="31">
        <f>SUM(Tabela2[[#This Row],[Tributação federal para nacionais]:[Tributação municipal]])</f>
        <v>0.36040000000000005</v>
      </c>
      <c r="L9015" s="14">
        <f>Tabela2[[#This Row],[importadosFederal]]/100</f>
        <v>6.93E-2</v>
      </c>
      <c r="M9015" s="14">
        <f>Tabela2[[#This Row],[nacionalFederal]]/100</f>
        <v>0.1211</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2" t="s">
        <v>12665</v>
      </c>
      <c r="D9016"/>
      <c r="E9016">
        <v>0</v>
      </c>
      <c r="F9016" s="32" t="s">
        <v>18012</v>
      </c>
      <c r="G9016">
        <v>5.63</v>
      </c>
      <c r="H9016">
        <v>6.23</v>
      </c>
      <c r="I9016">
        <v>17</v>
      </c>
      <c r="J9016">
        <v>0</v>
      </c>
      <c r="K9016" s="31">
        <f>SUM(Tabela2[[#This Row],[Tributação federal para nacionais]:[Tributação municipal]])</f>
        <v>0.28860000000000002</v>
      </c>
      <c r="L9016" s="14">
        <f>Tabela2[[#This Row],[importadosFederal]]/100</f>
        <v>5.6299999999999996E-2</v>
      </c>
      <c r="M9016" s="14">
        <f>Tabela2[[#This Row],[nacionalFederal]]/100</f>
        <v>6.2300000000000001E-2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2" t="s">
        <v>12666</v>
      </c>
      <c r="D9017"/>
      <c r="E9017">
        <v>0</v>
      </c>
      <c r="F9017" s="32" t="s">
        <v>12667</v>
      </c>
      <c r="G9017">
        <v>9.1999999999999993</v>
      </c>
      <c r="H9017">
        <v>14.38</v>
      </c>
      <c r="I9017">
        <v>17</v>
      </c>
      <c r="J9017">
        <v>0</v>
      </c>
      <c r="K9017" s="31">
        <f>SUM(Tabela2[[#This Row],[Tributação federal para nacionais]:[Tributação municipal]])</f>
        <v>0.40580000000000005</v>
      </c>
      <c r="L9017" s="14">
        <f>Tabela2[[#This Row],[importadosFederal]]/100</f>
        <v>9.1999999999999998E-2</v>
      </c>
      <c r="M9017" s="14">
        <f>Tabela2[[#This Row],[nacionalFederal]]/100</f>
        <v>0.14380000000000001</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2" t="s">
        <v>12668</v>
      </c>
      <c r="D9018"/>
      <c r="E9018">
        <v>0</v>
      </c>
      <c r="F9018" s="32" t="s">
        <v>17</v>
      </c>
      <c r="G9018">
        <v>6.93</v>
      </c>
      <c r="H9018">
        <v>12.11</v>
      </c>
      <c r="I9018">
        <v>17</v>
      </c>
      <c r="J9018">
        <v>0</v>
      </c>
      <c r="K9018" s="31">
        <f>SUM(Tabela2[[#This Row],[Tributação federal para nacionais]:[Tributação municipal]])</f>
        <v>0.36040000000000005</v>
      </c>
      <c r="L9018" s="14">
        <f>Tabela2[[#This Row],[importadosFederal]]/100</f>
        <v>6.93E-2</v>
      </c>
      <c r="M9018" s="14">
        <f>Tabela2[[#This Row],[nacionalFederal]]/100</f>
        <v>0.1211</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2" t="s">
        <v>12668</v>
      </c>
      <c r="D9019">
        <v>1</v>
      </c>
      <c r="E9019">
        <v>0</v>
      </c>
      <c r="F9019" s="32" t="s">
        <v>18013</v>
      </c>
      <c r="G9019">
        <v>26.36</v>
      </c>
      <c r="H9019">
        <v>38.770000000000003</v>
      </c>
      <c r="I9019">
        <v>17</v>
      </c>
      <c r="J9019">
        <v>0</v>
      </c>
      <c r="K9019" s="31">
        <f>SUM(Tabela2[[#This Row],[Tributação federal para nacionais]:[Tributação municipal]])</f>
        <v>0.82130000000000003</v>
      </c>
      <c r="L9019" s="14">
        <f>Tabela2[[#This Row],[importadosFederal]]/100</f>
        <v>0.2636</v>
      </c>
      <c r="M9019" s="14">
        <f>Tabela2[[#This Row],[nacionalFederal]]/100</f>
        <v>0.38770000000000004</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2" t="s">
        <v>12669</v>
      </c>
      <c r="D9020"/>
      <c r="E9020">
        <v>0</v>
      </c>
      <c r="F9020" s="32" t="s">
        <v>12670</v>
      </c>
      <c r="G9020">
        <v>4.2</v>
      </c>
      <c r="H9020">
        <v>9.3800000000000008</v>
      </c>
      <c r="I9020">
        <v>17</v>
      </c>
      <c r="J9020">
        <v>0</v>
      </c>
      <c r="K9020" s="31">
        <f>SUM(Tabela2[[#This Row],[Tributação federal para nacionais]:[Tributação municipal]])</f>
        <v>0.30580000000000002</v>
      </c>
      <c r="L9020" s="14">
        <f>Tabela2[[#This Row],[importadosFederal]]/100</f>
        <v>4.2000000000000003E-2</v>
      </c>
      <c r="M9020" s="14">
        <f>Tabela2[[#This Row],[nacionalFederal]]/100</f>
        <v>9.3800000000000008E-2</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2" t="s">
        <v>12671</v>
      </c>
      <c r="D9021"/>
      <c r="E9021">
        <v>0</v>
      </c>
      <c r="F9021" s="32" t="s">
        <v>17</v>
      </c>
      <c r="G9021">
        <v>4.2</v>
      </c>
      <c r="H9021">
        <v>9.3800000000000008</v>
      </c>
      <c r="I9021">
        <v>17</v>
      </c>
      <c r="J9021">
        <v>0</v>
      </c>
      <c r="K9021" s="31">
        <f>SUM(Tabela2[[#This Row],[Tributação federal para nacionais]:[Tributação municipal]])</f>
        <v>0.30580000000000002</v>
      </c>
      <c r="L9021" s="14">
        <f>Tabela2[[#This Row],[importadosFederal]]/100</f>
        <v>4.2000000000000003E-2</v>
      </c>
      <c r="M9021" s="14">
        <f>Tabela2[[#This Row],[nacionalFederal]]/100</f>
        <v>9.3800000000000008E-2</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2" t="s">
        <v>12672</v>
      </c>
      <c r="D9022"/>
      <c r="E9022">
        <v>0</v>
      </c>
      <c r="F9022" s="32" t="s">
        <v>12670</v>
      </c>
      <c r="G9022">
        <v>4.2</v>
      </c>
      <c r="H9022">
        <v>9.3800000000000008</v>
      </c>
      <c r="I9022">
        <v>17</v>
      </c>
      <c r="J9022">
        <v>0</v>
      </c>
      <c r="K9022" s="31">
        <f>SUM(Tabela2[[#This Row],[Tributação federal para nacionais]:[Tributação municipal]])</f>
        <v>0.30580000000000002</v>
      </c>
      <c r="L9022" s="14">
        <f>Tabela2[[#This Row],[importadosFederal]]/100</f>
        <v>4.2000000000000003E-2</v>
      </c>
      <c r="M9022" s="14">
        <f>Tabela2[[#This Row],[nacionalFederal]]/100</f>
        <v>9.3800000000000008E-2</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2" t="s">
        <v>12673</v>
      </c>
      <c r="D9023"/>
      <c r="E9023">
        <v>0</v>
      </c>
      <c r="F9023" s="32" t="s">
        <v>17</v>
      </c>
      <c r="G9023">
        <v>4.2</v>
      </c>
      <c r="H9023">
        <v>9.3800000000000008</v>
      </c>
      <c r="I9023">
        <v>17</v>
      </c>
      <c r="J9023">
        <v>0</v>
      </c>
      <c r="K9023" s="31">
        <f>SUM(Tabela2[[#This Row],[Tributação federal para nacionais]:[Tributação municipal]])</f>
        <v>0.30580000000000002</v>
      </c>
      <c r="L9023" s="14">
        <f>Tabela2[[#This Row],[importadosFederal]]/100</f>
        <v>4.2000000000000003E-2</v>
      </c>
      <c r="M9023" s="14">
        <f>Tabela2[[#This Row],[nacionalFederal]]/100</f>
        <v>9.3800000000000008E-2</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2" t="s">
        <v>12674</v>
      </c>
      <c r="D9024"/>
      <c r="E9024">
        <v>0</v>
      </c>
      <c r="F9024" s="32" t="s">
        <v>12675</v>
      </c>
      <c r="G9024">
        <v>4.2</v>
      </c>
      <c r="H9024">
        <v>8.48</v>
      </c>
      <c r="I9024">
        <v>17</v>
      </c>
      <c r="J9024">
        <v>0</v>
      </c>
      <c r="K9024" s="31">
        <f>SUM(Tabela2[[#This Row],[Tributação federal para nacionais]:[Tributação municipal]])</f>
        <v>0.29680000000000001</v>
      </c>
      <c r="L9024" s="14">
        <f>Tabela2[[#This Row],[importadosFederal]]/100</f>
        <v>4.2000000000000003E-2</v>
      </c>
      <c r="M9024" s="14">
        <f>Tabela2[[#This Row],[nacionalFederal]]/100</f>
        <v>8.48E-2</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2" t="s">
        <v>12676</v>
      </c>
      <c r="D9025"/>
      <c r="E9025">
        <v>0</v>
      </c>
      <c r="F9025" s="32" t="s">
        <v>12677</v>
      </c>
      <c r="G9025">
        <v>4.2</v>
      </c>
      <c r="H9025">
        <v>8.48</v>
      </c>
      <c r="I9025">
        <v>17</v>
      </c>
      <c r="J9025">
        <v>0</v>
      </c>
      <c r="K9025" s="31">
        <f>SUM(Tabela2[[#This Row],[Tributação federal para nacionais]:[Tributação municipal]])</f>
        <v>0.29680000000000001</v>
      </c>
      <c r="L9025" s="14">
        <f>Tabela2[[#This Row],[importadosFederal]]/100</f>
        <v>4.2000000000000003E-2</v>
      </c>
      <c r="M9025" s="14">
        <f>Tabela2[[#This Row],[nacionalFederal]]/100</f>
        <v>8.48E-2</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2" t="s">
        <v>12678</v>
      </c>
      <c r="D9026"/>
      <c r="E9026">
        <v>0</v>
      </c>
      <c r="F9026" s="32" t="s">
        <v>12679</v>
      </c>
      <c r="G9026">
        <v>5.63</v>
      </c>
      <c r="H9026">
        <v>10.81</v>
      </c>
      <c r="I9026">
        <v>8.8000000000000007</v>
      </c>
      <c r="J9026">
        <v>0</v>
      </c>
      <c r="K9026" s="31">
        <f>SUM(Tabela2[[#This Row],[Tributação federal para nacionais]:[Tributação municipal]])</f>
        <v>0.25240000000000001</v>
      </c>
      <c r="L9026" s="14">
        <f>Tabela2[[#This Row],[importadosFederal]]/100</f>
        <v>5.6299999999999996E-2</v>
      </c>
      <c r="M9026" s="14">
        <f>Tabela2[[#This Row],[nacionalFederal]]/100</f>
        <v>0.1081</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2" t="s">
        <v>12680</v>
      </c>
      <c r="D9027"/>
      <c r="E9027">
        <v>0</v>
      </c>
      <c r="F9027" s="32" t="s">
        <v>18014</v>
      </c>
      <c r="G9027">
        <v>5.63</v>
      </c>
      <c r="H9027">
        <v>10.81</v>
      </c>
      <c r="I9027">
        <v>17</v>
      </c>
      <c r="J9027">
        <v>0</v>
      </c>
      <c r="K9027" s="31">
        <f>SUM(Tabela2[[#This Row],[Tributação federal para nacionais]:[Tributação municipal]])</f>
        <v>0.33440000000000003</v>
      </c>
      <c r="L9027" s="14">
        <f>Tabela2[[#This Row],[importadosFederal]]/100</f>
        <v>5.6299999999999996E-2</v>
      </c>
      <c r="M9027" s="14">
        <f>Tabela2[[#This Row],[nacionalFederal]]/100</f>
        <v>0.1081</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2" t="s">
        <v>12681</v>
      </c>
      <c r="D9028"/>
      <c r="E9028">
        <v>0</v>
      </c>
      <c r="F9028" s="32" t="s">
        <v>12682</v>
      </c>
      <c r="G9028">
        <v>5.63</v>
      </c>
      <c r="H9028">
        <v>10.81</v>
      </c>
      <c r="I9028">
        <v>17</v>
      </c>
      <c r="J9028">
        <v>0</v>
      </c>
      <c r="K9028" s="31">
        <f>SUM(Tabela2[[#This Row],[Tributação federal para nacionais]:[Tributação municipal]])</f>
        <v>0.33440000000000003</v>
      </c>
      <c r="L9028" s="14">
        <f>Tabela2[[#This Row],[importadosFederal]]/100</f>
        <v>5.6299999999999996E-2</v>
      </c>
      <c r="M9028" s="14">
        <f>Tabela2[[#This Row],[nacionalFederal]]/100</f>
        <v>0.1081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2" t="s">
        <v>12683</v>
      </c>
      <c r="D9029"/>
      <c r="E9029">
        <v>0</v>
      </c>
      <c r="F9029" s="32" t="s">
        <v>17</v>
      </c>
      <c r="G9029">
        <v>5.63</v>
      </c>
      <c r="H9029">
        <v>10.81</v>
      </c>
      <c r="I9029">
        <v>17</v>
      </c>
      <c r="J9029">
        <v>0</v>
      </c>
      <c r="K9029" s="31">
        <f>SUM(Tabela2[[#This Row],[Tributação federal para nacionais]:[Tributação municipal]])</f>
        <v>0.33440000000000003</v>
      </c>
      <c r="L9029" s="14">
        <f>Tabela2[[#This Row],[importadosFederal]]/100</f>
        <v>5.6299999999999996E-2</v>
      </c>
      <c r="M9029" s="14">
        <f>Tabela2[[#This Row],[nacionalFederal]]/100</f>
        <v>0.1081</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2" t="s">
        <v>12684</v>
      </c>
      <c r="D9030"/>
      <c r="E9030">
        <v>0</v>
      </c>
      <c r="F9030" s="32" t="s">
        <v>12685</v>
      </c>
      <c r="G9030">
        <v>8.11</v>
      </c>
      <c r="H9030">
        <v>12.39</v>
      </c>
      <c r="I9030">
        <v>17</v>
      </c>
      <c r="J9030">
        <v>0</v>
      </c>
      <c r="K9030" s="31">
        <f>SUM(Tabela2[[#This Row],[Tributação federal para nacionais]:[Tributação municipal]])</f>
        <v>0.375</v>
      </c>
      <c r="L9030" s="14">
        <f>Tabela2[[#This Row],[importadosFederal]]/100</f>
        <v>8.1099999999999992E-2</v>
      </c>
      <c r="M9030" s="14">
        <f>Tabela2[[#This Row],[nacionalFederal]]/100</f>
        <v>0.12390000000000001</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2" t="s">
        <v>12686</v>
      </c>
      <c r="D9031"/>
      <c r="E9031">
        <v>0</v>
      </c>
      <c r="F9031" s="32" t="s">
        <v>18015</v>
      </c>
      <c r="G9031">
        <v>8.11</v>
      </c>
      <c r="H9031">
        <v>13.71</v>
      </c>
      <c r="I9031">
        <v>17</v>
      </c>
      <c r="J9031">
        <v>0</v>
      </c>
      <c r="K9031" s="31">
        <f>SUM(Tabela2[[#This Row],[Tributação federal para nacionais]:[Tributação municipal]])</f>
        <v>0.38819999999999999</v>
      </c>
      <c r="L9031" s="14">
        <f>Tabela2[[#This Row],[importadosFederal]]/100</f>
        <v>8.1099999999999992E-2</v>
      </c>
      <c r="M9031" s="14">
        <f>Tabela2[[#This Row],[nacionalFederal]]/100</f>
        <v>0.1371</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2" t="s">
        <v>12687</v>
      </c>
      <c r="D9032"/>
      <c r="E9032">
        <v>0</v>
      </c>
      <c r="F9032" s="32" t="s">
        <v>12688</v>
      </c>
      <c r="G9032">
        <v>8.11</v>
      </c>
      <c r="H9032">
        <v>12.39</v>
      </c>
      <c r="I9032">
        <v>0</v>
      </c>
      <c r="J9032">
        <v>0</v>
      </c>
      <c r="K9032" s="31">
        <f>SUM(Tabela2[[#This Row],[Tributação federal para nacionais]:[Tributação municipal]])</f>
        <v>0.20500000000000002</v>
      </c>
      <c r="L9032" s="14">
        <f>Tabela2[[#This Row],[importadosFederal]]/100</f>
        <v>8.1099999999999992E-2</v>
      </c>
      <c r="M9032" s="14">
        <f>Tabela2[[#This Row],[nacionalFederal]]/100</f>
        <v>0.12390000000000001</v>
      </c>
      <c r="N9032" s="14">
        <f>Tabela2[[#This Row],[estadual]]/100</f>
        <v>0</v>
      </c>
      <c r="O9032" s="14">
        <f>Tabela2[[#This Row],[municipal]]/100</f>
        <v>0</v>
      </c>
      <c r="P9032" s="13" t="str">
        <f>LEFT(Tabela2[[#This Row],[Código]],2)</f>
        <v>85</v>
      </c>
    </row>
    <row r="9033" spans="2:16" x14ac:dyDescent="0.25">
      <c r="B9033" s="11" t="str">
        <f>LOOKUP(Tabela2[[#This Row],[RESUMO]],Tabela3[Grupo],Tabela3[Meus produtos])</f>
        <v>Não</v>
      </c>
      <c r="C9033" s="32" t="s">
        <v>12689</v>
      </c>
      <c r="D9033"/>
      <c r="E9033">
        <v>0</v>
      </c>
      <c r="F9033" s="32" t="s">
        <v>12690</v>
      </c>
      <c r="G9033">
        <v>8.11</v>
      </c>
      <c r="H9033">
        <v>13.29</v>
      </c>
      <c r="I9033">
        <v>17</v>
      </c>
      <c r="J9033">
        <v>0</v>
      </c>
      <c r="K9033" s="31">
        <f>SUM(Tabela2[[#This Row],[Tributação federal para nacionais]:[Tributação municipal]])</f>
        <v>0.38400000000000001</v>
      </c>
      <c r="L9033" s="14">
        <f>Tabela2[[#This Row],[importadosFederal]]/100</f>
        <v>8.1099999999999992E-2</v>
      </c>
      <c r="M9033" s="14">
        <f>Tabela2[[#This Row],[nacionalFederal]]/100</f>
        <v>0.13289999999999999</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2" t="s">
        <v>12691</v>
      </c>
      <c r="D9034"/>
      <c r="E9034">
        <v>0</v>
      </c>
      <c r="F9034" s="32" t="s">
        <v>17</v>
      </c>
      <c r="G9034">
        <v>8.11</v>
      </c>
      <c r="H9034">
        <v>12.39</v>
      </c>
      <c r="I9034">
        <v>8.8000000000000007</v>
      </c>
      <c r="J9034">
        <v>0</v>
      </c>
      <c r="K9034" s="31">
        <f>SUM(Tabela2[[#This Row],[Tributação federal para nacionais]:[Tributação municipal]])</f>
        <v>0.29300000000000004</v>
      </c>
      <c r="L9034" s="14">
        <f>Tabela2[[#This Row],[importadosFederal]]/100</f>
        <v>8.1099999999999992E-2</v>
      </c>
      <c r="M9034" s="14">
        <f>Tabela2[[#This Row],[nacionalFederal]]/100</f>
        <v>0.12390000000000001</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2" t="s">
        <v>12692</v>
      </c>
      <c r="D9035"/>
      <c r="E9035">
        <v>0</v>
      </c>
      <c r="F9035" s="32" t="s">
        <v>12693</v>
      </c>
      <c r="G9035">
        <v>4.2</v>
      </c>
      <c r="H9035">
        <v>10.96</v>
      </c>
      <c r="I9035">
        <v>17</v>
      </c>
      <c r="J9035">
        <v>0</v>
      </c>
      <c r="K9035" s="31">
        <f>SUM(Tabela2[[#This Row],[Tributação federal para nacionais]:[Tributação municipal]])</f>
        <v>0.3216</v>
      </c>
      <c r="L9035" s="14">
        <f>Tabela2[[#This Row],[importadosFederal]]/100</f>
        <v>4.2000000000000003E-2</v>
      </c>
      <c r="M9035" s="14">
        <f>Tabela2[[#This Row],[nacionalFederal]]/100</f>
        <v>0.1096</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2" t="s">
        <v>12694</v>
      </c>
      <c r="D9036"/>
      <c r="E9036">
        <v>0</v>
      </c>
      <c r="F9036" s="32" t="s">
        <v>12695</v>
      </c>
      <c r="G9036">
        <v>6.93</v>
      </c>
      <c r="H9036">
        <v>11.67</v>
      </c>
      <c r="I9036">
        <v>17</v>
      </c>
      <c r="J9036">
        <v>0</v>
      </c>
      <c r="K9036" s="31">
        <f>SUM(Tabela2[[#This Row],[Tributação federal para nacionais]:[Tributação municipal]])</f>
        <v>0.35599999999999998</v>
      </c>
      <c r="L9036" s="14">
        <f>Tabela2[[#This Row],[importadosFederal]]/100</f>
        <v>6.93E-2</v>
      </c>
      <c r="M9036" s="14">
        <f>Tabela2[[#This Row],[nacionalFederal]]/100</f>
        <v>0.1167</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2" t="s">
        <v>12696</v>
      </c>
      <c r="D9037"/>
      <c r="E9037">
        <v>0</v>
      </c>
      <c r="F9037" s="32" t="s">
        <v>12697</v>
      </c>
      <c r="G9037">
        <v>6.93</v>
      </c>
      <c r="H9037">
        <v>11.67</v>
      </c>
      <c r="I9037">
        <v>17</v>
      </c>
      <c r="J9037">
        <v>0</v>
      </c>
      <c r="K9037" s="31">
        <f>SUM(Tabela2[[#This Row],[Tributação federal para nacionais]:[Tributação municipal]])</f>
        <v>0.35599999999999998</v>
      </c>
      <c r="L9037" s="14">
        <f>Tabela2[[#This Row],[importadosFederal]]/100</f>
        <v>6.93E-2</v>
      </c>
      <c r="M9037" s="14">
        <f>Tabela2[[#This Row],[nacionalFederal]]/100</f>
        <v>0.1167</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2" t="s">
        <v>12698</v>
      </c>
      <c r="D9038"/>
      <c r="E9038">
        <v>0</v>
      </c>
      <c r="F9038" s="32" t="s">
        <v>12699</v>
      </c>
      <c r="G9038">
        <v>6.93</v>
      </c>
      <c r="H9038">
        <v>11.21</v>
      </c>
      <c r="I9038">
        <v>17</v>
      </c>
      <c r="J9038">
        <v>0</v>
      </c>
      <c r="K9038" s="31">
        <f>SUM(Tabela2[[#This Row],[Tributação federal para nacionais]:[Tributação municipal]])</f>
        <v>0.35140000000000005</v>
      </c>
      <c r="L9038" s="14">
        <f>Tabela2[[#This Row],[importadosFederal]]/100</f>
        <v>6.93E-2</v>
      </c>
      <c r="M9038" s="14">
        <f>Tabela2[[#This Row],[nacionalFederal]]/100</f>
        <v>0.11210000000000001</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2" t="s">
        <v>12700</v>
      </c>
      <c r="D9039"/>
      <c r="E9039">
        <v>0</v>
      </c>
      <c r="F9039" s="32" t="s">
        <v>12701</v>
      </c>
      <c r="G9039">
        <v>6.93</v>
      </c>
      <c r="H9039">
        <v>11.21</v>
      </c>
      <c r="I9039">
        <v>17</v>
      </c>
      <c r="J9039">
        <v>0</v>
      </c>
      <c r="K9039" s="31">
        <f>SUM(Tabela2[[#This Row],[Tributação federal para nacionais]:[Tributação municipal]])</f>
        <v>0.35140000000000005</v>
      </c>
      <c r="L9039" s="14">
        <f>Tabela2[[#This Row],[importadosFederal]]/100</f>
        <v>6.93E-2</v>
      </c>
      <c r="M9039" s="14">
        <f>Tabela2[[#This Row],[nacionalFederal]]/100</f>
        <v>0.11210000000000001</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2" t="s">
        <v>12702</v>
      </c>
      <c r="D9040"/>
      <c r="E9040">
        <v>0</v>
      </c>
      <c r="F9040" s="32" t="s">
        <v>78</v>
      </c>
      <c r="G9040">
        <v>6.93</v>
      </c>
      <c r="H9040">
        <v>11.67</v>
      </c>
      <c r="I9040">
        <v>17</v>
      </c>
      <c r="J9040">
        <v>0</v>
      </c>
      <c r="K9040" s="31">
        <f>SUM(Tabela2[[#This Row],[Tributação federal para nacionais]:[Tributação municipal]])</f>
        <v>0.35599999999999998</v>
      </c>
      <c r="L9040" s="14">
        <f>Tabela2[[#This Row],[importadosFederal]]/100</f>
        <v>6.93E-2</v>
      </c>
      <c r="M9040" s="14">
        <f>Tabela2[[#This Row],[nacionalFederal]]/100</f>
        <v>0.1167</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2" t="s">
        <v>12703</v>
      </c>
      <c r="D9041"/>
      <c r="E9041">
        <v>0</v>
      </c>
      <c r="F9041" s="32" t="s">
        <v>12704</v>
      </c>
      <c r="G9041">
        <v>8.11</v>
      </c>
      <c r="H9041">
        <v>12.85</v>
      </c>
      <c r="I9041">
        <v>17</v>
      </c>
      <c r="J9041">
        <v>0</v>
      </c>
      <c r="K9041" s="31">
        <f>SUM(Tabela2[[#This Row],[Tributação federal para nacionais]:[Tributação municipal]])</f>
        <v>0.37960000000000005</v>
      </c>
      <c r="L9041" s="14">
        <f>Tabela2[[#This Row],[importadosFederal]]/100</f>
        <v>8.1099999999999992E-2</v>
      </c>
      <c r="M9041" s="14">
        <f>Tabela2[[#This Row],[nacionalFederal]]/100</f>
        <v>0.1285</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2" t="s">
        <v>12705</v>
      </c>
      <c r="D9042"/>
      <c r="E9042">
        <v>0</v>
      </c>
      <c r="F9042" s="32" t="s">
        <v>18016</v>
      </c>
      <c r="G9042">
        <v>8.11</v>
      </c>
      <c r="H9042">
        <v>12.85</v>
      </c>
      <c r="I9042">
        <v>17</v>
      </c>
      <c r="J9042">
        <v>0</v>
      </c>
      <c r="K9042" s="31">
        <f>SUM(Tabela2[[#This Row],[Tributação federal para nacionais]:[Tributação municipal]])</f>
        <v>0.37960000000000005</v>
      </c>
      <c r="L9042" s="14">
        <f>Tabela2[[#This Row],[importadosFederal]]/100</f>
        <v>8.1099999999999992E-2</v>
      </c>
      <c r="M9042" s="14">
        <f>Tabela2[[#This Row],[nacionalFederal]]/100</f>
        <v>0.1285</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2" t="s">
        <v>12706</v>
      </c>
      <c r="D9043"/>
      <c r="E9043">
        <v>0</v>
      </c>
      <c r="F9043" s="32" t="s">
        <v>17</v>
      </c>
      <c r="G9043">
        <v>8.11</v>
      </c>
      <c r="H9043">
        <v>12.85</v>
      </c>
      <c r="I9043">
        <v>17</v>
      </c>
      <c r="J9043">
        <v>0</v>
      </c>
      <c r="K9043" s="31">
        <f>SUM(Tabela2[[#This Row],[Tributação federal para nacionais]:[Tributação municipal]])</f>
        <v>0.37960000000000005</v>
      </c>
      <c r="L9043" s="14">
        <f>Tabela2[[#This Row],[importadosFederal]]/100</f>
        <v>8.1099999999999992E-2</v>
      </c>
      <c r="M9043" s="14">
        <f>Tabela2[[#This Row],[nacionalFederal]]/100</f>
        <v>0.1285</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2" t="s">
        <v>12707</v>
      </c>
      <c r="D9044"/>
      <c r="E9044">
        <v>0</v>
      </c>
      <c r="F9044" s="32" t="s">
        <v>12708</v>
      </c>
      <c r="G9044">
        <v>15.37</v>
      </c>
      <c r="H9044">
        <v>15.97</v>
      </c>
      <c r="I9044">
        <v>17</v>
      </c>
      <c r="J9044">
        <v>0</v>
      </c>
      <c r="K9044" s="31">
        <f>SUM(Tabela2[[#This Row],[Tributação federal para nacionais]:[Tributação municipal]])</f>
        <v>0.48340000000000005</v>
      </c>
      <c r="L9044" s="14">
        <f>Tabela2[[#This Row],[importadosFederal]]/100</f>
        <v>0.1537</v>
      </c>
      <c r="M9044" s="14">
        <f>Tabela2[[#This Row],[nacionalFederal]]/100</f>
        <v>0.15970000000000001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2" t="s">
        <v>12709</v>
      </c>
      <c r="D9045"/>
      <c r="E9045">
        <v>0</v>
      </c>
      <c r="F9045" s="32" t="s">
        <v>17</v>
      </c>
      <c r="G9045">
        <v>15.37</v>
      </c>
      <c r="H9045">
        <v>20.93</v>
      </c>
      <c r="I9045">
        <v>17</v>
      </c>
      <c r="J9045">
        <v>0</v>
      </c>
      <c r="K9045" s="31">
        <f>SUM(Tabela2[[#This Row],[Tributação federal para nacionais]:[Tributação municipal]])</f>
        <v>0.53300000000000003</v>
      </c>
      <c r="L9045" s="14">
        <f>Tabela2[[#This Row],[importadosFederal]]/100</f>
        <v>0.1537</v>
      </c>
      <c r="M9045" s="14">
        <f>Tabela2[[#This Row],[nacionalFederal]]/100</f>
        <v>0.20929999999999999</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2" t="s">
        <v>12709</v>
      </c>
      <c r="D9046">
        <v>1</v>
      </c>
      <c r="E9046">
        <v>0</v>
      </c>
      <c r="F9046" s="32" t="s">
        <v>12710</v>
      </c>
      <c r="G9046">
        <v>16.43</v>
      </c>
      <c r="H9046">
        <v>26.54</v>
      </c>
      <c r="I9046">
        <v>17</v>
      </c>
      <c r="J9046">
        <v>0</v>
      </c>
      <c r="K9046" s="31">
        <f>SUM(Tabela2[[#This Row],[Tributação federal para nacionais]:[Tributação municipal]])</f>
        <v>0.59970000000000001</v>
      </c>
      <c r="L9046" s="14">
        <f>Tabela2[[#This Row],[importadosFederal]]/100</f>
        <v>0.1643</v>
      </c>
      <c r="M9046" s="14">
        <f>Tabela2[[#This Row],[nacionalFederal]]/100</f>
        <v>0.26539999999999997</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2" t="s">
        <v>12711</v>
      </c>
      <c r="D9047"/>
      <c r="E9047">
        <v>0</v>
      </c>
      <c r="F9047" s="32" t="s">
        <v>12712</v>
      </c>
      <c r="G9047">
        <v>5.63</v>
      </c>
      <c r="H9047">
        <v>10.37</v>
      </c>
      <c r="I9047">
        <v>17</v>
      </c>
      <c r="J9047">
        <v>0</v>
      </c>
      <c r="K9047" s="31">
        <f>SUM(Tabela2[[#This Row],[Tributação federal para nacionais]:[Tributação municipal]])</f>
        <v>0.32999999999999996</v>
      </c>
      <c r="L9047" s="14">
        <f>Tabela2[[#This Row],[importadosFederal]]/100</f>
        <v>5.6299999999999996E-2</v>
      </c>
      <c r="M9047" s="14">
        <f>Tabela2[[#This Row],[nacionalFederal]]/100</f>
        <v>0.10369999999999999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2" t="s">
        <v>12713</v>
      </c>
      <c r="D9048"/>
      <c r="E9048">
        <v>0</v>
      </c>
      <c r="F9048" s="32" t="s">
        <v>17</v>
      </c>
      <c r="G9048">
        <v>8.11</v>
      </c>
      <c r="H9048">
        <v>12.39</v>
      </c>
      <c r="I9048">
        <v>17</v>
      </c>
      <c r="J9048">
        <v>0</v>
      </c>
      <c r="K9048" s="31">
        <f>SUM(Tabela2[[#This Row],[Tributação federal para nacionais]:[Tributação municipal]])</f>
        <v>0.375</v>
      </c>
      <c r="L9048" s="14">
        <f>Tabela2[[#This Row],[importadosFederal]]/100</f>
        <v>8.1099999999999992E-2</v>
      </c>
      <c r="M9048" s="14">
        <f>Tabela2[[#This Row],[nacionalFederal]]/100</f>
        <v>0.12390000000000001</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2" t="s">
        <v>12714</v>
      </c>
      <c r="D9049"/>
      <c r="E9049">
        <v>0</v>
      </c>
      <c r="F9049" s="32" t="s">
        <v>12715</v>
      </c>
      <c r="G9049">
        <v>8.11</v>
      </c>
      <c r="H9049">
        <v>12.39</v>
      </c>
      <c r="I9049">
        <v>17</v>
      </c>
      <c r="J9049">
        <v>0</v>
      </c>
      <c r="K9049" s="31">
        <f>SUM(Tabela2[[#This Row],[Tributação federal para nacionais]:[Tributação municipal]])</f>
        <v>0.375</v>
      </c>
      <c r="L9049" s="14">
        <f>Tabela2[[#This Row],[importadosFederal]]/100</f>
        <v>8.1099999999999992E-2</v>
      </c>
      <c r="M9049" s="14">
        <f>Tabela2[[#This Row],[nacionalFederal]]/100</f>
        <v>0.12390000000000001</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2" t="s">
        <v>12716</v>
      </c>
      <c r="D9050"/>
      <c r="E9050">
        <v>0</v>
      </c>
      <c r="F9050" s="32" t="s">
        <v>12717</v>
      </c>
      <c r="G9050">
        <v>12.03</v>
      </c>
      <c r="H9050">
        <v>20.91</v>
      </c>
      <c r="I9050">
        <v>17</v>
      </c>
      <c r="J9050">
        <v>0</v>
      </c>
      <c r="K9050" s="31">
        <f>SUM(Tabela2[[#This Row],[Tributação federal para nacionais]:[Tributação municipal]])</f>
        <v>0.49940000000000007</v>
      </c>
      <c r="L9050" s="14">
        <f>Tabela2[[#This Row],[importadosFederal]]/100</f>
        <v>0.12029999999999999</v>
      </c>
      <c r="M9050" s="14">
        <f>Tabela2[[#This Row],[nacionalFederal]]/100</f>
        <v>0.20910000000000001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2" t="s">
        <v>12718</v>
      </c>
      <c r="D9051"/>
      <c r="E9051">
        <v>0</v>
      </c>
      <c r="F9051" s="32" t="s">
        <v>12719</v>
      </c>
      <c r="G9051">
        <v>12.03</v>
      </c>
      <c r="H9051">
        <v>20.91</v>
      </c>
      <c r="I9051">
        <v>17</v>
      </c>
      <c r="J9051">
        <v>0</v>
      </c>
      <c r="K9051" s="31">
        <f>SUM(Tabela2[[#This Row],[Tributação federal para nacionais]:[Tributação municipal]])</f>
        <v>0.49940000000000007</v>
      </c>
      <c r="L9051" s="14">
        <f>Tabela2[[#This Row],[importadosFederal]]/100</f>
        <v>0.12029999999999999</v>
      </c>
      <c r="M9051" s="14">
        <f>Tabela2[[#This Row],[nacionalFederal]]/100</f>
        <v>0.20910000000000001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2" t="s">
        <v>12720</v>
      </c>
      <c r="D9052"/>
      <c r="E9052">
        <v>0</v>
      </c>
      <c r="F9052" s="32" t="s">
        <v>12721</v>
      </c>
      <c r="G9052">
        <v>12.03</v>
      </c>
      <c r="H9052">
        <v>20.91</v>
      </c>
      <c r="I9052">
        <v>17</v>
      </c>
      <c r="J9052">
        <v>0</v>
      </c>
      <c r="K9052" s="31">
        <f>SUM(Tabela2[[#This Row],[Tributação federal para nacionais]:[Tributação municipal]])</f>
        <v>0.49940000000000007</v>
      </c>
      <c r="L9052" s="14">
        <f>Tabela2[[#This Row],[importadosFederal]]/100</f>
        <v>0.12029999999999999</v>
      </c>
      <c r="M9052" s="14">
        <f>Tabela2[[#This Row],[nacionalFederal]]/100</f>
        <v>0.20910000000000001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2" t="s">
        <v>12722</v>
      </c>
      <c r="D9053"/>
      <c r="E9053">
        <v>0</v>
      </c>
      <c r="F9053" s="32" t="s">
        <v>12723</v>
      </c>
      <c r="G9053">
        <v>12.03</v>
      </c>
      <c r="H9053">
        <v>12.63</v>
      </c>
      <c r="I9053">
        <v>17</v>
      </c>
      <c r="J9053">
        <v>0</v>
      </c>
      <c r="K9053" s="31">
        <f>SUM(Tabela2[[#This Row],[Tributação federal para nacionais]:[Tributação municipal]])</f>
        <v>0.41659999999999997</v>
      </c>
      <c r="L9053" s="14">
        <f>Tabela2[[#This Row],[importadosFederal]]/100</f>
        <v>0.12029999999999999</v>
      </c>
      <c r="M9053" s="14">
        <f>Tabela2[[#This Row],[nacionalFederal]]/100</f>
        <v>0.1263</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2" t="s">
        <v>12724</v>
      </c>
      <c r="D9054"/>
      <c r="E9054">
        <v>0</v>
      </c>
      <c r="F9054" s="32" t="s">
        <v>78</v>
      </c>
      <c r="G9054">
        <v>12.03</v>
      </c>
      <c r="H9054">
        <v>20.91</v>
      </c>
      <c r="I9054">
        <v>17</v>
      </c>
      <c r="J9054">
        <v>0</v>
      </c>
      <c r="K9054" s="31">
        <f>SUM(Tabela2[[#This Row],[Tributação federal para nacionais]:[Tributação municipal]])</f>
        <v>0.49940000000000007</v>
      </c>
      <c r="L9054" s="14">
        <f>Tabela2[[#This Row],[importadosFederal]]/100</f>
        <v>0.12029999999999999</v>
      </c>
      <c r="M9054" s="14">
        <f>Tabela2[[#This Row],[nacionalFederal]]/100</f>
        <v>0.20910000000000001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2" t="s">
        <v>12725</v>
      </c>
      <c r="D9055"/>
      <c r="E9055">
        <v>0</v>
      </c>
      <c r="F9055" s="32" t="s">
        <v>12723</v>
      </c>
      <c r="G9055">
        <v>12.03</v>
      </c>
      <c r="H9055">
        <v>12.63</v>
      </c>
      <c r="I9055">
        <v>17</v>
      </c>
      <c r="J9055">
        <v>0</v>
      </c>
      <c r="K9055" s="31">
        <f>SUM(Tabela2[[#This Row],[Tributação federal para nacionais]:[Tributação municipal]])</f>
        <v>0.41659999999999997</v>
      </c>
      <c r="L9055" s="14">
        <f>Tabela2[[#This Row],[importadosFederal]]/100</f>
        <v>0.12029999999999999</v>
      </c>
      <c r="M9055" s="14">
        <f>Tabela2[[#This Row],[nacionalFederal]]/100</f>
        <v>0.1263</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2" t="s">
        <v>12726</v>
      </c>
      <c r="D9056"/>
      <c r="E9056">
        <v>0</v>
      </c>
      <c r="F9056" s="32" t="s">
        <v>78</v>
      </c>
      <c r="G9056">
        <v>12.03</v>
      </c>
      <c r="H9056">
        <v>20.91</v>
      </c>
      <c r="I9056">
        <v>17</v>
      </c>
      <c r="J9056">
        <v>0</v>
      </c>
      <c r="K9056" s="31">
        <f>SUM(Tabela2[[#This Row],[Tributação federal para nacionais]:[Tributação municipal]])</f>
        <v>0.49940000000000007</v>
      </c>
      <c r="L9056" s="14">
        <f>Tabela2[[#This Row],[importadosFederal]]/100</f>
        <v>0.12029999999999999</v>
      </c>
      <c r="M9056" s="14">
        <f>Tabela2[[#This Row],[nacionalFederal]]/100</f>
        <v>0.20910000000000001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2" t="s">
        <v>12727</v>
      </c>
      <c r="D9057"/>
      <c r="E9057">
        <v>0</v>
      </c>
      <c r="F9057" s="32" t="s">
        <v>12723</v>
      </c>
      <c r="G9057">
        <v>12.03</v>
      </c>
      <c r="H9057">
        <v>12.63</v>
      </c>
      <c r="I9057">
        <v>17</v>
      </c>
      <c r="J9057">
        <v>0</v>
      </c>
      <c r="K9057" s="31">
        <f>SUM(Tabela2[[#This Row],[Tributação federal para nacionais]:[Tributação municipal]])</f>
        <v>0.41659999999999997</v>
      </c>
      <c r="L9057" s="14">
        <f>Tabela2[[#This Row],[importadosFederal]]/100</f>
        <v>0.12029999999999999</v>
      </c>
      <c r="M9057" s="14">
        <f>Tabela2[[#This Row],[nacionalFederal]]/100</f>
        <v>0.1263</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2" t="s">
        <v>12728</v>
      </c>
      <c r="D9058"/>
      <c r="E9058">
        <v>0</v>
      </c>
      <c r="F9058" s="32" t="s">
        <v>78</v>
      </c>
      <c r="G9058">
        <v>12.03</v>
      </c>
      <c r="H9058">
        <v>20.91</v>
      </c>
      <c r="I9058">
        <v>17</v>
      </c>
      <c r="J9058">
        <v>0</v>
      </c>
      <c r="K9058" s="31">
        <f>SUM(Tabela2[[#This Row],[Tributação federal para nacionais]:[Tributação municipal]])</f>
        <v>0.49940000000000007</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2" t="s">
        <v>12729</v>
      </c>
      <c r="D9059"/>
      <c r="E9059">
        <v>0</v>
      </c>
      <c r="F9059" s="32" t="s">
        <v>12723</v>
      </c>
      <c r="G9059">
        <v>12.03</v>
      </c>
      <c r="H9059">
        <v>12.63</v>
      </c>
      <c r="I9059">
        <v>17</v>
      </c>
      <c r="J9059">
        <v>0</v>
      </c>
      <c r="K9059" s="31">
        <f>SUM(Tabela2[[#This Row],[Tributação federal para nacionais]:[Tributação municipal]])</f>
        <v>0.41659999999999997</v>
      </c>
      <c r="L9059" s="14">
        <f>Tabela2[[#This Row],[importadosFederal]]/100</f>
        <v>0.12029999999999999</v>
      </c>
      <c r="M9059" s="14">
        <f>Tabela2[[#This Row],[nacionalFederal]]/100</f>
        <v>0.1263</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2" t="s">
        <v>12730</v>
      </c>
      <c r="D9060"/>
      <c r="E9060">
        <v>0</v>
      </c>
      <c r="F9060" s="32" t="s">
        <v>78</v>
      </c>
      <c r="G9060">
        <v>12.03</v>
      </c>
      <c r="H9060">
        <v>20.91</v>
      </c>
      <c r="I9060">
        <v>17</v>
      </c>
      <c r="J9060">
        <v>0</v>
      </c>
      <c r="K9060" s="31">
        <f>SUM(Tabela2[[#This Row],[Tributação federal para nacionais]:[Tributação municipal]])</f>
        <v>0.49940000000000007</v>
      </c>
      <c r="L9060" s="14">
        <f>Tabela2[[#This Row],[importadosFederal]]/100</f>
        <v>0.12029999999999999</v>
      </c>
      <c r="M9060" s="14">
        <f>Tabela2[[#This Row],[nacionalFederal]]/100</f>
        <v>0.20910000000000001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2" t="s">
        <v>12731</v>
      </c>
      <c r="D9061"/>
      <c r="E9061">
        <v>0</v>
      </c>
      <c r="F9061" s="32" t="s">
        <v>12723</v>
      </c>
      <c r="G9061">
        <v>12.03</v>
      </c>
      <c r="H9061">
        <v>12.63</v>
      </c>
      <c r="I9061">
        <v>17</v>
      </c>
      <c r="J9061">
        <v>0</v>
      </c>
      <c r="K9061" s="31">
        <f>SUM(Tabela2[[#This Row],[Tributação federal para nacionais]:[Tributação municipal]])</f>
        <v>0.41659999999999997</v>
      </c>
      <c r="L9061" s="14">
        <f>Tabela2[[#This Row],[importadosFederal]]/100</f>
        <v>0.12029999999999999</v>
      </c>
      <c r="M9061" s="14">
        <f>Tabela2[[#This Row],[nacionalFederal]]/100</f>
        <v>0.1263</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2" t="s">
        <v>12732</v>
      </c>
      <c r="D9062"/>
      <c r="E9062">
        <v>0</v>
      </c>
      <c r="F9062" s="32" t="s">
        <v>78</v>
      </c>
      <c r="G9062">
        <v>12.03</v>
      </c>
      <c r="H9062">
        <v>20.91</v>
      </c>
      <c r="I9062">
        <v>17</v>
      </c>
      <c r="J9062">
        <v>0</v>
      </c>
      <c r="K9062" s="31">
        <f>SUM(Tabela2[[#This Row],[Tributação federal para nacionais]:[Tributação municipal]])</f>
        <v>0.49940000000000007</v>
      </c>
      <c r="L9062" s="14">
        <f>Tabela2[[#This Row],[importadosFederal]]/100</f>
        <v>0.12029999999999999</v>
      </c>
      <c r="M9062" s="14">
        <f>Tabela2[[#This Row],[nacionalFederal]]/100</f>
        <v>0.20910000000000001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2" t="s">
        <v>12733</v>
      </c>
      <c r="D9063"/>
      <c r="E9063">
        <v>0</v>
      </c>
      <c r="F9063" s="32" t="s">
        <v>8984</v>
      </c>
      <c r="G9063">
        <v>12.03</v>
      </c>
      <c r="H9063">
        <v>20</v>
      </c>
      <c r="I9063">
        <v>17</v>
      </c>
      <c r="J9063">
        <v>0</v>
      </c>
      <c r="K9063" s="31">
        <f>SUM(Tabela2[[#This Row],[Tributação federal para nacionais]:[Tributação municipal]])</f>
        <v>0.49030000000000007</v>
      </c>
      <c r="L9063" s="14">
        <f>Tabela2[[#This Row],[importadosFederal]]/100</f>
        <v>0.12029999999999999</v>
      </c>
      <c r="M9063" s="14">
        <f>Tabela2[[#This Row],[nacionalFederal]]/100</f>
        <v>0.2</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2" t="s">
        <v>12734</v>
      </c>
      <c r="D9064"/>
      <c r="E9064">
        <v>0</v>
      </c>
      <c r="F9064" s="32" t="s">
        <v>12735</v>
      </c>
      <c r="G9064">
        <v>18.72</v>
      </c>
      <c r="H9064">
        <v>25.48</v>
      </c>
      <c r="I9064">
        <v>17</v>
      </c>
      <c r="J9064">
        <v>0</v>
      </c>
      <c r="K9064" s="31">
        <f>SUM(Tabela2[[#This Row],[Tributação federal para nacionais]:[Tributação municipal]])</f>
        <v>0.61199999999999999</v>
      </c>
      <c r="L9064" s="14">
        <f>Tabela2[[#This Row],[importadosFederal]]/100</f>
        <v>0.18719999999999998</v>
      </c>
      <c r="M9064" s="14">
        <f>Tabela2[[#This Row],[nacionalFederal]]/100</f>
        <v>0.25480000000000003</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2" t="s">
        <v>12736</v>
      </c>
      <c r="D9065"/>
      <c r="E9065">
        <v>0</v>
      </c>
      <c r="F9065" s="32" t="s">
        <v>17</v>
      </c>
      <c r="G9065">
        <v>18.72</v>
      </c>
      <c r="H9065">
        <v>25.48</v>
      </c>
      <c r="I9065">
        <v>17</v>
      </c>
      <c r="J9065">
        <v>0</v>
      </c>
      <c r="K9065" s="31">
        <f>SUM(Tabela2[[#This Row],[Tributação federal para nacionais]:[Tributação municipal]])</f>
        <v>0.61199999999999999</v>
      </c>
      <c r="L9065" s="14">
        <f>Tabela2[[#This Row],[importadosFederal]]/100</f>
        <v>0.18719999999999998</v>
      </c>
      <c r="M9065" s="14">
        <f>Tabela2[[#This Row],[nacionalFederal]]/100</f>
        <v>0.25480000000000003</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2" t="s">
        <v>12736</v>
      </c>
      <c r="D9066">
        <v>1</v>
      </c>
      <c r="E9066">
        <v>0</v>
      </c>
      <c r="F9066" s="32" t="s">
        <v>12737</v>
      </c>
      <c r="G9066">
        <v>16.43</v>
      </c>
      <c r="H9066">
        <v>28.84</v>
      </c>
      <c r="I9066">
        <v>17</v>
      </c>
      <c r="J9066">
        <v>0</v>
      </c>
      <c r="K9066" s="31">
        <f>SUM(Tabela2[[#This Row],[Tributação federal para nacionais]:[Tributação municipal]])</f>
        <v>0.62270000000000003</v>
      </c>
      <c r="L9066" s="14">
        <f>Tabela2[[#This Row],[importadosFederal]]/100</f>
        <v>0.1643</v>
      </c>
      <c r="M9066" s="14">
        <f>Tabela2[[#This Row],[nacionalFederal]]/100</f>
        <v>0.28839999999999999</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2" t="s">
        <v>12738</v>
      </c>
      <c r="D9067"/>
      <c r="E9067">
        <v>0</v>
      </c>
      <c r="F9067" s="32" t="s">
        <v>12739</v>
      </c>
      <c r="G9067">
        <v>9.4700000000000006</v>
      </c>
      <c r="H9067">
        <v>16.23</v>
      </c>
      <c r="I9067">
        <v>17</v>
      </c>
      <c r="J9067">
        <v>0</v>
      </c>
      <c r="K9067" s="31">
        <f>SUM(Tabela2[[#This Row],[Tributação federal para nacionais]:[Tributação municipal]])</f>
        <v>0.42700000000000005</v>
      </c>
      <c r="L9067" s="14">
        <f>Tabela2[[#This Row],[importadosFederal]]/100</f>
        <v>9.4700000000000006E-2</v>
      </c>
      <c r="M9067" s="14">
        <f>Tabela2[[#This Row],[nacionalFederal]]/100</f>
        <v>0.1623</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2" t="s">
        <v>12740</v>
      </c>
      <c r="D9068"/>
      <c r="E9068">
        <v>0</v>
      </c>
      <c r="F9068" s="32" t="s">
        <v>17</v>
      </c>
      <c r="G9068">
        <v>9.4700000000000006</v>
      </c>
      <c r="H9068">
        <v>16.23</v>
      </c>
      <c r="I9068">
        <v>17</v>
      </c>
      <c r="J9068">
        <v>0</v>
      </c>
      <c r="K9068" s="31">
        <f>SUM(Tabela2[[#This Row],[Tributação federal para nacionais]:[Tributação municipal]])</f>
        <v>0.42700000000000005</v>
      </c>
      <c r="L9068" s="14">
        <f>Tabela2[[#This Row],[importadosFederal]]/100</f>
        <v>9.4700000000000006E-2</v>
      </c>
      <c r="M9068" s="14">
        <f>Tabela2[[#This Row],[nacionalFederal]]/100</f>
        <v>0.1623</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2" t="s">
        <v>12741</v>
      </c>
      <c r="D9069"/>
      <c r="E9069">
        <v>0</v>
      </c>
      <c r="F9069" s="32" t="s">
        <v>12742</v>
      </c>
      <c r="G9069">
        <v>9.4700000000000006</v>
      </c>
      <c r="H9069">
        <v>16.23</v>
      </c>
      <c r="I9069">
        <v>17</v>
      </c>
      <c r="J9069">
        <v>0</v>
      </c>
      <c r="K9069" s="31">
        <f>SUM(Tabela2[[#This Row],[Tributação federal para nacionais]:[Tributação municipal]])</f>
        <v>0.42700000000000005</v>
      </c>
      <c r="L9069" s="14">
        <f>Tabela2[[#This Row],[importadosFederal]]/100</f>
        <v>9.4700000000000006E-2</v>
      </c>
      <c r="M9069" s="14">
        <f>Tabela2[[#This Row],[nacionalFederal]]/100</f>
        <v>0.1623</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2" t="s">
        <v>12743</v>
      </c>
      <c r="D9070"/>
      <c r="E9070">
        <v>0</v>
      </c>
      <c r="F9070" s="32" t="s">
        <v>17</v>
      </c>
      <c r="G9070">
        <v>9.4700000000000006</v>
      </c>
      <c r="H9070">
        <v>16.23</v>
      </c>
      <c r="I9070">
        <v>17</v>
      </c>
      <c r="J9070">
        <v>0</v>
      </c>
      <c r="K9070" s="31">
        <f>SUM(Tabela2[[#This Row],[Tributação federal para nacionais]:[Tributação municipal]])</f>
        <v>0.42700000000000005</v>
      </c>
      <c r="L9070" s="14">
        <f>Tabela2[[#This Row],[importadosFederal]]/100</f>
        <v>9.4700000000000006E-2</v>
      </c>
      <c r="M9070" s="14">
        <f>Tabela2[[#This Row],[nacionalFederal]]/100</f>
        <v>0.1623</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2" t="s">
        <v>12744</v>
      </c>
      <c r="D9071"/>
      <c r="E9071">
        <v>0</v>
      </c>
      <c r="F9071" s="32" t="s">
        <v>17</v>
      </c>
      <c r="G9071">
        <v>9.4700000000000006</v>
      </c>
      <c r="H9071">
        <v>16.23</v>
      </c>
      <c r="I9071">
        <v>17</v>
      </c>
      <c r="J9071">
        <v>0</v>
      </c>
      <c r="K9071" s="31">
        <f>SUM(Tabela2[[#This Row],[Tributação federal para nacionais]:[Tributação municipal]])</f>
        <v>0.42700000000000005</v>
      </c>
      <c r="L9071" s="14">
        <f>Tabela2[[#This Row],[importadosFederal]]/100</f>
        <v>9.4700000000000006E-2</v>
      </c>
      <c r="M9071" s="14">
        <f>Tabela2[[#This Row],[nacionalFederal]]/100</f>
        <v>0.1623</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2" t="s">
        <v>12745</v>
      </c>
      <c r="D9072"/>
      <c r="E9072">
        <v>0</v>
      </c>
      <c r="F9072" s="32" t="s">
        <v>12746</v>
      </c>
      <c r="G9072">
        <v>8.11</v>
      </c>
      <c r="H9072">
        <v>13.29</v>
      </c>
      <c r="I9072">
        <v>17</v>
      </c>
      <c r="J9072">
        <v>0</v>
      </c>
      <c r="K9072" s="31">
        <f>SUM(Tabela2[[#This Row],[Tributação federal para nacionais]:[Tributação municipal]])</f>
        <v>0.38400000000000001</v>
      </c>
      <c r="L9072" s="14">
        <f>Tabela2[[#This Row],[importadosFederal]]/100</f>
        <v>8.1099999999999992E-2</v>
      </c>
      <c r="M9072" s="14">
        <f>Tabela2[[#This Row],[nacionalFederal]]/100</f>
        <v>0.13289999999999999</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2" t="s">
        <v>12747</v>
      </c>
      <c r="D9073"/>
      <c r="E9073">
        <v>0</v>
      </c>
      <c r="F9073" s="32" t="s">
        <v>12748</v>
      </c>
      <c r="G9073">
        <v>8.11</v>
      </c>
      <c r="H9073">
        <v>13.29</v>
      </c>
      <c r="I9073">
        <v>17</v>
      </c>
      <c r="J9073">
        <v>0</v>
      </c>
      <c r="K9073" s="31">
        <f>SUM(Tabela2[[#This Row],[Tributação federal para nacionais]:[Tributação municipal]])</f>
        <v>0.38400000000000001</v>
      </c>
      <c r="L9073" s="14">
        <f>Tabela2[[#This Row],[importadosFederal]]/100</f>
        <v>8.1099999999999992E-2</v>
      </c>
      <c r="M9073" s="14">
        <f>Tabela2[[#This Row],[nacionalFederal]]/100</f>
        <v>0.13289999999999999</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2" t="s">
        <v>12749</v>
      </c>
      <c r="D9074"/>
      <c r="E9074">
        <v>0</v>
      </c>
      <c r="F9074" s="32" t="s">
        <v>12750</v>
      </c>
      <c r="G9074">
        <v>8.11</v>
      </c>
      <c r="H9074">
        <v>13.29</v>
      </c>
      <c r="I9074">
        <v>17</v>
      </c>
      <c r="J9074">
        <v>0</v>
      </c>
      <c r="K9074" s="31">
        <f>SUM(Tabela2[[#This Row],[Tributação federal para nacionais]:[Tributação municipal]])</f>
        <v>0.38400000000000001</v>
      </c>
      <c r="L9074" s="14">
        <f>Tabela2[[#This Row],[importadosFederal]]/100</f>
        <v>8.1099999999999992E-2</v>
      </c>
      <c r="M9074" s="14">
        <f>Tabela2[[#This Row],[nacionalFederal]]/100</f>
        <v>0.13289999999999999</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2" t="s">
        <v>12751</v>
      </c>
      <c r="D9075"/>
      <c r="E9075">
        <v>0</v>
      </c>
      <c r="F9075" s="32" t="s">
        <v>12752</v>
      </c>
      <c r="G9075">
        <v>8.11</v>
      </c>
      <c r="H9075">
        <v>13.29</v>
      </c>
      <c r="I9075">
        <v>17</v>
      </c>
      <c r="J9075">
        <v>0</v>
      </c>
      <c r="K9075" s="31">
        <f>SUM(Tabela2[[#This Row],[Tributação federal para nacionais]:[Tributação municipal]])</f>
        <v>0.38400000000000001</v>
      </c>
      <c r="L9075" s="14">
        <f>Tabela2[[#This Row],[importadosFederal]]/100</f>
        <v>8.1099999999999992E-2</v>
      </c>
      <c r="M9075" s="14">
        <f>Tabela2[[#This Row],[nacionalFederal]]/100</f>
        <v>0.13289999999999999</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2" t="s">
        <v>12753</v>
      </c>
      <c r="D9076"/>
      <c r="E9076">
        <v>0</v>
      </c>
      <c r="F9076" s="32" t="s">
        <v>12754</v>
      </c>
      <c r="G9076">
        <v>8.11</v>
      </c>
      <c r="H9076">
        <v>12.85</v>
      </c>
      <c r="I9076">
        <v>17</v>
      </c>
      <c r="J9076">
        <v>0</v>
      </c>
      <c r="K9076" s="31">
        <f>SUM(Tabela2[[#This Row],[Tributação federal para nacionais]:[Tributação municipal]])</f>
        <v>0.37960000000000005</v>
      </c>
      <c r="L9076" s="14">
        <f>Tabela2[[#This Row],[importadosFederal]]/100</f>
        <v>8.1099999999999992E-2</v>
      </c>
      <c r="M9076" s="14">
        <f>Tabela2[[#This Row],[nacionalFederal]]/100</f>
        <v>0.1285</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2" t="s">
        <v>12755</v>
      </c>
      <c r="D9077"/>
      <c r="E9077">
        <v>0</v>
      </c>
      <c r="F9077" s="32" t="s">
        <v>12756</v>
      </c>
      <c r="G9077">
        <v>8.11</v>
      </c>
      <c r="H9077">
        <v>12.85</v>
      </c>
      <c r="I9077">
        <v>17</v>
      </c>
      <c r="J9077">
        <v>0</v>
      </c>
      <c r="K9077" s="31">
        <f>SUM(Tabela2[[#This Row],[Tributação federal para nacionais]:[Tributação municipal]])</f>
        <v>0.37960000000000005</v>
      </c>
      <c r="L9077" s="14">
        <f>Tabela2[[#This Row],[importadosFederal]]/100</f>
        <v>8.1099999999999992E-2</v>
      </c>
      <c r="M9077" s="14">
        <f>Tabela2[[#This Row],[nacionalFederal]]/100</f>
        <v>0.1285</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2" t="s">
        <v>12757</v>
      </c>
      <c r="D9078"/>
      <c r="E9078">
        <v>0</v>
      </c>
      <c r="F9078" s="32" t="s">
        <v>78</v>
      </c>
      <c r="G9078">
        <v>8.11</v>
      </c>
      <c r="H9078">
        <v>12.85</v>
      </c>
      <c r="I9078">
        <v>17</v>
      </c>
      <c r="J9078">
        <v>0</v>
      </c>
      <c r="K9078" s="31">
        <f>SUM(Tabela2[[#This Row],[Tributação federal para nacionais]:[Tributação municipal]])</f>
        <v>0.37960000000000005</v>
      </c>
      <c r="L9078" s="14">
        <f>Tabela2[[#This Row],[importadosFederal]]/100</f>
        <v>8.1099999999999992E-2</v>
      </c>
      <c r="M9078" s="14">
        <f>Tabela2[[#This Row],[nacionalFederal]]/100</f>
        <v>0.1285</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2" t="s">
        <v>12758</v>
      </c>
      <c r="D9079"/>
      <c r="E9079">
        <v>0</v>
      </c>
      <c r="F9079" s="32" t="s">
        <v>12759</v>
      </c>
      <c r="G9079">
        <v>6.93</v>
      </c>
      <c r="H9079">
        <v>12.53</v>
      </c>
      <c r="I9079">
        <v>17</v>
      </c>
      <c r="J9079">
        <v>0</v>
      </c>
      <c r="K9079" s="31">
        <f>SUM(Tabela2[[#This Row],[Tributação federal para nacionais]:[Tributação municipal]])</f>
        <v>0.36460000000000004</v>
      </c>
      <c r="L9079" s="14">
        <f>Tabela2[[#This Row],[importadosFederal]]/100</f>
        <v>6.93E-2</v>
      </c>
      <c r="M9079" s="14">
        <f>Tabela2[[#This Row],[nacionalFederal]]/100</f>
        <v>0.12529999999999999</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2" t="s">
        <v>12760</v>
      </c>
      <c r="D9080"/>
      <c r="E9080">
        <v>0</v>
      </c>
      <c r="F9080" s="32" t="s">
        <v>9</v>
      </c>
      <c r="G9080">
        <v>6.93</v>
      </c>
      <c r="H9080">
        <v>12.53</v>
      </c>
      <c r="I9080">
        <v>17</v>
      </c>
      <c r="J9080">
        <v>0</v>
      </c>
      <c r="K9080" s="31">
        <f>SUM(Tabela2[[#This Row],[Tributação federal para nacionais]:[Tributação municipal]])</f>
        <v>0.36460000000000004</v>
      </c>
      <c r="L9080" s="14">
        <f>Tabela2[[#This Row],[importadosFederal]]/100</f>
        <v>6.93E-2</v>
      </c>
      <c r="M9080" s="14">
        <f>Tabela2[[#This Row],[nacionalFederal]]/100</f>
        <v>0.12529999999999999</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2" t="s">
        <v>12761</v>
      </c>
      <c r="D9081"/>
      <c r="E9081">
        <v>0</v>
      </c>
      <c r="F9081" s="32" t="s">
        <v>12762</v>
      </c>
      <c r="G9081">
        <v>6.93</v>
      </c>
      <c r="H9081">
        <v>11.21</v>
      </c>
      <c r="I9081">
        <v>17</v>
      </c>
      <c r="J9081">
        <v>0</v>
      </c>
      <c r="K9081" s="31">
        <f>SUM(Tabela2[[#This Row],[Tributação federal para nacionais]:[Tributação municipal]])</f>
        <v>0.35140000000000005</v>
      </c>
      <c r="L9081" s="14">
        <f>Tabela2[[#This Row],[importadosFederal]]/100</f>
        <v>6.93E-2</v>
      </c>
      <c r="M9081" s="14">
        <f>Tabela2[[#This Row],[nacionalFederal]]/100</f>
        <v>0.11210000000000001</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2" t="s">
        <v>12763</v>
      </c>
      <c r="D9082"/>
      <c r="E9082">
        <v>0</v>
      </c>
      <c r="F9082" s="32" t="s">
        <v>8984</v>
      </c>
      <c r="G9082">
        <v>6.93</v>
      </c>
      <c r="H9082">
        <v>11.21</v>
      </c>
      <c r="I9082">
        <v>17</v>
      </c>
      <c r="J9082">
        <v>0</v>
      </c>
      <c r="K9082" s="31">
        <f>SUM(Tabela2[[#This Row],[Tributação federal para nacionais]:[Tributação municipal]])</f>
        <v>0.35140000000000005</v>
      </c>
      <c r="L9082" s="14">
        <f>Tabela2[[#This Row],[importadosFederal]]/100</f>
        <v>6.93E-2</v>
      </c>
      <c r="M9082" s="14">
        <f>Tabela2[[#This Row],[nacionalFederal]]/100</f>
        <v>0.11210000000000001</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2" t="s">
        <v>12764</v>
      </c>
      <c r="D9083"/>
      <c r="E9083">
        <v>0</v>
      </c>
      <c r="F9083" s="32" t="s">
        <v>12765</v>
      </c>
      <c r="G9083">
        <v>6.93</v>
      </c>
      <c r="H9083">
        <v>12.53</v>
      </c>
      <c r="I9083">
        <v>17</v>
      </c>
      <c r="J9083">
        <v>0</v>
      </c>
      <c r="K9083" s="31">
        <f>SUM(Tabela2[[#This Row],[Tributação federal para nacionais]:[Tributação municipal]])</f>
        <v>0.36460000000000004</v>
      </c>
      <c r="L9083" s="14">
        <f>Tabela2[[#This Row],[importadosFederal]]/100</f>
        <v>6.93E-2</v>
      </c>
      <c r="M9083" s="14">
        <f>Tabela2[[#This Row],[nacionalFederal]]/100</f>
        <v>0.12529999999999999</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2" t="s">
        <v>12766</v>
      </c>
      <c r="D9084"/>
      <c r="E9084">
        <v>0</v>
      </c>
      <c r="F9084" s="32" t="s">
        <v>12767</v>
      </c>
      <c r="G9084">
        <v>6.93</v>
      </c>
      <c r="H9084">
        <v>12.53</v>
      </c>
      <c r="I9084">
        <v>17</v>
      </c>
      <c r="J9084">
        <v>0</v>
      </c>
      <c r="K9084" s="31">
        <f>SUM(Tabela2[[#This Row],[Tributação federal para nacionais]:[Tributação municipal]])</f>
        <v>0.36460000000000004</v>
      </c>
      <c r="L9084" s="14">
        <f>Tabela2[[#This Row],[importadosFederal]]/100</f>
        <v>6.93E-2</v>
      </c>
      <c r="M9084" s="14">
        <f>Tabela2[[#This Row],[nacionalFederal]]/100</f>
        <v>0.12529999999999999</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2" t="s">
        <v>12768</v>
      </c>
      <c r="D9085"/>
      <c r="E9085">
        <v>0</v>
      </c>
      <c r="F9085" s="32" t="s">
        <v>12769</v>
      </c>
      <c r="G9085">
        <v>6.93</v>
      </c>
      <c r="H9085">
        <v>12.53</v>
      </c>
      <c r="I9085">
        <v>17</v>
      </c>
      <c r="J9085">
        <v>0</v>
      </c>
      <c r="K9085" s="31">
        <f>SUM(Tabela2[[#This Row],[Tributação federal para nacionais]:[Tributação municipal]])</f>
        <v>0.36460000000000004</v>
      </c>
      <c r="L9085" s="14">
        <f>Tabela2[[#This Row],[importadosFederal]]/100</f>
        <v>6.93E-2</v>
      </c>
      <c r="M9085" s="14">
        <f>Tabela2[[#This Row],[nacionalFederal]]/100</f>
        <v>0.12529999999999999</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2" t="s">
        <v>12770</v>
      </c>
      <c r="D9086"/>
      <c r="E9086">
        <v>0</v>
      </c>
      <c r="F9086" s="32" t="s">
        <v>12771</v>
      </c>
      <c r="G9086">
        <v>6.93</v>
      </c>
      <c r="H9086">
        <v>12.53</v>
      </c>
      <c r="I9086">
        <v>17</v>
      </c>
      <c r="J9086">
        <v>0</v>
      </c>
      <c r="K9086" s="31">
        <f>SUM(Tabela2[[#This Row],[Tributação federal para nacionais]:[Tributação municipal]])</f>
        <v>0.36460000000000004</v>
      </c>
      <c r="L9086" s="14">
        <f>Tabela2[[#This Row],[importadosFederal]]/100</f>
        <v>6.93E-2</v>
      </c>
      <c r="M9086" s="14">
        <f>Tabela2[[#This Row],[nacionalFederal]]/100</f>
        <v>0.12529999999999999</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2" t="s">
        <v>12772</v>
      </c>
      <c r="D9087"/>
      <c r="E9087">
        <v>0</v>
      </c>
      <c r="F9087" s="32" t="s">
        <v>12773</v>
      </c>
      <c r="G9087">
        <v>6.93</v>
      </c>
      <c r="H9087">
        <v>12.53</v>
      </c>
      <c r="I9087">
        <v>17</v>
      </c>
      <c r="J9087">
        <v>0</v>
      </c>
      <c r="K9087" s="31">
        <f>SUM(Tabela2[[#This Row],[Tributação federal para nacionais]:[Tributação municipal]])</f>
        <v>0.36460000000000004</v>
      </c>
      <c r="L9087" s="14">
        <f>Tabela2[[#This Row],[importadosFederal]]/100</f>
        <v>6.93E-2</v>
      </c>
      <c r="M9087" s="14">
        <f>Tabela2[[#This Row],[nacionalFederal]]/100</f>
        <v>0.12529999999999999</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2" t="s">
        <v>12774</v>
      </c>
      <c r="D9088"/>
      <c r="E9088">
        <v>0</v>
      </c>
      <c r="F9088" s="32" t="s">
        <v>17</v>
      </c>
      <c r="G9088">
        <v>6.93</v>
      </c>
      <c r="H9088">
        <v>12.53</v>
      </c>
      <c r="I9088">
        <v>17</v>
      </c>
      <c r="J9088">
        <v>0</v>
      </c>
      <c r="K9088" s="31">
        <f>SUM(Tabela2[[#This Row],[Tributação federal para nacionais]:[Tributação municipal]])</f>
        <v>0.36460000000000004</v>
      </c>
      <c r="L9088" s="14">
        <f>Tabela2[[#This Row],[importadosFederal]]/100</f>
        <v>6.93E-2</v>
      </c>
      <c r="M9088" s="14">
        <f>Tabela2[[#This Row],[nacionalFederal]]/100</f>
        <v>0.12529999999999999</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2" t="s">
        <v>12775</v>
      </c>
      <c r="D9089"/>
      <c r="E9089">
        <v>0</v>
      </c>
      <c r="F9089" s="32" t="s">
        <v>12776</v>
      </c>
      <c r="G9089">
        <v>6.93</v>
      </c>
      <c r="H9089">
        <v>12.53</v>
      </c>
      <c r="I9089">
        <v>17</v>
      </c>
      <c r="J9089">
        <v>0</v>
      </c>
      <c r="K9089" s="31">
        <f>SUM(Tabela2[[#This Row],[Tributação federal para nacionais]:[Tributação municipal]])</f>
        <v>0.36460000000000004</v>
      </c>
      <c r="L9089" s="14">
        <f>Tabela2[[#This Row],[importadosFederal]]/100</f>
        <v>6.93E-2</v>
      </c>
      <c r="M9089" s="14">
        <f>Tabela2[[#This Row],[nacionalFederal]]/100</f>
        <v>0.12529999999999999</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2" t="s">
        <v>12777</v>
      </c>
      <c r="D9090"/>
      <c r="E9090">
        <v>0</v>
      </c>
      <c r="F9090" s="32" t="s">
        <v>17</v>
      </c>
      <c r="G9090">
        <v>6.93</v>
      </c>
      <c r="H9090">
        <v>12.53</v>
      </c>
      <c r="I9090">
        <v>17</v>
      </c>
      <c r="J9090">
        <v>0</v>
      </c>
      <c r="K9090" s="31">
        <f>SUM(Tabela2[[#This Row],[Tributação federal para nacionais]:[Tributação municipal]])</f>
        <v>0.36460000000000004</v>
      </c>
      <c r="L9090" s="14">
        <f>Tabela2[[#This Row],[importadosFederal]]/100</f>
        <v>6.93E-2</v>
      </c>
      <c r="M9090" s="14">
        <f>Tabela2[[#This Row],[nacionalFederal]]/100</f>
        <v>0.12529999999999999</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2" t="s">
        <v>12778</v>
      </c>
      <c r="D9091"/>
      <c r="E9091">
        <v>0</v>
      </c>
      <c r="F9091" s="32" t="s">
        <v>8984</v>
      </c>
      <c r="G9091">
        <v>6.93</v>
      </c>
      <c r="H9091">
        <v>11.67</v>
      </c>
      <c r="I9091">
        <v>17</v>
      </c>
      <c r="J9091">
        <v>0</v>
      </c>
      <c r="K9091" s="31">
        <f>SUM(Tabela2[[#This Row],[Tributação federal para nacionais]:[Tributação municipal]])</f>
        <v>0.35599999999999998</v>
      </c>
      <c r="L9091" s="14">
        <f>Tabela2[[#This Row],[importadosFederal]]/100</f>
        <v>6.93E-2</v>
      </c>
      <c r="M9091" s="14">
        <f>Tabela2[[#This Row],[nacionalFederal]]/100</f>
        <v>0.1167</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2" t="s">
        <v>12779</v>
      </c>
      <c r="D9092"/>
      <c r="E9092">
        <v>0</v>
      </c>
      <c r="F9092" s="32" t="s">
        <v>12780</v>
      </c>
      <c r="G9092">
        <v>9.1999999999999993</v>
      </c>
      <c r="H9092">
        <v>14.8</v>
      </c>
      <c r="I9092">
        <v>17</v>
      </c>
      <c r="J9092">
        <v>0</v>
      </c>
      <c r="K9092" s="31">
        <f>SUM(Tabela2[[#This Row],[Tributação federal para nacionais]:[Tributação municipal]])</f>
        <v>0.41000000000000003</v>
      </c>
      <c r="L9092" s="14">
        <f>Tabela2[[#This Row],[importadosFederal]]/100</f>
        <v>9.1999999999999998E-2</v>
      </c>
      <c r="M9092" s="14">
        <f>Tabela2[[#This Row],[nacionalFederal]]/100</f>
        <v>0.14800000000000002</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2" t="s">
        <v>12781</v>
      </c>
      <c r="D9093"/>
      <c r="E9093">
        <v>0</v>
      </c>
      <c r="F9093" s="32" t="s">
        <v>12782</v>
      </c>
      <c r="G9093">
        <v>9.1999999999999993</v>
      </c>
      <c r="H9093">
        <v>9.8000000000000007</v>
      </c>
      <c r="I9093">
        <v>17</v>
      </c>
      <c r="J9093">
        <v>0</v>
      </c>
      <c r="K9093" s="31">
        <f>SUM(Tabela2[[#This Row],[Tributação federal para nacionais]:[Tributação municipal]])</f>
        <v>0.36</v>
      </c>
      <c r="L9093" s="14">
        <f>Tabela2[[#This Row],[importadosFederal]]/100</f>
        <v>9.1999999999999998E-2</v>
      </c>
      <c r="M9093" s="14">
        <f>Tabela2[[#This Row],[nacionalFederal]]/100</f>
        <v>9.8000000000000004E-2</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2" t="s">
        <v>12783</v>
      </c>
      <c r="D9094"/>
      <c r="E9094">
        <v>0</v>
      </c>
      <c r="F9094" s="32" t="s">
        <v>12784</v>
      </c>
      <c r="G9094">
        <v>6.93</v>
      </c>
      <c r="H9094">
        <v>12.53</v>
      </c>
      <c r="I9094">
        <v>17</v>
      </c>
      <c r="J9094">
        <v>0</v>
      </c>
      <c r="K9094" s="31">
        <f>SUM(Tabela2[[#This Row],[Tributação federal para nacionais]:[Tributação municipal]])</f>
        <v>0.36460000000000004</v>
      </c>
      <c r="L9094" s="14">
        <f>Tabela2[[#This Row],[importadosFederal]]/100</f>
        <v>6.93E-2</v>
      </c>
      <c r="M9094" s="14">
        <f>Tabela2[[#This Row],[nacionalFederal]]/100</f>
        <v>0.12529999999999999</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2" t="s">
        <v>12785</v>
      </c>
      <c r="D9095"/>
      <c r="E9095">
        <v>0</v>
      </c>
      <c r="F9095" s="32" t="s">
        <v>10757</v>
      </c>
      <c r="G9095">
        <v>9.1999999999999993</v>
      </c>
      <c r="H9095">
        <v>13.94</v>
      </c>
      <c r="I9095">
        <v>17</v>
      </c>
      <c r="J9095">
        <v>0</v>
      </c>
      <c r="K9095" s="31">
        <f>SUM(Tabela2[[#This Row],[Tributação federal para nacionais]:[Tributação municipal]])</f>
        <v>0.40139999999999998</v>
      </c>
      <c r="L9095" s="14">
        <f>Tabela2[[#This Row],[importadosFederal]]/100</f>
        <v>9.1999999999999998E-2</v>
      </c>
      <c r="M9095" s="14">
        <f>Tabela2[[#This Row],[nacionalFederal]]/100</f>
        <v>0.1394</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2" t="s">
        <v>12786</v>
      </c>
      <c r="D9096"/>
      <c r="E9096">
        <v>0</v>
      </c>
      <c r="F9096" s="32" t="s">
        <v>78</v>
      </c>
      <c r="G9096">
        <v>9.1999999999999993</v>
      </c>
      <c r="H9096">
        <v>13.94</v>
      </c>
      <c r="I9096">
        <v>17</v>
      </c>
      <c r="J9096">
        <v>0</v>
      </c>
      <c r="K9096" s="31">
        <f>SUM(Tabela2[[#This Row],[Tributação federal para nacionais]:[Tributação municipal]])</f>
        <v>0.40139999999999998</v>
      </c>
      <c r="L9096" s="14">
        <f>Tabela2[[#This Row],[importadosFederal]]/100</f>
        <v>9.1999999999999998E-2</v>
      </c>
      <c r="M9096" s="14">
        <f>Tabela2[[#This Row],[nacionalFederal]]/100</f>
        <v>0.1394</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2" t="s">
        <v>12787</v>
      </c>
      <c r="D9097"/>
      <c r="E9097">
        <v>0</v>
      </c>
      <c r="F9097" s="32" t="s">
        <v>12788</v>
      </c>
      <c r="G9097">
        <v>9.1999999999999993</v>
      </c>
      <c r="H9097">
        <v>13.48</v>
      </c>
      <c r="I9097">
        <v>17</v>
      </c>
      <c r="J9097">
        <v>0</v>
      </c>
      <c r="K9097" s="31">
        <f>SUM(Tabela2[[#This Row],[Tributação federal para nacionais]:[Tributação municipal]])</f>
        <v>0.39680000000000004</v>
      </c>
      <c r="L9097" s="14">
        <f>Tabela2[[#This Row],[importadosFederal]]/100</f>
        <v>9.1999999999999998E-2</v>
      </c>
      <c r="M9097" s="14">
        <f>Tabela2[[#This Row],[nacionalFederal]]/100</f>
        <v>0.1348</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2" t="s">
        <v>12789</v>
      </c>
      <c r="D9098"/>
      <c r="E9098">
        <v>0</v>
      </c>
      <c r="F9098" s="32" t="s">
        <v>78</v>
      </c>
      <c r="G9098">
        <v>9.1999999999999993</v>
      </c>
      <c r="H9098">
        <v>9.8000000000000007</v>
      </c>
      <c r="I9098">
        <v>17</v>
      </c>
      <c r="J9098">
        <v>0</v>
      </c>
      <c r="K9098" s="31">
        <f>SUM(Tabela2[[#This Row],[Tributação federal para nacionais]:[Tributação municipal]])</f>
        <v>0.36</v>
      </c>
      <c r="L9098" s="14">
        <f>Tabela2[[#This Row],[importadosFederal]]/100</f>
        <v>9.1999999999999998E-2</v>
      </c>
      <c r="M9098" s="14">
        <f>Tabela2[[#This Row],[nacionalFederal]]/100</f>
        <v>9.8000000000000004E-2</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2" t="s">
        <v>12790</v>
      </c>
      <c r="D9099"/>
      <c r="E9099">
        <v>0</v>
      </c>
      <c r="F9099" s="32" t="s">
        <v>12791</v>
      </c>
      <c r="G9099">
        <v>18.72</v>
      </c>
      <c r="H9099">
        <v>25.48</v>
      </c>
      <c r="I9099">
        <v>17</v>
      </c>
      <c r="J9099">
        <v>0</v>
      </c>
      <c r="K9099" s="31">
        <f>SUM(Tabela2[[#This Row],[Tributação federal para nacionais]:[Tributação municipal]])</f>
        <v>0.61199999999999999</v>
      </c>
      <c r="L9099" s="14">
        <f>Tabela2[[#This Row],[importadosFederal]]/100</f>
        <v>0.18719999999999998</v>
      </c>
      <c r="M9099" s="14">
        <f>Tabela2[[#This Row],[nacionalFederal]]/100</f>
        <v>0.25480000000000003</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2" t="s">
        <v>12792</v>
      </c>
      <c r="D9100"/>
      <c r="E9100">
        <v>0</v>
      </c>
      <c r="F9100" s="32" t="s">
        <v>12793</v>
      </c>
      <c r="G9100">
        <v>18.72</v>
      </c>
      <c r="H9100">
        <v>25.48</v>
      </c>
      <c r="I9100">
        <v>17</v>
      </c>
      <c r="J9100">
        <v>0</v>
      </c>
      <c r="K9100" s="31">
        <f>SUM(Tabela2[[#This Row],[Tributação federal para nacionais]:[Tributação municipal]])</f>
        <v>0.61199999999999999</v>
      </c>
      <c r="L9100" s="14">
        <f>Tabela2[[#This Row],[importadosFederal]]/100</f>
        <v>0.18719999999999998</v>
      </c>
      <c r="M9100" s="14">
        <f>Tabela2[[#This Row],[nacionalFederal]]/100</f>
        <v>0.25480000000000003</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2" t="s">
        <v>12794</v>
      </c>
      <c r="D9101"/>
      <c r="E9101">
        <v>0</v>
      </c>
      <c r="F9101" s="32" t="s">
        <v>17</v>
      </c>
      <c r="G9101">
        <v>18.72</v>
      </c>
      <c r="H9101">
        <v>25.48</v>
      </c>
      <c r="I9101">
        <v>17</v>
      </c>
      <c r="J9101">
        <v>0</v>
      </c>
      <c r="K9101" s="31">
        <f>SUM(Tabela2[[#This Row],[Tributação federal para nacionais]:[Tributação municipal]])</f>
        <v>0.61199999999999999</v>
      </c>
      <c r="L9101" s="14">
        <f>Tabela2[[#This Row],[importadosFederal]]/100</f>
        <v>0.18719999999999998</v>
      </c>
      <c r="M9101" s="14">
        <f>Tabela2[[#This Row],[nacionalFederal]]/100</f>
        <v>0.25480000000000003</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2" t="s">
        <v>12795</v>
      </c>
      <c r="D9102"/>
      <c r="E9102">
        <v>0</v>
      </c>
      <c r="F9102" s="32" t="s">
        <v>12796</v>
      </c>
      <c r="G9102">
        <v>18.72</v>
      </c>
      <c r="H9102">
        <v>25.48</v>
      </c>
      <c r="I9102">
        <v>17</v>
      </c>
      <c r="J9102">
        <v>0</v>
      </c>
      <c r="K9102" s="31">
        <f>SUM(Tabela2[[#This Row],[Tributação federal para nacionais]:[Tributação municipal]])</f>
        <v>0.61199999999999999</v>
      </c>
      <c r="L9102" s="14">
        <f>Tabela2[[#This Row],[importadosFederal]]/100</f>
        <v>0.18719999999999998</v>
      </c>
      <c r="M9102" s="14">
        <f>Tabela2[[#This Row],[nacionalFederal]]/100</f>
        <v>0.25480000000000003</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2" t="s">
        <v>12797</v>
      </c>
      <c r="D9103"/>
      <c r="E9103">
        <v>0</v>
      </c>
      <c r="F9103" s="32" t="s">
        <v>12798</v>
      </c>
      <c r="G9103">
        <v>18.72</v>
      </c>
      <c r="H9103">
        <v>25.48</v>
      </c>
      <c r="I9103">
        <v>17</v>
      </c>
      <c r="J9103">
        <v>0</v>
      </c>
      <c r="K9103" s="31">
        <f>SUM(Tabela2[[#This Row],[Tributação federal para nacionais]:[Tributação municipal]])</f>
        <v>0.61199999999999999</v>
      </c>
      <c r="L9103" s="14">
        <f>Tabela2[[#This Row],[importadosFederal]]/100</f>
        <v>0.18719999999999998</v>
      </c>
      <c r="M9103" s="14">
        <f>Tabela2[[#This Row],[nacionalFederal]]/100</f>
        <v>0.25480000000000003</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2" t="s">
        <v>12799</v>
      </c>
      <c r="D9104"/>
      <c r="E9104">
        <v>0</v>
      </c>
      <c r="F9104" s="32" t="s">
        <v>12800</v>
      </c>
      <c r="G9104">
        <v>18.72</v>
      </c>
      <c r="H9104">
        <v>25.48</v>
      </c>
      <c r="I9104">
        <v>17</v>
      </c>
      <c r="J9104">
        <v>0</v>
      </c>
      <c r="K9104" s="31">
        <f>SUM(Tabela2[[#This Row],[Tributação federal para nacionais]:[Tributação municipal]])</f>
        <v>0.61199999999999999</v>
      </c>
      <c r="L9104" s="14">
        <f>Tabela2[[#This Row],[importadosFederal]]/100</f>
        <v>0.18719999999999998</v>
      </c>
      <c r="M9104" s="14">
        <f>Tabela2[[#This Row],[nacionalFederal]]/100</f>
        <v>0.25480000000000003</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2" t="s">
        <v>12799</v>
      </c>
      <c r="D9105">
        <v>1</v>
      </c>
      <c r="E9105">
        <v>0</v>
      </c>
      <c r="F9105" s="32" t="s">
        <v>12801</v>
      </c>
      <c r="G9105">
        <v>16.43</v>
      </c>
      <c r="H9105">
        <v>28.84</v>
      </c>
      <c r="I9105">
        <v>17</v>
      </c>
      <c r="J9105">
        <v>0</v>
      </c>
      <c r="K9105" s="31">
        <f>SUM(Tabela2[[#This Row],[Tributação federal para nacionais]:[Tributação municipal]])</f>
        <v>0.62270000000000003</v>
      </c>
      <c r="L9105" s="14">
        <f>Tabela2[[#This Row],[importadosFederal]]/100</f>
        <v>0.1643</v>
      </c>
      <c r="M9105" s="14">
        <f>Tabela2[[#This Row],[nacionalFederal]]/100</f>
        <v>0.28839999999999999</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2" t="s">
        <v>12802</v>
      </c>
      <c r="D9106"/>
      <c r="E9106">
        <v>0</v>
      </c>
      <c r="F9106" s="32" t="s">
        <v>12803</v>
      </c>
      <c r="G9106">
        <v>18.72</v>
      </c>
      <c r="H9106">
        <v>25.48</v>
      </c>
      <c r="I9106">
        <v>17</v>
      </c>
      <c r="J9106">
        <v>0</v>
      </c>
      <c r="K9106" s="31">
        <f>SUM(Tabela2[[#This Row],[Tributação federal para nacionais]:[Tributação municipal]])</f>
        <v>0.61199999999999999</v>
      </c>
      <c r="L9106" s="14">
        <f>Tabela2[[#This Row],[importadosFederal]]/100</f>
        <v>0.18719999999999998</v>
      </c>
      <c r="M9106" s="14">
        <f>Tabela2[[#This Row],[nacionalFederal]]/100</f>
        <v>0.25480000000000003</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2" t="s">
        <v>12802</v>
      </c>
      <c r="D9107">
        <v>1</v>
      </c>
      <c r="E9107">
        <v>0</v>
      </c>
      <c r="F9107" s="32" t="s">
        <v>12804</v>
      </c>
      <c r="G9107">
        <v>16.43</v>
      </c>
      <c r="H9107">
        <v>28.84</v>
      </c>
      <c r="I9107">
        <v>17</v>
      </c>
      <c r="J9107">
        <v>0</v>
      </c>
      <c r="K9107" s="31">
        <f>SUM(Tabela2[[#This Row],[Tributação federal para nacionais]:[Tributação municipal]])</f>
        <v>0.62270000000000003</v>
      </c>
      <c r="L9107" s="14">
        <f>Tabela2[[#This Row],[importadosFederal]]/100</f>
        <v>0.1643</v>
      </c>
      <c r="M9107" s="14">
        <f>Tabela2[[#This Row],[nacionalFederal]]/100</f>
        <v>0.28839999999999999</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2" t="s">
        <v>12805</v>
      </c>
      <c r="D9108"/>
      <c r="E9108">
        <v>0</v>
      </c>
      <c r="F9108" s="32" t="s">
        <v>17</v>
      </c>
      <c r="G9108">
        <v>18.72</v>
      </c>
      <c r="H9108">
        <v>25.48</v>
      </c>
      <c r="I9108">
        <v>17</v>
      </c>
      <c r="J9108">
        <v>0</v>
      </c>
      <c r="K9108" s="31">
        <f>SUM(Tabela2[[#This Row],[Tributação federal para nacionais]:[Tributação municipal]])</f>
        <v>0.61199999999999999</v>
      </c>
      <c r="L9108" s="14">
        <f>Tabela2[[#This Row],[importadosFederal]]/100</f>
        <v>0.18719999999999998</v>
      </c>
      <c r="M9108" s="14">
        <f>Tabela2[[#This Row],[nacionalFederal]]/100</f>
        <v>0.25480000000000003</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2" t="s">
        <v>12806</v>
      </c>
      <c r="D9109"/>
      <c r="E9109">
        <v>0</v>
      </c>
      <c r="F9109" s="32" t="s">
        <v>12807</v>
      </c>
      <c r="G9109">
        <v>18.72</v>
      </c>
      <c r="H9109">
        <v>25.48</v>
      </c>
      <c r="I9109">
        <v>17</v>
      </c>
      <c r="J9109">
        <v>0</v>
      </c>
      <c r="K9109" s="31">
        <f>SUM(Tabela2[[#This Row],[Tributação federal para nacionais]:[Tributação municipal]])</f>
        <v>0.61199999999999999</v>
      </c>
      <c r="L9109" s="14">
        <f>Tabela2[[#This Row],[importadosFederal]]/100</f>
        <v>0.18719999999999998</v>
      </c>
      <c r="M9109" s="14">
        <f>Tabela2[[#This Row],[nacionalFederal]]/100</f>
        <v>0.25480000000000003</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2" t="s">
        <v>12808</v>
      </c>
      <c r="D9110"/>
      <c r="E9110">
        <v>0</v>
      </c>
      <c r="F9110" s="32" t="s">
        <v>18017</v>
      </c>
      <c r="G9110">
        <v>18.72</v>
      </c>
      <c r="H9110">
        <v>25.48</v>
      </c>
      <c r="I9110">
        <v>17</v>
      </c>
      <c r="J9110">
        <v>0</v>
      </c>
      <c r="K9110" s="31">
        <f>SUM(Tabela2[[#This Row],[Tributação federal para nacionais]:[Tributação municipal]])</f>
        <v>0.61199999999999999</v>
      </c>
      <c r="L9110" s="14">
        <f>Tabela2[[#This Row],[importadosFederal]]/100</f>
        <v>0.18719999999999998</v>
      </c>
      <c r="M9110" s="14">
        <f>Tabela2[[#This Row],[nacionalFederal]]/100</f>
        <v>0.25480000000000003</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2" t="s">
        <v>12809</v>
      </c>
      <c r="D9111"/>
      <c r="E9111">
        <v>0</v>
      </c>
      <c r="F9111" s="32" t="s">
        <v>12810</v>
      </c>
      <c r="G9111">
        <v>18.72</v>
      </c>
      <c r="H9111">
        <v>24.89</v>
      </c>
      <c r="I9111">
        <v>17</v>
      </c>
      <c r="J9111">
        <v>0</v>
      </c>
      <c r="K9111" s="31">
        <f>SUM(Tabela2[[#This Row],[Tributação federal para nacionais]:[Tributação municipal]])</f>
        <v>0.60609999999999997</v>
      </c>
      <c r="L9111" s="14">
        <f>Tabela2[[#This Row],[importadosFederal]]/100</f>
        <v>0.18719999999999998</v>
      </c>
      <c r="M9111" s="14">
        <f>Tabela2[[#This Row],[nacionalFederal]]/100</f>
        <v>0.24890000000000001</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2" t="s">
        <v>12811</v>
      </c>
      <c r="D9112"/>
      <c r="E9112">
        <v>0</v>
      </c>
      <c r="F9112" s="32" t="s">
        <v>17</v>
      </c>
      <c r="G9112">
        <v>18.72</v>
      </c>
      <c r="H9112">
        <v>25.48</v>
      </c>
      <c r="I9112">
        <v>17</v>
      </c>
      <c r="J9112">
        <v>0</v>
      </c>
      <c r="K9112" s="31">
        <f>SUM(Tabela2[[#This Row],[Tributação federal para nacionais]:[Tributação municipal]])</f>
        <v>0.61199999999999999</v>
      </c>
      <c r="L9112" s="14">
        <f>Tabela2[[#This Row],[importadosFederal]]/100</f>
        <v>0.18719999999999998</v>
      </c>
      <c r="M9112" s="14">
        <f>Tabela2[[#This Row],[nacionalFederal]]/100</f>
        <v>0.25480000000000003</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2" t="s">
        <v>12812</v>
      </c>
      <c r="D9113"/>
      <c r="E9113">
        <v>0</v>
      </c>
      <c r="F9113" s="32" t="s">
        <v>8984</v>
      </c>
      <c r="G9113">
        <v>18.72</v>
      </c>
      <c r="H9113">
        <v>24.89</v>
      </c>
      <c r="I9113">
        <v>17</v>
      </c>
      <c r="J9113">
        <v>0</v>
      </c>
      <c r="K9113" s="31">
        <f>SUM(Tabela2[[#This Row],[Tributação federal para nacionais]:[Tributação municipal]])</f>
        <v>0.60609999999999997</v>
      </c>
      <c r="L9113" s="14">
        <f>Tabela2[[#This Row],[importadosFederal]]/100</f>
        <v>0.18719999999999998</v>
      </c>
      <c r="M9113" s="14">
        <f>Tabela2[[#This Row],[nacionalFederal]]/100</f>
        <v>0.24890000000000001</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2" t="s">
        <v>12813</v>
      </c>
      <c r="D9114"/>
      <c r="E9114">
        <v>0</v>
      </c>
      <c r="F9114" s="32" t="s">
        <v>12814</v>
      </c>
      <c r="G9114">
        <v>8.11</v>
      </c>
      <c r="H9114">
        <v>13.29</v>
      </c>
      <c r="I9114">
        <v>17</v>
      </c>
      <c r="J9114">
        <v>0</v>
      </c>
      <c r="K9114" s="31">
        <f>SUM(Tabela2[[#This Row],[Tributação federal para nacionais]:[Tributação municipal]])</f>
        <v>0.38400000000000001</v>
      </c>
      <c r="L9114" s="14">
        <f>Tabela2[[#This Row],[importadosFederal]]/100</f>
        <v>8.1099999999999992E-2</v>
      </c>
      <c r="M9114" s="14">
        <f>Tabela2[[#This Row],[nacionalFederal]]/100</f>
        <v>0.13289999999999999</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2" t="s">
        <v>12815</v>
      </c>
      <c r="D9115"/>
      <c r="E9115">
        <v>0</v>
      </c>
      <c r="F9115" s="32" t="s">
        <v>12816</v>
      </c>
      <c r="G9115">
        <v>18.72</v>
      </c>
      <c r="H9115">
        <v>25.48</v>
      </c>
      <c r="I9115">
        <v>17</v>
      </c>
      <c r="J9115">
        <v>0</v>
      </c>
      <c r="K9115" s="31">
        <f>SUM(Tabela2[[#This Row],[Tributação federal para nacionais]:[Tributação municipal]])</f>
        <v>0.61199999999999999</v>
      </c>
      <c r="L9115" s="14">
        <f>Tabela2[[#This Row],[importadosFederal]]/100</f>
        <v>0.18719999999999998</v>
      </c>
      <c r="M9115" s="14">
        <f>Tabela2[[#This Row],[nacionalFederal]]/100</f>
        <v>0.25480000000000003</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2" t="s">
        <v>12815</v>
      </c>
      <c r="D9116">
        <v>1</v>
      </c>
      <c r="E9116">
        <v>0</v>
      </c>
      <c r="F9116" s="32" t="s">
        <v>12817</v>
      </c>
      <c r="G9116">
        <v>16.43</v>
      </c>
      <c r="H9116">
        <v>28.84</v>
      </c>
      <c r="I9116">
        <v>17</v>
      </c>
      <c r="J9116">
        <v>0</v>
      </c>
      <c r="K9116" s="31">
        <f>SUM(Tabela2[[#This Row],[Tributação federal para nacionais]:[Tributação municipal]])</f>
        <v>0.62270000000000003</v>
      </c>
      <c r="L9116" s="14">
        <f>Tabela2[[#This Row],[importadosFederal]]/100</f>
        <v>0.1643</v>
      </c>
      <c r="M9116" s="14">
        <f>Tabela2[[#This Row],[nacionalFederal]]/100</f>
        <v>0.28839999999999999</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2" t="s">
        <v>12818</v>
      </c>
      <c r="D9117"/>
      <c r="E9117">
        <v>0</v>
      </c>
      <c r="F9117" s="32" t="s">
        <v>17</v>
      </c>
      <c r="G9117">
        <v>18.72</v>
      </c>
      <c r="H9117">
        <v>25.48</v>
      </c>
      <c r="I9117">
        <v>17</v>
      </c>
      <c r="J9117">
        <v>0</v>
      </c>
      <c r="K9117" s="31">
        <f>SUM(Tabela2[[#This Row],[Tributação federal para nacionais]:[Tributação municipal]])</f>
        <v>0.61199999999999999</v>
      </c>
      <c r="L9117" s="14">
        <f>Tabela2[[#This Row],[importadosFederal]]/100</f>
        <v>0.18719999999999998</v>
      </c>
      <c r="M9117" s="14">
        <f>Tabela2[[#This Row],[nacionalFederal]]/100</f>
        <v>0.25480000000000003</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2" t="s">
        <v>12819</v>
      </c>
      <c r="D9118"/>
      <c r="E9118">
        <v>0</v>
      </c>
      <c r="F9118" s="32" t="s">
        <v>12820</v>
      </c>
      <c r="G9118">
        <v>18.72</v>
      </c>
      <c r="H9118">
        <v>25.48</v>
      </c>
      <c r="I9118">
        <v>17</v>
      </c>
      <c r="J9118">
        <v>0</v>
      </c>
      <c r="K9118" s="31">
        <f>SUM(Tabela2[[#This Row],[Tributação federal para nacionais]:[Tributação municipal]])</f>
        <v>0.61199999999999999</v>
      </c>
      <c r="L9118" s="14">
        <f>Tabela2[[#This Row],[importadosFederal]]/100</f>
        <v>0.18719999999999998</v>
      </c>
      <c r="M9118" s="14">
        <f>Tabela2[[#This Row],[nacionalFederal]]/100</f>
        <v>0.25480000000000003</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2" t="s">
        <v>12819</v>
      </c>
      <c r="D9119">
        <v>1</v>
      </c>
      <c r="E9119">
        <v>0</v>
      </c>
      <c r="F9119" s="32" t="s">
        <v>12821</v>
      </c>
      <c r="G9119">
        <v>16.43</v>
      </c>
      <c r="H9119">
        <v>28.84</v>
      </c>
      <c r="I9119">
        <v>17</v>
      </c>
      <c r="J9119">
        <v>0</v>
      </c>
      <c r="K9119" s="31">
        <f>SUM(Tabela2[[#This Row],[Tributação federal para nacionais]:[Tributação municipal]])</f>
        <v>0.62270000000000003</v>
      </c>
      <c r="L9119" s="14">
        <f>Tabela2[[#This Row],[importadosFederal]]/100</f>
        <v>0.1643</v>
      </c>
      <c r="M9119" s="14">
        <f>Tabela2[[#This Row],[nacionalFederal]]/100</f>
        <v>0.28839999999999999</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2" t="s">
        <v>12822</v>
      </c>
      <c r="D9120"/>
      <c r="E9120">
        <v>0</v>
      </c>
      <c r="F9120" s="32" t="s">
        <v>12823</v>
      </c>
      <c r="G9120">
        <v>18.72</v>
      </c>
      <c r="H9120">
        <v>25.48</v>
      </c>
      <c r="I9120">
        <v>17</v>
      </c>
      <c r="J9120">
        <v>0</v>
      </c>
      <c r="K9120" s="31">
        <f>SUM(Tabela2[[#This Row],[Tributação federal para nacionais]:[Tributação municipal]])</f>
        <v>0.61199999999999999</v>
      </c>
      <c r="L9120" s="14">
        <f>Tabela2[[#This Row],[importadosFederal]]/100</f>
        <v>0.18719999999999998</v>
      </c>
      <c r="M9120" s="14">
        <f>Tabela2[[#This Row],[nacionalFederal]]/100</f>
        <v>0.25480000000000003</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2" t="s">
        <v>12824</v>
      </c>
      <c r="D9121"/>
      <c r="E9121">
        <v>0</v>
      </c>
      <c r="F9121" s="32" t="s">
        <v>12825</v>
      </c>
      <c r="G9121">
        <v>18.72</v>
      </c>
      <c r="H9121">
        <v>25.48</v>
      </c>
      <c r="I9121">
        <v>17</v>
      </c>
      <c r="J9121">
        <v>0</v>
      </c>
      <c r="K9121" s="31">
        <f>SUM(Tabela2[[#This Row],[Tributação federal para nacionais]:[Tributação municipal]])</f>
        <v>0.61199999999999999</v>
      </c>
      <c r="L9121" s="14">
        <f>Tabela2[[#This Row],[importadosFederal]]/100</f>
        <v>0.18719999999999998</v>
      </c>
      <c r="M9121" s="14">
        <f>Tabela2[[#This Row],[nacionalFederal]]/100</f>
        <v>0.25480000000000003</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2" t="s">
        <v>12826</v>
      </c>
      <c r="D9122"/>
      <c r="E9122">
        <v>0</v>
      </c>
      <c r="F9122" s="32" t="s">
        <v>17</v>
      </c>
      <c r="G9122">
        <v>18.72</v>
      </c>
      <c r="H9122">
        <v>25.48</v>
      </c>
      <c r="I9122">
        <v>17</v>
      </c>
      <c r="J9122">
        <v>0</v>
      </c>
      <c r="K9122" s="31">
        <f>SUM(Tabela2[[#This Row],[Tributação federal para nacionais]:[Tributação municipal]])</f>
        <v>0.61199999999999999</v>
      </c>
      <c r="L9122" s="14">
        <f>Tabela2[[#This Row],[importadosFederal]]/100</f>
        <v>0.18719999999999998</v>
      </c>
      <c r="M9122" s="14">
        <f>Tabela2[[#This Row],[nacionalFederal]]/100</f>
        <v>0.25480000000000003</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2" t="s">
        <v>12827</v>
      </c>
      <c r="D9123"/>
      <c r="E9123">
        <v>0</v>
      </c>
      <c r="F9123" s="32" t="s">
        <v>12828</v>
      </c>
      <c r="G9123">
        <v>18.72</v>
      </c>
      <c r="H9123">
        <v>25.48</v>
      </c>
      <c r="I9123">
        <v>17</v>
      </c>
      <c r="J9123">
        <v>0</v>
      </c>
      <c r="K9123" s="31">
        <f>SUM(Tabela2[[#This Row],[Tributação federal para nacionais]:[Tributação municipal]])</f>
        <v>0.61199999999999999</v>
      </c>
      <c r="L9123" s="14">
        <f>Tabela2[[#This Row],[importadosFederal]]/100</f>
        <v>0.18719999999999998</v>
      </c>
      <c r="M9123" s="14">
        <f>Tabela2[[#This Row],[nacionalFederal]]/100</f>
        <v>0.25480000000000003</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2" t="s">
        <v>12829</v>
      </c>
      <c r="D9124"/>
      <c r="E9124">
        <v>0</v>
      </c>
      <c r="F9124" s="32" t="s">
        <v>12445</v>
      </c>
      <c r="G9124">
        <v>18.72</v>
      </c>
      <c r="H9124">
        <v>25.48</v>
      </c>
      <c r="I9124">
        <v>17</v>
      </c>
      <c r="J9124">
        <v>0</v>
      </c>
      <c r="K9124" s="31">
        <f>SUM(Tabela2[[#This Row],[Tributação federal para nacionais]:[Tributação municipal]])</f>
        <v>0.61199999999999999</v>
      </c>
      <c r="L9124" s="14">
        <f>Tabela2[[#This Row],[importadosFederal]]/100</f>
        <v>0.18719999999999998</v>
      </c>
      <c r="M9124" s="14">
        <f>Tabela2[[#This Row],[nacionalFederal]]/100</f>
        <v>0.25480000000000003</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2" t="s">
        <v>12830</v>
      </c>
      <c r="D9125"/>
      <c r="E9125">
        <v>0</v>
      </c>
      <c r="F9125" s="32" t="s">
        <v>12831</v>
      </c>
      <c r="G9125">
        <v>18.72</v>
      </c>
      <c r="H9125">
        <v>25.48</v>
      </c>
      <c r="I9125">
        <v>17</v>
      </c>
      <c r="J9125">
        <v>0</v>
      </c>
      <c r="K9125" s="31">
        <f>SUM(Tabela2[[#This Row],[Tributação federal para nacionais]:[Tributação municipal]])</f>
        <v>0.61199999999999999</v>
      </c>
      <c r="L9125" s="14">
        <f>Tabela2[[#This Row],[importadosFederal]]/100</f>
        <v>0.18719999999999998</v>
      </c>
      <c r="M9125" s="14">
        <f>Tabela2[[#This Row],[nacionalFederal]]/100</f>
        <v>0.25480000000000003</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2" t="s">
        <v>12832</v>
      </c>
      <c r="D9126"/>
      <c r="E9126">
        <v>0</v>
      </c>
      <c r="F9126" s="32" t="s">
        <v>8984</v>
      </c>
      <c r="G9126">
        <v>18.72</v>
      </c>
      <c r="H9126">
        <v>24.89</v>
      </c>
      <c r="I9126">
        <v>17</v>
      </c>
      <c r="J9126">
        <v>0</v>
      </c>
      <c r="K9126" s="31">
        <f>SUM(Tabela2[[#This Row],[Tributação federal para nacionais]:[Tributação municipal]])</f>
        <v>0.60609999999999997</v>
      </c>
      <c r="L9126" s="14">
        <f>Tabela2[[#This Row],[importadosFederal]]/100</f>
        <v>0.18719999999999998</v>
      </c>
      <c r="M9126" s="14">
        <f>Tabela2[[#This Row],[nacionalFederal]]/100</f>
        <v>0.24890000000000001</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2" t="s">
        <v>12833</v>
      </c>
      <c r="D9127"/>
      <c r="E9127">
        <v>0</v>
      </c>
      <c r="F9127" s="32" t="s">
        <v>11360</v>
      </c>
      <c r="G9127">
        <v>8.11</v>
      </c>
      <c r="H9127">
        <v>13.29</v>
      </c>
      <c r="I9127">
        <v>17</v>
      </c>
      <c r="J9127">
        <v>0</v>
      </c>
      <c r="K9127" s="31">
        <f>SUM(Tabela2[[#This Row],[Tributação federal para nacionais]:[Tributação municipal]])</f>
        <v>0.38400000000000001</v>
      </c>
      <c r="L9127" s="14">
        <f>Tabela2[[#This Row],[importadosFederal]]/100</f>
        <v>8.1099999999999992E-2</v>
      </c>
      <c r="M9127" s="14">
        <f>Tabela2[[#This Row],[nacionalFederal]]/100</f>
        <v>0.13289999999999999</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2" t="s">
        <v>12834</v>
      </c>
      <c r="D9128"/>
      <c r="E9128">
        <v>0</v>
      </c>
      <c r="F9128" s="32" t="s">
        <v>78</v>
      </c>
      <c r="G9128">
        <v>8.11</v>
      </c>
      <c r="H9128">
        <v>13.29</v>
      </c>
      <c r="I9128">
        <v>17</v>
      </c>
      <c r="J9128">
        <v>0</v>
      </c>
      <c r="K9128" s="31">
        <f>SUM(Tabela2[[#This Row],[Tributação federal para nacionais]:[Tributação municipal]])</f>
        <v>0.38400000000000001</v>
      </c>
      <c r="L9128" s="14">
        <f>Tabela2[[#This Row],[importadosFederal]]/100</f>
        <v>8.1099999999999992E-2</v>
      </c>
      <c r="M9128" s="14">
        <f>Tabela2[[#This Row],[nacionalFederal]]/100</f>
        <v>0.13289999999999999</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2" t="s">
        <v>12835</v>
      </c>
      <c r="D9129"/>
      <c r="E9129">
        <v>0</v>
      </c>
      <c r="F9129" s="32" t="s">
        <v>8984</v>
      </c>
      <c r="G9129">
        <v>8.11</v>
      </c>
      <c r="H9129">
        <v>12.85</v>
      </c>
      <c r="I9129">
        <v>17</v>
      </c>
      <c r="J9129">
        <v>0</v>
      </c>
      <c r="K9129" s="31">
        <f>SUM(Tabela2[[#This Row],[Tributação federal para nacionais]:[Tributação municipal]])</f>
        <v>0.37960000000000005</v>
      </c>
      <c r="L9129" s="14">
        <f>Tabela2[[#This Row],[importadosFederal]]/100</f>
        <v>8.1099999999999992E-2</v>
      </c>
      <c r="M9129" s="14">
        <f>Tabela2[[#This Row],[nacionalFederal]]/100</f>
        <v>0.1285</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2" t="s">
        <v>12836</v>
      </c>
      <c r="D9130"/>
      <c r="E9130">
        <v>0</v>
      </c>
      <c r="F9130" s="32" t="s">
        <v>12837</v>
      </c>
      <c r="G9130">
        <v>4.2</v>
      </c>
      <c r="H9130">
        <v>8.48</v>
      </c>
      <c r="I9130">
        <v>8.8000000000000007</v>
      </c>
      <c r="J9130">
        <v>0</v>
      </c>
      <c r="K9130" s="31">
        <f>SUM(Tabela2[[#This Row],[Tributação federal para nacionais]:[Tributação municipal]])</f>
        <v>0.21479999999999999</v>
      </c>
      <c r="L9130" s="14">
        <f>Tabela2[[#This Row],[importadosFederal]]/100</f>
        <v>4.2000000000000003E-2</v>
      </c>
      <c r="M9130" s="14">
        <f>Tabela2[[#This Row],[nacionalFederal]]/100</f>
        <v>8.48E-2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2" t="s">
        <v>12838</v>
      </c>
      <c r="D9131"/>
      <c r="E9131">
        <v>0</v>
      </c>
      <c r="F9131" s="32" t="s">
        <v>17</v>
      </c>
      <c r="G9131">
        <v>5.63</v>
      </c>
      <c r="H9131">
        <v>9.91</v>
      </c>
      <c r="I9131">
        <v>17</v>
      </c>
      <c r="J9131">
        <v>0</v>
      </c>
      <c r="K9131" s="31">
        <f>SUM(Tabela2[[#This Row],[Tributação federal para nacionais]:[Tributação municipal]])</f>
        <v>0.32540000000000002</v>
      </c>
      <c r="L9131" s="14">
        <f>Tabela2[[#This Row],[importadosFederal]]/100</f>
        <v>5.6299999999999996E-2</v>
      </c>
      <c r="M9131" s="14">
        <f>Tabela2[[#This Row],[nacionalFederal]]/100</f>
        <v>9.9100000000000008E-2</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2" t="s">
        <v>12839</v>
      </c>
      <c r="D9132"/>
      <c r="E9132">
        <v>0</v>
      </c>
      <c r="F9132" s="32" t="s">
        <v>12837</v>
      </c>
      <c r="G9132">
        <v>4.2</v>
      </c>
      <c r="H9132">
        <v>8.48</v>
      </c>
      <c r="I9132">
        <v>8.8000000000000007</v>
      </c>
      <c r="J9132">
        <v>0</v>
      </c>
      <c r="K9132" s="31">
        <f>SUM(Tabela2[[#This Row],[Tributação federal para nacionais]:[Tributação municipal]])</f>
        <v>0.21479999999999999</v>
      </c>
      <c r="L9132" s="14">
        <f>Tabela2[[#This Row],[importadosFederal]]/100</f>
        <v>4.2000000000000003E-2</v>
      </c>
      <c r="M9132" s="14">
        <f>Tabela2[[#This Row],[nacionalFederal]]/100</f>
        <v>8.48E-2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2" t="s">
        <v>12840</v>
      </c>
      <c r="D9133"/>
      <c r="E9133">
        <v>0</v>
      </c>
      <c r="F9133" s="32" t="s">
        <v>17</v>
      </c>
      <c r="G9133">
        <v>5.63</v>
      </c>
      <c r="H9133">
        <v>9.91</v>
      </c>
      <c r="I9133">
        <v>17</v>
      </c>
      <c r="J9133">
        <v>0</v>
      </c>
      <c r="K9133" s="31">
        <f>SUM(Tabela2[[#This Row],[Tributação federal para nacionais]:[Tributação municipal]])</f>
        <v>0.32540000000000002</v>
      </c>
      <c r="L9133" s="14">
        <f>Tabela2[[#This Row],[importadosFederal]]/100</f>
        <v>5.6299999999999996E-2</v>
      </c>
      <c r="M9133" s="14">
        <f>Tabela2[[#This Row],[nacionalFederal]]/100</f>
        <v>9.9100000000000008E-2</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2" t="s">
        <v>12841</v>
      </c>
      <c r="D9134"/>
      <c r="E9134">
        <v>0</v>
      </c>
      <c r="F9134" s="32" t="s">
        <v>12842</v>
      </c>
      <c r="G9134">
        <v>5.63</v>
      </c>
      <c r="H9134">
        <v>9.91</v>
      </c>
      <c r="I9134">
        <v>8.8000000000000007</v>
      </c>
      <c r="J9134">
        <v>0</v>
      </c>
      <c r="K9134" s="31">
        <f>SUM(Tabela2[[#This Row],[Tributação federal para nacionais]:[Tributação municipal]])</f>
        <v>0.24340000000000001</v>
      </c>
      <c r="L9134" s="14">
        <f>Tabela2[[#This Row],[importadosFederal]]/100</f>
        <v>5.6299999999999996E-2</v>
      </c>
      <c r="M9134" s="14">
        <f>Tabela2[[#This Row],[nacionalFederal]]/100</f>
        <v>9.9100000000000008E-2</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2" t="s">
        <v>12841</v>
      </c>
      <c r="D9135">
        <v>1</v>
      </c>
      <c r="E9135">
        <v>0</v>
      </c>
      <c r="F9135" s="32" t="s">
        <v>12843</v>
      </c>
      <c r="G9135">
        <v>13.45</v>
      </c>
      <c r="H9135">
        <v>23.56</v>
      </c>
      <c r="I9135">
        <v>17</v>
      </c>
      <c r="J9135">
        <v>0</v>
      </c>
      <c r="K9135" s="31">
        <f>SUM(Tabela2[[#This Row],[Tributação federal para nacionais]:[Tributação municipal]])</f>
        <v>0.54010000000000002</v>
      </c>
      <c r="L9135" s="14">
        <f>Tabela2[[#This Row],[importadosFederal]]/100</f>
        <v>0.13449999999999998</v>
      </c>
      <c r="M9135" s="14">
        <f>Tabela2[[#This Row],[nacionalFederal]]/100</f>
        <v>0.23559999999999998</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2" t="s">
        <v>12844</v>
      </c>
      <c r="D9136"/>
      <c r="E9136">
        <v>0</v>
      </c>
      <c r="F9136" s="32" t="s">
        <v>12837</v>
      </c>
      <c r="G9136">
        <v>4.2</v>
      </c>
      <c r="H9136">
        <v>8.48</v>
      </c>
      <c r="I9136">
        <v>8.8000000000000007</v>
      </c>
      <c r="J9136">
        <v>0</v>
      </c>
      <c r="K9136" s="31">
        <f>SUM(Tabela2[[#This Row],[Tributação federal para nacionais]:[Tributação municipal]])</f>
        <v>0.21479999999999999</v>
      </c>
      <c r="L9136" s="14">
        <f>Tabela2[[#This Row],[importadosFederal]]/100</f>
        <v>4.2000000000000003E-2</v>
      </c>
      <c r="M9136" s="14">
        <f>Tabela2[[#This Row],[nacionalFederal]]/100</f>
        <v>8.48E-2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2" t="s">
        <v>12845</v>
      </c>
      <c r="D9137"/>
      <c r="E9137">
        <v>0</v>
      </c>
      <c r="F9137" s="32" t="s">
        <v>17</v>
      </c>
      <c r="G9137">
        <v>5.63</v>
      </c>
      <c r="H9137">
        <v>9.91</v>
      </c>
      <c r="I9137">
        <v>17</v>
      </c>
      <c r="J9137">
        <v>0</v>
      </c>
      <c r="K9137" s="31">
        <f>SUM(Tabela2[[#This Row],[Tributação federal para nacionais]:[Tributação municipal]])</f>
        <v>0.32540000000000002</v>
      </c>
      <c r="L9137" s="14">
        <f>Tabela2[[#This Row],[importadosFederal]]/100</f>
        <v>5.6299999999999996E-2</v>
      </c>
      <c r="M9137" s="14">
        <f>Tabela2[[#This Row],[nacionalFederal]]/100</f>
        <v>9.9100000000000008E-2</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2" t="s">
        <v>12846</v>
      </c>
      <c r="D9138"/>
      <c r="E9138">
        <v>0</v>
      </c>
      <c r="F9138" s="32" t="s">
        <v>12837</v>
      </c>
      <c r="G9138">
        <v>4.2</v>
      </c>
      <c r="H9138">
        <v>8.48</v>
      </c>
      <c r="I9138">
        <v>8.8000000000000007</v>
      </c>
      <c r="J9138">
        <v>0</v>
      </c>
      <c r="K9138" s="31">
        <f>SUM(Tabela2[[#This Row],[Tributação federal para nacionais]:[Tributação municipal]])</f>
        <v>0.21479999999999999</v>
      </c>
      <c r="L9138" s="14">
        <f>Tabela2[[#This Row],[importadosFederal]]/100</f>
        <v>4.2000000000000003E-2</v>
      </c>
      <c r="M9138" s="14">
        <f>Tabela2[[#This Row],[nacionalFederal]]/100</f>
        <v>8.48E-2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2" t="s">
        <v>12847</v>
      </c>
      <c r="D9139"/>
      <c r="E9139">
        <v>0</v>
      </c>
      <c r="F9139" s="32" t="s">
        <v>17</v>
      </c>
      <c r="G9139">
        <v>5.63</v>
      </c>
      <c r="H9139">
        <v>9.91</v>
      </c>
      <c r="I9139">
        <v>17</v>
      </c>
      <c r="J9139">
        <v>0</v>
      </c>
      <c r="K9139" s="31">
        <f>SUM(Tabela2[[#This Row],[Tributação federal para nacionais]:[Tributação municipal]])</f>
        <v>0.32540000000000002</v>
      </c>
      <c r="L9139" s="14">
        <f>Tabela2[[#This Row],[importadosFederal]]/100</f>
        <v>5.6299999999999996E-2</v>
      </c>
      <c r="M9139" s="14">
        <f>Tabela2[[#This Row],[nacionalFederal]]/100</f>
        <v>9.9100000000000008E-2</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2" t="s">
        <v>12848</v>
      </c>
      <c r="D9140"/>
      <c r="E9140">
        <v>0</v>
      </c>
      <c r="F9140" s="32" t="s">
        <v>17</v>
      </c>
      <c r="G9140">
        <v>4.2</v>
      </c>
      <c r="H9140">
        <v>8.48</v>
      </c>
      <c r="I9140">
        <v>8.8000000000000007</v>
      </c>
      <c r="J9140">
        <v>0</v>
      </c>
      <c r="K9140" s="31">
        <f>SUM(Tabela2[[#This Row],[Tributação federal para nacionais]:[Tributação municipal]])</f>
        <v>0.21479999999999999</v>
      </c>
      <c r="L9140" s="14">
        <f>Tabela2[[#This Row],[importadosFederal]]/100</f>
        <v>4.2000000000000003E-2</v>
      </c>
      <c r="M9140" s="14">
        <f>Tabela2[[#This Row],[nacionalFederal]]/100</f>
        <v>8.48E-2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2" t="s">
        <v>12849</v>
      </c>
      <c r="D9141"/>
      <c r="E9141">
        <v>0</v>
      </c>
      <c r="F9141" s="32" t="s">
        <v>12850</v>
      </c>
      <c r="G9141">
        <v>4.2</v>
      </c>
      <c r="H9141">
        <v>8.48</v>
      </c>
      <c r="I9141">
        <v>17</v>
      </c>
      <c r="J9141">
        <v>0</v>
      </c>
      <c r="K9141" s="31">
        <f>SUM(Tabela2[[#This Row],[Tributação federal para nacionais]:[Tributação municipal]])</f>
        <v>0.29680000000000001</v>
      </c>
      <c r="L9141" s="14">
        <f>Tabela2[[#This Row],[importadosFederal]]/100</f>
        <v>4.2000000000000003E-2</v>
      </c>
      <c r="M9141" s="14">
        <f>Tabela2[[#This Row],[nacionalFederal]]/100</f>
        <v>8.48E-2</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2" t="s">
        <v>12851</v>
      </c>
      <c r="D9142"/>
      <c r="E9142">
        <v>0</v>
      </c>
      <c r="F9142" s="32" t="s">
        <v>8984</v>
      </c>
      <c r="G9142">
        <v>5.63</v>
      </c>
      <c r="H9142">
        <v>9.91</v>
      </c>
      <c r="I9142">
        <v>8.8000000000000007</v>
      </c>
      <c r="J9142">
        <v>0</v>
      </c>
      <c r="K9142" s="31">
        <f>SUM(Tabela2[[#This Row],[Tributação federal para nacionais]:[Tributação municipal]])</f>
        <v>0.24340000000000001</v>
      </c>
      <c r="L9142" s="14">
        <f>Tabela2[[#This Row],[importadosFederal]]/100</f>
        <v>5.6299999999999996E-2</v>
      </c>
      <c r="M9142" s="14">
        <f>Tabela2[[#This Row],[nacionalFederal]]/100</f>
        <v>9.9100000000000008E-2</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2" t="s">
        <v>12852</v>
      </c>
      <c r="D9143"/>
      <c r="E9143">
        <v>0</v>
      </c>
      <c r="F9143" s="32" t="s">
        <v>12853</v>
      </c>
      <c r="G9143">
        <v>5.63</v>
      </c>
      <c r="H9143">
        <v>9.91</v>
      </c>
      <c r="I9143">
        <v>17</v>
      </c>
      <c r="J9143">
        <v>0</v>
      </c>
      <c r="K9143" s="31">
        <f>SUM(Tabela2[[#This Row],[Tributação federal para nacionais]:[Tributação municipal]])</f>
        <v>0.32540000000000002</v>
      </c>
      <c r="L9143" s="14">
        <f>Tabela2[[#This Row],[importadosFederal]]/100</f>
        <v>5.6299999999999996E-2</v>
      </c>
      <c r="M9143" s="14">
        <f>Tabela2[[#This Row],[nacionalFederal]]/100</f>
        <v>9.9100000000000008E-2</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2" t="s">
        <v>12854</v>
      </c>
      <c r="D9144"/>
      <c r="E9144">
        <v>0</v>
      </c>
      <c r="F9144" s="32" t="s">
        <v>9</v>
      </c>
      <c r="G9144">
        <v>4.2</v>
      </c>
      <c r="H9144">
        <v>8.48</v>
      </c>
      <c r="I9144">
        <v>17</v>
      </c>
      <c r="J9144">
        <v>0</v>
      </c>
      <c r="K9144" s="31">
        <f>SUM(Tabela2[[#This Row],[Tributação federal para nacionais]:[Tributação municipal]])</f>
        <v>0.29680000000000001</v>
      </c>
      <c r="L9144" s="14">
        <f>Tabela2[[#This Row],[importadosFederal]]/100</f>
        <v>4.2000000000000003E-2</v>
      </c>
      <c r="M9144" s="14">
        <f>Tabela2[[#This Row],[nacionalFederal]]/100</f>
        <v>8.48E-2</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2" t="s">
        <v>12855</v>
      </c>
      <c r="D9145"/>
      <c r="E9145">
        <v>0</v>
      </c>
      <c r="F9145" s="32" t="s">
        <v>12856</v>
      </c>
      <c r="G9145">
        <v>4.2</v>
      </c>
      <c r="H9145">
        <v>8.48</v>
      </c>
      <c r="I9145">
        <v>8.8000000000000007</v>
      </c>
      <c r="J9145">
        <v>0</v>
      </c>
      <c r="K9145" s="31">
        <f>SUM(Tabela2[[#This Row],[Tributação federal para nacionais]:[Tributação municipal]])</f>
        <v>0.21479999999999999</v>
      </c>
      <c r="L9145" s="14">
        <f>Tabela2[[#This Row],[importadosFederal]]/100</f>
        <v>4.2000000000000003E-2</v>
      </c>
      <c r="M9145" s="14">
        <f>Tabela2[[#This Row],[nacionalFederal]]/100</f>
        <v>8.48E-2</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2" t="s">
        <v>12857</v>
      </c>
      <c r="D9146"/>
      <c r="E9146">
        <v>0</v>
      </c>
      <c r="F9146" s="32" t="s">
        <v>9</v>
      </c>
      <c r="G9146">
        <v>4.2</v>
      </c>
      <c r="H9146">
        <v>8.48</v>
      </c>
      <c r="I9146">
        <v>17</v>
      </c>
      <c r="J9146">
        <v>0</v>
      </c>
      <c r="K9146" s="31">
        <f>SUM(Tabela2[[#This Row],[Tributação federal para nacionais]:[Tributação municipal]])</f>
        <v>0.29680000000000001</v>
      </c>
      <c r="L9146" s="14">
        <f>Tabela2[[#This Row],[importadosFederal]]/100</f>
        <v>4.2000000000000003E-2</v>
      </c>
      <c r="M9146" s="14">
        <f>Tabela2[[#This Row],[nacionalFederal]]/100</f>
        <v>8.48E-2</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2" t="s">
        <v>12858</v>
      </c>
      <c r="D9147"/>
      <c r="E9147">
        <v>0</v>
      </c>
      <c r="F9147" s="32" t="s">
        <v>18018</v>
      </c>
      <c r="G9147">
        <v>4.2</v>
      </c>
      <c r="H9147">
        <v>4.8</v>
      </c>
      <c r="I9147">
        <v>8.8000000000000007</v>
      </c>
      <c r="J9147">
        <v>0</v>
      </c>
      <c r="K9147" s="31">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2" t="s">
        <v>12859</v>
      </c>
      <c r="D9148"/>
      <c r="E9148">
        <v>0</v>
      </c>
      <c r="F9148" s="32" t="s">
        <v>17</v>
      </c>
      <c r="G9148">
        <v>4.2</v>
      </c>
      <c r="H9148">
        <v>8.48</v>
      </c>
      <c r="I9148">
        <v>8.8000000000000007</v>
      </c>
      <c r="J9148">
        <v>0</v>
      </c>
      <c r="K9148" s="31">
        <f>SUM(Tabela2[[#This Row],[Tributação federal para nacionais]:[Tributação municipal]])</f>
        <v>0.21479999999999999</v>
      </c>
      <c r="L9148" s="14">
        <f>Tabela2[[#This Row],[importadosFederal]]/100</f>
        <v>4.2000000000000003E-2</v>
      </c>
      <c r="M9148" s="14">
        <f>Tabela2[[#This Row],[nacionalFederal]]/100</f>
        <v>8.48E-2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2" t="s">
        <v>12860</v>
      </c>
      <c r="D9149"/>
      <c r="E9149">
        <v>0</v>
      </c>
      <c r="F9149" s="32" t="s">
        <v>9</v>
      </c>
      <c r="G9149">
        <v>4.2</v>
      </c>
      <c r="H9149">
        <v>8.48</v>
      </c>
      <c r="I9149">
        <v>8.8000000000000007</v>
      </c>
      <c r="J9149">
        <v>0</v>
      </c>
      <c r="K9149" s="31">
        <f>SUM(Tabela2[[#This Row],[Tributação federal para nacionais]:[Tributação municipal]])</f>
        <v>0.21479999999999999</v>
      </c>
      <c r="L9149" s="14">
        <f>Tabela2[[#This Row],[importadosFederal]]/100</f>
        <v>4.2000000000000003E-2</v>
      </c>
      <c r="M9149" s="14">
        <f>Tabela2[[#This Row],[nacionalFederal]]/100</f>
        <v>8.48E-2</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2" t="s">
        <v>12861</v>
      </c>
      <c r="D9150"/>
      <c r="E9150">
        <v>0</v>
      </c>
      <c r="F9150" s="32" t="s">
        <v>12862</v>
      </c>
      <c r="G9150">
        <v>4.2</v>
      </c>
      <c r="H9150">
        <v>4.8</v>
      </c>
      <c r="I9150">
        <v>8.8000000000000007</v>
      </c>
      <c r="J9150">
        <v>0</v>
      </c>
      <c r="K9150" s="31">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2" t="s">
        <v>12863</v>
      </c>
      <c r="D9151"/>
      <c r="E9151">
        <v>0</v>
      </c>
      <c r="F9151" s="32" t="s">
        <v>17</v>
      </c>
      <c r="G9151">
        <v>4.2</v>
      </c>
      <c r="H9151">
        <v>8.48</v>
      </c>
      <c r="I9151">
        <v>8.8000000000000007</v>
      </c>
      <c r="J9151">
        <v>0</v>
      </c>
      <c r="K9151" s="31">
        <f>SUM(Tabela2[[#This Row],[Tributação federal para nacionais]:[Tributação municipal]])</f>
        <v>0.21479999999999999</v>
      </c>
      <c r="L9151" s="14">
        <f>Tabela2[[#This Row],[importadosFederal]]/100</f>
        <v>4.2000000000000003E-2</v>
      </c>
      <c r="M9151" s="14">
        <f>Tabela2[[#This Row],[nacionalFederal]]/100</f>
        <v>8.48E-2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2" t="s">
        <v>12864</v>
      </c>
      <c r="D9152"/>
      <c r="E9152">
        <v>0</v>
      </c>
      <c r="F9152" s="32" t="s">
        <v>8984</v>
      </c>
      <c r="G9152">
        <v>4.2</v>
      </c>
      <c r="H9152">
        <v>8.48</v>
      </c>
      <c r="I9152">
        <v>17</v>
      </c>
      <c r="J9152">
        <v>0</v>
      </c>
      <c r="K9152" s="31">
        <f>SUM(Tabela2[[#This Row],[Tributação federal para nacionais]:[Tributação municipal]])</f>
        <v>0.29680000000000001</v>
      </c>
      <c r="L9152" s="14">
        <f>Tabela2[[#This Row],[importadosFederal]]/100</f>
        <v>4.2000000000000003E-2</v>
      </c>
      <c r="M9152" s="14">
        <f>Tabela2[[#This Row],[nacionalFederal]]/100</f>
        <v>8.48E-2</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2" t="s">
        <v>12865</v>
      </c>
      <c r="D9153"/>
      <c r="E9153">
        <v>0</v>
      </c>
      <c r="F9153" s="32" t="s">
        <v>12866</v>
      </c>
      <c r="G9153">
        <v>9.1999999999999993</v>
      </c>
      <c r="H9153">
        <v>14.8</v>
      </c>
      <c r="I9153">
        <v>17</v>
      </c>
      <c r="J9153">
        <v>0</v>
      </c>
      <c r="K9153" s="31">
        <f>SUM(Tabela2[[#This Row],[Tributação federal para nacionais]:[Tributação municipal]])</f>
        <v>0.41000000000000003</v>
      </c>
      <c r="L9153" s="14">
        <f>Tabela2[[#This Row],[importadosFederal]]/100</f>
        <v>9.1999999999999998E-2</v>
      </c>
      <c r="M9153" s="14">
        <f>Tabela2[[#This Row],[nacionalFederal]]/100</f>
        <v>0.14800000000000002</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2" t="s">
        <v>12865</v>
      </c>
      <c r="D9154">
        <v>1</v>
      </c>
      <c r="E9154">
        <v>0</v>
      </c>
      <c r="F9154" s="32" t="s">
        <v>12867</v>
      </c>
      <c r="G9154">
        <v>13.45</v>
      </c>
      <c r="H9154">
        <v>26.96</v>
      </c>
      <c r="I9154">
        <v>17</v>
      </c>
      <c r="J9154">
        <v>0</v>
      </c>
      <c r="K9154" s="31">
        <f>SUM(Tabela2[[#This Row],[Tributação federal para nacionais]:[Tributação municipal]])</f>
        <v>0.57410000000000005</v>
      </c>
      <c r="L9154" s="14">
        <f>Tabela2[[#This Row],[importadosFederal]]/100</f>
        <v>0.13449999999999998</v>
      </c>
      <c r="M9154" s="14">
        <f>Tabela2[[#This Row],[nacionalFederal]]/100</f>
        <v>0.26960000000000001</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2" t="s">
        <v>12868</v>
      </c>
      <c r="D9155"/>
      <c r="E9155">
        <v>0</v>
      </c>
      <c r="F9155" s="32" t="s">
        <v>12869</v>
      </c>
      <c r="G9155">
        <v>9.1999999999999993</v>
      </c>
      <c r="H9155">
        <v>14.8</v>
      </c>
      <c r="I9155">
        <v>17</v>
      </c>
      <c r="J9155">
        <v>0</v>
      </c>
      <c r="K9155" s="31">
        <f>SUM(Tabela2[[#This Row],[Tributação federal para nacionais]:[Tributação municipal]])</f>
        <v>0.41000000000000003</v>
      </c>
      <c r="L9155" s="14">
        <f>Tabela2[[#This Row],[importadosFederal]]/100</f>
        <v>9.1999999999999998E-2</v>
      </c>
      <c r="M9155" s="14">
        <f>Tabela2[[#This Row],[nacionalFederal]]/100</f>
        <v>0.14800000000000002</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2" t="s">
        <v>12870</v>
      </c>
      <c r="D9156"/>
      <c r="E9156">
        <v>0</v>
      </c>
      <c r="F9156" s="32" t="s">
        <v>9</v>
      </c>
      <c r="G9156">
        <v>9.1999999999999993</v>
      </c>
      <c r="H9156">
        <v>14.8</v>
      </c>
      <c r="I9156">
        <v>17</v>
      </c>
      <c r="J9156">
        <v>0</v>
      </c>
      <c r="K9156" s="31">
        <f>SUM(Tabela2[[#This Row],[Tributação federal para nacionais]:[Tributação municipal]])</f>
        <v>0.41000000000000003</v>
      </c>
      <c r="L9156" s="14">
        <f>Tabela2[[#This Row],[importadosFederal]]/100</f>
        <v>9.1999999999999998E-2</v>
      </c>
      <c r="M9156" s="14">
        <f>Tabela2[[#This Row],[nacionalFederal]]/100</f>
        <v>0.14800000000000002</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2" t="s">
        <v>12871</v>
      </c>
      <c r="D9157"/>
      <c r="E9157">
        <v>0</v>
      </c>
      <c r="F9157" s="32" t="s">
        <v>12872</v>
      </c>
      <c r="G9157">
        <v>9.1999999999999993</v>
      </c>
      <c r="H9157">
        <v>14.8</v>
      </c>
      <c r="I9157">
        <v>17</v>
      </c>
      <c r="J9157">
        <v>0</v>
      </c>
      <c r="K9157" s="31">
        <f>SUM(Tabela2[[#This Row],[Tributação federal para nacionais]:[Tributação municipal]])</f>
        <v>0.41000000000000003</v>
      </c>
      <c r="L9157" s="14">
        <f>Tabela2[[#This Row],[importadosFederal]]/100</f>
        <v>9.1999999999999998E-2</v>
      </c>
      <c r="M9157" s="14">
        <f>Tabela2[[#This Row],[nacionalFederal]]/100</f>
        <v>0.14800000000000002</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2" t="s">
        <v>12873</v>
      </c>
      <c r="D9158"/>
      <c r="E9158">
        <v>0</v>
      </c>
      <c r="F9158" s="32" t="s">
        <v>12874</v>
      </c>
      <c r="G9158">
        <v>9.1999999999999993</v>
      </c>
      <c r="H9158">
        <v>14.8</v>
      </c>
      <c r="I9158">
        <v>17</v>
      </c>
      <c r="J9158">
        <v>0</v>
      </c>
      <c r="K9158" s="31">
        <f>SUM(Tabela2[[#This Row],[Tributação federal para nacionais]:[Tributação municipal]])</f>
        <v>0.41000000000000003</v>
      </c>
      <c r="L9158" s="14">
        <f>Tabela2[[#This Row],[importadosFederal]]/100</f>
        <v>9.1999999999999998E-2</v>
      </c>
      <c r="M9158" s="14">
        <f>Tabela2[[#This Row],[nacionalFederal]]/100</f>
        <v>0.14800000000000002</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2" t="s">
        <v>12875</v>
      </c>
      <c r="D9159"/>
      <c r="E9159">
        <v>0</v>
      </c>
      <c r="F9159" s="32" t="s">
        <v>12876</v>
      </c>
      <c r="G9159">
        <v>9.1999999999999993</v>
      </c>
      <c r="H9159">
        <v>14.8</v>
      </c>
      <c r="I9159">
        <v>17</v>
      </c>
      <c r="J9159">
        <v>0</v>
      </c>
      <c r="K9159" s="31">
        <f>SUM(Tabela2[[#This Row],[Tributação federal para nacionais]:[Tributação municipal]])</f>
        <v>0.41000000000000003</v>
      </c>
      <c r="L9159" s="14">
        <f>Tabela2[[#This Row],[importadosFederal]]/100</f>
        <v>9.1999999999999998E-2</v>
      </c>
      <c r="M9159" s="14">
        <f>Tabela2[[#This Row],[nacionalFederal]]/100</f>
        <v>0.14800000000000002</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2" t="s">
        <v>12877</v>
      </c>
      <c r="D9160"/>
      <c r="E9160">
        <v>0</v>
      </c>
      <c r="F9160" s="32" t="s">
        <v>12878</v>
      </c>
      <c r="G9160">
        <v>6.93</v>
      </c>
      <c r="H9160">
        <v>12.53</v>
      </c>
      <c r="I9160">
        <v>17</v>
      </c>
      <c r="J9160">
        <v>0</v>
      </c>
      <c r="K9160" s="31">
        <f>SUM(Tabela2[[#This Row],[Tributação federal para nacionais]:[Tributação municipal]])</f>
        <v>0.36460000000000004</v>
      </c>
      <c r="L9160" s="14">
        <f>Tabela2[[#This Row],[importadosFederal]]/100</f>
        <v>6.93E-2</v>
      </c>
      <c r="M9160" s="14">
        <f>Tabela2[[#This Row],[nacionalFederal]]/100</f>
        <v>0.12529999999999999</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2" t="s">
        <v>12879</v>
      </c>
      <c r="D9161"/>
      <c r="E9161">
        <v>0</v>
      </c>
      <c r="F9161" s="32" t="s">
        <v>12880</v>
      </c>
      <c r="G9161">
        <v>19.239999999999998</v>
      </c>
      <c r="H9161">
        <v>29.51</v>
      </c>
      <c r="I9161">
        <v>17</v>
      </c>
      <c r="J9161">
        <v>0</v>
      </c>
      <c r="K9161" s="31">
        <f>SUM(Tabela2[[#This Row],[Tributação federal para nacionais]:[Tributação municipal]])</f>
        <v>0.65750000000000008</v>
      </c>
      <c r="L9161" s="14">
        <f>Tabela2[[#This Row],[importadosFederal]]/100</f>
        <v>0.19239999999999999</v>
      </c>
      <c r="M9161" s="14">
        <f>Tabela2[[#This Row],[nacionalFederal]]/100</f>
        <v>0.29510000000000003</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2" t="s">
        <v>12881</v>
      </c>
      <c r="D9162"/>
      <c r="E9162">
        <v>0</v>
      </c>
      <c r="F9162" s="32" t="s">
        <v>18019</v>
      </c>
      <c r="G9162">
        <v>7.41</v>
      </c>
      <c r="H9162">
        <v>13.01</v>
      </c>
      <c r="I9162">
        <v>17</v>
      </c>
      <c r="J9162">
        <v>0</v>
      </c>
      <c r="K9162" s="31">
        <f>SUM(Tabela2[[#This Row],[Tributação federal para nacionais]:[Tributação municipal]])</f>
        <v>0.37419999999999998</v>
      </c>
      <c r="L9162" s="14">
        <f>Tabela2[[#This Row],[importadosFederal]]/100</f>
        <v>7.4099999999999999E-2</v>
      </c>
      <c r="M9162" s="14">
        <f>Tabela2[[#This Row],[nacionalFederal]]/100</f>
        <v>0.13009999999999999</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2" t="s">
        <v>12881</v>
      </c>
      <c r="D9163">
        <v>1</v>
      </c>
      <c r="E9163">
        <v>0</v>
      </c>
      <c r="F9163" s="32" t="s">
        <v>10252</v>
      </c>
      <c r="G9163">
        <v>17.14</v>
      </c>
      <c r="H9163">
        <v>30.65</v>
      </c>
      <c r="I9163">
        <v>17</v>
      </c>
      <c r="J9163">
        <v>0</v>
      </c>
      <c r="K9163" s="31">
        <f>SUM(Tabela2[[#This Row],[Tributação federal para nacionais]:[Tributação municipal]])</f>
        <v>0.64790000000000003</v>
      </c>
      <c r="L9163" s="14">
        <f>Tabela2[[#This Row],[importadosFederal]]/100</f>
        <v>0.1714</v>
      </c>
      <c r="M9163" s="14">
        <f>Tabela2[[#This Row],[nacionalFederal]]/100</f>
        <v>0.30649999999999999</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2" t="s">
        <v>12882</v>
      </c>
      <c r="D9164"/>
      <c r="E9164">
        <v>0</v>
      </c>
      <c r="F9164" s="32" t="s">
        <v>12883</v>
      </c>
      <c r="G9164">
        <v>7.41</v>
      </c>
      <c r="H9164">
        <v>13.01</v>
      </c>
      <c r="I9164">
        <v>17</v>
      </c>
      <c r="J9164">
        <v>0</v>
      </c>
      <c r="K9164" s="31">
        <f>SUM(Tabela2[[#This Row],[Tributação federal para nacionais]:[Tributação municipal]])</f>
        <v>0.37419999999999998</v>
      </c>
      <c r="L9164" s="14">
        <f>Tabela2[[#This Row],[importadosFederal]]/100</f>
        <v>7.4099999999999999E-2</v>
      </c>
      <c r="M9164" s="14">
        <f>Tabela2[[#This Row],[nacionalFederal]]/100</f>
        <v>0.13009999999999999</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2" t="s">
        <v>12884</v>
      </c>
      <c r="D9165"/>
      <c r="E9165">
        <v>0</v>
      </c>
      <c r="F9165" s="32" t="s">
        <v>12885</v>
      </c>
      <c r="G9165">
        <v>7.41</v>
      </c>
      <c r="H9165">
        <v>13.01</v>
      </c>
      <c r="I9165">
        <v>17</v>
      </c>
      <c r="J9165">
        <v>0</v>
      </c>
      <c r="K9165" s="31">
        <f>SUM(Tabela2[[#This Row],[Tributação federal para nacionais]:[Tributação municipal]])</f>
        <v>0.37419999999999998</v>
      </c>
      <c r="L9165" s="14">
        <f>Tabela2[[#This Row],[importadosFederal]]/100</f>
        <v>7.4099999999999999E-2</v>
      </c>
      <c r="M9165" s="14">
        <f>Tabela2[[#This Row],[nacionalFederal]]/100</f>
        <v>0.13009999999999999</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2" t="s">
        <v>12886</v>
      </c>
      <c r="D9166"/>
      <c r="E9166">
        <v>0</v>
      </c>
      <c r="F9166" s="32" t="s">
        <v>12887</v>
      </c>
      <c r="G9166">
        <v>7.41</v>
      </c>
      <c r="H9166">
        <v>13.01</v>
      </c>
      <c r="I9166">
        <v>17</v>
      </c>
      <c r="J9166">
        <v>0</v>
      </c>
      <c r="K9166" s="31">
        <f>SUM(Tabela2[[#This Row],[Tributação federal para nacionais]:[Tributação municipal]])</f>
        <v>0.37419999999999998</v>
      </c>
      <c r="L9166" s="14">
        <f>Tabela2[[#This Row],[importadosFederal]]/100</f>
        <v>7.4099999999999999E-2</v>
      </c>
      <c r="M9166" s="14">
        <f>Tabela2[[#This Row],[nacionalFederal]]/100</f>
        <v>0.13009999999999999</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2" t="s">
        <v>12888</v>
      </c>
      <c r="D9167"/>
      <c r="E9167">
        <v>0</v>
      </c>
      <c r="F9167" s="32" t="s">
        <v>12889</v>
      </c>
      <c r="G9167">
        <v>7.41</v>
      </c>
      <c r="H9167">
        <v>13.01</v>
      </c>
      <c r="I9167">
        <v>17</v>
      </c>
      <c r="J9167">
        <v>0</v>
      </c>
      <c r="K9167" s="31">
        <f>SUM(Tabela2[[#This Row],[Tributação federal para nacionais]:[Tributação municipal]])</f>
        <v>0.37419999999999998</v>
      </c>
      <c r="L9167" s="14">
        <f>Tabela2[[#This Row],[importadosFederal]]/100</f>
        <v>7.4099999999999999E-2</v>
      </c>
      <c r="M9167" s="14">
        <f>Tabela2[[#This Row],[nacionalFederal]]/100</f>
        <v>0.13009999999999999</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2" t="s">
        <v>12890</v>
      </c>
      <c r="D9168"/>
      <c r="E9168">
        <v>0</v>
      </c>
      <c r="F9168" s="32" t="s">
        <v>17</v>
      </c>
      <c r="G9168">
        <v>8.11</v>
      </c>
      <c r="H9168">
        <v>13.71</v>
      </c>
      <c r="I9168">
        <v>17</v>
      </c>
      <c r="J9168">
        <v>0</v>
      </c>
      <c r="K9168" s="31">
        <f>SUM(Tabela2[[#This Row],[Tributação federal para nacionais]:[Tributação municipal]])</f>
        <v>0.38819999999999999</v>
      </c>
      <c r="L9168" s="14">
        <f>Tabela2[[#This Row],[importadosFederal]]/100</f>
        <v>8.1099999999999992E-2</v>
      </c>
      <c r="M9168" s="14">
        <f>Tabela2[[#This Row],[nacionalFederal]]/100</f>
        <v>0.1371</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2" t="s">
        <v>12891</v>
      </c>
      <c r="D9169"/>
      <c r="E9169">
        <v>0</v>
      </c>
      <c r="F9169" s="32" t="s">
        <v>12892</v>
      </c>
      <c r="G9169">
        <v>6.93</v>
      </c>
      <c r="H9169">
        <v>11.67</v>
      </c>
      <c r="I9169">
        <v>17</v>
      </c>
      <c r="J9169">
        <v>0</v>
      </c>
      <c r="K9169" s="31">
        <f>SUM(Tabela2[[#This Row],[Tributação federal para nacionais]:[Tributação municipal]])</f>
        <v>0.35599999999999998</v>
      </c>
      <c r="L9169" s="14">
        <f>Tabela2[[#This Row],[importadosFederal]]/100</f>
        <v>6.93E-2</v>
      </c>
      <c r="M9169" s="14">
        <f>Tabela2[[#This Row],[nacionalFederal]]/100</f>
        <v>0.1167</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2" t="s">
        <v>12893</v>
      </c>
      <c r="D9170"/>
      <c r="E9170">
        <v>0</v>
      </c>
      <c r="F9170" s="32" t="s">
        <v>78</v>
      </c>
      <c r="G9170">
        <v>6.93</v>
      </c>
      <c r="H9170">
        <v>11.67</v>
      </c>
      <c r="I9170">
        <v>17</v>
      </c>
      <c r="J9170">
        <v>0</v>
      </c>
      <c r="K9170" s="31">
        <f>SUM(Tabela2[[#This Row],[Tributação federal para nacionais]:[Tributação municipal]])</f>
        <v>0.35599999999999998</v>
      </c>
      <c r="L9170" s="14">
        <f>Tabela2[[#This Row],[importadosFederal]]/100</f>
        <v>6.93E-2</v>
      </c>
      <c r="M9170" s="14">
        <f>Tabela2[[#This Row],[nacionalFederal]]/100</f>
        <v>0.1167</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2" t="s">
        <v>12894</v>
      </c>
      <c r="D9171"/>
      <c r="E9171">
        <v>0</v>
      </c>
      <c r="F9171" s="32" t="s">
        <v>8984</v>
      </c>
      <c r="G9171">
        <v>6.93</v>
      </c>
      <c r="H9171">
        <v>11.67</v>
      </c>
      <c r="I9171">
        <v>17</v>
      </c>
      <c r="J9171">
        <v>0</v>
      </c>
      <c r="K9171" s="31">
        <f>SUM(Tabela2[[#This Row],[Tributação federal para nacionais]:[Tributação municipal]])</f>
        <v>0.35599999999999998</v>
      </c>
      <c r="L9171" s="14">
        <f>Tabela2[[#This Row],[importadosFederal]]/100</f>
        <v>6.93E-2</v>
      </c>
      <c r="M9171" s="14">
        <f>Tabela2[[#This Row],[nacionalFederal]]/100</f>
        <v>0.1167</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2" t="s">
        <v>12894</v>
      </c>
      <c r="D9172">
        <v>1</v>
      </c>
      <c r="E9172">
        <v>0</v>
      </c>
      <c r="F9172" s="32" t="s">
        <v>12895</v>
      </c>
      <c r="G9172">
        <v>17.14</v>
      </c>
      <c r="H9172">
        <v>28.42</v>
      </c>
      <c r="I9172">
        <v>17</v>
      </c>
      <c r="J9172">
        <v>0</v>
      </c>
      <c r="K9172" s="31">
        <f>SUM(Tabela2[[#This Row],[Tributação federal para nacionais]:[Tributação municipal]])</f>
        <v>0.62560000000000004</v>
      </c>
      <c r="L9172" s="14">
        <f>Tabela2[[#This Row],[importadosFederal]]/100</f>
        <v>0.1714</v>
      </c>
      <c r="M9172" s="14">
        <f>Tabela2[[#This Row],[nacionalFederal]]/100</f>
        <v>0.28420000000000001</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2" t="s">
        <v>12896</v>
      </c>
      <c r="D9173"/>
      <c r="E9173">
        <v>0</v>
      </c>
      <c r="F9173" s="32" t="s">
        <v>12897</v>
      </c>
      <c r="G9173">
        <v>9.65</v>
      </c>
      <c r="H9173">
        <v>20.25</v>
      </c>
      <c r="I9173">
        <v>17</v>
      </c>
      <c r="J9173">
        <v>0</v>
      </c>
      <c r="K9173" s="31">
        <f>SUM(Tabela2[[#This Row],[Tributação federal para nacionais]:[Tributação municipal]])</f>
        <v>0.46900000000000008</v>
      </c>
      <c r="L9173" s="14">
        <f>Tabela2[[#This Row],[importadosFederal]]/100</f>
        <v>9.6500000000000002E-2</v>
      </c>
      <c r="M9173" s="14">
        <f>Tabela2[[#This Row],[nacionalFederal]]/100</f>
        <v>0.20250000000000001</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2" t="s">
        <v>12898</v>
      </c>
      <c r="D9174"/>
      <c r="E9174">
        <v>0</v>
      </c>
      <c r="F9174" s="32" t="s">
        <v>18020</v>
      </c>
      <c r="G9174">
        <v>13.46</v>
      </c>
      <c r="H9174">
        <v>21.67</v>
      </c>
      <c r="I9174">
        <v>17</v>
      </c>
      <c r="J9174">
        <v>0</v>
      </c>
      <c r="K9174" s="31">
        <f>SUM(Tabela2[[#This Row],[Tributação federal para nacionais]:[Tributação municipal]])</f>
        <v>0.52129999999999999</v>
      </c>
      <c r="L9174" s="14">
        <f>Tabela2[[#This Row],[importadosFederal]]/100</f>
        <v>0.1346</v>
      </c>
      <c r="M9174" s="14">
        <f>Tabela2[[#This Row],[nacionalFederal]]/100</f>
        <v>0.2167</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2" t="s">
        <v>12899</v>
      </c>
      <c r="D9175"/>
      <c r="E9175">
        <v>0</v>
      </c>
      <c r="F9175" s="32" t="s">
        <v>12900</v>
      </c>
      <c r="G9175">
        <v>13.46</v>
      </c>
      <c r="H9175">
        <v>21.67</v>
      </c>
      <c r="I9175">
        <v>17</v>
      </c>
      <c r="J9175">
        <v>0</v>
      </c>
      <c r="K9175" s="31">
        <f>SUM(Tabela2[[#This Row],[Tributação federal para nacionais]:[Tributação municipal]])</f>
        <v>0.52129999999999999</v>
      </c>
      <c r="L9175" s="14">
        <f>Tabela2[[#This Row],[importadosFederal]]/100</f>
        <v>0.1346</v>
      </c>
      <c r="M9175" s="14">
        <f>Tabela2[[#This Row],[nacionalFederal]]/100</f>
        <v>0.2167</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2" t="s">
        <v>12901</v>
      </c>
      <c r="D9176"/>
      <c r="E9176">
        <v>0</v>
      </c>
      <c r="F9176" s="32" t="s">
        <v>12902</v>
      </c>
      <c r="G9176">
        <v>9.4700000000000006</v>
      </c>
      <c r="H9176">
        <v>14.4</v>
      </c>
      <c r="I9176">
        <v>17</v>
      </c>
      <c r="J9176">
        <v>0</v>
      </c>
      <c r="K9176" s="31">
        <f>SUM(Tabela2[[#This Row],[Tributação federal para nacionais]:[Tributação municipal]])</f>
        <v>0.40870000000000006</v>
      </c>
      <c r="L9176" s="14">
        <f>Tabela2[[#This Row],[importadosFederal]]/100</f>
        <v>9.4700000000000006E-2</v>
      </c>
      <c r="M9176" s="14">
        <f>Tabela2[[#This Row],[nacionalFederal]]/100</f>
        <v>0.14400000000000002</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2" t="s">
        <v>12903</v>
      </c>
      <c r="D9177"/>
      <c r="E9177">
        <v>0</v>
      </c>
      <c r="F9177" s="32" t="s">
        <v>17</v>
      </c>
      <c r="G9177">
        <v>13.46</v>
      </c>
      <c r="H9177">
        <v>21.67</v>
      </c>
      <c r="I9177">
        <v>17</v>
      </c>
      <c r="J9177">
        <v>0</v>
      </c>
      <c r="K9177" s="31">
        <f>SUM(Tabela2[[#This Row],[Tributação federal para nacionais]:[Tributação municipal]])</f>
        <v>0.52129999999999999</v>
      </c>
      <c r="L9177" s="14">
        <f>Tabela2[[#This Row],[importadosFederal]]/100</f>
        <v>0.1346</v>
      </c>
      <c r="M9177" s="14">
        <f>Tabela2[[#This Row],[nacionalFederal]]/100</f>
        <v>0.2167</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2" t="s">
        <v>12904</v>
      </c>
      <c r="D9178"/>
      <c r="E9178">
        <v>0</v>
      </c>
      <c r="F9178" s="32" t="s">
        <v>12905</v>
      </c>
      <c r="G9178">
        <v>13.46</v>
      </c>
      <c r="H9178">
        <v>21.67</v>
      </c>
      <c r="I9178">
        <v>17</v>
      </c>
      <c r="J9178">
        <v>0</v>
      </c>
      <c r="K9178" s="31">
        <f>SUM(Tabela2[[#This Row],[Tributação federal para nacionais]:[Tributação municipal]])</f>
        <v>0.52129999999999999</v>
      </c>
      <c r="L9178" s="14">
        <f>Tabela2[[#This Row],[importadosFederal]]/100</f>
        <v>0.1346</v>
      </c>
      <c r="M9178" s="14">
        <f>Tabela2[[#This Row],[nacionalFederal]]/100</f>
        <v>0.2167</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2" t="s">
        <v>12906</v>
      </c>
      <c r="D9179"/>
      <c r="E9179">
        <v>0</v>
      </c>
      <c r="F9179" s="32" t="s">
        <v>12907</v>
      </c>
      <c r="G9179">
        <v>13.46</v>
      </c>
      <c r="H9179">
        <v>14.06</v>
      </c>
      <c r="I9179">
        <v>17</v>
      </c>
      <c r="J9179">
        <v>0</v>
      </c>
      <c r="K9179" s="31">
        <f>SUM(Tabela2[[#This Row],[Tributação federal para nacionais]:[Tributação municipal]])</f>
        <v>0.44520000000000004</v>
      </c>
      <c r="L9179" s="14">
        <f>Tabela2[[#This Row],[importadosFederal]]/100</f>
        <v>0.1346</v>
      </c>
      <c r="M9179" s="14">
        <f>Tabela2[[#This Row],[nacionalFederal]]/100</f>
        <v>0.1406</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2" t="s">
        <v>12908</v>
      </c>
      <c r="D9180"/>
      <c r="E9180">
        <v>0</v>
      </c>
      <c r="F9180" s="32" t="s">
        <v>12909</v>
      </c>
      <c r="G9180">
        <v>13.46</v>
      </c>
      <c r="H9180">
        <v>21.67</v>
      </c>
      <c r="I9180">
        <v>17</v>
      </c>
      <c r="J9180">
        <v>0</v>
      </c>
      <c r="K9180" s="31">
        <f>SUM(Tabela2[[#This Row],[Tributação federal para nacionais]:[Tributação municipal]])</f>
        <v>0.52129999999999999</v>
      </c>
      <c r="L9180" s="14">
        <f>Tabela2[[#This Row],[importadosFederal]]/100</f>
        <v>0.1346</v>
      </c>
      <c r="M9180" s="14">
        <f>Tabela2[[#This Row],[nacionalFederal]]/100</f>
        <v>0.2167</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2" t="s">
        <v>12910</v>
      </c>
      <c r="D9181"/>
      <c r="E9181">
        <v>0</v>
      </c>
      <c r="F9181" s="32" t="s">
        <v>17</v>
      </c>
      <c r="G9181">
        <v>13.46</v>
      </c>
      <c r="H9181">
        <v>21.67</v>
      </c>
      <c r="I9181">
        <v>17</v>
      </c>
      <c r="J9181">
        <v>0</v>
      </c>
      <c r="K9181" s="31">
        <f>SUM(Tabela2[[#This Row],[Tributação federal para nacionais]:[Tributação municipal]])</f>
        <v>0.52129999999999999</v>
      </c>
      <c r="L9181" s="14">
        <f>Tabela2[[#This Row],[importadosFederal]]/100</f>
        <v>0.1346</v>
      </c>
      <c r="M9181" s="14">
        <f>Tabela2[[#This Row],[nacionalFederal]]/100</f>
        <v>0.2167</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2" t="s">
        <v>12911</v>
      </c>
      <c r="D9182"/>
      <c r="E9182">
        <v>0</v>
      </c>
      <c r="F9182" s="32" t="s">
        <v>12905</v>
      </c>
      <c r="G9182">
        <v>13.46</v>
      </c>
      <c r="H9182">
        <v>23.85</v>
      </c>
      <c r="I9182">
        <v>17</v>
      </c>
      <c r="J9182">
        <v>0</v>
      </c>
      <c r="K9182" s="31">
        <f>SUM(Tabela2[[#This Row],[Tributação federal para nacionais]:[Tributação municipal]])</f>
        <v>0.54310000000000003</v>
      </c>
      <c r="L9182" s="14">
        <f>Tabela2[[#This Row],[importadosFederal]]/100</f>
        <v>0.1346</v>
      </c>
      <c r="M9182" s="14">
        <f>Tabela2[[#This Row],[nacionalFederal]]/100</f>
        <v>0.23850000000000002</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2" t="s">
        <v>12912</v>
      </c>
      <c r="D9183"/>
      <c r="E9183">
        <v>0</v>
      </c>
      <c r="F9183" s="32" t="s">
        <v>12907</v>
      </c>
      <c r="G9183">
        <v>13.46</v>
      </c>
      <c r="H9183">
        <v>14.06</v>
      </c>
      <c r="I9183">
        <v>17</v>
      </c>
      <c r="J9183">
        <v>0</v>
      </c>
      <c r="K9183" s="31">
        <f>SUM(Tabela2[[#This Row],[Tributação federal para nacionais]:[Tributação municipal]])</f>
        <v>0.44520000000000004</v>
      </c>
      <c r="L9183" s="14">
        <f>Tabela2[[#This Row],[importadosFederal]]/100</f>
        <v>0.1346</v>
      </c>
      <c r="M9183" s="14">
        <f>Tabela2[[#This Row],[nacionalFederal]]/100</f>
        <v>0.1406</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2" t="s">
        <v>12913</v>
      </c>
      <c r="D9184"/>
      <c r="E9184">
        <v>0</v>
      </c>
      <c r="F9184" s="32" t="s">
        <v>12909</v>
      </c>
      <c r="G9184">
        <v>13.46</v>
      </c>
      <c r="H9184">
        <v>21.67</v>
      </c>
      <c r="I9184">
        <v>17</v>
      </c>
      <c r="J9184">
        <v>0</v>
      </c>
      <c r="K9184" s="31">
        <f>SUM(Tabela2[[#This Row],[Tributação federal para nacionais]:[Tributação municipal]])</f>
        <v>0.52129999999999999</v>
      </c>
      <c r="L9184" s="14">
        <f>Tabela2[[#This Row],[importadosFederal]]/100</f>
        <v>0.1346</v>
      </c>
      <c r="M9184" s="14">
        <f>Tabela2[[#This Row],[nacionalFederal]]/100</f>
        <v>0.2167</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2" t="s">
        <v>12914</v>
      </c>
      <c r="D9185"/>
      <c r="E9185">
        <v>0</v>
      </c>
      <c r="F9185" s="32" t="s">
        <v>17</v>
      </c>
      <c r="G9185">
        <v>13.46</v>
      </c>
      <c r="H9185">
        <v>21.67</v>
      </c>
      <c r="I9185">
        <v>17</v>
      </c>
      <c r="J9185">
        <v>0</v>
      </c>
      <c r="K9185" s="31">
        <f>SUM(Tabela2[[#This Row],[Tributação federal para nacionais]:[Tributação municipal]])</f>
        <v>0.52129999999999999</v>
      </c>
      <c r="L9185" s="14">
        <f>Tabela2[[#This Row],[importadosFederal]]/100</f>
        <v>0.1346</v>
      </c>
      <c r="M9185" s="14">
        <f>Tabela2[[#This Row],[nacionalFederal]]/100</f>
        <v>0.2167</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2" t="s">
        <v>12915</v>
      </c>
      <c r="D9186"/>
      <c r="E9186">
        <v>0</v>
      </c>
      <c r="F9186" s="32" t="s">
        <v>12916</v>
      </c>
      <c r="G9186">
        <v>13.46</v>
      </c>
      <c r="H9186">
        <v>14.06</v>
      </c>
      <c r="I9186">
        <v>17</v>
      </c>
      <c r="J9186">
        <v>0</v>
      </c>
      <c r="K9186" s="31">
        <f>SUM(Tabela2[[#This Row],[Tributação federal para nacionais]:[Tributação municipal]])</f>
        <v>0.44520000000000004</v>
      </c>
      <c r="L9186" s="14">
        <f>Tabela2[[#This Row],[importadosFederal]]/100</f>
        <v>0.1346</v>
      </c>
      <c r="M9186" s="14">
        <f>Tabela2[[#This Row],[nacionalFederal]]/100</f>
        <v>0.1406</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2" t="s">
        <v>12917</v>
      </c>
      <c r="D9187"/>
      <c r="E9187">
        <v>0</v>
      </c>
      <c r="F9187" s="32" t="s">
        <v>17</v>
      </c>
      <c r="G9187">
        <v>13.46</v>
      </c>
      <c r="H9187">
        <v>23.85</v>
      </c>
      <c r="I9187">
        <v>17</v>
      </c>
      <c r="J9187">
        <v>0</v>
      </c>
      <c r="K9187" s="31">
        <f>SUM(Tabela2[[#This Row],[Tributação federal para nacionais]:[Tributação municipal]])</f>
        <v>0.54310000000000003</v>
      </c>
      <c r="L9187" s="14">
        <f>Tabela2[[#This Row],[importadosFederal]]/100</f>
        <v>0.1346</v>
      </c>
      <c r="M9187" s="14">
        <f>Tabela2[[#This Row],[nacionalFederal]]/100</f>
        <v>0.23850000000000002</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2" t="s">
        <v>12918</v>
      </c>
      <c r="D9188"/>
      <c r="E9188">
        <v>0</v>
      </c>
      <c r="F9188" s="32" t="s">
        <v>17</v>
      </c>
      <c r="G9188">
        <v>13.46</v>
      </c>
      <c r="H9188">
        <v>23.85</v>
      </c>
      <c r="I9188">
        <v>17</v>
      </c>
      <c r="J9188">
        <v>0</v>
      </c>
      <c r="K9188" s="31">
        <f>SUM(Tabela2[[#This Row],[Tributação federal para nacionais]:[Tributação municipal]])</f>
        <v>0.54310000000000003</v>
      </c>
      <c r="L9188" s="14">
        <f>Tabela2[[#This Row],[importadosFederal]]/100</f>
        <v>0.1346</v>
      </c>
      <c r="M9188" s="14">
        <f>Tabela2[[#This Row],[nacionalFederal]]/100</f>
        <v>0.23850000000000002</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2" t="s">
        <v>12919</v>
      </c>
      <c r="D9189"/>
      <c r="E9189">
        <v>0</v>
      </c>
      <c r="F9189" s="32" t="s">
        <v>12920</v>
      </c>
      <c r="G9189">
        <v>8.75</v>
      </c>
      <c r="H9189">
        <v>17.68</v>
      </c>
      <c r="I9189">
        <v>17</v>
      </c>
      <c r="J9189">
        <v>0</v>
      </c>
      <c r="K9189" s="31">
        <f>SUM(Tabela2[[#This Row],[Tributação federal para nacionais]:[Tributação municipal]])</f>
        <v>0.43430000000000002</v>
      </c>
      <c r="L9189" s="14">
        <f>Tabela2[[#This Row],[importadosFederal]]/100</f>
        <v>8.7499999999999994E-2</v>
      </c>
      <c r="M9189" s="14">
        <f>Tabela2[[#This Row],[nacionalFederal]]/100</f>
        <v>0.17679999999999998</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2" t="s">
        <v>12921</v>
      </c>
      <c r="D9190"/>
      <c r="E9190">
        <v>0</v>
      </c>
      <c r="F9190" s="32" t="s">
        <v>12922</v>
      </c>
      <c r="G9190">
        <v>8.11</v>
      </c>
      <c r="H9190">
        <v>12.39</v>
      </c>
      <c r="I9190">
        <v>17</v>
      </c>
      <c r="J9190">
        <v>0</v>
      </c>
      <c r="K9190" s="31">
        <f>SUM(Tabela2[[#This Row],[Tributação federal para nacionais]:[Tributação municipal]])</f>
        <v>0.375</v>
      </c>
      <c r="L9190" s="14">
        <f>Tabela2[[#This Row],[importadosFederal]]/100</f>
        <v>8.1099999999999992E-2</v>
      </c>
      <c r="M9190" s="14">
        <f>Tabela2[[#This Row],[nacionalFederal]]/100</f>
        <v>0.12390000000000001</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2" t="s">
        <v>12923</v>
      </c>
      <c r="D9191"/>
      <c r="E9191">
        <v>0</v>
      </c>
      <c r="F9191" s="32" t="s">
        <v>12924</v>
      </c>
      <c r="G9191">
        <v>8.75</v>
      </c>
      <c r="H9191">
        <v>17.68</v>
      </c>
      <c r="I9191">
        <v>17</v>
      </c>
      <c r="J9191">
        <v>0</v>
      </c>
      <c r="K9191" s="31">
        <f>SUM(Tabela2[[#This Row],[Tributação federal para nacionais]:[Tributação municipal]])</f>
        <v>0.43430000000000002</v>
      </c>
      <c r="L9191" s="14">
        <f>Tabela2[[#This Row],[importadosFederal]]/100</f>
        <v>8.7499999999999994E-2</v>
      </c>
      <c r="M9191" s="14">
        <f>Tabela2[[#This Row],[nacionalFederal]]/100</f>
        <v>0.17679999999999998</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2" t="s">
        <v>12925</v>
      </c>
      <c r="D9192"/>
      <c r="E9192">
        <v>0</v>
      </c>
      <c r="F9192" s="32" t="s">
        <v>17</v>
      </c>
      <c r="G9192">
        <v>8.75</v>
      </c>
      <c r="H9192">
        <v>17.68</v>
      </c>
      <c r="I9192">
        <v>17</v>
      </c>
      <c r="J9192">
        <v>0</v>
      </c>
      <c r="K9192" s="31">
        <f>SUM(Tabela2[[#This Row],[Tributação federal para nacionais]:[Tributação municipal]])</f>
        <v>0.43430000000000002</v>
      </c>
      <c r="L9192" s="14">
        <f>Tabela2[[#This Row],[importadosFederal]]/100</f>
        <v>8.7499999999999994E-2</v>
      </c>
      <c r="M9192" s="14">
        <f>Tabela2[[#This Row],[nacionalFederal]]/100</f>
        <v>0.17679999999999998</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2" t="s">
        <v>12926</v>
      </c>
      <c r="D9193"/>
      <c r="E9193">
        <v>0</v>
      </c>
      <c r="F9193" s="32" t="s">
        <v>12927</v>
      </c>
      <c r="G9193">
        <v>8.11</v>
      </c>
      <c r="H9193">
        <v>8.7100000000000009</v>
      </c>
      <c r="I9193">
        <v>17</v>
      </c>
      <c r="J9193">
        <v>0</v>
      </c>
      <c r="K9193" s="31">
        <f>SUM(Tabela2[[#This Row],[Tributação federal para nacionais]:[Tributação municipal]])</f>
        <v>0.33820000000000006</v>
      </c>
      <c r="L9193" s="14">
        <f>Tabela2[[#This Row],[importadosFederal]]/100</f>
        <v>8.1099999999999992E-2</v>
      </c>
      <c r="M9193" s="14">
        <f>Tabela2[[#This Row],[nacionalFederal]]/100</f>
        <v>8.7100000000000011E-2</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2" t="s">
        <v>12928</v>
      </c>
      <c r="D9194"/>
      <c r="E9194">
        <v>0</v>
      </c>
      <c r="F9194" s="32" t="s">
        <v>78</v>
      </c>
      <c r="G9194">
        <v>8.11</v>
      </c>
      <c r="H9194">
        <v>12.85</v>
      </c>
      <c r="I9194">
        <v>17</v>
      </c>
      <c r="J9194">
        <v>0</v>
      </c>
      <c r="K9194" s="31">
        <f>SUM(Tabela2[[#This Row],[Tributação federal para nacionais]:[Tributação municipal]])</f>
        <v>0.37960000000000005</v>
      </c>
      <c r="L9194" s="14">
        <f>Tabela2[[#This Row],[importadosFederal]]/100</f>
        <v>8.1099999999999992E-2</v>
      </c>
      <c r="M9194" s="14">
        <f>Tabela2[[#This Row],[nacionalFederal]]/100</f>
        <v>0.1285</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2" t="s">
        <v>12929</v>
      </c>
      <c r="D9195"/>
      <c r="E9195">
        <v>0</v>
      </c>
      <c r="F9195" s="32" t="s">
        <v>18021</v>
      </c>
      <c r="G9195">
        <v>8.11</v>
      </c>
      <c r="H9195">
        <v>8.7100000000000009</v>
      </c>
      <c r="I9195">
        <v>17</v>
      </c>
      <c r="J9195">
        <v>0</v>
      </c>
      <c r="K9195" s="31">
        <f>SUM(Tabela2[[#This Row],[Tributação federal para nacionais]:[Tributação municipal]])</f>
        <v>0.33820000000000006</v>
      </c>
      <c r="L9195" s="14">
        <f>Tabela2[[#This Row],[importadosFederal]]/100</f>
        <v>8.1099999999999992E-2</v>
      </c>
      <c r="M9195" s="14">
        <f>Tabela2[[#This Row],[nacionalFederal]]/100</f>
        <v>8.7100000000000011E-2</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2" t="s">
        <v>12930</v>
      </c>
      <c r="D9196"/>
      <c r="E9196">
        <v>0</v>
      </c>
      <c r="F9196" s="32" t="s">
        <v>12931</v>
      </c>
      <c r="G9196">
        <v>8.11</v>
      </c>
      <c r="H9196">
        <v>11.92</v>
      </c>
      <c r="I9196">
        <v>17</v>
      </c>
      <c r="J9196">
        <v>0</v>
      </c>
      <c r="K9196" s="31">
        <f>SUM(Tabela2[[#This Row],[Tributação federal para nacionais]:[Tributação municipal]])</f>
        <v>0.37029999999999996</v>
      </c>
      <c r="L9196" s="14">
        <f>Tabela2[[#This Row],[importadosFederal]]/100</f>
        <v>8.1099999999999992E-2</v>
      </c>
      <c r="M9196" s="14">
        <f>Tabela2[[#This Row],[nacionalFederal]]/100</f>
        <v>0.1192</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2" t="s">
        <v>12932</v>
      </c>
      <c r="D9197"/>
      <c r="E9197">
        <v>0</v>
      </c>
      <c r="F9197" s="32" t="s">
        <v>12933</v>
      </c>
      <c r="G9197">
        <v>8.11</v>
      </c>
      <c r="H9197">
        <v>8.7100000000000009</v>
      </c>
      <c r="I9197">
        <v>17</v>
      </c>
      <c r="J9197">
        <v>0</v>
      </c>
      <c r="K9197" s="31">
        <f>SUM(Tabela2[[#This Row],[Tributação federal para nacionais]:[Tributação municipal]])</f>
        <v>0.33820000000000006</v>
      </c>
      <c r="L9197" s="14">
        <f>Tabela2[[#This Row],[importadosFederal]]/100</f>
        <v>8.1099999999999992E-2</v>
      </c>
      <c r="M9197" s="14">
        <f>Tabela2[[#This Row],[nacionalFederal]]/100</f>
        <v>8.7100000000000011E-2</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2" t="s">
        <v>12934</v>
      </c>
      <c r="D9198"/>
      <c r="E9198">
        <v>0</v>
      </c>
      <c r="F9198" s="32" t="s">
        <v>18022</v>
      </c>
      <c r="G9198">
        <v>8.11</v>
      </c>
      <c r="H9198">
        <v>8.7100000000000009</v>
      </c>
      <c r="I9198">
        <v>17</v>
      </c>
      <c r="J9198">
        <v>0</v>
      </c>
      <c r="K9198" s="31">
        <f>SUM(Tabela2[[#This Row],[Tributação federal para nacionais]:[Tributação municipal]])</f>
        <v>0.33820000000000006</v>
      </c>
      <c r="L9198" s="14">
        <f>Tabela2[[#This Row],[importadosFederal]]/100</f>
        <v>8.1099999999999992E-2</v>
      </c>
      <c r="M9198" s="14">
        <f>Tabela2[[#This Row],[nacionalFederal]]/100</f>
        <v>8.7100000000000011E-2</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2" t="s">
        <v>12935</v>
      </c>
      <c r="D9199"/>
      <c r="E9199">
        <v>0</v>
      </c>
      <c r="F9199" s="32" t="s">
        <v>12916</v>
      </c>
      <c r="G9199">
        <v>8.11</v>
      </c>
      <c r="H9199">
        <v>8.7100000000000009</v>
      </c>
      <c r="I9199">
        <v>17</v>
      </c>
      <c r="J9199">
        <v>0</v>
      </c>
      <c r="K9199" s="31">
        <f>SUM(Tabela2[[#This Row],[Tributação federal para nacionais]:[Tributação municipal]])</f>
        <v>0.33820000000000006</v>
      </c>
      <c r="L9199" s="14">
        <f>Tabela2[[#This Row],[importadosFederal]]/100</f>
        <v>8.1099999999999992E-2</v>
      </c>
      <c r="M9199" s="14">
        <f>Tabela2[[#This Row],[nacionalFederal]]/100</f>
        <v>8.7100000000000011E-2</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2" t="s">
        <v>12936</v>
      </c>
      <c r="D9200"/>
      <c r="E9200">
        <v>0</v>
      </c>
      <c r="F9200" s="32" t="s">
        <v>78</v>
      </c>
      <c r="G9200">
        <v>8.11</v>
      </c>
      <c r="H9200">
        <v>12.85</v>
      </c>
      <c r="I9200">
        <v>17</v>
      </c>
      <c r="J9200">
        <v>0</v>
      </c>
      <c r="K9200" s="31">
        <f>SUM(Tabela2[[#This Row],[Tributação federal para nacionais]:[Tributação municipal]])</f>
        <v>0.37960000000000005</v>
      </c>
      <c r="L9200" s="14">
        <f>Tabela2[[#This Row],[importadosFederal]]/100</f>
        <v>8.1099999999999992E-2</v>
      </c>
      <c r="M9200" s="14">
        <f>Tabela2[[#This Row],[nacionalFederal]]/100</f>
        <v>0.1285</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2" t="s">
        <v>12937</v>
      </c>
      <c r="D9201"/>
      <c r="E9201">
        <v>0</v>
      </c>
      <c r="F9201" s="32" t="s">
        <v>12938</v>
      </c>
      <c r="G9201">
        <v>8.11</v>
      </c>
      <c r="H9201">
        <v>12.85</v>
      </c>
      <c r="I9201">
        <v>17</v>
      </c>
      <c r="J9201">
        <v>0</v>
      </c>
      <c r="K9201" s="31">
        <f>SUM(Tabela2[[#This Row],[Tributação federal para nacionais]:[Tributação municipal]])</f>
        <v>0.37960000000000005</v>
      </c>
      <c r="L9201" s="14">
        <f>Tabela2[[#This Row],[importadosFederal]]/100</f>
        <v>8.1099999999999992E-2</v>
      </c>
      <c r="M9201" s="14">
        <f>Tabela2[[#This Row],[nacionalFederal]]/100</f>
        <v>0.1285</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2" t="s">
        <v>12939</v>
      </c>
      <c r="D9202"/>
      <c r="E9202">
        <v>0</v>
      </c>
      <c r="F9202" s="32" t="s">
        <v>12940</v>
      </c>
      <c r="G9202">
        <v>8.11</v>
      </c>
      <c r="H9202">
        <v>11.92</v>
      </c>
      <c r="I9202">
        <v>17</v>
      </c>
      <c r="J9202">
        <v>0</v>
      </c>
      <c r="K9202" s="31">
        <f>SUM(Tabela2[[#This Row],[Tributação federal para nacionais]:[Tributação municipal]])</f>
        <v>0.37029999999999996</v>
      </c>
      <c r="L9202" s="14">
        <f>Tabela2[[#This Row],[importadosFederal]]/100</f>
        <v>8.1099999999999992E-2</v>
      </c>
      <c r="M9202" s="14">
        <f>Tabela2[[#This Row],[nacionalFederal]]/100</f>
        <v>0.1192</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2" t="s">
        <v>12941</v>
      </c>
      <c r="D9203"/>
      <c r="E9203">
        <v>0</v>
      </c>
      <c r="F9203" s="32" t="s">
        <v>78</v>
      </c>
      <c r="G9203">
        <v>8.11</v>
      </c>
      <c r="H9203">
        <v>12.85</v>
      </c>
      <c r="I9203">
        <v>17</v>
      </c>
      <c r="J9203">
        <v>0</v>
      </c>
      <c r="K9203" s="31">
        <f>SUM(Tabela2[[#This Row],[Tributação federal para nacionais]:[Tributação municipal]])</f>
        <v>0.37960000000000005</v>
      </c>
      <c r="L9203" s="14">
        <f>Tabela2[[#This Row],[importadosFederal]]/100</f>
        <v>8.1099999999999992E-2</v>
      </c>
      <c r="M9203" s="14">
        <f>Tabela2[[#This Row],[nacionalFederal]]/100</f>
        <v>0.1285</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2" t="s">
        <v>12942</v>
      </c>
      <c r="D9204"/>
      <c r="E9204">
        <v>0</v>
      </c>
      <c r="F9204" s="32" t="s">
        <v>12943</v>
      </c>
      <c r="G9204">
        <v>8.11</v>
      </c>
      <c r="H9204">
        <v>11.92</v>
      </c>
      <c r="I9204">
        <v>17</v>
      </c>
      <c r="J9204">
        <v>0</v>
      </c>
      <c r="K9204" s="31">
        <f>SUM(Tabela2[[#This Row],[Tributação federal para nacionais]:[Tributação municipal]])</f>
        <v>0.37029999999999996</v>
      </c>
      <c r="L9204" s="14">
        <f>Tabela2[[#This Row],[importadosFederal]]/100</f>
        <v>8.1099999999999992E-2</v>
      </c>
      <c r="M9204" s="14">
        <f>Tabela2[[#This Row],[nacionalFederal]]/100</f>
        <v>0.1192</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2" t="s">
        <v>12944</v>
      </c>
      <c r="D9205"/>
      <c r="E9205">
        <v>0</v>
      </c>
      <c r="F9205" s="32" t="s">
        <v>12945</v>
      </c>
      <c r="G9205">
        <v>8.11</v>
      </c>
      <c r="H9205">
        <v>12.39</v>
      </c>
      <c r="I9205">
        <v>17</v>
      </c>
      <c r="J9205">
        <v>0</v>
      </c>
      <c r="K9205" s="31">
        <f>SUM(Tabela2[[#This Row],[Tributação federal para nacionais]:[Tributação municipal]])</f>
        <v>0.375</v>
      </c>
      <c r="L9205" s="14">
        <f>Tabela2[[#This Row],[importadosFederal]]/100</f>
        <v>8.1099999999999992E-2</v>
      </c>
      <c r="M9205" s="14">
        <f>Tabela2[[#This Row],[nacionalFederal]]/100</f>
        <v>0.12390000000000001</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2" t="s">
        <v>12946</v>
      </c>
      <c r="D9206"/>
      <c r="E9206">
        <v>0</v>
      </c>
      <c r="F9206" s="32" t="s">
        <v>12947</v>
      </c>
      <c r="G9206">
        <v>8.11</v>
      </c>
      <c r="H9206">
        <v>12.39</v>
      </c>
      <c r="I9206">
        <v>17</v>
      </c>
      <c r="J9206">
        <v>0</v>
      </c>
      <c r="K9206" s="31">
        <f>SUM(Tabela2[[#This Row],[Tributação federal para nacionais]:[Tributação municipal]])</f>
        <v>0.375</v>
      </c>
      <c r="L9206" s="14">
        <f>Tabela2[[#This Row],[importadosFederal]]/100</f>
        <v>8.1099999999999992E-2</v>
      </c>
      <c r="M9206" s="14">
        <f>Tabela2[[#This Row],[nacionalFederal]]/100</f>
        <v>0.12390000000000001</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2" t="s">
        <v>12946</v>
      </c>
      <c r="D9207">
        <v>1</v>
      </c>
      <c r="E9207">
        <v>0</v>
      </c>
      <c r="F9207" s="32" t="s">
        <v>18023</v>
      </c>
      <c r="G9207">
        <v>13.45</v>
      </c>
      <c r="H9207">
        <v>23.56</v>
      </c>
      <c r="I9207">
        <v>17</v>
      </c>
      <c r="J9207">
        <v>0</v>
      </c>
      <c r="K9207" s="31">
        <f>SUM(Tabela2[[#This Row],[Tributação federal para nacionais]:[Tributação municipal]])</f>
        <v>0.54010000000000002</v>
      </c>
      <c r="L9207" s="14">
        <f>Tabela2[[#This Row],[importadosFederal]]/100</f>
        <v>0.13449999999999998</v>
      </c>
      <c r="M9207" s="14">
        <f>Tabela2[[#This Row],[nacionalFederal]]/100</f>
        <v>0.23559999999999998</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2" t="s">
        <v>12946</v>
      </c>
      <c r="D9208">
        <v>2</v>
      </c>
      <c r="E9208">
        <v>0</v>
      </c>
      <c r="F9208" s="32" t="s">
        <v>18024</v>
      </c>
      <c r="G9208">
        <v>13.45</v>
      </c>
      <c r="H9208">
        <v>23.56</v>
      </c>
      <c r="I9208">
        <v>17</v>
      </c>
      <c r="J9208">
        <v>0</v>
      </c>
      <c r="K9208" s="31">
        <f>SUM(Tabela2[[#This Row],[Tributação federal para nacionais]:[Tributação municipal]])</f>
        <v>0.54010000000000002</v>
      </c>
      <c r="L9208" s="14">
        <f>Tabela2[[#This Row],[importadosFederal]]/100</f>
        <v>0.13449999999999998</v>
      </c>
      <c r="M9208" s="14">
        <f>Tabela2[[#This Row],[nacionalFederal]]/100</f>
        <v>0.23559999999999998</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2" t="s">
        <v>12948</v>
      </c>
      <c r="D9209"/>
      <c r="E9209">
        <v>0</v>
      </c>
      <c r="F9209" s="32" t="s">
        <v>18025</v>
      </c>
      <c r="G9209">
        <v>8.11</v>
      </c>
      <c r="H9209">
        <v>12.85</v>
      </c>
      <c r="I9209">
        <v>17</v>
      </c>
      <c r="J9209">
        <v>0</v>
      </c>
      <c r="K9209" s="31">
        <f>SUM(Tabela2[[#This Row],[Tributação federal para nacionais]:[Tributação municipal]])</f>
        <v>0.37960000000000005</v>
      </c>
      <c r="L9209" s="14">
        <f>Tabela2[[#This Row],[importadosFederal]]/100</f>
        <v>8.1099999999999992E-2</v>
      </c>
      <c r="M9209" s="14">
        <f>Tabela2[[#This Row],[nacionalFederal]]/100</f>
        <v>0.1285</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2" t="s">
        <v>12949</v>
      </c>
      <c r="D9210"/>
      <c r="E9210">
        <v>0</v>
      </c>
      <c r="F9210" s="32" t="s">
        <v>17</v>
      </c>
      <c r="G9210">
        <v>8.11</v>
      </c>
      <c r="H9210">
        <v>12.85</v>
      </c>
      <c r="I9210">
        <v>17</v>
      </c>
      <c r="J9210">
        <v>0</v>
      </c>
      <c r="K9210" s="31">
        <f>SUM(Tabela2[[#This Row],[Tributação federal para nacionais]:[Tributação municipal]])</f>
        <v>0.37960000000000005</v>
      </c>
      <c r="L9210" s="14">
        <f>Tabela2[[#This Row],[importadosFederal]]/100</f>
        <v>8.1099999999999992E-2</v>
      </c>
      <c r="M9210" s="14">
        <f>Tabela2[[#This Row],[nacionalFederal]]/100</f>
        <v>0.1285</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2" t="s">
        <v>12950</v>
      </c>
      <c r="D9211"/>
      <c r="E9211">
        <v>0</v>
      </c>
      <c r="F9211" s="32" t="s">
        <v>12951</v>
      </c>
      <c r="G9211">
        <v>8.11</v>
      </c>
      <c r="H9211">
        <v>12.85</v>
      </c>
      <c r="I9211">
        <v>17</v>
      </c>
      <c r="J9211">
        <v>0</v>
      </c>
      <c r="K9211" s="31">
        <f>SUM(Tabela2[[#This Row],[Tributação federal para nacionais]:[Tributação municipal]])</f>
        <v>0.37960000000000005</v>
      </c>
      <c r="L9211" s="14">
        <f>Tabela2[[#This Row],[importadosFederal]]/100</f>
        <v>8.1099999999999992E-2</v>
      </c>
      <c r="M9211" s="14">
        <f>Tabela2[[#This Row],[nacionalFederal]]/100</f>
        <v>0.1285</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2" t="s">
        <v>12952</v>
      </c>
      <c r="D9212"/>
      <c r="E9212">
        <v>0</v>
      </c>
      <c r="F9212" s="32" t="s">
        <v>12953</v>
      </c>
      <c r="G9212">
        <v>8.11</v>
      </c>
      <c r="H9212">
        <v>12.85</v>
      </c>
      <c r="I9212">
        <v>17</v>
      </c>
      <c r="J9212">
        <v>0</v>
      </c>
      <c r="K9212" s="31">
        <f>SUM(Tabela2[[#This Row],[Tributação federal para nacionais]:[Tributação municipal]])</f>
        <v>0.37960000000000005</v>
      </c>
      <c r="L9212" s="14">
        <f>Tabela2[[#This Row],[importadosFederal]]/100</f>
        <v>8.1099999999999992E-2</v>
      </c>
      <c r="M9212" s="14">
        <f>Tabela2[[#This Row],[nacionalFederal]]/100</f>
        <v>0.1285</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2" t="s">
        <v>12954</v>
      </c>
      <c r="D9213"/>
      <c r="E9213">
        <v>0</v>
      </c>
      <c r="F9213" s="32" t="s">
        <v>12955</v>
      </c>
      <c r="G9213">
        <v>8.11</v>
      </c>
      <c r="H9213">
        <v>12.85</v>
      </c>
      <c r="I9213">
        <v>17</v>
      </c>
      <c r="J9213">
        <v>0</v>
      </c>
      <c r="K9213" s="31">
        <f>SUM(Tabela2[[#This Row],[Tributação federal para nacionais]:[Tributação municipal]])</f>
        <v>0.37960000000000005</v>
      </c>
      <c r="L9213" s="14">
        <f>Tabela2[[#This Row],[importadosFederal]]/100</f>
        <v>8.1099999999999992E-2</v>
      </c>
      <c r="M9213" s="14">
        <f>Tabela2[[#This Row],[nacionalFederal]]/100</f>
        <v>0.1285</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2" t="s">
        <v>12956</v>
      </c>
      <c r="D9214"/>
      <c r="E9214">
        <v>0</v>
      </c>
      <c r="F9214" s="32" t="s">
        <v>12957</v>
      </c>
      <c r="G9214">
        <v>8.11</v>
      </c>
      <c r="H9214">
        <v>12.85</v>
      </c>
      <c r="I9214">
        <v>17</v>
      </c>
      <c r="J9214">
        <v>0</v>
      </c>
      <c r="K9214" s="31">
        <f>SUM(Tabela2[[#This Row],[Tributação federal para nacionais]:[Tributação municipal]])</f>
        <v>0.37960000000000005</v>
      </c>
      <c r="L9214" s="14">
        <f>Tabela2[[#This Row],[importadosFederal]]/100</f>
        <v>8.1099999999999992E-2</v>
      </c>
      <c r="M9214" s="14">
        <f>Tabela2[[#This Row],[nacionalFederal]]/100</f>
        <v>0.1285</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2" t="s">
        <v>12958</v>
      </c>
      <c r="D9215"/>
      <c r="E9215">
        <v>0</v>
      </c>
      <c r="F9215" s="32" t="s">
        <v>17</v>
      </c>
      <c r="G9215">
        <v>8.11</v>
      </c>
      <c r="H9215">
        <v>12.85</v>
      </c>
      <c r="I9215">
        <v>17</v>
      </c>
      <c r="J9215">
        <v>0</v>
      </c>
      <c r="K9215" s="31">
        <f>SUM(Tabela2[[#This Row],[Tributação federal para nacionais]:[Tributação municipal]])</f>
        <v>0.37960000000000005</v>
      </c>
      <c r="L9215" s="14">
        <f>Tabela2[[#This Row],[importadosFederal]]/100</f>
        <v>8.1099999999999992E-2</v>
      </c>
      <c r="M9215" s="14">
        <f>Tabela2[[#This Row],[nacionalFederal]]/100</f>
        <v>0.1285</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2" t="s">
        <v>12959</v>
      </c>
      <c r="D9216"/>
      <c r="E9216">
        <v>0</v>
      </c>
      <c r="F9216" s="32" t="s">
        <v>12960</v>
      </c>
      <c r="G9216">
        <v>8.11</v>
      </c>
      <c r="H9216">
        <v>11.92</v>
      </c>
      <c r="I9216">
        <v>17</v>
      </c>
      <c r="J9216">
        <v>0</v>
      </c>
      <c r="K9216" s="31">
        <f>SUM(Tabela2[[#This Row],[Tributação federal para nacionais]:[Tributação municipal]])</f>
        <v>0.37029999999999996</v>
      </c>
      <c r="L9216" s="14">
        <f>Tabela2[[#This Row],[importadosFederal]]/100</f>
        <v>8.1099999999999992E-2</v>
      </c>
      <c r="M9216" s="14">
        <f>Tabela2[[#This Row],[nacionalFederal]]/100</f>
        <v>0.1192</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2" t="s">
        <v>12961</v>
      </c>
      <c r="D9217"/>
      <c r="E9217">
        <v>0</v>
      </c>
      <c r="F9217" s="32" t="s">
        <v>12962</v>
      </c>
      <c r="G9217">
        <v>8.11</v>
      </c>
      <c r="H9217">
        <v>12.85</v>
      </c>
      <c r="I9217">
        <v>17</v>
      </c>
      <c r="J9217">
        <v>0</v>
      </c>
      <c r="K9217" s="31">
        <f>SUM(Tabela2[[#This Row],[Tributação federal para nacionais]:[Tributação municipal]])</f>
        <v>0.37960000000000005</v>
      </c>
      <c r="L9217" s="14">
        <f>Tabela2[[#This Row],[importadosFederal]]/100</f>
        <v>8.1099999999999992E-2</v>
      </c>
      <c r="M9217" s="14">
        <f>Tabela2[[#This Row],[nacionalFederal]]/100</f>
        <v>0.1285</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2" t="s">
        <v>12963</v>
      </c>
      <c r="D9218"/>
      <c r="E9218">
        <v>0</v>
      </c>
      <c r="F9218" s="32" t="s">
        <v>18026</v>
      </c>
      <c r="G9218">
        <v>8.11</v>
      </c>
      <c r="H9218">
        <v>8.7100000000000009</v>
      </c>
      <c r="I9218">
        <v>17</v>
      </c>
      <c r="J9218">
        <v>0</v>
      </c>
      <c r="K9218" s="31">
        <f>SUM(Tabela2[[#This Row],[Tributação federal para nacionais]:[Tributação municipal]])</f>
        <v>0.33820000000000006</v>
      </c>
      <c r="L9218" s="14">
        <f>Tabela2[[#This Row],[importadosFederal]]/100</f>
        <v>8.1099999999999992E-2</v>
      </c>
      <c r="M9218" s="14">
        <f>Tabela2[[#This Row],[nacionalFederal]]/100</f>
        <v>8.7100000000000011E-2</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2" t="s">
        <v>12964</v>
      </c>
      <c r="D9219"/>
      <c r="E9219">
        <v>0</v>
      </c>
      <c r="F9219" s="32" t="s">
        <v>17</v>
      </c>
      <c r="G9219">
        <v>8.11</v>
      </c>
      <c r="H9219">
        <v>12.85</v>
      </c>
      <c r="I9219">
        <v>17</v>
      </c>
      <c r="J9219">
        <v>0</v>
      </c>
      <c r="K9219" s="31">
        <f>SUM(Tabela2[[#This Row],[Tributação federal para nacionais]:[Tributação municipal]])</f>
        <v>0.37960000000000005</v>
      </c>
      <c r="L9219" s="14">
        <f>Tabela2[[#This Row],[importadosFederal]]/100</f>
        <v>8.1099999999999992E-2</v>
      </c>
      <c r="M9219" s="14">
        <f>Tabela2[[#This Row],[nacionalFederal]]/100</f>
        <v>0.1285</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2" t="s">
        <v>12965</v>
      </c>
      <c r="D9220"/>
      <c r="E9220">
        <v>0</v>
      </c>
      <c r="F9220" s="32" t="s">
        <v>12966</v>
      </c>
      <c r="G9220">
        <v>8.11</v>
      </c>
      <c r="H9220">
        <v>12.85</v>
      </c>
      <c r="I9220">
        <v>17</v>
      </c>
      <c r="J9220">
        <v>0</v>
      </c>
      <c r="K9220" s="31">
        <f>SUM(Tabela2[[#This Row],[Tributação federal para nacionais]:[Tributação municipal]])</f>
        <v>0.37960000000000005</v>
      </c>
      <c r="L9220" s="14">
        <f>Tabela2[[#This Row],[importadosFederal]]/100</f>
        <v>8.1099999999999992E-2</v>
      </c>
      <c r="M9220" s="14">
        <f>Tabela2[[#This Row],[nacionalFederal]]/100</f>
        <v>0.1285</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2" t="s">
        <v>12967</v>
      </c>
      <c r="D9221"/>
      <c r="E9221">
        <v>0</v>
      </c>
      <c r="F9221" s="32" t="s">
        <v>12968</v>
      </c>
      <c r="G9221">
        <v>8.11</v>
      </c>
      <c r="H9221">
        <v>11.92</v>
      </c>
      <c r="I9221">
        <v>17</v>
      </c>
      <c r="J9221">
        <v>0</v>
      </c>
      <c r="K9221" s="31">
        <f>SUM(Tabela2[[#This Row],[Tributação federal para nacionais]:[Tributação municipal]])</f>
        <v>0.37029999999999996</v>
      </c>
      <c r="L9221" s="14">
        <f>Tabela2[[#This Row],[importadosFederal]]/100</f>
        <v>8.1099999999999992E-2</v>
      </c>
      <c r="M9221" s="14">
        <f>Tabela2[[#This Row],[nacionalFederal]]/100</f>
        <v>0.1192</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2" t="s">
        <v>12969</v>
      </c>
      <c r="D9222"/>
      <c r="E9222">
        <v>0</v>
      </c>
      <c r="F9222" s="32" t="s">
        <v>17</v>
      </c>
      <c r="G9222">
        <v>8.11</v>
      </c>
      <c r="H9222">
        <v>11.92</v>
      </c>
      <c r="I9222">
        <v>17</v>
      </c>
      <c r="J9222">
        <v>0</v>
      </c>
      <c r="K9222" s="31">
        <f>SUM(Tabela2[[#This Row],[Tributação federal para nacionais]:[Tributação municipal]])</f>
        <v>0.37029999999999996</v>
      </c>
      <c r="L9222" s="14">
        <f>Tabela2[[#This Row],[importadosFederal]]/100</f>
        <v>8.1099999999999992E-2</v>
      </c>
      <c r="M9222" s="14">
        <f>Tabela2[[#This Row],[nacionalFederal]]/100</f>
        <v>0.1192</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2" t="s">
        <v>12970</v>
      </c>
      <c r="D9223"/>
      <c r="E9223">
        <v>0</v>
      </c>
      <c r="F9223" s="32" t="s">
        <v>12971</v>
      </c>
      <c r="G9223">
        <v>8.11</v>
      </c>
      <c r="H9223">
        <v>11.92</v>
      </c>
      <c r="I9223">
        <v>17</v>
      </c>
      <c r="J9223">
        <v>0</v>
      </c>
      <c r="K9223" s="31">
        <f>SUM(Tabela2[[#This Row],[Tributação federal para nacionais]:[Tributação municipal]])</f>
        <v>0.37029999999999996</v>
      </c>
      <c r="L9223" s="14">
        <f>Tabela2[[#This Row],[importadosFederal]]/100</f>
        <v>8.1099999999999992E-2</v>
      </c>
      <c r="M9223" s="14">
        <f>Tabela2[[#This Row],[nacionalFederal]]/100</f>
        <v>0.1192</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2" t="s">
        <v>12972</v>
      </c>
      <c r="D9224"/>
      <c r="E9224">
        <v>0</v>
      </c>
      <c r="F9224" s="32" t="s">
        <v>12973</v>
      </c>
      <c r="G9224">
        <v>8.11</v>
      </c>
      <c r="H9224">
        <v>11.92</v>
      </c>
      <c r="I9224">
        <v>17</v>
      </c>
      <c r="J9224">
        <v>0</v>
      </c>
      <c r="K9224" s="31">
        <f>SUM(Tabela2[[#This Row],[Tributação federal para nacionais]:[Tributação municipal]])</f>
        <v>0.37029999999999996</v>
      </c>
      <c r="L9224" s="14">
        <f>Tabela2[[#This Row],[importadosFederal]]/100</f>
        <v>8.1099999999999992E-2</v>
      </c>
      <c r="M9224" s="14">
        <f>Tabela2[[#This Row],[nacionalFederal]]/100</f>
        <v>0.1192</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2" t="s">
        <v>12974</v>
      </c>
      <c r="D9225"/>
      <c r="E9225">
        <v>0</v>
      </c>
      <c r="F9225" s="32" t="s">
        <v>12975</v>
      </c>
      <c r="G9225">
        <v>8.11</v>
      </c>
      <c r="H9225">
        <v>8.7100000000000009</v>
      </c>
      <c r="I9225">
        <v>17</v>
      </c>
      <c r="J9225">
        <v>0</v>
      </c>
      <c r="K9225" s="31">
        <f>SUM(Tabela2[[#This Row],[Tributação federal para nacionais]:[Tributação municipal]])</f>
        <v>0.33820000000000006</v>
      </c>
      <c r="L9225" s="14">
        <f>Tabela2[[#This Row],[importadosFederal]]/100</f>
        <v>8.1099999999999992E-2</v>
      </c>
      <c r="M9225" s="14">
        <f>Tabela2[[#This Row],[nacionalFederal]]/100</f>
        <v>8.7100000000000011E-2</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2" t="s">
        <v>12976</v>
      </c>
      <c r="D9226"/>
      <c r="E9226">
        <v>0</v>
      </c>
      <c r="F9226" s="32" t="s">
        <v>18027</v>
      </c>
      <c r="G9226">
        <v>8.11</v>
      </c>
      <c r="H9226">
        <v>11.92</v>
      </c>
      <c r="I9226">
        <v>17</v>
      </c>
      <c r="J9226">
        <v>0</v>
      </c>
      <c r="K9226" s="31">
        <f>SUM(Tabela2[[#This Row],[Tributação federal para nacionais]:[Tributação municipal]])</f>
        <v>0.37029999999999996</v>
      </c>
      <c r="L9226" s="14">
        <f>Tabela2[[#This Row],[importadosFederal]]/100</f>
        <v>8.1099999999999992E-2</v>
      </c>
      <c r="M9226" s="14">
        <f>Tabela2[[#This Row],[nacionalFederal]]/100</f>
        <v>0.1192</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2" t="s">
        <v>12977</v>
      </c>
      <c r="D9227"/>
      <c r="E9227">
        <v>0</v>
      </c>
      <c r="F9227" s="32" t="s">
        <v>18028</v>
      </c>
      <c r="G9227">
        <v>8.11</v>
      </c>
      <c r="H9227">
        <v>12.85</v>
      </c>
      <c r="I9227">
        <v>17</v>
      </c>
      <c r="J9227">
        <v>0</v>
      </c>
      <c r="K9227" s="31">
        <f>SUM(Tabela2[[#This Row],[Tributação federal para nacionais]:[Tributação municipal]])</f>
        <v>0.37960000000000005</v>
      </c>
      <c r="L9227" s="14">
        <f>Tabela2[[#This Row],[importadosFederal]]/100</f>
        <v>8.1099999999999992E-2</v>
      </c>
      <c r="M9227" s="14">
        <f>Tabela2[[#This Row],[nacionalFederal]]/100</f>
        <v>0.1285</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2" t="s">
        <v>12978</v>
      </c>
      <c r="D9228"/>
      <c r="E9228">
        <v>0</v>
      </c>
      <c r="F9228" s="32" t="s">
        <v>17</v>
      </c>
      <c r="G9228">
        <v>8.11</v>
      </c>
      <c r="H9228">
        <v>14.71</v>
      </c>
      <c r="I9228">
        <v>17</v>
      </c>
      <c r="J9228">
        <v>0</v>
      </c>
      <c r="K9228" s="31">
        <f>SUM(Tabela2[[#This Row],[Tributação federal para nacionais]:[Tributação municipal]])</f>
        <v>0.3982</v>
      </c>
      <c r="L9228" s="14">
        <f>Tabela2[[#This Row],[importadosFederal]]/100</f>
        <v>8.1099999999999992E-2</v>
      </c>
      <c r="M9228" s="14">
        <f>Tabela2[[#This Row],[nacionalFederal]]/100</f>
        <v>0.14710000000000001</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2" t="s">
        <v>12979</v>
      </c>
      <c r="D9229"/>
      <c r="E9229">
        <v>0</v>
      </c>
      <c r="F9229" s="32" t="s">
        <v>18021</v>
      </c>
      <c r="G9229">
        <v>8.11</v>
      </c>
      <c r="H9229">
        <v>11.92</v>
      </c>
      <c r="I9229">
        <v>17</v>
      </c>
      <c r="J9229">
        <v>0</v>
      </c>
      <c r="K9229" s="31">
        <f>SUM(Tabela2[[#This Row],[Tributação federal para nacionais]:[Tributação municipal]])</f>
        <v>0.37029999999999996</v>
      </c>
      <c r="L9229" s="14">
        <f>Tabela2[[#This Row],[importadosFederal]]/100</f>
        <v>8.1099999999999992E-2</v>
      </c>
      <c r="M9229" s="14">
        <f>Tabela2[[#This Row],[nacionalFederal]]/100</f>
        <v>0.1192</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2" t="s">
        <v>12980</v>
      </c>
      <c r="D9230"/>
      <c r="E9230">
        <v>0</v>
      </c>
      <c r="F9230" s="32" t="s">
        <v>12981</v>
      </c>
      <c r="G9230">
        <v>8.11</v>
      </c>
      <c r="H9230">
        <v>11.92</v>
      </c>
      <c r="I9230">
        <v>17</v>
      </c>
      <c r="J9230">
        <v>0</v>
      </c>
      <c r="K9230" s="31">
        <f>SUM(Tabela2[[#This Row],[Tributação federal para nacionais]:[Tributação municipal]])</f>
        <v>0.37029999999999996</v>
      </c>
      <c r="L9230" s="14">
        <f>Tabela2[[#This Row],[importadosFederal]]/100</f>
        <v>8.1099999999999992E-2</v>
      </c>
      <c r="M9230" s="14">
        <f>Tabela2[[#This Row],[nacionalFederal]]/100</f>
        <v>0.1192</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2" t="s">
        <v>12982</v>
      </c>
      <c r="D9231"/>
      <c r="E9231">
        <v>0</v>
      </c>
      <c r="F9231" s="32" t="s">
        <v>12983</v>
      </c>
      <c r="G9231">
        <v>8.11</v>
      </c>
      <c r="H9231">
        <v>8.7100000000000009</v>
      </c>
      <c r="I9231">
        <v>17</v>
      </c>
      <c r="J9231">
        <v>0</v>
      </c>
      <c r="K9231" s="31">
        <f>SUM(Tabela2[[#This Row],[Tributação federal para nacionais]:[Tributação municipal]])</f>
        <v>0.33820000000000006</v>
      </c>
      <c r="L9231" s="14">
        <f>Tabela2[[#This Row],[importadosFederal]]/100</f>
        <v>8.1099999999999992E-2</v>
      </c>
      <c r="M9231" s="14">
        <f>Tabela2[[#This Row],[nacionalFederal]]/100</f>
        <v>8.7100000000000011E-2</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2" t="s">
        <v>12984</v>
      </c>
      <c r="D9232"/>
      <c r="E9232">
        <v>0</v>
      </c>
      <c r="F9232" s="32" t="s">
        <v>12985</v>
      </c>
      <c r="G9232">
        <v>8.11</v>
      </c>
      <c r="H9232">
        <v>12.85</v>
      </c>
      <c r="I9232">
        <v>17</v>
      </c>
      <c r="J9232">
        <v>0</v>
      </c>
      <c r="K9232" s="31">
        <f>SUM(Tabela2[[#This Row],[Tributação federal para nacionais]:[Tributação municipal]])</f>
        <v>0.37960000000000005</v>
      </c>
      <c r="L9232" s="14">
        <f>Tabela2[[#This Row],[importadosFederal]]/100</f>
        <v>8.1099999999999992E-2</v>
      </c>
      <c r="M9232" s="14">
        <f>Tabela2[[#This Row],[nacionalFederal]]/100</f>
        <v>0.1285</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2" t="s">
        <v>12986</v>
      </c>
      <c r="D9233"/>
      <c r="E9233">
        <v>0</v>
      </c>
      <c r="F9233" s="32" t="s">
        <v>12987</v>
      </c>
      <c r="G9233">
        <v>8.11</v>
      </c>
      <c r="H9233">
        <v>8.7100000000000009</v>
      </c>
      <c r="I9233">
        <v>17</v>
      </c>
      <c r="J9233">
        <v>0</v>
      </c>
      <c r="K9233" s="31">
        <f>SUM(Tabela2[[#This Row],[Tributação federal para nacionais]:[Tributação municipal]])</f>
        <v>0.33820000000000006</v>
      </c>
      <c r="L9233" s="14">
        <f>Tabela2[[#This Row],[importadosFederal]]/100</f>
        <v>8.1099999999999992E-2</v>
      </c>
      <c r="M9233" s="14">
        <f>Tabela2[[#This Row],[nacionalFederal]]/100</f>
        <v>8.7100000000000011E-2</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2" t="s">
        <v>12988</v>
      </c>
      <c r="D9234"/>
      <c r="E9234">
        <v>0</v>
      </c>
      <c r="F9234" s="32" t="s">
        <v>12989</v>
      </c>
      <c r="G9234">
        <v>8.11</v>
      </c>
      <c r="H9234">
        <v>12.85</v>
      </c>
      <c r="I9234">
        <v>17</v>
      </c>
      <c r="J9234">
        <v>0</v>
      </c>
      <c r="K9234" s="31">
        <f>SUM(Tabela2[[#This Row],[Tributação federal para nacionais]:[Tributação municipal]])</f>
        <v>0.37960000000000005</v>
      </c>
      <c r="L9234" s="14">
        <f>Tabela2[[#This Row],[importadosFederal]]/100</f>
        <v>8.1099999999999992E-2</v>
      </c>
      <c r="M9234" s="14">
        <f>Tabela2[[#This Row],[nacionalFederal]]/100</f>
        <v>0.1285</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2" t="s">
        <v>12990</v>
      </c>
      <c r="D9235"/>
      <c r="E9235">
        <v>0</v>
      </c>
      <c r="F9235" s="32" t="s">
        <v>12991</v>
      </c>
      <c r="G9235">
        <v>8.11</v>
      </c>
      <c r="H9235">
        <v>12.85</v>
      </c>
      <c r="I9235">
        <v>17</v>
      </c>
      <c r="J9235">
        <v>0</v>
      </c>
      <c r="K9235" s="31">
        <f>SUM(Tabela2[[#This Row],[Tributação federal para nacionais]:[Tributação municipal]])</f>
        <v>0.37960000000000005</v>
      </c>
      <c r="L9235" s="14">
        <f>Tabela2[[#This Row],[importadosFederal]]/100</f>
        <v>8.1099999999999992E-2</v>
      </c>
      <c r="M9235" s="14">
        <f>Tabela2[[#This Row],[nacionalFederal]]/100</f>
        <v>0.1285</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2" t="s">
        <v>12992</v>
      </c>
      <c r="D9236"/>
      <c r="E9236">
        <v>0</v>
      </c>
      <c r="F9236" s="32" t="s">
        <v>12993</v>
      </c>
      <c r="G9236">
        <v>8.11</v>
      </c>
      <c r="H9236">
        <v>12.85</v>
      </c>
      <c r="I9236">
        <v>17</v>
      </c>
      <c r="J9236">
        <v>0</v>
      </c>
      <c r="K9236" s="31">
        <f>SUM(Tabela2[[#This Row],[Tributação federal para nacionais]:[Tributação municipal]])</f>
        <v>0.37960000000000005</v>
      </c>
      <c r="L9236" s="14">
        <f>Tabela2[[#This Row],[importadosFederal]]/100</f>
        <v>8.1099999999999992E-2</v>
      </c>
      <c r="M9236" s="14">
        <f>Tabela2[[#This Row],[nacionalFederal]]/100</f>
        <v>0.1285</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2" t="s">
        <v>12994</v>
      </c>
      <c r="D9237"/>
      <c r="E9237">
        <v>0</v>
      </c>
      <c r="F9237" s="32" t="s">
        <v>17</v>
      </c>
      <c r="G9237">
        <v>8.11</v>
      </c>
      <c r="H9237">
        <v>11.92</v>
      </c>
      <c r="I9237">
        <v>17</v>
      </c>
      <c r="J9237">
        <v>0</v>
      </c>
      <c r="K9237" s="31">
        <f>SUM(Tabela2[[#This Row],[Tributação federal para nacionais]:[Tributação municipal]])</f>
        <v>0.37029999999999996</v>
      </c>
      <c r="L9237" s="14">
        <f>Tabela2[[#This Row],[importadosFederal]]/100</f>
        <v>8.1099999999999992E-2</v>
      </c>
      <c r="M9237" s="14">
        <f>Tabela2[[#This Row],[nacionalFederal]]/100</f>
        <v>0.1192</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2" t="s">
        <v>12995</v>
      </c>
      <c r="D9238"/>
      <c r="E9238">
        <v>0</v>
      </c>
      <c r="F9238" s="32" t="s">
        <v>18029</v>
      </c>
      <c r="G9238">
        <v>8.11</v>
      </c>
      <c r="H9238">
        <v>11.92</v>
      </c>
      <c r="I9238">
        <v>17</v>
      </c>
      <c r="J9238">
        <v>0</v>
      </c>
      <c r="K9238" s="31">
        <f>SUM(Tabela2[[#This Row],[Tributação federal para nacionais]:[Tributação municipal]])</f>
        <v>0.37029999999999996</v>
      </c>
      <c r="L9238" s="14">
        <f>Tabela2[[#This Row],[importadosFederal]]/100</f>
        <v>8.1099999999999992E-2</v>
      </c>
      <c r="M9238" s="14">
        <f>Tabela2[[#This Row],[nacionalFederal]]/100</f>
        <v>0.1192</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2" t="s">
        <v>12996</v>
      </c>
      <c r="D9239"/>
      <c r="E9239">
        <v>0</v>
      </c>
      <c r="F9239" s="32" t="s">
        <v>12997</v>
      </c>
      <c r="G9239">
        <v>8.11</v>
      </c>
      <c r="H9239">
        <v>8.7100000000000009</v>
      </c>
      <c r="I9239">
        <v>17</v>
      </c>
      <c r="J9239">
        <v>0</v>
      </c>
      <c r="K9239" s="31">
        <f>SUM(Tabela2[[#This Row],[Tributação federal para nacionais]:[Tributação municipal]])</f>
        <v>0.33820000000000006</v>
      </c>
      <c r="L9239" s="14">
        <f>Tabela2[[#This Row],[importadosFederal]]/100</f>
        <v>8.1099999999999992E-2</v>
      </c>
      <c r="M9239" s="14">
        <f>Tabela2[[#This Row],[nacionalFederal]]/100</f>
        <v>8.7100000000000011E-2</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2" t="s">
        <v>12998</v>
      </c>
      <c r="D9240"/>
      <c r="E9240">
        <v>0</v>
      </c>
      <c r="F9240" s="32" t="s">
        <v>12999</v>
      </c>
      <c r="G9240">
        <v>8.11</v>
      </c>
      <c r="H9240">
        <v>11.92</v>
      </c>
      <c r="I9240">
        <v>17</v>
      </c>
      <c r="J9240">
        <v>0</v>
      </c>
      <c r="K9240" s="31">
        <f>SUM(Tabela2[[#This Row],[Tributação federal para nacionais]:[Tributação municipal]])</f>
        <v>0.37029999999999996</v>
      </c>
      <c r="L9240" s="14">
        <f>Tabela2[[#This Row],[importadosFederal]]/100</f>
        <v>8.1099999999999992E-2</v>
      </c>
      <c r="M9240" s="14">
        <f>Tabela2[[#This Row],[nacionalFederal]]/100</f>
        <v>0.1192</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2" t="s">
        <v>13000</v>
      </c>
      <c r="D9241"/>
      <c r="E9241">
        <v>0</v>
      </c>
      <c r="F9241" s="32" t="s">
        <v>18030</v>
      </c>
      <c r="G9241">
        <v>8.11</v>
      </c>
      <c r="H9241">
        <v>12.85</v>
      </c>
      <c r="I9241">
        <v>17</v>
      </c>
      <c r="J9241">
        <v>0</v>
      </c>
      <c r="K9241" s="31">
        <f>SUM(Tabela2[[#This Row],[Tributação federal para nacionais]:[Tributação municipal]])</f>
        <v>0.37960000000000005</v>
      </c>
      <c r="L9241" s="14">
        <f>Tabela2[[#This Row],[importadosFederal]]/100</f>
        <v>8.1099999999999992E-2</v>
      </c>
      <c r="M9241" s="14">
        <f>Tabela2[[#This Row],[nacionalFederal]]/100</f>
        <v>0.1285</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2" t="s">
        <v>13001</v>
      </c>
      <c r="D9242"/>
      <c r="E9242">
        <v>0</v>
      </c>
      <c r="F9242" s="32" t="s">
        <v>13002</v>
      </c>
      <c r="G9242">
        <v>8.11</v>
      </c>
      <c r="H9242">
        <v>11.92</v>
      </c>
      <c r="I9242">
        <v>17</v>
      </c>
      <c r="J9242">
        <v>0</v>
      </c>
      <c r="K9242" s="31">
        <f>SUM(Tabela2[[#This Row],[Tributação federal para nacionais]:[Tributação municipal]])</f>
        <v>0.37029999999999996</v>
      </c>
      <c r="L9242" s="14">
        <f>Tabela2[[#This Row],[importadosFederal]]/100</f>
        <v>8.1099999999999992E-2</v>
      </c>
      <c r="M9242" s="14">
        <f>Tabela2[[#This Row],[nacionalFederal]]/100</f>
        <v>0.1192</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2" t="s">
        <v>13003</v>
      </c>
      <c r="D9243"/>
      <c r="E9243">
        <v>0</v>
      </c>
      <c r="F9243" s="32" t="s">
        <v>13004</v>
      </c>
      <c r="G9243">
        <v>8.11</v>
      </c>
      <c r="H9243">
        <v>11.92</v>
      </c>
      <c r="I9243">
        <v>17</v>
      </c>
      <c r="J9243">
        <v>0</v>
      </c>
      <c r="K9243" s="31">
        <f>SUM(Tabela2[[#This Row],[Tributação federal para nacionais]:[Tributação municipal]])</f>
        <v>0.37029999999999996</v>
      </c>
      <c r="L9243" s="14">
        <f>Tabela2[[#This Row],[importadosFederal]]/100</f>
        <v>8.1099999999999992E-2</v>
      </c>
      <c r="M9243" s="14">
        <f>Tabela2[[#This Row],[nacionalFederal]]/100</f>
        <v>0.1192</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2" t="s">
        <v>13005</v>
      </c>
      <c r="D9244"/>
      <c r="E9244">
        <v>0</v>
      </c>
      <c r="F9244" s="32" t="s">
        <v>17</v>
      </c>
      <c r="G9244">
        <v>9.1999999999999993</v>
      </c>
      <c r="H9244">
        <v>14.8</v>
      </c>
      <c r="I9244">
        <v>17</v>
      </c>
      <c r="J9244">
        <v>0</v>
      </c>
      <c r="K9244" s="31">
        <f>SUM(Tabela2[[#This Row],[Tributação federal para nacionais]:[Tributação municipal]])</f>
        <v>0.41000000000000003</v>
      </c>
      <c r="L9244" s="14">
        <f>Tabela2[[#This Row],[importadosFederal]]/100</f>
        <v>9.1999999999999998E-2</v>
      </c>
      <c r="M9244" s="14">
        <f>Tabela2[[#This Row],[nacionalFederal]]/100</f>
        <v>0.14800000000000002</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2" t="s">
        <v>13006</v>
      </c>
      <c r="D9245"/>
      <c r="E9245">
        <v>0</v>
      </c>
      <c r="F9245" s="32" t="s">
        <v>9</v>
      </c>
      <c r="G9245">
        <v>8.11</v>
      </c>
      <c r="H9245">
        <v>12.39</v>
      </c>
      <c r="I9245">
        <v>17</v>
      </c>
      <c r="J9245">
        <v>0</v>
      </c>
      <c r="K9245" s="31">
        <f>SUM(Tabela2[[#This Row],[Tributação federal para nacionais]:[Tributação municipal]])</f>
        <v>0.375</v>
      </c>
      <c r="L9245" s="14">
        <f>Tabela2[[#This Row],[importadosFederal]]/100</f>
        <v>8.1099999999999992E-2</v>
      </c>
      <c r="M9245" s="14">
        <f>Tabela2[[#This Row],[nacionalFederal]]/100</f>
        <v>0.12390000000000001</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2" t="s">
        <v>13007</v>
      </c>
      <c r="D9246"/>
      <c r="E9246">
        <v>0</v>
      </c>
      <c r="F9246" s="32" t="s">
        <v>11726</v>
      </c>
      <c r="G9246">
        <v>8.11</v>
      </c>
      <c r="H9246">
        <v>11.92</v>
      </c>
      <c r="I9246">
        <v>17</v>
      </c>
      <c r="J9246">
        <v>0</v>
      </c>
      <c r="K9246" s="31">
        <f>SUM(Tabela2[[#This Row],[Tributação federal para nacionais]:[Tributação municipal]])</f>
        <v>0.37029999999999996</v>
      </c>
      <c r="L9246" s="14">
        <f>Tabela2[[#This Row],[importadosFederal]]/100</f>
        <v>8.1099999999999992E-2</v>
      </c>
      <c r="M9246" s="14">
        <f>Tabela2[[#This Row],[nacionalFederal]]/100</f>
        <v>0.1192</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2" t="s">
        <v>13008</v>
      </c>
      <c r="D9247"/>
      <c r="E9247">
        <v>0</v>
      </c>
      <c r="F9247" s="32" t="s">
        <v>13009</v>
      </c>
      <c r="G9247">
        <v>5.63</v>
      </c>
      <c r="H9247">
        <v>6.23</v>
      </c>
      <c r="I9247">
        <v>17</v>
      </c>
      <c r="J9247">
        <v>0</v>
      </c>
      <c r="K9247" s="31">
        <f>SUM(Tabela2[[#This Row],[Tributação federal para nacionais]:[Tributação municipal]])</f>
        <v>0.28860000000000002</v>
      </c>
      <c r="L9247" s="14">
        <f>Tabela2[[#This Row],[importadosFederal]]/100</f>
        <v>5.6299999999999996E-2</v>
      </c>
      <c r="M9247" s="14">
        <f>Tabela2[[#This Row],[nacionalFederal]]/100</f>
        <v>6.2300000000000001E-2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2" t="s">
        <v>13010</v>
      </c>
      <c r="D9248"/>
      <c r="E9248">
        <v>0</v>
      </c>
      <c r="F9248" s="32" t="s">
        <v>78</v>
      </c>
      <c r="G9248">
        <v>6.93</v>
      </c>
      <c r="H9248">
        <v>11.67</v>
      </c>
      <c r="I9248">
        <v>17</v>
      </c>
      <c r="J9248">
        <v>0</v>
      </c>
      <c r="K9248" s="31">
        <f>SUM(Tabela2[[#This Row],[Tributação federal para nacionais]:[Tributação municipal]])</f>
        <v>0.35599999999999998</v>
      </c>
      <c r="L9248" s="14">
        <f>Tabela2[[#This Row],[importadosFederal]]/100</f>
        <v>6.93E-2</v>
      </c>
      <c r="M9248" s="14">
        <f>Tabela2[[#This Row],[nacionalFederal]]/100</f>
        <v>0.1167</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2" t="s">
        <v>13011</v>
      </c>
      <c r="D9249"/>
      <c r="E9249">
        <v>0</v>
      </c>
      <c r="F9249" s="32" t="s">
        <v>13012</v>
      </c>
      <c r="G9249">
        <v>6.93</v>
      </c>
      <c r="H9249">
        <v>9.75</v>
      </c>
      <c r="I9249">
        <v>17</v>
      </c>
      <c r="J9249">
        <v>0</v>
      </c>
      <c r="K9249" s="31">
        <f>SUM(Tabela2[[#This Row],[Tributação federal para nacionais]:[Tributação municipal]])</f>
        <v>0.33679999999999999</v>
      </c>
      <c r="L9249" s="14">
        <f>Tabela2[[#This Row],[importadosFederal]]/100</f>
        <v>6.93E-2</v>
      </c>
      <c r="M9249" s="14">
        <f>Tabela2[[#This Row],[nacionalFederal]]/100</f>
        <v>9.7500000000000003E-2</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2" t="s">
        <v>13013</v>
      </c>
      <c r="D9250"/>
      <c r="E9250">
        <v>0</v>
      </c>
      <c r="F9250" s="32" t="s">
        <v>13014</v>
      </c>
      <c r="G9250">
        <v>6.93</v>
      </c>
      <c r="H9250">
        <v>7.53</v>
      </c>
      <c r="I9250">
        <v>17</v>
      </c>
      <c r="J9250">
        <v>0</v>
      </c>
      <c r="K9250" s="31">
        <f>SUM(Tabela2[[#This Row],[Tributação federal para nacionais]:[Tributação municipal]])</f>
        <v>0.31459999999999999</v>
      </c>
      <c r="L9250" s="14">
        <f>Tabela2[[#This Row],[importadosFederal]]/100</f>
        <v>6.93E-2</v>
      </c>
      <c r="M9250" s="14">
        <f>Tabela2[[#This Row],[nacionalFederal]]/100</f>
        <v>7.5300000000000006E-2</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2" t="s">
        <v>13015</v>
      </c>
      <c r="D9251"/>
      <c r="E9251">
        <v>0</v>
      </c>
      <c r="F9251" s="32" t="s">
        <v>78</v>
      </c>
      <c r="G9251">
        <v>6.93</v>
      </c>
      <c r="H9251">
        <v>9.75</v>
      </c>
      <c r="I9251">
        <v>17</v>
      </c>
      <c r="J9251">
        <v>0</v>
      </c>
      <c r="K9251" s="31">
        <f>SUM(Tabela2[[#This Row],[Tributação federal para nacionais]:[Tributação municipal]])</f>
        <v>0.33679999999999999</v>
      </c>
      <c r="L9251" s="14">
        <f>Tabela2[[#This Row],[importadosFederal]]/100</f>
        <v>6.93E-2</v>
      </c>
      <c r="M9251" s="14">
        <f>Tabela2[[#This Row],[nacionalFederal]]/100</f>
        <v>9.7500000000000003E-2</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2" t="s">
        <v>13016</v>
      </c>
      <c r="D9252"/>
      <c r="E9252">
        <v>0</v>
      </c>
      <c r="F9252" s="32" t="s">
        <v>13017</v>
      </c>
      <c r="G9252">
        <v>6.12</v>
      </c>
      <c r="H9252">
        <v>6.72</v>
      </c>
      <c r="I9252">
        <v>17</v>
      </c>
      <c r="J9252">
        <v>0</v>
      </c>
      <c r="K9252" s="31">
        <f>SUM(Tabela2[[#This Row],[Tributação federal para nacionais]:[Tributação municipal]])</f>
        <v>0.2984</v>
      </c>
      <c r="L9252" s="14">
        <f>Tabela2[[#This Row],[importadosFederal]]/100</f>
        <v>6.1200000000000004E-2</v>
      </c>
      <c r="M9252" s="14">
        <f>Tabela2[[#This Row],[nacionalFederal]]/100</f>
        <v>6.7199999999999996E-2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2" t="s">
        <v>13018</v>
      </c>
      <c r="D9253"/>
      <c r="E9253">
        <v>0</v>
      </c>
      <c r="F9253" s="32" t="s">
        <v>17</v>
      </c>
      <c r="G9253">
        <v>9.4700000000000006</v>
      </c>
      <c r="H9253">
        <v>16.8</v>
      </c>
      <c r="I9253">
        <v>17</v>
      </c>
      <c r="J9253">
        <v>0</v>
      </c>
      <c r="K9253" s="31">
        <f>SUM(Tabela2[[#This Row],[Tributação federal para nacionais]:[Tributação municipal]])</f>
        <v>0.43270000000000008</v>
      </c>
      <c r="L9253" s="14">
        <f>Tabela2[[#This Row],[importadosFederal]]/100</f>
        <v>9.4700000000000006E-2</v>
      </c>
      <c r="M9253" s="14">
        <f>Tabela2[[#This Row],[nacionalFederal]]/100</f>
        <v>0.16800000000000001</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2" t="s">
        <v>13019</v>
      </c>
      <c r="D9254"/>
      <c r="E9254">
        <v>0</v>
      </c>
      <c r="F9254" s="32" t="s">
        <v>18031</v>
      </c>
      <c r="G9254">
        <v>9.4700000000000006</v>
      </c>
      <c r="H9254">
        <v>16.8</v>
      </c>
      <c r="I9254">
        <v>17</v>
      </c>
      <c r="J9254">
        <v>0</v>
      </c>
      <c r="K9254" s="31">
        <f>SUM(Tabela2[[#This Row],[Tributação federal para nacionais]:[Tributação municipal]])</f>
        <v>0.43270000000000008</v>
      </c>
      <c r="L9254" s="14">
        <f>Tabela2[[#This Row],[importadosFederal]]/100</f>
        <v>9.4700000000000006E-2</v>
      </c>
      <c r="M9254" s="14">
        <f>Tabela2[[#This Row],[nacionalFederal]]/100</f>
        <v>0.16800000000000001</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2" t="s">
        <v>13020</v>
      </c>
      <c r="D9255"/>
      <c r="E9255">
        <v>0</v>
      </c>
      <c r="F9255" s="32" t="s">
        <v>18032</v>
      </c>
      <c r="G9255">
        <v>9.4700000000000006</v>
      </c>
      <c r="H9255">
        <v>16.8</v>
      </c>
      <c r="I9255">
        <v>17</v>
      </c>
      <c r="J9255">
        <v>0</v>
      </c>
      <c r="K9255" s="31">
        <f>SUM(Tabela2[[#This Row],[Tributação federal para nacionais]:[Tributação municipal]])</f>
        <v>0.43270000000000008</v>
      </c>
      <c r="L9255" s="14">
        <f>Tabela2[[#This Row],[importadosFederal]]/100</f>
        <v>9.4700000000000006E-2</v>
      </c>
      <c r="M9255" s="14">
        <f>Tabela2[[#This Row],[nacionalFederal]]/100</f>
        <v>0.16800000000000001</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2" t="s">
        <v>13021</v>
      </c>
      <c r="D9256"/>
      <c r="E9256">
        <v>0</v>
      </c>
      <c r="F9256" s="32" t="s">
        <v>13017</v>
      </c>
      <c r="G9256">
        <v>6.12</v>
      </c>
      <c r="H9256">
        <v>6.72</v>
      </c>
      <c r="I9256">
        <v>17</v>
      </c>
      <c r="J9256">
        <v>0</v>
      </c>
      <c r="K9256" s="31">
        <f>SUM(Tabela2[[#This Row],[Tributação federal para nacionais]:[Tributação municipal]])</f>
        <v>0.2984</v>
      </c>
      <c r="L9256" s="14">
        <f>Tabela2[[#This Row],[importadosFederal]]/100</f>
        <v>6.1200000000000004E-2</v>
      </c>
      <c r="M9256" s="14">
        <f>Tabela2[[#This Row],[nacionalFederal]]/100</f>
        <v>6.7199999999999996E-2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2" t="s">
        <v>13022</v>
      </c>
      <c r="D9257"/>
      <c r="E9257">
        <v>0</v>
      </c>
      <c r="F9257" s="32" t="s">
        <v>17</v>
      </c>
      <c r="G9257">
        <v>9.4700000000000006</v>
      </c>
      <c r="H9257">
        <v>16.8</v>
      </c>
      <c r="I9257">
        <v>17</v>
      </c>
      <c r="J9257">
        <v>0</v>
      </c>
      <c r="K9257" s="31">
        <f>SUM(Tabela2[[#This Row],[Tributação federal para nacionais]:[Tributação municipal]])</f>
        <v>0.43270000000000008</v>
      </c>
      <c r="L9257" s="14">
        <f>Tabela2[[#This Row],[importadosFederal]]/100</f>
        <v>9.4700000000000006E-2</v>
      </c>
      <c r="M9257" s="14">
        <f>Tabela2[[#This Row],[nacionalFederal]]/100</f>
        <v>0.16800000000000001</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2" t="s">
        <v>13023</v>
      </c>
      <c r="D9258"/>
      <c r="E9258">
        <v>0</v>
      </c>
      <c r="F9258" s="32" t="s">
        <v>18033</v>
      </c>
      <c r="G9258">
        <v>9.4700000000000006</v>
      </c>
      <c r="H9258">
        <v>16.8</v>
      </c>
      <c r="I9258">
        <v>17</v>
      </c>
      <c r="J9258">
        <v>0</v>
      </c>
      <c r="K9258" s="31">
        <f>SUM(Tabela2[[#This Row],[Tributação federal para nacionais]:[Tributação municipal]])</f>
        <v>0.43270000000000008</v>
      </c>
      <c r="L9258" s="14">
        <f>Tabela2[[#This Row],[importadosFederal]]/100</f>
        <v>9.4700000000000006E-2</v>
      </c>
      <c r="M9258" s="14">
        <f>Tabela2[[#This Row],[nacionalFederal]]/100</f>
        <v>0.16800000000000001</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2" t="s">
        <v>13024</v>
      </c>
      <c r="D9259"/>
      <c r="E9259">
        <v>0</v>
      </c>
      <c r="F9259" s="32" t="s">
        <v>13025</v>
      </c>
      <c r="G9259">
        <v>9.4700000000000006</v>
      </c>
      <c r="H9259">
        <v>16.8</v>
      </c>
      <c r="I9259">
        <v>17</v>
      </c>
      <c r="J9259">
        <v>0</v>
      </c>
      <c r="K9259" s="31">
        <f>SUM(Tabela2[[#This Row],[Tributação federal para nacionais]:[Tributação municipal]])</f>
        <v>0.43270000000000008</v>
      </c>
      <c r="L9259" s="14">
        <f>Tabela2[[#This Row],[importadosFederal]]/100</f>
        <v>9.4700000000000006E-2</v>
      </c>
      <c r="M9259" s="14">
        <f>Tabela2[[#This Row],[nacionalFederal]]/100</f>
        <v>0.16800000000000001</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2" t="s">
        <v>13026</v>
      </c>
      <c r="D9260"/>
      <c r="E9260">
        <v>0</v>
      </c>
      <c r="F9260" s="32" t="s">
        <v>13027</v>
      </c>
      <c r="G9260">
        <v>9.4700000000000006</v>
      </c>
      <c r="H9260">
        <v>16.8</v>
      </c>
      <c r="I9260">
        <v>17</v>
      </c>
      <c r="J9260">
        <v>0</v>
      </c>
      <c r="K9260" s="31">
        <f>SUM(Tabela2[[#This Row],[Tributação federal para nacionais]:[Tributação municipal]])</f>
        <v>0.43270000000000008</v>
      </c>
      <c r="L9260" s="14">
        <f>Tabela2[[#This Row],[importadosFederal]]/100</f>
        <v>9.4700000000000006E-2</v>
      </c>
      <c r="M9260" s="14">
        <f>Tabela2[[#This Row],[nacionalFederal]]/100</f>
        <v>0.16800000000000001</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2" t="s">
        <v>13028</v>
      </c>
      <c r="D9261"/>
      <c r="E9261">
        <v>0</v>
      </c>
      <c r="F9261" s="32" t="s">
        <v>18034</v>
      </c>
      <c r="G9261">
        <v>9.4700000000000006</v>
      </c>
      <c r="H9261">
        <v>15.64</v>
      </c>
      <c r="I9261">
        <v>17</v>
      </c>
      <c r="J9261">
        <v>0</v>
      </c>
      <c r="K9261" s="31">
        <f>SUM(Tabela2[[#This Row],[Tributação federal para nacionais]:[Tributação municipal]])</f>
        <v>0.42110000000000003</v>
      </c>
      <c r="L9261" s="14">
        <f>Tabela2[[#This Row],[importadosFederal]]/100</f>
        <v>9.4700000000000006E-2</v>
      </c>
      <c r="M9261" s="14">
        <f>Tabela2[[#This Row],[nacionalFederal]]/100</f>
        <v>0.15640000000000001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2" t="s">
        <v>13029</v>
      </c>
      <c r="D9262"/>
      <c r="E9262">
        <v>0</v>
      </c>
      <c r="F9262" s="32" t="s">
        <v>78</v>
      </c>
      <c r="G9262">
        <v>9.4700000000000006</v>
      </c>
      <c r="H9262">
        <v>15.64</v>
      </c>
      <c r="I9262">
        <v>17</v>
      </c>
      <c r="J9262">
        <v>0</v>
      </c>
      <c r="K9262" s="31">
        <f>SUM(Tabela2[[#This Row],[Tributação federal para nacionais]:[Tributação municipal]])</f>
        <v>0.42110000000000003</v>
      </c>
      <c r="L9262" s="14">
        <f>Tabela2[[#This Row],[importadosFederal]]/100</f>
        <v>9.4700000000000006E-2</v>
      </c>
      <c r="M9262" s="14">
        <f>Tabela2[[#This Row],[nacionalFederal]]/100</f>
        <v>0.15640000000000001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2" t="s">
        <v>13030</v>
      </c>
      <c r="D9263"/>
      <c r="E9263">
        <v>0</v>
      </c>
      <c r="F9263" s="32" t="s">
        <v>13031</v>
      </c>
      <c r="G9263">
        <v>18.2</v>
      </c>
      <c r="H9263">
        <v>30.47</v>
      </c>
      <c r="I9263">
        <v>17</v>
      </c>
      <c r="J9263">
        <v>0</v>
      </c>
      <c r="K9263" s="31">
        <f>SUM(Tabela2[[#This Row],[Tributação federal para nacionais]:[Tributação municipal]])</f>
        <v>0.65669999999999995</v>
      </c>
      <c r="L9263" s="14">
        <f>Tabela2[[#This Row],[importadosFederal]]/100</f>
        <v>0.182</v>
      </c>
      <c r="M9263" s="14">
        <f>Tabela2[[#This Row],[nacionalFederal]]/100</f>
        <v>0.30469999999999997</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2" t="s">
        <v>13032</v>
      </c>
      <c r="D9264"/>
      <c r="E9264">
        <v>0</v>
      </c>
      <c r="F9264" s="32" t="s">
        <v>13033</v>
      </c>
      <c r="G9264">
        <v>20.350000000000001</v>
      </c>
      <c r="H9264">
        <v>32.619999999999997</v>
      </c>
      <c r="I9264">
        <v>17</v>
      </c>
      <c r="J9264">
        <v>0</v>
      </c>
      <c r="K9264" s="31">
        <f>SUM(Tabela2[[#This Row],[Tributação federal para nacionais]:[Tributação municipal]])</f>
        <v>0.6997000000000001</v>
      </c>
      <c r="L9264" s="14">
        <f>Tabela2[[#This Row],[importadosFederal]]/100</f>
        <v>0.20350000000000001</v>
      </c>
      <c r="M9264" s="14">
        <f>Tabela2[[#This Row],[nacionalFederal]]/100</f>
        <v>0.32619999999999999</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2" t="s">
        <v>13034</v>
      </c>
      <c r="D9265"/>
      <c r="E9265">
        <v>0</v>
      </c>
      <c r="F9265" s="32" t="s">
        <v>13035</v>
      </c>
      <c r="G9265">
        <v>18.2</v>
      </c>
      <c r="H9265">
        <v>30.47</v>
      </c>
      <c r="I9265">
        <v>17</v>
      </c>
      <c r="J9265">
        <v>0</v>
      </c>
      <c r="K9265" s="31">
        <f>SUM(Tabela2[[#This Row],[Tributação federal para nacionais]:[Tributação municipal]])</f>
        <v>0.65669999999999995</v>
      </c>
      <c r="L9265" s="14">
        <f>Tabela2[[#This Row],[importadosFederal]]/100</f>
        <v>0.182</v>
      </c>
      <c r="M9265" s="14">
        <f>Tabela2[[#This Row],[nacionalFederal]]/100</f>
        <v>0.30469999999999997</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2" t="s">
        <v>13036</v>
      </c>
      <c r="D9266"/>
      <c r="E9266">
        <v>0</v>
      </c>
      <c r="F9266" s="32" t="s">
        <v>18035</v>
      </c>
      <c r="G9266">
        <v>13.52</v>
      </c>
      <c r="H9266">
        <v>20.85</v>
      </c>
      <c r="I9266">
        <v>17</v>
      </c>
      <c r="J9266">
        <v>0</v>
      </c>
      <c r="K9266" s="31">
        <f>SUM(Tabela2[[#This Row],[Tributação federal para nacionais]:[Tributação municipal]])</f>
        <v>0.51370000000000005</v>
      </c>
      <c r="L9266" s="14">
        <f>Tabela2[[#This Row],[importadosFederal]]/100</f>
        <v>0.13519999999999999</v>
      </c>
      <c r="M9266" s="14">
        <f>Tabela2[[#This Row],[nacionalFederal]]/100</f>
        <v>0.20850000000000002</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2" t="s">
        <v>13037</v>
      </c>
      <c r="D9267"/>
      <c r="E9267">
        <v>0</v>
      </c>
      <c r="F9267" s="32" t="s">
        <v>13038</v>
      </c>
      <c r="G9267">
        <v>12.28</v>
      </c>
      <c r="H9267">
        <v>12.88</v>
      </c>
      <c r="I9267">
        <v>17</v>
      </c>
      <c r="J9267">
        <v>0</v>
      </c>
      <c r="K9267" s="31">
        <f>SUM(Tabela2[[#This Row],[Tributação federal para nacionais]:[Tributação municipal]])</f>
        <v>0.42159999999999997</v>
      </c>
      <c r="L9267" s="14">
        <f>Tabela2[[#This Row],[importadosFederal]]/100</f>
        <v>0.12279999999999999</v>
      </c>
      <c r="M9267" s="14">
        <f>Tabela2[[#This Row],[nacionalFederal]]/100</f>
        <v>0.1288</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2" t="s">
        <v>13039</v>
      </c>
      <c r="D9268"/>
      <c r="E9268">
        <v>0</v>
      </c>
      <c r="F9268" s="32" t="s">
        <v>17</v>
      </c>
      <c r="G9268">
        <v>12.28</v>
      </c>
      <c r="H9268">
        <v>19.61</v>
      </c>
      <c r="I9268">
        <v>17</v>
      </c>
      <c r="J9268">
        <v>0</v>
      </c>
      <c r="K9268" s="31">
        <f>SUM(Tabela2[[#This Row],[Tributação federal para nacionais]:[Tributação municipal]])</f>
        <v>0.4889</v>
      </c>
      <c r="L9268" s="14">
        <f>Tabela2[[#This Row],[importadosFederal]]/100</f>
        <v>0.12279999999999999</v>
      </c>
      <c r="M9268" s="14">
        <f>Tabela2[[#This Row],[nacionalFederal]]/100</f>
        <v>0.1961</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2" t="s">
        <v>13039</v>
      </c>
      <c r="D9269">
        <v>1</v>
      </c>
      <c r="E9269">
        <v>0</v>
      </c>
      <c r="F9269" s="32" t="s">
        <v>13040</v>
      </c>
      <c r="G9269">
        <v>13.45</v>
      </c>
      <c r="H9269">
        <v>26.96</v>
      </c>
      <c r="I9269">
        <v>17</v>
      </c>
      <c r="J9269">
        <v>0</v>
      </c>
      <c r="K9269" s="31">
        <f>SUM(Tabela2[[#This Row],[Tributação federal para nacionais]:[Tributação municipal]])</f>
        <v>0.57410000000000005</v>
      </c>
      <c r="L9269" s="14">
        <f>Tabela2[[#This Row],[importadosFederal]]/100</f>
        <v>0.13449999999999998</v>
      </c>
      <c r="M9269" s="14">
        <f>Tabela2[[#This Row],[nacionalFederal]]/100</f>
        <v>0.26960000000000001</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2" t="s">
        <v>13039</v>
      </c>
      <c r="D9270">
        <v>2</v>
      </c>
      <c r="E9270">
        <v>0</v>
      </c>
      <c r="F9270" s="32" t="s">
        <v>13041</v>
      </c>
      <c r="G9270">
        <v>31.32</v>
      </c>
      <c r="H9270">
        <v>44.83</v>
      </c>
      <c r="I9270">
        <v>17</v>
      </c>
      <c r="J9270">
        <v>0</v>
      </c>
      <c r="K9270" s="31">
        <f>SUM(Tabela2[[#This Row],[Tributação federal para nacionais]:[Tributação municipal]])</f>
        <v>0.93149999999999999</v>
      </c>
      <c r="L9270" s="14">
        <f>Tabela2[[#This Row],[importadosFederal]]/100</f>
        <v>0.31319999999999998</v>
      </c>
      <c r="M9270" s="14">
        <f>Tabela2[[#This Row],[nacionalFederal]]/100</f>
        <v>0.44829999999999998</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2" t="s">
        <v>13039</v>
      </c>
      <c r="D9271">
        <v>3</v>
      </c>
      <c r="E9271">
        <v>0</v>
      </c>
      <c r="F9271" s="32" t="s">
        <v>13042</v>
      </c>
      <c r="G9271">
        <v>31.32</v>
      </c>
      <c r="H9271">
        <v>44.83</v>
      </c>
      <c r="I9271">
        <v>17</v>
      </c>
      <c r="J9271">
        <v>0</v>
      </c>
      <c r="K9271" s="31">
        <f>SUM(Tabela2[[#This Row],[Tributação federal para nacionais]:[Tributação municipal]])</f>
        <v>0.93149999999999999</v>
      </c>
      <c r="L9271" s="14">
        <f>Tabela2[[#This Row],[importadosFederal]]/100</f>
        <v>0.31319999999999998</v>
      </c>
      <c r="M9271" s="14">
        <f>Tabela2[[#This Row],[nacionalFederal]]/100</f>
        <v>0.44829999999999998</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2" t="s">
        <v>13043</v>
      </c>
      <c r="D9272"/>
      <c r="E9272">
        <v>0</v>
      </c>
      <c r="F9272" s="32" t="s">
        <v>9</v>
      </c>
      <c r="G9272">
        <v>18.2</v>
      </c>
      <c r="H9272">
        <v>30.47</v>
      </c>
      <c r="I9272">
        <v>17</v>
      </c>
      <c r="J9272">
        <v>0</v>
      </c>
      <c r="K9272" s="31">
        <f>SUM(Tabela2[[#This Row],[Tributação federal para nacionais]:[Tributação municipal]])</f>
        <v>0.65669999999999995</v>
      </c>
      <c r="L9272" s="14">
        <f>Tabela2[[#This Row],[importadosFederal]]/100</f>
        <v>0.182</v>
      </c>
      <c r="M9272" s="14">
        <f>Tabela2[[#This Row],[nacionalFederal]]/100</f>
        <v>0.30469999999999997</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2" t="s">
        <v>13043</v>
      </c>
      <c r="D9273">
        <v>1</v>
      </c>
      <c r="E9273">
        <v>0</v>
      </c>
      <c r="F9273" s="32" t="s">
        <v>13044</v>
      </c>
      <c r="G9273">
        <v>25.26</v>
      </c>
      <c r="H9273">
        <v>38.770000000000003</v>
      </c>
      <c r="I9273">
        <v>17</v>
      </c>
      <c r="J9273">
        <v>0</v>
      </c>
      <c r="K9273" s="31">
        <f>SUM(Tabela2[[#This Row],[Tributação federal para nacionais]:[Tributação municipal]])</f>
        <v>0.81030000000000013</v>
      </c>
      <c r="L9273" s="14">
        <f>Tabela2[[#This Row],[importadosFederal]]/100</f>
        <v>0.25259999999999999</v>
      </c>
      <c r="M9273" s="14">
        <f>Tabela2[[#This Row],[nacionalFederal]]/100</f>
        <v>0.38770000000000004</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2" t="s">
        <v>13045</v>
      </c>
      <c r="D9274"/>
      <c r="E9274">
        <v>0</v>
      </c>
      <c r="F9274" s="32" t="s">
        <v>13046</v>
      </c>
      <c r="G9274">
        <v>17.7</v>
      </c>
      <c r="H9274">
        <v>18.3</v>
      </c>
      <c r="I9274">
        <v>17</v>
      </c>
      <c r="J9274">
        <v>0</v>
      </c>
      <c r="K9274" s="31">
        <f>SUM(Tabela2[[#This Row],[Tributação federal para nacionais]:[Tributação municipal]])</f>
        <v>0.53</v>
      </c>
      <c r="L9274" s="14">
        <f>Tabela2[[#This Row],[importadosFederal]]/100</f>
        <v>0.17699999999999999</v>
      </c>
      <c r="M9274" s="14">
        <f>Tabela2[[#This Row],[nacionalFederal]]/100</f>
        <v>0.183</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2" t="s">
        <v>13047</v>
      </c>
      <c r="D9275"/>
      <c r="E9275">
        <v>0</v>
      </c>
      <c r="F9275" s="32" t="s">
        <v>18036</v>
      </c>
      <c r="G9275">
        <v>17.7</v>
      </c>
      <c r="H9275">
        <v>29.55</v>
      </c>
      <c r="I9275">
        <v>17</v>
      </c>
      <c r="J9275">
        <v>0</v>
      </c>
      <c r="K9275" s="31">
        <f>SUM(Tabela2[[#This Row],[Tributação federal para nacionais]:[Tributação municipal]])</f>
        <v>0.64249999999999996</v>
      </c>
      <c r="L9275" s="14">
        <f>Tabela2[[#This Row],[importadosFederal]]/100</f>
        <v>0.17699999999999999</v>
      </c>
      <c r="M9275" s="14">
        <f>Tabela2[[#This Row],[nacionalFederal]]/100</f>
        <v>0.29549999999999998</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2" t="s">
        <v>13048</v>
      </c>
      <c r="D9276"/>
      <c r="E9276">
        <v>0</v>
      </c>
      <c r="F9276" s="32" t="s">
        <v>17</v>
      </c>
      <c r="G9276">
        <v>17.7</v>
      </c>
      <c r="H9276">
        <v>29.55</v>
      </c>
      <c r="I9276">
        <v>17</v>
      </c>
      <c r="J9276">
        <v>0</v>
      </c>
      <c r="K9276" s="31">
        <f>SUM(Tabela2[[#This Row],[Tributação federal para nacionais]:[Tributação municipal]])</f>
        <v>0.64249999999999996</v>
      </c>
      <c r="L9276" s="14">
        <f>Tabela2[[#This Row],[importadosFederal]]/100</f>
        <v>0.17699999999999999</v>
      </c>
      <c r="M9276" s="14">
        <f>Tabela2[[#This Row],[nacionalFederal]]/100</f>
        <v>0.29549999999999998</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2" t="s">
        <v>13049</v>
      </c>
      <c r="D9277"/>
      <c r="E9277">
        <v>0</v>
      </c>
      <c r="F9277" s="32" t="s">
        <v>18037</v>
      </c>
      <c r="G9277">
        <v>17.7</v>
      </c>
      <c r="H9277">
        <v>18.3</v>
      </c>
      <c r="I9277">
        <v>17</v>
      </c>
      <c r="J9277">
        <v>0</v>
      </c>
      <c r="K9277" s="31">
        <f>SUM(Tabela2[[#This Row],[Tributação federal para nacionais]:[Tributação municipal]])</f>
        <v>0.53</v>
      </c>
      <c r="L9277" s="14">
        <f>Tabela2[[#This Row],[importadosFederal]]/100</f>
        <v>0.17699999999999999</v>
      </c>
      <c r="M9277" s="14">
        <f>Tabela2[[#This Row],[nacionalFederal]]/100</f>
        <v>0.183</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2" t="s">
        <v>13050</v>
      </c>
      <c r="D9278"/>
      <c r="E9278">
        <v>0</v>
      </c>
      <c r="F9278" s="32" t="s">
        <v>13051</v>
      </c>
      <c r="G9278">
        <v>7.41</v>
      </c>
      <c r="H9278">
        <v>8.01</v>
      </c>
      <c r="I9278">
        <v>17</v>
      </c>
      <c r="J9278">
        <v>0</v>
      </c>
      <c r="K9278" s="31">
        <f>SUM(Tabela2[[#This Row],[Tributação federal para nacionais]:[Tributação municipal]])</f>
        <v>0.32420000000000004</v>
      </c>
      <c r="L9278" s="14">
        <f>Tabela2[[#This Row],[importadosFederal]]/100</f>
        <v>7.4099999999999999E-2</v>
      </c>
      <c r="M9278" s="14">
        <f>Tabela2[[#This Row],[nacionalFederal]]/100</f>
        <v>8.0100000000000005E-2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2" t="s">
        <v>13052</v>
      </c>
      <c r="D9279"/>
      <c r="E9279">
        <v>0</v>
      </c>
      <c r="F9279" s="32" t="s">
        <v>17</v>
      </c>
      <c r="G9279">
        <v>13</v>
      </c>
      <c r="H9279">
        <v>24.85</v>
      </c>
      <c r="I9279">
        <v>17</v>
      </c>
      <c r="J9279">
        <v>0</v>
      </c>
      <c r="K9279" s="31">
        <f>SUM(Tabela2[[#This Row],[Tributação federal para nacionais]:[Tributação municipal]])</f>
        <v>0.5485000000000001</v>
      </c>
      <c r="L9279" s="14">
        <f>Tabela2[[#This Row],[importadosFederal]]/100</f>
        <v>0.13</v>
      </c>
      <c r="M9279" s="14">
        <f>Tabela2[[#This Row],[nacionalFederal]]/100</f>
        <v>0.24850000000000003</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2" t="s">
        <v>13052</v>
      </c>
      <c r="D9280">
        <v>1</v>
      </c>
      <c r="E9280">
        <v>0</v>
      </c>
      <c r="F9280" s="32" t="s">
        <v>13053</v>
      </c>
      <c r="G9280">
        <v>13.45</v>
      </c>
      <c r="H9280">
        <v>26.96</v>
      </c>
      <c r="I9280">
        <v>17</v>
      </c>
      <c r="J9280">
        <v>0</v>
      </c>
      <c r="K9280" s="31">
        <f>SUM(Tabela2[[#This Row],[Tributação federal para nacionais]:[Tributação municipal]])</f>
        <v>0.57410000000000005</v>
      </c>
      <c r="L9280" s="14">
        <f>Tabela2[[#This Row],[importadosFederal]]/100</f>
        <v>0.13449999999999998</v>
      </c>
      <c r="M9280" s="14">
        <f>Tabela2[[#This Row],[nacionalFederal]]/100</f>
        <v>0.26960000000000001</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2" t="s">
        <v>13052</v>
      </c>
      <c r="D9281">
        <v>2</v>
      </c>
      <c r="E9281">
        <v>0</v>
      </c>
      <c r="F9281" s="32" t="s">
        <v>13054</v>
      </c>
      <c r="G9281">
        <v>28.94</v>
      </c>
      <c r="H9281">
        <v>42.45</v>
      </c>
      <c r="I9281">
        <v>17</v>
      </c>
      <c r="J9281">
        <v>0</v>
      </c>
      <c r="K9281" s="31">
        <f>SUM(Tabela2[[#This Row],[Tributação federal para nacionais]:[Tributação municipal]])</f>
        <v>0.88390000000000002</v>
      </c>
      <c r="L9281" s="14">
        <f>Tabela2[[#This Row],[importadosFederal]]/100</f>
        <v>0.28939999999999999</v>
      </c>
      <c r="M9281" s="14">
        <f>Tabela2[[#This Row],[nacionalFederal]]/100</f>
        <v>0.42450000000000004</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2" t="s">
        <v>13055</v>
      </c>
      <c r="D9282"/>
      <c r="E9282">
        <v>0</v>
      </c>
      <c r="F9282" s="32" t="s">
        <v>13056</v>
      </c>
      <c r="G9282">
        <v>10.199999999999999</v>
      </c>
      <c r="H9282">
        <v>15.38</v>
      </c>
      <c r="I9282">
        <v>17</v>
      </c>
      <c r="J9282">
        <v>0</v>
      </c>
      <c r="K9282" s="31">
        <f>SUM(Tabela2[[#This Row],[Tributação federal para nacionais]:[Tributação municipal]])</f>
        <v>0.42580000000000007</v>
      </c>
      <c r="L9282" s="14">
        <f>Tabela2[[#This Row],[importadosFederal]]/100</f>
        <v>0.10199999999999999</v>
      </c>
      <c r="M9282" s="14">
        <f>Tabela2[[#This Row],[nacionalFederal]]/100</f>
        <v>0.15380000000000002</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2" t="s">
        <v>13057</v>
      </c>
      <c r="D9283"/>
      <c r="E9283">
        <v>0</v>
      </c>
      <c r="F9283" s="32" t="s">
        <v>13058</v>
      </c>
      <c r="G9283">
        <v>10.199999999999999</v>
      </c>
      <c r="H9283">
        <v>14.94</v>
      </c>
      <c r="I9283">
        <v>17</v>
      </c>
      <c r="J9283">
        <v>0</v>
      </c>
      <c r="K9283" s="31">
        <f>SUM(Tabela2[[#This Row],[Tributação federal para nacionais]:[Tributação municipal]])</f>
        <v>0.4214</v>
      </c>
      <c r="L9283" s="14">
        <f>Tabela2[[#This Row],[importadosFederal]]/100</f>
        <v>0.10199999999999999</v>
      </c>
      <c r="M9283" s="14">
        <f>Tabela2[[#This Row],[nacionalFederal]]/100</f>
        <v>0.14940000000000001</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2" t="s">
        <v>13059</v>
      </c>
      <c r="D9284"/>
      <c r="E9284">
        <v>0</v>
      </c>
      <c r="F9284" s="32" t="s">
        <v>13060</v>
      </c>
      <c r="G9284">
        <v>10.199999999999999</v>
      </c>
      <c r="H9284">
        <v>14.94</v>
      </c>
      <c r="I9284">
        <v>17</v>
      </c>
      <c r="J9284">
        <v>0</v>
      </c>
      <c r="K9284" s="31">
        <f>SUM(Tabela2[[#This Row],[Tributação federal para nacionais]:[Tributação municipal]])</f>
        <v>0.4214</v>
      </c>
      <c r="L9284" s="14">
        <f>Tabela2[[#This Row],[importadosFederal]]/100</f>
        <v>0.10199999999999999</v>
      </c>
      <c r="M9284" s="14">
        <f>Tabela2[[#This Row],[nacionalFederal]]/100</f>
        <v>0.14940000000000001</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2" t="s">
        <v>13061</v>
      </c>
      <c r="D9285"/>
      <c r="E9285">
        <v>0</v>
      </c>
      <c r="F9285" s="32" t="s">
        <v>13062</v>
      </c>
      <c r="G9285">
        <v>10.199999999999999</v>
      </c>
      <c r="H9285">
        <v>14.94</v>
      </c>
      <c r="I9285">
        <v>17</v>
      </c>
      <c r="J9285">
        <v>0</v>
      </c>
      <c r="K9285" s="31">
        <f>SUM(Tabela2[[#This Row],[Tributação federal para nacionais]:[Tributação municipal]])</f>
        <v>0.4214</v>
      </c>
      <c r="L9285" s="14">
        <f>Tabela2[[#This Row],[importadosFederal]]/100</f>
        <v>0.10199999999999999</v>
      </c>
      <c r="M9285" s="14">
        <f>Tabela2[[#This Row],[nacionalFederal]]/100</f>
        <v>0.14940000000000001</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2" t="s">
        <v>13063</v>
      </c>
      <c r="D9286"/>
      <c r="E9286">
        <v>0</v>
      </c>
      <c r="F9286" s="32" t="s">
        <v>18038</v>
      </c>
      <c r="G9286">
        <v>10.199999999999999</v>
      </c>
      <c r="H9286">
        <v>14.94</v>
      </c>
      <c r="I9286">
        <v>17</v>
      </c>
      <c r="J9286">
        <v>0</v>
      </c>
      <c r="K9286" s="31">
        <f>SUM(Tabela2[[#This Row],[Tributação federal para nacionais]:[Tributação municipal]])</f>
        <v>0.4214</v>
      </c>
      <c r="L9286" s="14">
        <f>Tabela2[[#This Row],[importadosFederal]]/100</f>
        <v>0.10199999999999999</v>
      </c>
      <c r="M9286" s="14">
        <f>Tabela2[[#This Row],[nacionalFederal]]/100</f>
        <v>0.14940000000000001</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2" t="s">
        <v>13064</v>
      </c>
      <c r="D9287"/>
      <c r="E9287">
        <v>0</v>
      </c>
      <c r="F9287" s="32" t="s">
        <v>13065</v>
      </c>
      <c r="G9287">
        <v>10.199999999999999</v>
      </c>
      <c r="H9287">
        <v>14.94</v>
      </c>
      <c r="I9287">
        <v>17</v>
      </c>
      <c r="J9287">
        <v>0</v>
      </c>
      <c r="K9287" s="31">
        <f>SUM(Tabela2[[#This Row],[Tributação federal para nacionais]:[Tributação municipal]])</f>
        <v>0.4214</v>
      </c>
      <c r="L9287" s="14">
        <f>Tabela2[[#This Row],[importadosFederal]]/100</f>
        <v>0.10199999999999999</v>
      </c>
      <c r="M9287" s="14">
        <f>Tabela2[[#This Row],[nacionalFederal]]/100</f>
        <v>0.14940000000000001</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2" t="s">
        <v>13066</v>
      </c>
      <c r="D9288"/>
      <c r="E9288">
        <v>0</v>
      </c>
      <c r="F9288" s="32" t="s">
        <v>17</v>
      </c>
      <c r="G9288">
        <v>10.199999999999999</v>
      </c>
      <c r="H9288">
        <v>14.94</v>
      </c>
      <c r="I9288">
        <v>17</v>
      </c>
      <c r="J9288">
        <v>0</v>
      </c>
      <c r="K9288" s="31">
        <f>SUM(Tabela2[[#This Row],[Tributação federal para nacionais]:[Tributação municipal]])</f>
        <v>0.4214</v>
      </c>
      <c r="L9288" s="14">
        <f>Tabela2[[#This Row],[importadosFederal]]/100</f>
        <v>0.10199999999999999</v>
      </c>
      <c r="M9288" s="14">
        <f>Tabela2[[#This Row],[nacionalFederal]]/100</f>
        <v>0.14940000000000001</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2" t="s">
        <v>13067</v>
      </c>
      <c r="D9289"/>
      <c r="E9289">
        <v>0</v>
      </c>
      <c r="F9289" s="32" t="s">
        <v>13068</v>
      </c>
      <c r="G9289">
        <v>8.11</v>
      </c>
      <c r="H9289">
        <v>12.85</v>
      </c>
      <c r="I9289">
        <v>0</v>
      </c>
      <c r="J9289">
        <v>0</v>
      </c>
      <c r="K9289" s="31">
        <f>SUM(Tabela2[[#This Row],[Tributação federal para nacionais]:[Tributação municipal]])</f>
        <v>0.20960000000000001</v>
      </c>
      <c r="L9289" s="14">
        <f>Tabela2[[#This Row],[importadosFederal]]/100</f>
        <v>8.1099999999999992E-2</v>
      </c>
      <c r="M9289" s="14">
        <f>Tabela2[[#This Row],[nacionalFederal]]/100</f>
        <v>0.1285</v>
      </c>
      <c r="N9289" s="14">
        <f>Tabela2[[#This Row],[estadual]]/100</f>
        <v>0</v>
      </c>
      <c r="O9289" s="14">
        <f>Tabela2[[#This Row],[municipal]]/100</f>
        <v>0</v>
      </c>
      <c r="P9289" s="13" t="str">
        <f>LEFT(Tabela2[[#This Row],[Código]],2)</f>
        <v>85</v>
      </c>
    </row>
    <row r="9290" spans="2:16" x14ac:dyDescent="0.25">
      <c r="B9290" s="11" t="str">
        <f>LOOKUP(Tabela2[[#This Row],[RESUMO]],Tabela3[Grupo],Tabela3[Meus produtos])</f>
        <v>Não</v>
      </c>
      <c r="C9290" s="32" t="s">
        <v>13069</v>
      </c>
      <c r="D9290"/>
      <c r="E9290">
        <v>0</v>
      </c>
      <c r="F9290" s="32" t="s">
        <v>13070</v>
      </c>
      <c r="G9290">
        <v>8.11</v>
      </c>
      <c r="H9290">
        <v>12.85</v>
      </c>
      <c r="I9290">
        <v>0</v>
      </c>
      <c r="J9290">
        <v>0</v>
      </c>
      <c r="K9290" s="31">
        <f>SUM(Tabela2[[#This Row],[Tributação federal para nacionais]:[Tributação municipal]])</f>
        <v>0.20960000000000001</v>
      </c>
      <c r="L9290" s="14">
        <f>Tabela2[[#This Row],[importadosFederal]]/100</f>
        <v>8.1099999999999992E-2</v>
      </c>
      <c r="M9290" s="14">
        <f>Tabela2[[#This Row],[nacionalFederal]]/100</f>
        <v>0.1285</v>
      </c>
      <c r="N9290" s="14">
        <f>Tabela2[[#This Row],[estadual]]/100</f>
        <v>0</v>
      </c>
      <c r="O9290" s="14">
        <f>Tabela2[[#This Row],[municipal]]/100</f>
        <v>0</v>
      </c>
      <c r="P9290" s="13" t="str">
        <f>LEFT(Tabela2[[#This Row],[Código]],2)</f>
        <v>85</v>
      </c>
    </row>
    <row r="9291" spans="2:16" x14ac:dyDescent="0.25">
      <c r="B9291" s="11" t="str">
        <f>LOOKUP(Tabela2[[#This Row],[RESUMO]],Tabela3[Grupo],Tabela3[Meus produtos])</f>
        <v>Não</v>
      </c>
      <c r="C9291" s="32" t="s">
        <v>13071</v>
      </c>
      <c r="D9291"/>
      <c r="E9291">
        <v>0</v>
      </c>
      <c r="F9291" s="32" t="s">
        <v>13072</v>
      </c>
      <c r="G9291">
        <v>5.63</v>
      </c>
      <c r="H9291">
        <v>6.23</v>
      </c>
      <c r="I9291">
        <v>0</v>
      </c>
      <c r="J9291">
        <v>0</v>
      </c>
      <c r="K9291" s="31">
        <f>SUM(Tabela2[[#This Row],[Tributação federal para nacionais]:[Tributação municipal]])</f>
        <v>0.1186</v>
      </c>
      <c r="L9291" s="14">
        <f>Tabela2[[#This Row],[importadosFederal]]/100</f>
        <v>5.6299999999999996E-2</v>
      </c>
      <c r="M9291" s="14">
        <f>Tabela2[[#This Row],[nacionalFederal]]/100</f>
        <v>6.2300000000000001E-2</v>
      </c>
      <c r="N9291" s="14">
        <f>Tabela2[[#This Row],[estadual]]/100</f>
        <v>0</v>
      </c>
      <c r="O9291" s="14">
        <f>Tabela2[[#This Row],[municipal]]/100</f>
        <v>0</v>
      </c>
      <c r="P9291" s="13" t="str">
        <f>LEFT(Tabela2[[#This Row],[Código]],2)</f>
        <v>85</v>
      </c>
    </row>
    <row r="9292" spans="2:16" x14ac:dyDescent="0.25">
      <c r="B9292" s="11" t="str">
        <f>LOOKUP(Tabela2[[#This Row],[RESUMO]],Tabela3[Grupo],Tabela3[Meus produtos])</f>
        <v>Não</v>
      </c>
      <c r="C9292" s="32" t="s">
        <v>13073</v>
      </c>
      <c r="D9292"/>
      <c r="E9292">
        <v>0</v>
      </c>
      <c r="F9292" s="32" t="s">
        <v>17</v>
      </c>
      <c r="G9292">
        <v>8.11</v>
      </c>
      <c r="H9292">
        <v>12.85</v>
      </c>
      <c r="I9292">
        <v>0</v>
      </c>
      <c r="J9292">
        <v>0</v>
      </c>
      <c r="K9292" s="31">
        <f>SUM(Tabela2[[#This Row],[Tributação federal para nacionais]:[Tributação municipal]])</f>
        <v>0.20960000000000001</v>
      </c>
      <c r="L9292" s="14">
        <f>Tabela2[[#This Row],[importadosFederal]]/100</f>
        <v>8.1099999999999992E-2</v>
      </c>
      <c r="M9292" s="14">
        <f>Tabela2[[#This Row],[nacionalFederal]]/100</f>
        <v>0.1285</v>
      </c>
      <c r="N9292" s="14">
        <f>Tabela2[[#This Row],[estadual]]/100</f>
        <v>0</v>
      </c>
      <c r="O9292" s="14">
        <f>Tabela2[[#This Row],[municipal]]/100</f>
        <v>0</v>
      </c>
      <c r="P9292" s="13" t="str">
        <f>LEFT(Tabela2[[#This Row],[Código]],2)</f>
        <v>85</v>
      </c>
    </row>
    <row r="9293" spans="2:16" x14ac:dyDescent="0.25">
      <c r="B9293" s="11" t="str">
        <f>LOOKUP(Tabela2[[#This Row],[RESUMO]],Tabela3[Grupo],Tabela3[Meus produtos])</f>
        <v>Não</v>
      </c>
      <c r="C9293" s="32" t="s">
        <v>13074</v>
      </c>
      <c r="D9293"/>
      <c r="E9293">
        <v>0</v>
      </c>
      <c r="F9293" s="32" t="s">
        <v>13075</v>
      </c>
      <c r="G9293">
        <v>19.2</v>
      </c>
      <c r="H9293">
        <v>30.14</v>
      </c>
      <c r="I9293">
        <v>0</v>
      </c>
      <c r="J9293">
        <v>0</v>
      </c>
      <c r="K9293" s="31">
        <f>SUM(Tabela2[[#This Row],[Tributação federal para nacionais]:[Tributação municipal]])</f>
        <v>0.49340000000000001</v>
      </c>
      <c r="L9293" s="14">
        <f>Tabela2[[#This Row],[importadosFederal]]/100</f>
        <v>0.192</v>
      </c>
      <c r="M9293" s="14">
        <f>Tabela2[[#This Row],[nacionalFederal]]/100</f>
        <v>0.3014</v>
      </c>
      <c r="N9293" s="14">
        <f>Tabela2[[#This Row],[estadual]]/100</f>
        <v>0</v>
      </c>
      <c r="O9293" s="14">
        <f>Tabela2[[#This Row],[municipal]]/100</f>
        <v>0</v>
      </c>
      <c r="P9293" s="13" t="str">
        <f>LEFT(Tabela2[[#This Row],[Código]],2)</f>
        <v>85</v>
      </c>
    </row>
    <row r="9294" spans="2:16" x14ac:dyDescent="0.25">
      <c r="B9294" s="11" t="str">
        <f>LOOKUP(Tabela2[[#This Row],[RESUMO]],Tabela3[Grupo],Tabela3[Meus produtos])</f>
        <v>Não</v>
      </c>
      <c r="C9294" s="32" t="s">
        <v>13076</v>
      </c>
      <c r="D9294"/>
      <c r="E9294">
        <v>0</v>
      </c>
      <c r="F9294" s="32" t="s">
        <v>13077</v>
      </c>
      <c r="G9294">
        <v>19.2</v>
      </c>
      <c r="H9294">
        <v>30.14</v>
      </c>
      <c r="I9294">
        <v>0</v>
      </c>
      <c r="J9294">
        <v>0</v>
      </c>
      <c r="K9294" s="31">
        <f>SUM(Tabela2[[#This Row],[Tributação federal para nacionais]:[Tributação municipal]])</f>
        <v>0.49340000000000001</v>
      </c>
      <c r="L9294" s="14">
        <f>Tabela2[[#This Row],[importadosFederal]]/100</f>
        <v>0.192</v>
      </c>
      <c r="M9294" s="14">
        <f>Tabela2[[#This Row],[nacionalFederal]]/100</f>
        <v>0.3014</v>
      </c>
      <c r="N9294" s="14">
        <f>Tabela2[[#This Row],[estadual]]/100</f>
        <v>0</v>
      </c>
      <c r="O9294" s="14">
        <f>Tabela2[[#This Row],[municipal]]/100</f>
        <v>0</v>
      </c>
      <c r="P9294" s="13" t="str">
        <f>LEFT(Tabela2[[#This Row],[Código]],2)</f>
        <v>85</v>
      </c>
    </row>
    <row r="9295" spans="2:16" x14ac:dyDescent="0.25">
      <c r="B9295" s="11" t="str">
        <f>LOOKUP(Tabela2[[#This Row],[RESUMO]],Tabela3[Grupo],Tabela3[Meus produtos])</f>
        <v>Não</v>
      </c>
      <c r="C9295" s="32" t="s">
        <v>13078</v>
      </c>
      <c r="D9295"/>
      <c r="E9295">
        <v>0</v>
      </c>
      <c r="F9295" s="32" t="s">
        <v>18039</v>
      </c>
      <c r="G9295">
        <v>19.2</v>
      </c>
      <c r="H9295">
        <v>30.14</v>
      </c>
      <c r="I9295">
        <v>0</v>
      </c>
      <c r="J9295">
        <v>0</v>
      </c>
      <c r="K9295" s="31">
        <f>SUM(Tabela2[[#This Row],[Tributação federal para nacionais]:[Tributação municipal]])</f>
        <v>0.49340000000000001</v>
      </c>
      <c r="L9295" s="14">
        <f>Tabela2[[#This Row],[importadosFederal]]/100</f>
        <v>0.192</v>
      </c>
      <c r="M9295" s="14">
        <f>Tabela2[[#This Row],[nacionalFederal]]/100</f>
        <v>0.3014</v>
      </c>
      <c r="N9295" s="14">
        <f>Tabela2[[#This Row],[estadual]]/100</f>
        <v>0</v>
      </c>
      <c r="O9295" s="14">
        <f>Tabela2[[#This Row],[municipal]]/100</f>
        <v>0</v>
      </c>
      <c r="P9295" s="13" t="str">
        <f>LEFT(Tabela2[[#This Row],[Código]],2)</f>
        <v>85</v>
      </c>
    </row>
    <row r="9296" spans="2:16" x14ac:dyDescent="0.25">
      <c r="B9296" s="11" t="str">
        <f>LOOKUP(Tabela2[[#This Row],[RESUMO]],Tabela3[Grupo],Tabela3[Meus produtos])</f>
        <v>Não</v>
      </c>
      <c r="C9296" s="32" t="s">
        <v>13079</v>
      </c>
      <c r="D9296"/>
      <c r="E9296">
        <v>0</v>
      </c>
      <c r="F9296" s="32" t="s">
        <v>13080</v>
      </c>
      <c r="G9296">
        <v>19.2</v>
      </c>
      <c r="H9296">
        <v>30.14</v>
      </c>
      <c r="I9296">
        <v>0</v>
      </c>
      <c r="J9296">
        <v>0</v>
      </c>
      <c r="K9296" s="31">
        <f>SUM(Tabela2[[#This Row],[Tributação federal para nacionais]:[Tributação municipal]])</f>
        <v>0.49340000000000001</v>
      </c>
      <c r="L9296" s="14">
        <f>Tabela2[[#This Row],[importadosFederal]]/100</f>
        <v>0.192</v>
      </c>
      <c r="M9296" s="14">
        <f>Tabela2[[#This Row],[nacionalFederal]]/100</f>
        <v>0.3014</v>
      </c>
      <c r="N9296" s="14">
        <f>Tabela2[[#This Row],[estadual]]/100</f>
        <v>0</v>
      </c>
      <c r="O9296" s="14">
        <f>Tabela2[[#This Row],[municipal]]/100</f>
        <v>0</v>
      </c>
      <c r="P9296" s="13" t="str">
        <f>LEFT(Tabela2[[#This Row],[Código]],2)</f>
        <v>85</v>
      </c>
    </row>
    <row r="9297" spans="2:16" x14ac:dyDescent="0.25">
      <c r="B9297" s="11" t="str">
        <f>LOOKUP(Tabela2[[#This Row],[RESUMO]],Tabela3[Grupo],Tabela3[Meus produtos])</f>
        <v>Não</v>
      </c>
      <c r="C9297" s="32" t="s">
        <v>13081</v>
      </c>
      <c r="D9297"/>
      <c r="E9297">
        <v>0</v>
      </c>
      <c r="F9297" s="32" t="s">
        <v>78</v>
      </c>
      <c r="G9297">
        <v>19.2</v>
      </c>
      <c r="H9297">
        <v>30.14</v>
      </c>
      <c r="I9297">
        <v>0</v>
      </c>
      <c r="J9297">
        <v>0</v>
      </c>
      <c r="K9297" s="31">
        <f>SUM(Tabela2[[#This Row],[Tributação federal para nacionais]:[Tributação municipal]])</f>
        <v>0.49340000000000001</v>
      </c>
      <c r="L9297" s="14">
        <f>Tabela2[[#This Row],[importadosFederal]]/100</f>
        <v>0.192</v>
      </c>
      <c r="M9297" s="14">
        <f>Tabela2[[#This Row],[nacionalFederal]]/100</f>
        <v>0.3014</v>
      </c>
      <c r="N9297" s="14">
        <f>Tabela2[[#This Row],[estadual]]/100</f>
        <v>0</v>
      </c>
      <c r="O9297" s="14">
        <f>Tabela2[[#This Row],[municipal]]/100</f>
        <v>0</v>
      </c>
      <c r="P9297" s="13" t="str">
        <f>LEFT(Tabela2[[#This Row],[Código]],2)</f>
        <v>85</v>
      </c>
    </row>
    <row r="9298" spans="2:16" x14ac:dyDescent="0.25">
      <c r="B9298" s="11" t="str">
        <f>LOOKUP(Tabela2[[#This Row],[RESUMO]],Tabela3[Grupo],Tabela3[Meus produtos])</f>
        <v>Não</v>
      </c>
      <c r="C9298" s="32" t="s">
        <v>13082</v>
      </c>
      <c r="D9298"/>
      <c r="E9298">
        <v>0</v>
      </c>
      <c r="F9298" s="32" t="s">
        <v>13083</v>
      </c>
      <c r="G9298">
        <v>13.98</v>
      </c>
      <c r="H9298">
        <v>24.92</v>
      </c>
      <c r="I9298">
        <v>0</v>
      </c>
      <c r="J9298">
        <v>0</v>
      </c>
      <c r="K9298" s="31">
        <f>SUM(Tabela2[[#This Row],[Tributação federal para nacionais]:[Tributação municipal]])</f>
        <v>0.38900000000000001</v>
      </c>
      <c r="L9298" s="14">
        <f>Tabela2[[#This Row],[importadosFederal]]/100</f>
        <v>0.13980000000000001</v>
      </c>
      <c r="M9298" s="14">
        <f>Tabela2[[#This Row],[nacionalFederal]]/100</f>
        <v>0.2492</v>
      </c>
      <c r="N9298" s="14">
        <f>Tabela2[[#This Row],[estadual]]/100</f>
        <v>0</v>
      </c>
      <c r="O9298" s="14">
        <f>Tabela2[[#This Row],[municipal]]/100</f>
        <v>0</v>
      </c>
      <c r="P9298" s="13" t="str">
        <f>LEFT(Tabela2[[#This Row],[Código]],2)</f>
        <v>85</v>
      </c>
    </row>
    <row r="9299" spans="2:16" x14ac:dyDescent="0.25">
      <c r="B9299" s="11" t="str">
        <f>LOOKUP(Tabela2[[#This Row],[RESUMO]],Tabela3[Grupo],Tabela3[Meus produtos])</f>
        <v>Não</v>
      </c>
      <c r="C9299" s="32" t="s">
        <v>13084</v>
      </c>
      <c r="D9299"/>
      <c r="E9299">
        <v>0</v>
      </c>
      <c r="F9299" s="32" t="s">
        <v>13085</v>
      </c>
      <c r="G9299">
        <v>13.98</v>
      </c>
      <c r="H9299">
        <v>24.92</v>
      </c>
      <c r="I9299">
        <v>0</v>
      </c>
      <c r="J9299">
        <v>0</v>
      </c>
      <c r="K9299" s="31">
        <f>SUM(Tabela2[[#This Row],[Tributação federal para nacionais]:[Tributação municipal]])</f>
        <v>0.38900000000000001</v>
      </c>
      <c r="L9299" s="14">
        <f>Tabela2[[#This Row],[importadosFederal]]/100</f>
        <v>0.13980000000000001</v>
      </c>
      <c r="M9299" s="14">
        <f>Tabela2[[#This Row],[nacionalFederal]]/100</f>
        <v>0.2492</v>
      </c>
      <c r="N9299" s="14">
        <f>Tabela2[[#This Row],[estadual]]/100</f>
        <v>0</v>
      </c>
      <c r="O9299" s="14">
        <f>Tabela2[[#This Row],[municipal]]/100</f>
        <v>0</v>
      </c>
      <c r="P9299" s="13" t="str">
        <f>LEFT(Tabela2[[#This Row],[Código]],2)</f>
        <v>85</v>
      </c>
    </row>
    <row r="9300" spans="2:16" x14ac:dyDescent="0.25">
      <c r="B9300" s="11" t="str">
        <f>LOOKUP(Tabela2[[#This Row],[RESUMO]],Tabela3[Grupo],Tabela3[Meus produtos])</f>
        <v>Não</v>
      </c>
      <c r="C9300" s="32" t="s">
        <v>13084</v>
      </c>
      <c r="D9300">
        <v>1</v>
      </c>
      <c r="E9300">
        <v>0</v>
      </c>
      <c r="F9300" s="32" t="s">
        <v>13086</v>
      </c>
      <c r="G9300">
        <v>13.45</v>
      </c>
      <c r="H9300">
        <v>24.73</v>
      </c>
      <c r="I9300">
        <v>17</v>
      </c>
      <c r="J9300">
        <v>0</v>
      </c>
      <c r="K9300" s="31">
        <f>SUM(Tabela2[[#This Row],[Tributação federal para nacionais]:[Tributação municipal]])</f>
        <v>0.55179999999999996</v>
      </c>
      <c r="L9300" s="14">
        <f>Tabela2[[#This Row],[importadosFederal]]/100</f>
        <v>0.13449999999999998</v>
      </c>
      <c r="M9300" s="14">
        <f>Tabela2[[#This Row],[nacionalFederal]]/100</f>
        <v>0.24729999999999999</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2" t="s">
        <v>13084</v>
      </c>
      <c r="D9301">
        <v>2</v>
      </c>
      <c r="E9301">
        <v>0</v>
      </c>
      <c r="F9301" s="32" t="s">
        <v>18040</v>
      </c>
      <c r="G9301">
        <v>17.14</v>
      </c>
      <c r="H9301">
        <v>28.42</v>
      </c>
      <c r="I9301">
        <v>17</v>
      </c>
      <c r="J9301">
        <v>0</v>
      </c>
      <c r="K9301" s="31">
        <f>SUM(Tabela2[[#This Row],[Tributação federal para nacionais]:[Tributação municipal]])</f>
        <v>0.62560000000000004</v>
      </c>
      <c r="L9301" s="14">
        <f>Tabela2[[#This Row],[importadosFederal]]/100</f>
        <v>0.1714</v>
      </c>
      <c r="M9301" s="14">
        <f>Tabela2[[#This Row],[nacionalFederal]]/100</f>
        <v>0.28420000000000001</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2" t="s">
        <v>13087</v>
      </c>
      <c r="D9302"/>
      <c r="E9302">
        <v>0</v>
      </c>
      <c r="F9302" s="32" t="s">
        <v>13088</v>
      </c>
      <c r="G9302">
        <v>13.98</v>
      </c>
      <c r="H9302">
        <v>24.92</v>
      </c>
      <c r="I9302">
        <v>0</v>
      </c>
      <c r="J9302">
        <v>0</v>
      </c>
      <c r="K9302" s="31">
        <f>SUM(Tabela2[[#This Row],[Tributação federal para nacionais]:[Tributação municipal]])</f>
        <v>0.38900000000000001</v>
      </c>
      <c r="L9302" s="14">
        <f>Tabela2[[#This Row],[importadosFederal]]/100</f>
        <v>0.13980000000000001</v>
      </c>
      <c r="M9302" s="14">
        <f>Tabela2[[#This Row],[nacionalFederal]]/100</f>
        <v>0.2492</v>
      </c>
      <c r="N9302" s="14">
        <f>Tabela2[[#This Row],[estadual]]/100</f>
        <v>0</v>
      </c>
      <c r="O9302" s="14">
        <f>Tabela2[[#This Row],[municipal]]/100</f>
        <v>0</v>
      </c>
      <c r="P9302" s="13" t="str">
        <f>LEFT(Tabela2[[#This Row],[Código]],2)</f>
        <v>85</v>
      </c>
    </row>
    <row r="9303" spans="2:16" x14ac:dyDescent="0.25">
      <c r="B9303" s="11" t="str">
        <f>LOOKUP(Tabela2[[#This Row],[RESUMO]],Tabela3[Grupo],Tabela3[Meus produtos])</f>
        <v>Não</v>
      </c>
      <c r="C9303" s="32" t="s">
        <v>13087</v>
      </c>
      <c r="D9303">
        <v>1</v>
      </c>
      <c r="E9303">
        <v>0</v>
      </c>
      <c r="F9303" s="32" t="s">
        <v>13089</v>
      </c>
      <c r="G9303">
        <v>13.45</v>
      </c>
      <c r="H9303">
        <v>24.73</v>
      </c>
      <c r="I9303">
        <v>17</v>
      </c>
      <c r="J9303">
        <v>0</v>
      </c>
      <c r="K9303" s="31">
        <f>SUM(Tabela2[[#This Row],[Tributação federal para nacionais]:[Tributação municipal]])</f>
        <v>0.55179999999999996</v>
      </c>
      <c r="L9303" s="14">
        <f>Tabela2[[#This Row],[importadosFederal]]/100</f>
        <v>0.13449999999999998</v>
      </c>
      <c r="M9303" s="14">
        <f>Tabela2[[#This Row],[nacionalFederal]]/100</f>
        <v>0.24729999999999999</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2" t="s">
        <v>13087</v>
      </c>
      <c r="D9304">
        <v>2</v>
      </c>
      <c r="E9304">
        <v>0</v>
      </c>
      <c r="F9304" s="32" t="s">
        <v>18041</v>
      </c>
      <c r="G9304">
        <v>17.14</v>
      </c>
      <c r="H9304">
        <v>28.42</v>
      </c>
      <c r="I9304">
        <v>17</v>
      </c>
      <c r="J9304">
        <v>0</v>
      </c>
      <c r="K9304" s="31">
        <f>SUM(Tabela2[[#This Row],[Tributação federal para nacionais]:[Tributação municipal]])</f>
        <v>0.62560000000000004</v>
      </c>
      <c r="L9304" s="14">
        <f>Tabela2[[#This Row],[importadosFederal]]/100</f>
        <v>0.1714</v>
      </c>
      <c r="M9304" s="14">
        <f>Tabela2[[#This Row],[nacionalFederal]]/100</f>
        <v>0.28420000000000001</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2" t="s">
        <v>13090</v>
      </c>
      <c r="D9305"/>
      <c r="E9305">
        <v>0</v>
      </c>
      <c r="F9305" s="32" t="s">
        <v>78</v>
      </c>
      <c r="G9305">
        <v>13.98</v>
      </c>
      <c r="H9305">
        <v>24.92</v>
      </c>
      <c r="I9305">
        <v>0</v>
      </c>
      <c r="J9305">
        <v>0</v>
      </c>
      <c r="K9305" s="31">
        <f>SUM(Tabela2[[#This Row],[Tributação federal para nacionais]:[Tributação municipal]])</f>
        <v>0.38900000000000001</v>
      </c>
      <c r="L9305" s="14">
        <f>Tabela2[[#This Row],[importadosFederal]]/100</f>
        <v>0.13980000000000001</v>
      </c>
      <c r="M9305" s="14">
        <f>Tabela2[[#This Row],[nacionalFederal]]/100</f>
        <v>0.2492</v>
      </c>
      <c r="N9305" s="14">
        <f>Tabela2[[#This Row],[estadual]]/100</f>
        <v>0</v>
      </c>
      <c r="O9305" s="14">
        <f>Tabela2[[#This Row],[municipal]]/100</f>
        <v>0</v>
      </c>
      <c r="P9305" s="13" t="str">
        <f>LEFT(Tabela2[[#This Row],[Código]],2)</f>
        <v>85</v>
      </c>
    </row>
    <row r="9306" spans="2:16" x14ac:dyDescent="0.25">
      <c r="B9306" s="11" t="str">
        <f>LOOKUP(Tabela2[[#This Row],[RESUMO]],Tabela3[Grupo],Tabela3[Meus produtos])</f>
        <v>Não</v>
      </c>
      <c r="C9306" s="32" t="s">
        <v>13090</v>
      </c>
      <c r="D9306">
        <v>1</v>
      </c>
      <c r="E9306">
        <v>0</v>
      </c>
      <c r="F9306" s="32" t="s">
        <v>13091</v>
      </c>
      <c r="G9306">
        <v>13.45</v>
      </c>
      <c r="H9306">
        <v>24.73</v>
      </c>
      <c r="I9306">
        <v>17</v>
      </c>
      <c r="J9306">
        <v>0</v>
      </c>
      <c r="K9306" s="31">
        <f>SUM(Tabela2[[#This Row],[Tributação federal para nacionais]:[Tributação municipal]])</f>
        <v>0.55179999999999996</v>
      </c>
      <c r="L9306" s="14">
        <f>Tabela2[[#This Row],[importadosFederal]]/100</f>
        <v>0.13449999999999998</v>
      </c>
      <c r="M9306" s="14">
        <f>Tabela2[[#This Row],[nacionalFederal]]/100</f>
        <v>0.24729999999999999</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2" t="s">
        <v>13090</v>
      </c>
      <c r="D9307">
        <v>2</v>
      </c>
      <c r="E9307">
        <v>0</v>
      </c>
      <c r="F9307" s="32" t="s">
        <v>13092</v>
      </c>
      <c r="G9307">
        <v>13.45</v>
      </c>
      <c r="H9307">
        <v>24.73</v>
      </c>
      <c r="I9307">
        <v>17</v>
      </c>
      <c r="J9307">
        <v>0</v>
      </c>
      <c r="K9307" s="31">
        <f>SUM(Tabela2[[#This Row],[Tributação federal para nacionais]:[Tributação municipal]])</f>
        <v>0.55179999999999996</v>
      </c>
      <c r="L9307" s="14">
        <f>Tabela2[[#This Row],[importadosFederal]]/100</f>
        <v>0.13449999999999998</v>
      </c>
      <c r="M9307" s="14">
        <f>Tabela2[[#This Row],[nacionalFederal]]/100</f>
        <v>0.24729999999999999</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2" t="s">
        <v>13090</v>
      </c>
      <c r="D9308">
        <v>3</v>
      </c>
      <c r="E9308">
        <v>0</v>
      </c>
      <c r="F9308" s="32" t="s">
        <v>18042</v>
      </c>
      <c r="G9308">
        <v>17.14</v>
      </c>
      <c r="H9308">
        <v>28.42</v>
      </c>
      <c r="I9308">
        <v>17</v>
      </c>
      <c r="J9308">
        <v>0</v>
      </c>
      <c r="K9308" s="31">
        <f>SUM(Tabela2[[#This Row],[Tributação federal para nacionais]:[Tributação municipal]])</f>
        <v>0.62560000000000004</v>
      </c>
      <c r="L9308" s="14">
        <f>Tabela2[[#This Row],[importadosFederal]]/100</f>
        <v>0.1714</v>
      </c>
      <c r="M9308" s="14">
        <f>Tabela2[[#This Row],[nacionalFederal]]/100</f>
        <v>0.28420000000000001</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2" t="s">
        <v>13093</v>
      </c>
      <c r="D9309"/>
      <c r="E9309">
        <v>0</v>
      </c>
      <c r="F9309" s="32" t="s">
        <v>17</v>
      </c>
      <c r="G9309">
        <v>13.98</v>
      </c>
      <c r="H9309">
        <v>24.92</v>
      </c>
      <c r="I9309">
        <v>0</v>
      </c>
      <c r="J9309">
        <v>0</v>
      </c>
      <c r="K9309" s="31">
        <f>SUM(Tabela2[[#This Row],[Tributação federal para nacionais]:[Tributação municipal]])</f>
        <v>0.38900000000000001</v>
      </c>
      <c r="L9309" s="14">
        <f>Tabela2[[#This Row],[importadosFederal]]/100</f>
        <v>0.13980000000000001</v>
      </c>
      <c r="M9309" s="14">
        <f>Tabela2[[#This Row],[nacionalFederal]]/100</f>
        <v>0.2492</v>
      </c>
      <c r="N9309" s="14">
        <f>Tabela2[[#This Row],[estadual]]/100</f>
        <v>0</v>
      </c>
      <c r="O9309" s="14">
        <f>Tabela2[[#This Row],[municipal]]/100</f>
        <v>0</v>
      </c>
      <c r="P9309" s="13" t="str">
        <f>LEFT(Tabela2[[#This Row],[Código]],2)</f>
        <v>85</v>
      </c>
    </row>
    <row r="9310" spans="2:16" x14ac:dyDescent="0.25">
      <c r="B9310" s="11" t="str">
        <f>LOOKUP(Tabela2[[#This Row],[RESUMO]],Tabela3[Grupo],Tabela3[Meus produtos])</f>
        <v>Não</v>
      </c>
      <c r="C9310" s="32" t="s">
        <v>13094</v>
      </c>
      <c r="D9310"/>
      <c r="E9310">
        <v>0</v>
      </c>
      <c r="F9310" s="32" t="s">
        <v>13095</v>
      </c>
      <c r="G9310">
        <v>8.11</v>
      </c>
      <c r="H9310">
        <v>12.85</v>
      </c>
      <c r="I9310">
        <v>0</v>
      </c>
      <c r="J9310">
        <v>0</v>
      </c>
      <c r="K9310" s="31">
        <f>SUM(Tabela2[[#This Row],[Tributação federal para nacionais]:[Tributação municipal]])</f>
        <v>0.20960000000000001</v>
      </c>
      <c r="L9310" s="14">
        <f>Tabela2[[#This Row],[importadosFederal]]/100</f>
        <v>8.1099999999999992E-2</v>
      </c>
      <c r="M9310" s="14">
        <f>Tabela2[[#This Row],[nacionalFederal]]/100</f>
        <v>0.1285</v>
      </c>
      <c r="N9310" s="14">
        <f>Tabela2[[#This Row],[estadual]]/100</f>
        <v>0</v>
      </c>
      <c r="O9310" s="14">
        <f>Tabela2[[#This Row],[municipal]]/100</f>
        <v>0</v>
      </c>
      <c r="P9310" s="13" t="str">
        <f>LEFT(Tabela2[[#This Row],[Código]],2)</f>
        <v>85</v>
      </c>
    </row>
    <row r="9311" spans="2:16" x14ac:dyDescent="0.25">
      <c r="B9311" s="11" t="str">
        <f>LOOKUP(Tabela2[[#This Row],[RESUMO]],Tabela3[Grupo],Tabela3[Meus produtos])</f>
        <v>Não</v>
      </c>
      <c r="C9311" s="32" t="s">
        <v>13096</v>
      </c>
      <c r="D9311"/>
      <c r="E9311">
        <v>0</v>
      </c>
      <c r="F9311" s="32" t="s">
        <v>17</v>
      </c>
      <c r="G9311">
        <v>13.98</v>
      </c>
      <c r="H9311">
        <v>24.92</v>
      </c>
      <c r="I9311">
        <v>0</v>
      </c>
      <c r="J9311">
        <v>0</v>
      </c>
      <c r="K9311" s="31">
        <f>SUM(Tabela2[[#This Row],[Tributação federal para nacionais]:[Tributação municipal]])</f>
        <v>0.38900000000000001</v>
      </c>
      <c r="L9311" s="14">
        <f>Tabela2[[#This Row],[importadosFederal]]/100</f>
        <v>0.13980000000000001</v>
      </c>
      <c r="M9311" s="14">
        <f>Tabela2[[#This Row],[nacionalFederal]]/100</f>
        <v>0.2492</v>
      </c>
      <c r="N9311" s="14">
        <f>Tabela2[[#This Row],[estadual]]/100</f>
        <v>0</v>
      </c>
      <c r="O9311" s="14">
        <f>Tabela2[[#This Row],[municipal]]/100</f>
        <v>0</v>
      </c>
      <c r="P9311" s="13" t="str">
        <f>LEFT(Tabela2[[#This Row],[Código]],2)</f>
        <v>85</v>
      </c>
    </row>
    <row r="9312" spans="2:16" x14ac:dyDescent="0.25">
      <c r="B9312" s="11" t="str">
        <f>LOOKUP(Tabela2[[#This Row],[RESUMO]],Tabela3[Grupo],Tabela3[Meus produtos])</f>
        <v>Não</v>
      </c>
      <c r="C9312" s="32" t="s">
        <v>13097</v>
      </c>
      <c r="D9312"/>
      <c r="E9312">
        <v>0</v>
      </c>
      <c r="F9312" s="32" t="s">
        <v>13098</v>
      </c>
      <c r="G9312">
        <v>13.98</v>
      </c>
      <c r="H9312">
        <v>24.92</v>
      </c>
      <c r="I9312">
        <v>0</v>
      </c>
      <c r="J9312">
        <v>0</v>
      </c>
      <c r="K9312" s="31">
        <f>SUM(Tabela2[[#This Row],[Tributação federal para nacionais]:[Tributação municipal]])</f>
        <v>0.38900000000000001</v>
      </c>
      <c r="L9312" s="14">
        <f>Tabela2[[#This Row],[importadosFederal]]/100</f>
        <v>0.13980000000000001</v>
      </c>
      <c r="M9312" s="14">
        <f>Tabela2[[#This Row],[nacionalFederal]]/100</f>
        <v>0.2492</v>
      </c>
      <c r="N9312" s="14">
        <f>Tabela2[[#This Row],[estadual]]/100</f>
        <v>0</v>
      </c>
      <c r="O9312" s="14">
        <f>Tabela2[[#This Row],[municipal]]/100</f>
        <v>0</v>
      </c>
      <c r="P9312" s="13" t="str">
        <f>LEFT(Tabela2[[#This Row],[Código]],2)</f>
        <v>85</v>
      </c>
    </row>
    <row r="9313" spans="2:16" x14ac:dyDescent="0.25">
      <c r="B9313" s="11" t="str">
        <f>LOOKUP(Tabela2[[#This Row],[RESUMO]],Tabela3[Grupo],Tabela3[Meus produtos])</f>
        <v>Não</v>
      </c>
      <c r="C9313" s="32" t="s">
        <v>13099</v>
      </c>
      <c r="D9313"/>
      <c r="E9313">
        <v>0</v>
      </c>
      <c r="F9313" s="32" t="s">
        <v>13083</v>
      </c>
      <c r="G9313">
        <v>13.98</v>
      </c>
      <c r="H9313">
        <v>24.92</v>
      </c>
      <c r="I9313">
        <v>0</v>
      </c>
      <c r="J9313">
        <v>0</v>
      </c>
      <c r="K9313" s="31">
        <f>SUM(Tabela2[[#This Row],[Tributação federal para nacionais]:[Tributação municipal]])</f>
        <v>0.38900000000000001</v>
      </c>
      <c r="L9313" s="14">
        <f>Tabela2[[#This Row],[importadosFederal]]/100</f>
        <v>0.13980000000000001</v>
      </c>
      <c r="M9313" s="14">
        <f>Tabela2[[#This Row],[nacionalFederal]]/100</f>
        <v>0.2492</v>
      </c>
      <c r="N9313" s="14">
        <f>Tabela2[[#This Row],[estadual]]/100</f>
        <v>0</v>
      </c>
      <c r="O9313" s="14">
        <f>Tabela2[[#This Row],[municipal]]/100</f>
        <v>0</v>
      </c>
      <c r="P9313" s="13" t="str">
        <f>LEFT(Tabela2[[#This Row],[Código]],2)</f>
        <v>85</v>
      </c>
    </row>
    <row r="9314" spans="2:16" x14ac:dyDescent="0.25">
      <c r="B9314" s="11" t="str">
        <f>LOOKUP(Tabela2[[#This Row],[RESUMO]],Tabela3[Grupo],Tabela3[Meus produtos])</f>
        <v>Não</v>
      </c>
      <c r="C9314" s="32" t="s">
        <v>13100</v>
      </c>
      <c r="D9314"/>
      <c r="E9314">
        <v>0</v>
      </c>
      <c r="F9314" s="32" t="s">
        <v>17</v>
      </c>
      <c r="G9314">
        <v>13.98</v>
      </c>
      <c r="H9314">
        <v>24.92</v>
      </c>
      <c r="I9314">
        <v>0</v>
      </c>
      <c r="J9314">
        <v>0</v>
      </c>
      <c r="K9314" s="31">
        <f>SUM(Tabela2[[#This Row],[Tributação federal para nacionais]:[Tributação municipal]])</f>
        <v>0.38900000000000001</v>
      </c>
      <c r="L9314" s="14">
        <f>Tabela2[[#This Row],[importadosFederal]]/100</f>
        <v>0.13980000000000001</v>
      </c>
      <c r="M9314" s="14">
        <f>Tabela2[[#This Row],[nacionalFederal]]/100</f>
        <v>0.2492</v>
      </c>
      <c r="N9314" s="14">
        <f>Tabela2[[#This Row],[estadual]]/100</f>
        <v>0</v>
      </c>
      <c r="O9314" s="14">
        <f>Tabela2[[#This Row],[municipal]]/100</f>
        <v>0</v>
      </c>
      <c r="P9314" s="13" t="str">
        <f>LEFT(Tabela2[[#This Row],[Código]],2)</f>
        <v>85</v>
      </c>
    </row>
    <row r="9315" spans="2:16" x14ac:dyDescent="0.25">
      <c r="B9315" s="11" t="str">
        <f>LOOKUP(Tabela2[[#This Row],[RESUMO]],Tabela3[Grupo],Tabela3[Meus produtos])</f>
        <v>Não</v>
      </c>
      <c r="C9315" s="32" t="s">
        <v>13101</v>
      </c>
      <c r="D9315"/>
      <c r="E9315">
        <v>0</v>
      </c>
      <c r="F9315" s="32" t="s">
        <v>18043</v>
      </c>
      <c r="G9315">
        <v>8.11</v>
      </c>
      <c r="H9315">
        <v>12.85</v>
      </c>
      <c r="I9315">
        <v>0</v>
      </c>
      <c r="J9315">
        <v>0</v>
      </c>
      <c r="K9315" s="31">
        <f>SUM(Tabela2[[#This Row],[Tributação federal para nacionais]:[Tributação municipal]])</f>
        <v>0.20960000000000001</v>
      </c>
      <c r="L9315" s="14">
        <f>Tabela2[[#This Row],[importadosFederal]]/100</f>
        <v>8.1099999999999992E-2</v>
      </c>
      <c r="M9315" s="14">
        <f>Tabela2[[#This Row],[nacionalFederal]]/100</f>
        <v>0.1285</v>
      </c>
      <c r="N9315" s="14">
        <f>Tabela2[[#This Row],[estadual]]/100</f>
        <v>0</v>
      </c>
      <c r="O9315" s="14">
        <f>Tabela2[[#This Row],[municipal]]/100</f>
        <v>0</v>
      </c>
      <c r="P9315" s="13" t="str">
        <f>LEFT(Tabela2[[#This Row],[Código]],2)</f>
        <v>85</v>
      </c>
    </row>
    <row r="9316" spans="2:16" x14ac:dyDescent="0.25">
      <c r="B9316" s="11" t="str">
        <f>LOOKUP(Tabela2[[#This Row],[RESUMO]],Tabela3[Grupo],Tabela3[Meus produtos])</f>
        <v>Não</v>
      </c>
      <c r="C9316" s="32" t="s">
        <v>13101</v>
      </c>
      <c r="D9316">
        <v>1</v>
      </c>
      <c r="E9316">
        <v>0</v>
      </c>
      <c r="F9316" s="32" t="s">
        <v>13102</v>
      </c>
      <c r="G9316">
        <v>20.49</v>
      </c>
      <c r="H9316">
        <v>31.77</v>
      </c>
      <c r="I9316">
        <v>17</v>
      </c>
      <c r="J9316">
        <v>0</v>
      </c>
      <c r="K9316" s="31">
        <f>SUM(Tabela2[[#This Row],[Tributação federal para nacionais]:[Tributação municipal]])</f>
        <v>0.69259999999999999</v>
      </c>
      <c r="L9316" s="14">
        <f>Tabela2[[#This Row],[importadosFederal]]/100</f>
        <v>0.20489999999999997</v>
      </c>
      <c r="M9316" s="14">
        <f>Tabela2[[#This Row],[nacionalFederal]]/100</f>
        <v>0.31769999999999998</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2" t="s">
        <v>13101</v>
      </c>
      <c r="D9317">
        <v>2</v>
      </c>
      <c r="E9317">
        <v>0</v>
      </c>
      <c r="F9317" s="32" t="s">
        <v>13103</v>
      </c>
      <c r="G9317">
        <v>14.97</v>
      </c>
      <c r="H9317">
        <v>26.25</v>
      </c>
      <c r="I9317">
        <v>17</v>
      </c>
      <c r="J9317">
        <v>0</v>
      </c>
      <c r="K9317" s="31">
        <f>SUM(Tabela2[[#This Row],[Tributação federal para nacionais]:[Tributação municipal]])</f>
        <v>0.58220000000000005</v>
      </c>
      <c r="L9317" s="14">
        <f>Tabela2[[#This Row],[importadosFederal]]/100</f>
        <v>0.1497</v>
      </c>
      <c r="M9317" s="14">
        <f>Tabela2[[#This Row],[nacionalFederal]]/100</f>
        <v>0.26250000000000001</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2" t="s">
        <v>13104</v>
      </c>
      <c r="D9318"/>
      <c r="E9318">
        <v>0</v>
      </c>
      <c r="F9318" s="32" t="s">
        <v>17</v>
      </c>
      <c r="G9318">
        <v>8.11</v>
      </c>
      <c r="H9318">
        <v>12.85</v>
      </c>
      <c r="I9318">
        <v>0</v>
      </c>
      <c r="J9318">
        <v>0</v>
      </c>
      <c r="K9318" s="31">
        <f>SUM(Tabela2[[#This Row],[Tributação federal para nacionais]:[Tributação municipal]])</f>
        <v>0.20960000000000001</v>
      </c>
      <c r="L9318" s="14">
        <f>Tabela2[[#This Row],[importadosFederal]]/100</f>
        <v>8.1099999999999992E-2</v>
      </c>
      <c r="M9318" s="14">
        <f>Tabela2[[#This Row],[nacionalFederal]]/100</f>
        <v>0.1285</v>
      </c>
      <c r="N9318" s="14">
        <f>Tabela2[[#This Row],[estadual]]/100</f>
        <v>0</v>
      </c>
      <c r="O9318" s="14">
        <f>Tabela2[[#This Row],[municipal]]/100</f>
        <v>0</v>
      </c>
      <c r="P9318" s="13" t="str">
        <f>LEFT(Tabela2[[#This Row],[Código]],2)</f>
        <v>85</v>
      </c>
    </row>
    <row r="9319" spans="2:16" x14ac:dyDescent="0.25">
      <c r="B9319" s="11" t="str">
        <f>LOOKUP(Tabela2[[#This Row],[RESUMO]],Tabela3[Grupo],Tabela3[Meus produtos])</f>
        <v>Não</v>
      </c>
      <c r="C9319" s="32" t="s">
        <v>13105</v>
      </c>
      <c r="D9319"/>
      <c r="E9319">
        <v>0</v>
      </c>
      <c r="F9319" s="32" t="s">
        <v>13106</v>
      </c>
      <c r="G9319">
        <v>5.63</v>
      </c>
      <c r="H9319">
        <v>7.93</v>
      </c>
      <c r="I9319">
        <v>0</v>
      </c>
      <c r="J9319">
        <v>0</v>
      </c>
      <c r="K9319" s="31">
        <f>SUM(Tabela2[[#This Row],[Tributação federal para nacionais]:[Tributação municipal]])</f>
        <v>0.1356</v>
      </c>
      <c r="L9319" s="14">
        <f>Tabela2[[#This Row],[importadosFederal]]/100</f>
        <v>5.6299999999999996E-2</v>
      </c>
      <c r="M9319" s="14">
        <f>Tabela2[[#This Row],[nacionalFederal]]/100</f>
        <v>7.9299999999999995E-2</v>
      </c>
      <c r="N9319" s="14">
        <f>Tabela2[[#This Row],[estadual]]/100</f>
        <v>0</v>
      </c>
      <c r="O9319" s="14">
        <f>Tabela2[[#This Row],[municipal]]/100</f>
        <v>0</v>
      </c>
      <c r="P9319" s="13" t="str">
        <f>LEFT(Tabela2[[#This Row],[Código]],2)</f>
        <v>85</v>
      </c>
    </row>
    <row r="9320" spans="2:16" x14ac:dyDescent="0.25">
      <c r="B9320" s="11" t="str">
        <f>LOOKUP(Tabela2[[#This Row],[RESUMO]],Tabela3[Grupo],Tabela3[Meus produtos])</f>
        <v>Não</v>
      </c>
      <c r="C9320" s="32" t="s">
        <v>13107</v>
      </c>
      <c r="D9320"/>
      <c r="E9320">
        <v>0</v>
      </c>
      <c r="F9320" s="32" t="s">
        <v>13108</v>
      </c>
      <c r="G9320">
        <v>6.93</v>
      </c>
      <c r="H9320">
        <v>10.74</v>
      </c>
      <c r="I9320">
        <v>0</v>
      </c>
      <c r="J9320">
        <v>0</v>
      </c>
      <c r="K9320" s="31">
        <f>SUM(Tabela2[[#This Row],[Tributação federal para nacionais]:[Tributação municipal]])</f>
        <v>0.1767</v>
      </c>
      <c r="L9320" s="14">
        <f>Tabela2[[#This Row],[importadosFederal]]/100</f>
        <v>6.93E-2</v>
      </c>
      <c r="M9320" s="14">
        <f>Tabela2[[#This Row],[nacionalFederal]]/100</f>
        <v>0.1074</v>
      </c>
      <c r="N9320" s="14">
        <f>Tabela2[[#This Row],[estadual]]/100</f>
        <v>0</v>
      </c>
      <c r="O9320" s="14">
        <f>Tabela2[[#This Row],[municipal]]/100</f>
        <v>0</v>
      </c>
      <c r="P9320" s="13" t="str">
        <f>LEFT(Tabela2[[#This Row],[Código]],2)</f>
        <v>85</v>
      </c>
    </row>
    <row r="9321" spans="2:16" x14ac:dyDescent="0.25">
      <c r="B9321" s="11" t="str">
        <f>LOOKUP(Tabela2[[#This Row],[RESUMO]],Tabela3[Grupo],Tabela3[Meus produtos])</f>
        <v>Não</v>
      </c>
      <c r="C9321" s="32" t="s">
        <v>13109</v>
      </c>
      <c r="D9321"/>
      <c r="E9321">
        <v>0</v>
      </c>
      <c r="F9321" s="32" t="s">
        <v>17</v>
      </c>
      <c r="G9321">
        <v>8.11</v>
      </c>
      <c r="H9321">
        <v>12.85</v>
      </c>
      <c r="I9321">
        <v>0</v>
      </c>
      <c r="J9321">
        <v>0</v>
      </c>
      <c r="K9321" s="31">
        <f>SUM(Tabela2[[#This Row],[Tributação federal para nacionais]:[Tributação municipal]])</f>
        <v>0.20960000000000001</v>
      </c>
      <c r="L9321" s="14">
        <f>Tabela2[[#This Row],[importadosFederal]]/100</f>
        <v>8.1099999999999992E-2</v>
      </c>
      <c r="M9321" s="14">
        <f>Tabela2[[#This Row],[nacionalFederal]]/100</f>
        <v>0.1285</v>
      </c>
      <c r="N9321" s="14">
        <f>Tabela2[[#This Row],[estadual]]/100</f>
        <v>0</v>
      </c>
      <c r="O9321" s="14">
        <f>Tabela2[[#This Row],[municipal]]/100</f>
        <v>0</v>
      </c>
      <c r="P9321" s="13" t="str">
        <f>LEFT(Tabela2[[#This Row],[Código]],2)</f>
        <v>85</v>
      </c>
    </row>
    <row r="9322" spans="2:16" x14ac:dyDescent="0.25">
      <c r="B9322" s="11" t="str">
        <f>LOOKUP(Tabela2[[#This Row],[RESUMO]],Tabela3[Grupo],Tabela3[Meus produtos])</f>
        <v>Não</v>
      </c>
      <c r="C9322" s="32" t="s">
        <v>13110</v>
      </c>
      <c r="D9322"/>
      <c r="E9322">
        <v>0</v>
      </c>
      <c r="F9322" s="32" t="s">
        <v>13</v>
      </c>
      <c r="G9322">
        <v>13.98</v>
      </c>
      <c r="H9322">
        <v>24.92</v>
      </c>
      <c r="I9322">
        <v>0</v>
      </c>
      <c r="J9322">
        <v>0</v>
      </c>
      <c r="K9322" s="31">
        <f>SUM(Tabela2[[#This Row],[Tributação federal para nacionais]:[Tributação municipal]])</f>
        <v>0.38900000000000001</v>
      </c>
      <c r="L9322" s="14">
        <f>Tabela2[[#This Row],[importadosFederal]]/100</f>
        <v>0.13980000000000001</v>
      </c>
      <c r="M9322" s="14">
        <f>Tabela2[[#This Row],[nacionalFederal]]/100</f>
        <v>0.2492</v>
      </c>
      <c r="N9322" s="14">
        <f>Tabela2[[#This Row],[estadual]]/100</f>
        <v>0</v>
      </c>
      <c r="O9322" s="14">
        <f>Tabela2[[#This Row],[municipal]]/100</f>
        <v>0</v>
      </c>
      <c r="P9322" s="13" t="str">
        <f>LEFT(Tabela2[[#This Row],[Código]],2)</f>
        <v>85</v>
      </c>
    </row>
    <row r="9323" spans="2:16" x14ac:dyDescent="0.25">
      <c r="B9323" s="11" t="str">
        <f>LOOKUP(Tabela2[[#This Row],[RESUMO]],Tabela3[Grupo],Tabela3[Meus produtos])</f>
        <v>Não</v>
      </c>
      <c r="C9323" s="32" t="s">
        <v>13111</v>
      </c>
      <c r="D9323"/>
      <c r="E9323">
        <v>0</v>
      </c>
      <c r="F9323" s="32" t="s">
        <v>13112</v>
      </c>
      <c r="G9323">
        <v>8.11</v>
      </c>
      <c r="H9323">
        <v>8.7100000000000009</v>
      </c>
      <c r="I9323">
        <v>17</v>
      </c>
      <c r="J9323">
        <v>0</v>
      </c>
      <c r="K9323" s="31">
        <f>SUM(Tabela2[[#This Row],[Tributação federal para nacionais]:[Tributação municipal]])</f>
        <v>0.33820000000000006</v>
      </c>
      <c r="L9323" s="14">
        <f>Tabela2[[#This Row],[importadosFederal]]/100</f>
        <v>8.1099999999999992E-2</v>
      </c>
      <c r="M9323" s="14">
        <f>Tabela2[[#This Row],[nacionalFederal]]/100</f>
        <v>8.7100000000000011E-2</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2" t="s">
        <v>13113</v>
      </c>
      <c r="D9324"/>
      <c r="E9324">
        <v>0</v>
      </c>
      <c r="F9324" s="32" t="s">
        <v>13114</v>
      </c>
      <c r="G9324">
        <v>8.11</v>
      </c>
      <c r="H9324">
        <v>8.7100000000000009</v>
      </c>
      <c r="I9324">
        <v>17</v>
      </c>
      <c r="J9324">
        <v>0</v>
      </c>
      <c r="K9324" s="31">
        <f>SUM(Tabela2[[#This Row],[Tributação federal para nacionais]:[Tributação municipal]])</f>
        <v>0.33820000000000006</v>
      </c>
      <c r="L9324" s="14">
        <f>Tabela2[[#This Row],[importadosFederal]]/100</f>
        <v>8.1099999999999992E-2</v>
      </c>
      <c r="M9324" s="14">
        <f>Tabela2[[#This Row],[nacionalFederal]]/100</f>
        <v>8.7100000000000011E-2</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2" t="s">
        <v>13115</v>
      </c>
      <c r="D9325"/>
      <c r="E9325">
        <v>0</v>
      </c>
      <c r="F9325" s="32" t="s">
        <v>17</v>
      </c>
      <c r="G9325">
        <v>8.11</v>
      </c>
      <c r="H9325">
        <v>11.92</v>
      </c>
      <c r="I9325">
        <v>17</v>
      </c>
      <c r="J9325">
        <v>0</v>
      </c>
      <c r="K9325" s="31">
        <f>SUM(Tabela2[[#This Row],[Tributação federal para nacionais]:[Tributação municipal]])</f>
        <v>0.37029999999999996</v>
      </c>
      <c r="L9325" s="14">
        <f>Tabela2[[#This Row],[importadosFederal]]/100</f>
        <v>8.1099999999999992E-2</v>
      </c>
      <c r="M9325" s="14">
        <f>Tabela2[[#This Row],[nacionalFederal]]/100</f>
        <v>0.1192</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2" t="s">
        <v>13116</v>
      </c>
      <c r="D9326"/>
      <c r="E9326">
        <v>0</v>
      </c>
      <c r="F9326" s="32" t="s">
        <v>13117</v>
      </c>
      <c r="G9326">
        <v>8.11</v>
      </c>
      <c r="H9326">
        <v>11.92</v>
      </c>
      <c r="I9326">
        <v>17</v>
      </c>
      <c r="J9326">
        <v>0</v>
      </c>
      <c r="K9326" s="31">
        <f>SUM(Tabela2[[#This Row],[Tributação federal para nacionais]:[Tributação municipal]])</f>
        <v>0.37029999999999996</v>
      </c>
      <c r="L9326" s="14">
        <f>Tabela2[[#This Row],[importadosFederal]]/100</f>
        <v>8.1099999999999992E-2</v>
      </c>
      <c r="M9326" s="14">
        <f>Tabela2[[#This Row],[nacionalFederal]]/100</f>
        <v>0.1192</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2" t="s">
        <v>13118</v>
      </c>
      <c r="D9327"/>
      <c r="E9327">
        <v>0</v>
      </c>
      <c r="F9327" s="32" t="s">
        <v>13119</v>
      </c>
      <c r="G9327">
        <v>8.11</v>
      </c>
      <c r="H9327">
        <v>8.7100000000000009</v>
      </c>
      <c r="I9327">
        <v>17</v>
      </c>
      <c r="J9327">
        <v>0</v>
      </c>
      <c r="K9327" s="31">
        <f>SUM(Tabela2[[#This Row],[Tributação federal para nacionais]:[Tributação municipal]])</f>
        <v>0.33820000000000006</v>
      </c>
      <c r="L9327" s="14">
        <f>Tabela2[[#This Row],[importadosFederal]]/100</f>
        <v>8.1099999999999992E-2</v>
      </c>
      <c r="M9327" s="14">
        <f>Tabela2[[#This Row],[nacionalFederal]]/100</f>
        <v>8.7100000000000011E-2</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2" t="s">
        <v>13120</v>
      </c>
      <c r="D9328"/>
      <c r="E9328">
        <v>0</v>
      </c>
      <c r="F9328" s="32" t="s">
        <v>13121</v>
      </c>
      <c r="G9328">
        <v>8.11</v>
      </c>
      <c r="H9328">
        <v>11.92</v>
      </c>
      <c r="I9328">
        <v>17</v>
      </c>
      <c r="J9328">
        <v>0</v>
      </c>
      <c r="K9328" s="31">
        <f>SUM(Tabela2[[#This Row],[Tributação federal para nacionais]:[Tributação municipal]])</f>
        <v>0.37029999999999996</v>
      </c>
      <c r="L9328" s="14">
        <f>Tabela2[[#This Row],[importadosFederal]]/100</f>
        <v>8.1099999999999992E-2</v>
      </c>
      <c r="M9328" s="14">
        <f>Tabela2[[#This Row],[nacionalFederal]]/100</f>
        <v>0.1192</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2" t="s">
        <v>13122</v>
      </c>
      <c r="D9329"/>
      <c r="E9329">
        <v>0</v>
      </c>
      <c r="F9329" s="32" t="s">
        <v>13123</v>
      </c>
      <c r="G9329">
        <v>8.11</v>
      </c>
      <c r="H9329">
        <v>11.92</v>
      </c>
      <c r="I9329">
        <v>17</v>
      </c>
      <c r="J9329">
        <v>0</v>
      </c>
      <c r="K9329" s="31">
        <f>SUM(Tabela2[[#This Row],[Tributação federal para nacionais]:[Tributação municipal]])</f>
        <v>0.37029999999999996</v>
      </c>
      <c r="L9329" s="14">
        <f>Tabela2[[#This Row],[importadosFederal]]/100</f>
        <v>8.1099999999999992E-2</v>
      </c>
      <c r="M9329" s="14">
        <f>Tabela2[[#This Row],[nacionalFederal]]/100</f>
        <v>0.1192</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2" t="s">
        <v>13124</v>
      </c>
      <c r="D9330"/>
      <c r="E9330">
        <v>0</v>
      </c>
      <c r="F9330" s="32" t="s">
        <v>17</v>
      </c>
      <c r="G9330">
        <v>8.11</v>
      </c>
      <c r="H9330">
        <v>11.92</v>
      </c>
      <c r="I9330">
        <v>17</v>
      </c>
      <c r="J9330">
        <v>0</v>
      </c>
      <c r="K9330" s="31">
        <f>SUM(Tabela2[[#This Row],[Tributação federal para nacionais]:[Tributação municipal]])</f>
        <v>0.37029999999999996</v>
      </c>
      <c r="L9330" s="14">
        <f>Tabela2[[#This Row],[importadosFederal]]/100</f>
        <v>8.1099999999999992E-2</v>
      </c>
      <c r="M9330" s="14">
        <f>Tabela2[[#This Row],[nacionalFederal]]/100</f>
        <v>0.1192</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2" t="s">
        <v>13124</v>
      </c>
      <c r="D9331">
        <v>1</v>
      </c>
      <c r="E9331">
        <v>0</v>
      </c>
      <c r="F9331" s="32" t="s">
        <v>13125</v>
      </c>
      <c r="G9331">
        <v>13.45</v>
      </c>
      <c r="H9331">
        <v>22.35</v>
      </c>
      <c r="I9331">
        <v>17</v>
      </c>
      <c r="J9331">
        <v>0</v>
      </c>
      <c r="K9331" s="31">
        <f>SUM(Tabela2[[#This Row],[Tributação federal para nacionais]:[Tributação municipal]])</f>
        <v>0.52800000000000002</v>
      </c>
      <c r="L9331" s="14">
        <f>Tabela2[[#This Row],[importadosFederal]]/100</f>
        <v>0.13449999999999998</v>
      </c>
      <c r="M9331" s="14">
        <f>Tabela2[[#This Row],[nacionalFederal]]/100</f>
        <v>0.2235</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2" t="s">
        <v>13124</v>
      </c>
      <c r="D9332">
        <v>2</v>
      </c>
      <c r="E9332">
        <v>0</v>
      </c>
      <c r="F9332" s="32" t="s">
        <v>13126</v>
      </c>
      <c r="G9332">
        <v>13.45</v>
      </c>
      <c r="H9332">
        <v>22.35</v>
      </c>
      <c r="I9332">
        <v>17</v>
      </c>
      <c r="J9332">
        <v>0</v>
      </c>
      <c r="K9332" s="31">
        <f>SUM(Tabela2[[#This Row],[Tributação federal para nacionais]:[Tributação municipal]])</f>
        <v>0.52800000000000002</v>
      </c>
      <c r="L9332" s="14">
        <f>Tabela2[[#This Row],[importadosFederal]]/100</f>
        <v>0.13449999999999998</v>
      </c>
      <c r="M9332" s="14">
        <f>Tabela2[[#This Row],[nacionalFederal]]/100</f>
        <v>0.2235</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2" t="s">
        <v>13127</v>
      </c>
      <c r="D9333"/>
      <c r="E9333">
        <v>0</v>
      </c>
      <c r="F9333" s="32" t="s">
        <v>13128</v>
      </c>
      <c r="G9333">
        <v>8.11</v>
      </c>
      <c r="H9333">
        <v>11.92</v>
      </c>
      <c r="I9333">
        <v>17</v>
      </c>
      <c r="J9333">
        <v>0</v>
      </c>
      <c r="K9333" s="31">
        <f>SUM(Tabela2[[#This Row],[Tributação federal para nacionais]:[Tributação municipal]])</f>
        <v>0.37029999999999996</v>
      </c>
      <c r="L9333" s="14">
        <f>Tabela2[[#This Row],[importadosFederal]]/100</f>
        <v>8.1099999999999992E-2</v>
      </c>
      <c r="M9333" s="14">
        <f>Tabela2[[#This Row],[nacionalFederal]]/100</f>
        <v>0.1192</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2" t="s">
        <v>13127</v>
      </c>
      <c r="D9334">
        <v>1</v>
      </c>
      <c r="E9334">
        <v>0</v>
      </c>
      <c r="F9334" s="32" t="s">
        <v>18044</v>
      </c>
      <c r="G9334">
        <v>13.45</v>
      </c>
      <c r="H9334">
        <v>22.35</v>
      </c>
      <c r="I9334">
        <v>17</v>
      </c>
      <c r="J9334">
        <v>0</v>
      </c>
      <c r="K9334" s="31">
        <f>SUM(Tabela2[[#This Row],[Tributação federal para nacionais]:[Tributação municipal]])</f>
        <v>0.52800000000000002</v>
      </c>
      <c r="L9334" s="14">
        <f>Tabela2[[#This Row],[importadosFederal]]/100</f>
        <v>0.13449999999999998</v>
      </c>
      <c r="M9334" s="14">
        <f>Tabela2[[#This Row],[nacionalFederal]]/100</f>
        <v>0.2235</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2" t="s">
        <v>13129</v>
      </c>
      <c r="D9335"/>
      <c r="E9335">
        <v>0</v>
      </c>
      <c r="F9335" s="32" t="s">
        <v>13130</v>
      </c>
      <c r="G9335">
        <v>8.11</v>
      </c>
      <c r="H9335">
        <v>8.7100000000000009</v>
      </c>
      <c r="I9335">
        <v>17</v>
      </c>
      <c r="J9335">
        <v>0</v>
      </c>
      <c r="K9335" s="31">
        <f>SUM(Tabela2[[#This Row],[Tributação federal para nacionais]:[Tributação municipal]])</f>
        <v>0.33820000000000006</v>
      </c>
      <c r="L9335" s="14">
        <f>Tabela2[[#This Row],[importadosFederal]]/100</f>
        <v>8.1099999999999992E-2</v>
      </c>
      <c r="M9335" s="14">
        <f>Tabela2[[#This Row],[nacionalFederal]]/100</f>
        <v>8.7100000000000011E-2</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2" t="s">
        <v>13129</v>
      </c>
      <c r="D9336">
        <v>1</v>
      </c>
      <c r="E9336">
        <v>0</v>
      </c>
      <c r="F9336" s="32" t="s">
        <v>18045</v>
      </c>
      <c r="G9336">
        <v>13.45</v>
      </c>
      <c r="H9336">
        <v>14.05</v>
      </c>
      <c r="I9336">
        <v>17</v>
      </c>
      <c r="J9336">
        <v>0</v>
      </c>
      <c r="K9336" s="31">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2" t="s">
        <v>13131</v>
      </c>
      <c r="D9337"/>
      <c r="E9337">
        <v>0</v>
      </c>
      <c r="F9337" s="32" t="s">
        <v>17</v>
      </c>
      <c r="G9337">
        <v>8.11</v>
      </c>
      <c r="H9337">
        <v>11.92</v>
      </c>
      <c r="I9337">
        <v>17</v>
      </c>
      <c r="J9337">
        <v>0</v>
      </c>
      <c r="K9337" s="31">
        <f>SUM(Tabela2[[#This Row],[Tributação federal para nacionais]:[Tributação municipal]])</f>
        <v>0.37029999999999996</v>
      </c>
      <c r="L9337" s="14">
        <f>Tabela2[[#This Row],[importadosFederal]]/100</f>
        <v>8.1099999999999992E-2</v>
      </c>
      <c r="M9337" s="14">
        <f>Tabela2[[#This Row],[nacionalFederal]]/100</f>
        <v>0.1192</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2" t="s">
        <v>13131</v>
      </c>
      <c r="D9338">
        <v>1</v>
      </c>
      <c r="E9338">
        <v>0</v>
      </c>
      <c r="F9338" s="32" t="s">
        <v>18046</v>
      </c>
      <c r="G9338">
        <v>13.45</v>
      </c>
      <c r="H9338">
        <v>22.35</v>
      </c>
      <c r="I9338">
        <v>17</v>
      </c>
      <c r="J9338">
        <v>0</v>
      </c>
      <c r="K9338" s="31">
        <f>SUM(Tabela2[[#This Row],[Tributação federal para nacionais]:[Tributação municipal]])</f>
        <v>0.52800000000000002</v>
      </c>
      <c r="L9338" s="14">
        <f>Tabela2[[#This Row],[importadosFederal]]/100</f>
        <v>0.13449999999999998</v>
      </c>
      <c r="M9338" s="14">
        <f>Tabela2[[#This Row],[nacionalFederal]]/100</f>
        <v>0.2235</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2" t="s">
        <v>13132</v>
      </c>
      <c r="D9339"/>
      <c r="E9339">
        <v>0</v>
      </c>
      <c r="F9339" s="32" t="s">
        <v>13133</v>
      </c>
      <c r="G9339">
        <v>9.1999999999999993</v>
      </c>
      <c r="H9339">
        <v>9.8000000000000007</v>
      </c>
      <c r="I9339">
        <v>17</v>
      </c>
      <c r="J9339">
        <v>0</v>
      </c>
      <c r="K9339" s="31">
        <f>SUM(Tabela2[[#This Row],[Tributação federal para nacionais]:[Tributação municipal]])</f>
        <v>0.36</v>
      </c>
      <c r="L9339" s="14">
        <f>Tabela2[[#This Row],[importadosFederal]]/100</f>
        <v>9.1999999999999998E-2</v>
      </c>
      <c r="M9339" s="14">
        <f>Tabela2[[#This Row],[nacionalFederal]]/100</f>
        <v>9.8000000000000004E-2</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2" t="s">
        <v>13134</v>
      </c>
      <c r="D9340"/>
      <c r="E9340">
        <v>0</v>
      </c>
      <c r="F9340" s="32" t="s">
        <v>18047</v>
      </c>
      <c r="G9340">
        <v>9.1999999999999993</v>
      </c>
      <c r="H9340">
        <v>9.8000000000000007</v>
      </c>
      <c r="I9340">
        <v>17</v>
      </c>
      <c r="J9340">
        <v>0</v>
      </c>
      <c r="K9340" s="31">
        <f>SUM(Tabela2[[#This Row],[Tributação federal para nacionais]:[Tributação municipal]])</f>
        <v>0.36</v>
      </c>
      <c r="L9340" s="14">
        <f>Tabela2[[#This Row],[importadosFederal]]/100</f>
        <v>9.1999999999999998E-2</v>
      </c>
      <c r="M9340" s="14">
        <f>Tabela2[[#This Row],[nacionalFederal]]/100</f>
        <v>9.8000000000000004E-2</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2" t="s">
        <v>13135</v>
      </c>
      <c r="D9341"/>
      <c r="E9341">
        <v>0</v>
      </c>
      <c r="F9341" s="32" t="s">
        <v>18048</v>
      </c>
      <c r="G9341">
        <v>9.1999999999999993</v>
      </c>
      <c r="H9341">
        <v>9.8000000000000007</v>
      </c>
      <c r="I9341">
        <v>17</v>
      </c>
      <c r="J9341">
        <v>0</v>
      </c>
      <c r="K9341" s="31">
        <f>SUM(Tabela2[[#This Row],[Tributação federal para nacionais]:[Tributação municipal]])</f>
        <v>0.36</v>
      </c>
      <c r="L9341" s="14">
        <f>Tabela2[[#This Row],[importadosFederal]]/100</f>
        <v>9.1999999999999998E-2</v>
      </c>
      <c r="M9341" s="14">
        <f>Tabela2[[#This Row],[nacionalFederal]]/100</f>
        <v>9.8000000000000004E-2</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2" t="s">
        <v>13136</v>
      </c>
      <c r="D9342"/>
      <c r="E9342">
        <v>0</v>
      </c>
      <c r="F9342" s="32" t="s">
        <v>78</v>
      </c>
      <c r="G9342">
        <v>9.1999999999999993</v>
      </c>
      <c r="H9342">
        <v>14.8</v>
      </c>
      <c r="I9342">
        <v>17</v>
      </c>
      <c r="J9342">
        <v>0</v>
      </c>
      <c r="K9342" s="31">
        <f>SUM(Tabela2[[#This Row],[Tributação federal para nacionais]:[Tributação municipal]])</f>
        <v>0.41000000000000003</v>
      </c>
      <c r="L9342" s="14">
        <f>Tabela2[[#This Row],[importadosFederal]]/100</f>
        <v>9.1999999999999998E-2</v>
      </c>
      <c r="M9342" s="14">
        <f>Tabela2[[#This Row],[nacionalFederal]]/100</f>
        <v>0.14800000000000002</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2" t="s">
        <v>13136</v>
      </c>
      <c r="D9343">
        <v>1</v>
      </c>
      <c r="E9343">
        <v>0</v>
      </c>
      <c r="F9343" s="32" t="s">
        <v>13137</v>
      </c>
      <c r="G9343">
        <v>13.45</v>
      </c>
      <c r="H9343">
        <v>26.96</v>
      </c>
      <c r="I9343">
        <v>17</v>
      </c>
      <c r="J9343">
        <v>0</v>
      </c>
      <c r="K9343" s="31">
        <f>SUM(Tabela2[[#This Row],[Tributação federal para nacionais]:[Tributação municipal]])</f>
        <v>0.57410000000000005</v>
      </c>
      <c r="L9343" s="14">
        <f>Tabela2[[#This Row],[importadosFederal]]/100</f>
        <v>0.13449999999999998</v>
      </c>
      <c r="M9343" s="14">
        <f>Tabela2[[#This Row],[nacionalFederal]]/100</f>
        <v>0.26960000000000001</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2" t="s">
        <v>13138</v>
      </c>
      <c r="D9344"/>
      <c r="E9344">
        <v>0</v>
      </c>
      <c r="F9344" s="32" t="s">
        <v>13133</v>
      </c>
      <c r="G9344">
        <v>9.1999999999999993</v>
      </c>
      <c r="H9344">
        <v>9.8000000000000007</v>
      </c>
      <c r="I9344">
        <v>17</v>
      </c>
      <c r="J9344">
        <v>0</v>
      </c>
      <c r="K9344" s="31">
        <f>SUM(Tabela2[[#This Row],[Tributação federal para nacionais]:[Tributação municipal]])</f>
        <v>0.36</v>
      </c>
      <c r="L9344" s="14">
        <f>Tabela2[[#This Row],[importadosFederal]]/100</f>
        <v>9.1999999999999998E-2</v>
      </c>
      <c r="M9344" s="14">
        <f>Tabela2[[#This Row],[nacionalFederal]]/100</f>
        <v>9.8000000000000004E-2</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2" t="s">
        <v>13139</v>
      </c>
      <c r="D9345"/>
      <c r="E9345">
        <v>0</v>
      </c>
      <c r="F9345" s="32" t="s">
        <v>18048</v>
      </c>
      <c r="G9345">
        <v>9.1999999999999993</v>
      </c>
      <c r="H9345">
        <v>9.8000000000000007</v>
      </c>
      <c r="I9345">
        <v>17</v>
      </c>
      <c r="J9345">
        <v>0</v>
      </c>
      <c r="K9345" s="31">
        <f>SUM(Tabela2[[#This Row],[Tributação federal para nacionais]:[Tributação municipal]])</f>
        <v>0.36</v>
      </c>
      <c r="L9345" s="14">
        <f>Tabela2[[#This Row],[importadosFederal]]/100</f>
        <v>9.1999999999999998E-2</v>
      </c>
      <c r="M9345" s="14">
        <f>Tabela2[[#This Row],[nacionalFederal]]/100</f>
        <v>9.8000000000000004E-2</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2" t="s">
        <v>13140</v>
      </c>
      <c r="D9346"/>
      <c r="E9346">
        <v>0</v>
      </c>
      <c r="F9346" s="32" t="s">
        <v>78</v>
      </c>
      <c r="G9346">
        <v>9.1999999999999993</v>
      </c>
      <c r="H9346">
        <v>14.8</v>
      </c>
      <c r="I9346">
        <v>17</v>
      </c>
      <c r="J9346">
        <v>0</v>
      </c>
      <c r="K9346" s="31">
        <f>SUM(Tabela2[[#This Row],[Tributação federal para nacionais]:[Tributação municipal]])</f>
        <v>0.41000000000000003</v>
      </c>
      <c r="L9346" s="14">
        <f>Tabela2[[#This Row],[importadosFederal]]/100</f>
        <v>9.1999999999999998E-2</v>
      </c>
      <c r="M9346" s="14">
        <f>Tabela2[[#This Row],[nacionalFederal]]/100</f>
        <v>0.14800000000000002</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2" t="s">
        <v>13141</v>
      </c>
      <c r="D9347"/>
      <c r="E9347">
        <v>0</v>
      </c>
      <c r="F9347" s="32" t="s">
        <v>18049</v>
      </c>
      <c r="G9347">
        <v>9.1999999999999993</v>
      </c>
      <c r="H9347">
        <v>9.8000000000000007</v>
      </c>
      <c r="I9347">
        <v>17</v>
      </c>
      <c r="J9347">
        <v>0</v>
      </c>
      <c r="K9347" s="31">
        <f>SUM(Tabela2[[#This Row],[Tributação federal para nacionais]:[Tributação municipal]])</f>
        <v>0.36</v>
      </c>
      <c r="L9347" s="14">
        <f>Tabela2[[#This Row],[importadosFederal]]/100</f>
        <v>9.1999999999999998E-2</v>
      </c>
      <c r="M9347" s="14">
        <f>Tabela2[[#This Row],[nacionalFederal]]/100</f>
        <v>9.8000000000000004E-2</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2" t="s">
        <v>13142</v>
      </c>
      <c r="D9348"/>
      <c r="E9348">
        <v>0</v>
      </c>
      <c r="F9348" s="32" t="s">
        <v>13143</v>
      </c>
      <c r="G9348">
        <v>9.1999999999999993</v>
      </c>
      <c r="H9348">
        <v>9.8000000000000007</v>
      </c>
      <c r="I9348">
        <v>5.6</v>
      </c>
      <c r="J9348">
        <v>0</v>
      </c>
      <c r="K9348" s="31">
        <f>SUM(Tabela2[[#This Row],[Tributação federal para nacionais]:[Tributação municipal]])</f>
        <v>0.246</v>
      </c>
      <c r="L9348" s="14">
        <f>Tabela2[[#This Row],[importadosFederal]]/100</f>
        <v>9.1999999999999998E-2</v>
      </c>
      <c r="M9348" s="14">
        <f>Tabela2[[#This Row],[nacionalFederal]]/100</f>
        <v>9.8000000000000004E-2</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2" t="s">
        <v>13144</v>
      </c>
      <c r="D9349"/>
      <c r="E9349">
        <v>0</v>
      </c>
      <c r="F9349" s="32" t="s">
        <v>13145</v>
      </c>
      <c r="G9349">
        <v>9.1999999999999993</v>
      </c>
      <c r="H9349">
        <v>14.38</v>
      </c>
      <c r="I9349">
        <v>17</v>
      </c>
      <c r="J9349">
        <v>0</v>
      </c>
      <c r="K9349" s="31">
        <f>SUM(Tabela2[[#This Row],[Tributação federal para nacionais]:[Tributação municipal]])</f>
        <v>0.40580000000000005</v>
      </c>
      <c r="L9349" s="14">
        <f>Tabela2[[#This Row],[importadosFederal]]/100</f>
        <v>9.1999999999999998E-2</v>
      </c>
      <c r="M9349" s="14">
        <f>Tabela2[[#This Row],[nacionalFederal]]/100</f>
        <v>0.14380000000000001</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2" t="s">
        <v>13146</v>
      </c>
      <c r="D9350"/>
      <c r="E9350">
        <v>0</v>
      </c>
      <c r="F9350" s="32" t="s">
        <v>13147</v>
      </c>
      <c r="G9350">
        <v>15.23</v>
      </c>
      <c r="H9350">
        <v>26.86</v>
      </c>
      <c r="I9350">
        <v>17</v>
      </c>
      <c r="J9350">
        <v>0</v>
      </c>
      <c r="K9350" s="31">
        <f>SUM(Tabela2[[#This Row],[Tributação federal para nacionais]:[Tributação municipal]])</f>
        <v>0.59089999999999998</v>
      </c>
      <c r="L9350" s="14">
        <f>Tabela2[[#This Row],[importadosFederal]]/100</f>
        <v>0.15229999999999999</v>
      </c>
      <c r="M9350" s="14">
        <f>Tabela2[[#This Row],[nacionalFederal]]/100</f>
        <v>0.26860000000000001</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2" t="s">
        <v>18227</v>
      </c>
      <c r="D9351"/>
      <c r="E9351">
        <v>0</v>
      </c>
      <c r="F9351" s="32" t="s">
        <v>18228</v>
      </c>
      <c r="G9351">
        <v>15.23</v>
      </c>
      <c r="H9351">
        <v>26.86</v>
      </c>
      <c r="I9351">
        <v>17</v>
      </c>
      <c r="J9351">
        <v>0</v>
      </c>
      <c r="K9351" s="31">
        <f>SUM(Tabela2[[#This Row],[Tributação federal para nacionais]:[Tributação municipal]])</f>
        <v>0.59089999999999998</v>
      </c>
      <c r="L9351" s="14">
        <f>Tabela2[[#This Row],[importadosFederal]]/100</f>
        <v>0.15229999999999999</v>
      </c>
      <c r="M9351" s="14">
        <f>Tabela2[[#This Row],[nacionalFederal]]/100</f>
        <v>0.26860000000000001</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2" t="s">
        <v>13148</v>
      </c>
      <c r="D9352"/>
      <c r="E9352">
        <v>0</v>
      </c>
      <c r="F9352" s="32" t="s">
        <v>13149</v>
      </c>
      <c r="G9352">
        <v>15.23</v>
      </c>
      <c r="H9352">
        <v>15.83</v>
      </c>
      <c r="I9352">
        <v>17</v>
      </c>
      <c r="J9352">
        <v>0</v>
      </c>
      <c r="K9352" s="31">
        <f>SUM(Tabela2[[#This Row],[Tributação federal para nacionais]:[Tributação municipal]])</f>
        <v>0.48060000000000003</v>
      </c>
      <c r="L9352" s="14">
        <f>Tabela2[[#This Row],[importadosFederal]]/100</f>
        <v>0.15229999999999999</v>
      </c>
      <c r="M9352" s="14">
        <f>Tabela2[[#This Row],[nacionalFederal]]/100</f>
        <v>0.1583</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2" t="s">
        <v>13150</v>
      </c>
      <c r="D9353"/>
      <c r="E9353">
        <v>0</v>
      </c>
      <c r="F9353" s="32" t="s">
        <v>13151</v>
      </c>
      <c r="G9353">
        <v>15.23</v>
      </c>
      <c r="H9353">
        <v>15.83</v>
      </c>
      <c r="I9353">
        <v>17</v>
      </c>
      <c r="J9353">
        <v>0</v>
      </c>
      <c r="K9353" s="31">
        <f>SUM(Tabela2[[#This Row],[Tributação federal para nacionais]:[Tributação municipal]])</f>
        <v>0.48060000000000003</v>
      </c>
      <c r="L9353" s="14">
        <f>Tabela2[[#This Row],[importadosFederal]]/100</f>
        <v>0.15229999999999999</v>
      </c>
      <c r="M9353" s="14">
        <f>Tabela2[[#This Row],[nacionalFederal]]/100</f>
        <v>0.1583</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2" t="s">
        <v>13152</v>
      </c>
      <c r="D9354"/>
      <c r="E9354">
        <v>0</v>
      </c>
      <c r="F9354" s="32" t="s">
        <v>13153</v>
      </c>
      <c r="G9354">
        <v>15.23</v>
      </c>
      <c r="H9354">
        <v>15.83</v>
      </c>
      <c r="I9354">
        <v>17</v>
      </c>
      <c r="J9354">
        <v>0</v>
      </c>
      <c r="K9354" s="31">
        <f>SUM(Tabela2[[#This Row],[Tributação federal para nacionais]:[Tributação municipal]])</f>
        <v>0.48060000000000003</v>
      </c>
      <c r="L9354" s="14">
        <f>Tabela2[[#This Row],[importadosFederal]]/100</f>
        <v>0.15229999999999999</v>
      </c>
      <c r="M9354" s="14">
        <f>Tabela2[[#This Row],[nacionalFederal]]/100</f>
        <v>0.1583</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2" t="s">
        <v>13154</v>
      </c>
      <c r="D9355"/>
      <c r="E9355">
        <v>0</v>
      </c>
      <c r="F9355" s="32" t="s">
        <v>17</v>
      </c>
      <c r="G9355">
        <v>15.23</v>
      </c>
      <c r="H9355">
        <v>15.83</v>
      </c>
      <c r="I9355">
        <v>17</v>
      </c>
      <c r="J9355">
        <v>0</v>
      </c>
      <c r="K9355" s="31">
        <f>SUM(Tabela2[[#This Row],[Tributação federal para nacionais]:[Tributação municipal]])</f>
        <v>0.48060000000000003</v>
      </c>
      <c r="L9355" s="14">
        <f>Tabela2[[#This Row],[importadosFederal]]/100</f>
        <v>0.15229999999999999</v>
      </c>
      <c r="M9355" s="14">
        <f>Tabela2[[#This Row],[nacionalFederal]]/100</f>
        <v>0.1583</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2" t="s">
        <v>13155</v>
      </c>
      <c r="D9356"/>
      <c r="E9356">
        <v>0</v>
      </c>
      <c r="F9356" s="32" t="s">
        <v>13156</v>
      </c>
      <c r="G9356">
        <v>15.23</v>
      </c>
      <c r="H9356">
        <v>26.86</v>
      </c>
      <c r="I9356">
        <v>17</v>
      </c>
      <c r="J9356">
        <v>0</v>
      </c>
      <c r="K9356" s="31">
        <f>SUM(Tabela2[[#This Row],[Tributação federal para nacionais]:[Tributação municipal]])</f>
        <v>0.59089999999999998</v>
      </c>
      <c r="L9356" s="14">
        <f>Tabela2[[#This Row],[importadosFederal]]/100</f>
        <v>0.15229999999999999</v>
      </c>
      <c r="M9356" s="14">
        <f>Tabela2[[#This Row],[nacionalFederal]]/100</f>
        <v>0.26860000000000001</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2" t="s">
        <v>13157</v>
      </c>
      <c r="D9357"/>
      <c r="E9357">
        <v>0</v>
      </c>
      <c r="F9357" s="32" t="s">
        <v>17</v>
      </c>
      <c r="G9357">
        <v>15.23</v>
      </c>
      <c r="H9357">
        <v>26.86</v>
      </c>
      <c r="I9357">
        <v>17</v>
      </c>
      <c r="J9357">
        <v>0</v>
      </c>
      <c r="K9357" s="31">
        <f>SUM(Tabela2[[#This Row],[Tributação federal para nacionais]:[Tributação municipal]])</f>
        <v>0.59089999999999998</v>
      </c>
      <c r="L9357" s="14">
        <f>Tabela2[[#This Row],[importadosFederal]]/100</f>
        <v>0.15229999999999999</v>
      </c>
      <c r="M9357" s="14">
        <f>Tabela2[[#This Row],[nacionalFederal]]/100</f>
        <v>0.26860000000000001</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2" t="s">
        <v>18229</v>
      </c>
      <c r="D9358"/>
      <c r="E9358">
        <v>0</v>
      </c>
      <c r="F9358" s="32" t="s">
        <v>18230</v>
      </c>
      <c r="G9358">
        <v>17.12</v>
      </c>
      <c r="H9358">
        <v>24.45</v>
      </c>
      <c r="I9358">
        <v>17</v>
      </c>
      <c r="J9358">
        <v>0</v>
      </c>
      <c r="K9358" s="31">
        <f>SUM(Tabela2[[#This Row],[Tributação federal para nacionais]:[Tributação municipal]])</f>
        <v>0.5857</v>
      </c>
      <c r="L9358" s="14">
        <f>Tabela2[[#This Row],[importadosFederal]]/100</f>
        <v>0.17120000000000002</v>
      </c>
      <c r="M9358" s="14">
        <f>Tabela2[[#This Row],[nacionalFederal]]/100</f>
        <v>0.2445</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2" t="s">
        <v>13158</v>
      </c>
      <c r="D9359"/>
      <c r="E9359">
        <v>0</v>
      </c>
      <c r="F9359" s="32" t="s">
        <v>13149</v>
      </c>
      <c r="G9359">
        <v>17.12</v>
      </c>
      <c r="H9359">
        <v>17.72</v>
      </c>
      <c r="I9359">
        <v>17</v>
      </c>
      <c r="J9359">
        <v>0</v>
      </c>
      <c r="K9359" s="31">
        <f>SUM(Tabela2[[#This Row],[Tributação federal para nacionais]:[Tributação municipal]])</f>
        <v>0.51840000000000008</v>
      </c>
      <c r="L9359" s="14">
        <f>Tabela2[[#This Row],[importadosFederal]]/100</f>
        <v>0.17120000000000002</v>
      </c>
      <c r="M9359" s="14">
        <f>Tabela2[[#This Row],[nacionalFederal]]/100</f>
        <v>0.1772</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2" t="s">
        <v>13159</v>
      </c>
      <c r="D9360"/>
      <c r="E9360">
        <v>0</v>
      </c>
      <c r="F9360" s="32" t="s">
        <v>17</v>
      </c>
      <c r="G9360">
        <v>17.12</v>
      </c>
      <c r="H9360">
        <v>17.72</v>
      </c>
      <c r="I9360">
        <v>17</v>
      </c>
      <c r="J9360">
        <v>0</v>
      </c>
      <c r="K9360" s="31">
        <f>SUM(Tabela2[[#This Row],[Tributação federal para nacionais]:[Tributação municipal]])</f>
        <v>0.51840000000000008</v>
      </c>
      <c r="L9360" s="14">
        <f>Tabela2[[#This Row],[importadosFederal]]/100</f>
        <v>0.17120000000000002</v>
      </c>
      <c r="M9360" s="14">
        <f>Tabela2[[#This Row],[nacionalFederal]]/100</f>
        <v>0.1772</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2" t="s">
        <v>13160</v>
      </c>
      <c r="D9361"/>
      <c r="E9361">
        <v>0</v>
      </c>
      <c r="F9361" s="32" t="s">
        <v>9</v>
      </c>
      <c r="G9361">
        <v>17.12</v>
      </c>
      <c r="H9361">
        <v>24.45</v>
      </c>
      <c r="I9361">
        <v>17</v>
      </c>
      <c r="J9361">
        <v>0</v>
      </c>
      <c r="K9361" s="31">
        <f>SUM(Tabela2[[#This Row],[Tributação federal para nacionais]:[Tributação municipal]])</f>
        <v>0.5857</v>
      </c>
      <c r="L9361" s="14">
        <f>Tabela2[[#This Row],[importadosFederal]]/100</f>
        <v>0.17120000000000002</v>
      </c>
      <c r="M9361" s="14">
        <f>Tabela2[[#This Row],[nacionalFederal]]/100</f>
        <v>0.2445</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2" t="s">
        <v>18231</v>
      </c>
      <c r="D9362"/>
      <c r="E9362">
        <v>0</v>
      </c>
      <c r="F9362" s="32" t="s">
        <v>18230</v>
      </c>
      <c r="G9362">
        <v>15.23</v>
      </c>
      <c r="H9362">
        <v>26.86</v>
      </c>
      <c r="I9362">
        <v>17</v>
      </c>
      <c r="J9362">
        <v>0</v>
      </c>
      <c r="K9362" s="31">
        <f>SUM(Tabela2[[#This Row],[Tributação federal para nacionais]:[Tributação municipal]])</f>
        <v>0.59089999999999998</v>
      </c>
      <c r="L9362" s="14">
        <f>Tabela2[[#This Row],[importadosFederal]]/100</f>
        <v>0.15229999999999999</v>
      </c>
      <c r="M9362" s="14">
        <f>Tabela2[[#This Row],[nacionalFederal]]/100</f>
        <v>0.26860000000000001</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2" t="s">
        <v>13161</v>
      </c>
      <c r="D9363"/>
      <c r="E9363">
        <v>0</v>
      </c>
      <c r="F9363" s="32" t="s">
        <v>13151</v>
      </c>
      <c r="G9363">
        <v>15.23</v>
      </c>
      <c r="H9363">
        <v>15.83</v>
      </c>
      <c r="I9363">
        <v>17</v>
      </c>
      <c r="J9363">
        <v>0</v>
      </c>
      <c r="K9363" s="31">
        <f>SUM(Tabela2[[#This Row],[Tributação federal para nacionais]:[Tributação municipal]])</f>
        <v>0.48060000000000003</v>
      </c>
      <c r="L9363" s="14">
        <f>Tabela2[[#This Row],[importadosFederal]]/100</f>
        <v>0.15229999999999999</v>
      </c>
      <c r="M9363" s="14">
        <f>Tabela2[[#This Row],[nacionalFederal]]/100</f>
        <v>0.1583</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2" t="s">
        <v>13162</v>
      </c>
      <c r="D9364"/>
      <c r="E9364">
        <v>0</v>
      </c>
      <c r="F9364" s="32" t="s">
        <v>13153</v>
      </c>
      <c r="G9364">
        <v>15.23</v>
      </c>
      <c r="H9364">
        <v>15.83</v>
      </c>
      <c r="I9364">
        <v>17</v>
      </c>
      <c r="J9364">
        <v>0</v>
      </c>
      <c r="K9364" s="31">
        <f>SUM(Tabela2[[#This Row],[Tributação federal para nacionais]:[Tributação municipal]])</f>
        <v>0.48060000000000003</v>
      </c>
      <c r="L9364" s="14">
        <f>Tabela2[[#This Row],[importadosFederal]]/100</f>
        <v>0.15229999999999999</v>
      </c>
      <c r="M9364" s="14">
        <f>Tabela2[[#This Row],[nacionalFederal]]/100</f>
        <v>0.1583</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2" t="s">
        <v>13163</v>
      </c>
      <c r="D9365"/>
      <c r="E9365">
        <v>0</v>
      </c>
      <c r="F9365" s="32" t="s">
        <v>17</v>
      </c>
      <c r="G9365">
        <v>15.23</v>
      </c>
      <c r="H9365">
        <v>15.83</v>
      </c>
      <c r="I9365">
        <v>17</v>
      </c>
      <c r="J9365">
        <v>0</v>
      </c>
      <c r="K9365" s="31">
        <f>SUM(Tabela2[[#This Row],[Tributação federal para nacionais]:[Tributação municipal]])</f>
        <v>0.48060000000000003</v>
      </c>
      <c r="L9365" s="14">
        <f>Tabela2[[#This Row],[importadosFederal]]/100</f>
        <v>0.15229999999999999</v>
      </c>
      <c r="M9365" s="14">
        <f>Tabela2[[#This Row],[nacionalFederal]]/100</f>
        <v>0.1583</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2" t="s">
        <v>13164</v>
      </c>
      <c r="D9366"/>
      <c r="E9366">
        <v>0</v>
      </c>
      <c r="F9366" s="32" t="s">
        <v>13165</v>
      </c>
      <c r="G9366">
        <v>15.23</v>
      </c>
      <c r="H9366">
        <v>26.86</v>
      </c>
      <c r="I9366">
        <v>17</v>
      </c>
      <c r="J9366">
        <v>0</v>
      </c>
      <c r="K9366" s="31">
        <f>SUM(Tabela2[[#This Row],[Tributação federal para nacionais]:[Tributação municipal]])</f>
        <v>0.59089999999999998</v>
      </c>
      <c r="L9366" s="14">
        <f>Tabela2[[#This Row],[importadosFederal]]/100</f>
        <v>0.15229999999999999</v>
      </c>
      <c r="M9366" s="14">
        <f>Tabela2[[#This Row],[nacionalFederal]]/100</f>
        <v>0.26860000000000001</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2" t="s">
        <v>13166</v>
      </c>
      <c r="D9367"/>
      <c r="E9367">
        <v>0</v>
      </c>
      <c r="F9367" s="32" t="s">
        <v>18050</v>
      </c>
      <c r="G9367">
        <v>15.23</v>
      </c>
      <c r="H9367">
        <v>26.86</v>
      </c>
      <c r="I9367">
        <v>17</v>
      </c>
      <c r="J9367">
        <v>0</v>
      </c>
      <c r="K9367" s="31">
        <f>SUM(Tabela2[[#This Row],[Tributação federal para nacionais]:[Tributação municipal]])</f>
        <v>0.59089999999999998</v>
      </c>
      <c r="L9367" s="14">
        <f>Tabela2[[#This Row],[importadosFederal]]/100</f>
        <v>0.15229999999999999</v>
      </c>
      <c r="M9367" s="14">
        <f>Tabela2[[#This Row],[nacionalFederal]]/100</f>
        <v>0.26860000000000001</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2" t="s">
        <v>13167</v>
      </c>
      <c r="D9368"/>
      <c r="E9368">
        <v>0</v>
      </c>
      <c r="F9368" s="32" t="s">
        <v>17</v>
      </c>
      <c r="G9368">
        <v>15.23</v>
      </c>
      <c r="H9368">
        <v>26.86</v>
      </c>
      <c r="I9368">
        <v>17</v>
      </c>
      <c r="J9368">
        <v>0</v>
      </c>
      <c r="K9368" s="31">
        <f>SUM(Tabela2[[#This Row],[Tributação federal para nacionais]:[Tributação municipal]])</f>
        <v>0.59089999999999998</v>
      </c>
      <c r="L9368" s="14">
        <f>Tabela2[[#This Row],[importadosFederal]]/100</f>
        <v>0.15229999999999999</v>
      </c>
      <c r="M9368" s="14">
        <f>Tabela2[[#This Row],[nacionalFederal]]/100</f>
        <v>0.26860000000000001</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2" t="s">
        <v>13168</v>
      </c>
      <c r="D9369"/>
      <c r="E9369">
        <v>0</v>
      </c>
      <c r="F9369" s="32" t="s">
        <v>13169</v>
      </c>
      <c r="G9369">
        <v>8.11</v>
      </c>
      <c r="H9369">
        <v>12.85</v>
      </c>
      <c r="I9369">
        <v>17</v>
      </c>
      <c r="J9369">
        <v>0</v>
      </c>
      <c r="K9369" s="31">
        <f>SUM(Tabela2[[#This Row],[Tributação federal para nacionais]:[Tributação municipal]])</f>
        <v>0.37960000000000005</v>
      </c>
      <c r="L9369" s="14">
        <f>Tabela2[[#This Row],[importadosFederal]]/100</f>
        <v>8.1099999999999992E-2</v>
      </c>
      <c r="M9369" s="14">
        <f>Tabela2[[#This Row],[nacionalFederal]]/100</f>
        <v>0.1285</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2" t="s">
        <v>13170</v>
      </c>
      <c r="D9370"/>
      <c r="E9370">
        <v>0</v>
      </c>
      <c r="F9370" s="32" t="s">
        <v>13171</v>
      </c>
      <c r="G9370">
        <v>8.11</v>
      </c>
      <c r="H9370">
        <v>12.85</v>
      </c>
      <c r="I9370">
        <v>17</v>
      </c>
      <c r="J9370">
        <v>0</v>
      </c>
      <c r="K9370" s="31">
        <f>SUM(Tabela2[[#This Row],[Tributação federal para nacionais]:[Tributação municipal]])</f>
        <v>0.37960000000000005</v>
      </c>
      <c r="L9370" s="14">
        <f>Tabela2[[#This Row],[importadosFederal]]/100</f>
        <v>8.1099999999999992E-2</v>
      </c>
      <c r="M9370" s="14">
        <f>Tabela2[[#This Row],[nacionalFederal]]/100</f>
        <v>0.1285</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2" t="s">
        <v>13172</v>
      </c>
      <c r="D9371"/>
      <c r="E9371">
        <v>0</v>
      </c>
      <c r="F9371" s="32" t="s">
        <v>13169</v>
      </c>
      <c r="G9371">
        <v>9.1999999999999993</v>
      </c>
      <c r="H9371">
        <v>14.8</v>
      </c>
      <c r="I9371">
        <v>17</v>
      </c>
      <c r="J9371">
        <v>0</v>
      </c>
      <c r="K9371" s="31">
        <f>SUM(Tabela2[[#This Row],[Tributação federal para nacionais]:[Tributação municipal]])</f>
        <v>0.41000000000000003</v>
      </c>
      <c r="L9371" s="14">
        <f>Tabela2[[#This Row],[importadosFederal]]/100</f>
        <v>9.1999999999999998E-2</v>
      </c>
      <c r="M9371" s="14">
        <f>Tabela2[[#This Row],[nacionalFederal]]/100</f>
        <v>0.14800000000000002</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2" t="s">
        <v>13173</v>
      </c>
      <c r="D9372"/>
      <c r="E9372">
        <v>0</v>
      </c>
      <c r="F9372" s="32" t="s">
        <v>18051</v>
      </c>
      <c r="G9372">
        <v>9.1999999999999993</v>
      </c>
      <c r="H9372">
        <v>13.94</v>
      </c>
      <c r="I9372">
        <v>17</v>
      </c>
      <c r="J9372">
        <v>0</v>
      </c>
      <c r="K9372" s="31">
        <f>SUM(Tabela2[[#This Row],[Tributação federal para nacionais]:[Tributação municipal]])</f>
        <v>0.40139999999999998</v>
      </c>
      <c r="L9372" s="14">
        <f>Tabela2[[#This Row],[importadosFederal]]/100</f>
        <v>9.1999999999999998E-2</v>
      </c>
      <c r="M9372" s="14">
        <f>Tabela2[[#This Row],[nacionalFederal]]/100</f>
        <v>0.1394</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2" t="s">
        <v>13174</v>
      </c>
      <c r="D9373"/>
      <c r="E9373">
        <v>0</v>
      </c>
      <c r="F9373" s="32" t="s">
        <v>17</v>
      </c>
      <c r="G9373">
        <v>9.1999999999999993</v>
      </c>
      <c r="H9373">
        <v>14.8</v>
      </c>
      <c r="I9373">
        <v>17</v>
      </c>
      <c r="J9373">
        <v>0</v>
      </c>
      <c r="K9373" s="31">
        <f>SUM(Tabela2[[#This Row],[Tributação federal para nacionais]:[Tributação municipal]])</f>
        <v>0.41000000000000003</v>
      </c>
      <c r="L9373" s="14">
        <f>Tabela2[[#This Row],[importadosFederal]]/100</f>
        <v>9.1999999999999998E-2</v>
      </c>
      <c r="M9373" s="14">
        <f>Tabela2[[#This Row],[nacionalFederal]]/100</f>
        <v>0.14800000000000002</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2" t="s">
        <v>13175</v>
      </c>
      <c r="D9374"/>
      <c r="E9374">
        <v>0</v>
      </c>
      <c r="F9374" s="32" t="s">
        <v>13169</v>
      </c>
      <c r="G9374">
        <v>8.11</v>
      </c>
      <c r="H9374">
        <v>11.92</v>
      </c>
      <c r="I9374">
        <v>17</v>
      </c>
      <c r="J9374">
        <v>0</v>
      </c>
      <c r="K9374" s="31">
        <f>SUM(Tabela2[[#This Row],[Tributação federal para nacionais]:[Tributação municipal]])</f>
        <v>0.37029999999999996</v>
      </c>
      <c r="L9374" s="14">
        <f>Tabela2[[#This Row],[importadosFederal]]/100</f>
        <v>8.1099999999999992E-2</v>
      </c>
      <c r="M9374" s="14">
        <f>Tabela2[[#This Row],[nacionalFederal]]/100</f>
        <v>0.1192</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2" t="s">
        <v>13176</v>
      </c>
      <c r="D9375"/>
      <c r="E9375">
        <v>0</v>
      </c>
      <c r="F9375" s="32" t="s">
        <v>13171</v>
      </c>
      <c r="G9375">
        <v>8.11</v>
      </c>
      <c r="H9375">
        <v>11.92</v>
      </c>
      <c r="I9375">
        <v>17</v>
      </c>
      <c r="J9375">
        <v>0</v>
      </c>
      <c r="K9375" s="31">
        <f>SUM(Tabela2[[#This Row],[Tributação federal para nacionais]:[Tributação municipal]])</f>
        <v>0.37029999999999996</v>
      </c>
      <c r="L9375" s="14">
        <f>Tabela2[[#This Row],[importadosFederal]]/100</f>
        <v>8.1099999999999992E-2</v>
      </c>
      <c r="M9375" s="14">
        <f>Tabela2[[#This Row],[nacionalFederal]]/100</f>
        <v>0.1192</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2" t="s">
        <v>13177</v>
      </c>
      <c r="D9376"/>
      <c r="E9376">
        <v>0</v>
      </c>
      <c r="F9376" s="32" t="s">
        <v>13169</v>
      </c>
      <c r="G9376">
        <v>9.1999999999999993</v>
      </c>
      <c r="H9376">
        <v>14.8</v>
      </c>
      <c r="I9376">
        <v>17</v>
      </c>
      <c r="J9376">
        <v>0</v>
      </c>
      <c r="K9376" s="31">
        <f>SUM(Tabela2[[#This Row],[Tributação federal para nacionais]:[Tributação municipal]])</f>
        <v>0.41000000000000003</v>
      </c>
      <c r="L9376" s="14">
        <f>Tabela2[[#This Row],[importadosFederal]]/100</f>
        <v>9.1999999999999998E-2</v>
      </c>
      <c r="M9376" s="14">
        <f>Tabela2[[#This Row],[nacionalFederal]]/100</f>
        <v>0.14800000000000002</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2" t="s">
        <v>13178</v>
      </c>
      <c r="D9377"/>
      <c r="E9377">
        <v>0</v>
      </c>
      <c r="F9377" s="32" t="s">
        <v>13171</v>
      </c>
      <c r="G9377">
        <v>9.1999999999999993</v>
      </c>
      <c r="H9377">
        <v>14.8</v>
      </c>
      <c r="I9377">
        <v>17</v>
      </c>
      <c r="J9377">
        <v>0</v>
      </c>
      <c r="K9377" s="31">
        <f>SUM(Tabela2[[#This Row],[Tributação federal para nacionais]:[Tributação municipal]])</f>
        <v>0.41000000000000003</v>
      </c>
      <c r="L9377" s="14">
        <f>Tabela2[[#This Row],[importadosFederal]]/100</f>
        <v>9.1999999999999998E-2</v>
      </c>
      <c r="M9377" s="14">
        <f>Tabela2[[#This Row],[nacionalFederal]]/100</f>
        <v>0.14800000000000002</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2" t="s">
        <v>13179</v>
      </c>
      <c r="D9378"/>
      <c r="E9378">
        <v>0</v>
      </c>
      <c r="F9378" s="32" t="s">
        <v>13180</v>
      </c>
      <c r="G9378">
        <v>8.11</v>
      </c>
      <c r="H9378">
        <v>12.85</v>
      </c>
      <c r="I9378">
        <v>17</v>
      </c>
      <c r="J9378">
        <v>0</v>
      </c>
      <c r="K9378" s="31">
        <f>SUM(Tabela2[[#This Row],[Tributação federal para nacionais]:[Tributação municipal]])</f>
        <v>0.37960000000000005</v>
      </c>
      <c r="L9378" s="14">
        <f>Tabela2[[#This Row],[importadosFederal]]/100</f>
        <v>8.1099999999999992E-2</v>
      </c>
      <c r="M9378" s="14">
        <f>Tabela2[[#This Row],[nacionalFederal]]/100</f>
        <v>0.1285</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2" t="s">
        <v>13181</v>
      </c>
      <c r="D9379"/>
      <c r="E9379">
        <v>0</v>
      </c>
      <c r="F9379" s="32" t="s">
        <v>18052</v>
      </c>
      <c r="G9379">
        <v>9.1999999999999993</v>
      </c>
      <c r="H9379">
        <v>9.8000000000000007</v>
      </c>
      <c r="I9379">
        <v>17</v>
      </c>
      <c r="J9379">
        <v>0</v>
      </c>
      <c r="K9379" s="31">
        <f>SUM(Tabela2[[#This Row],[Tributação federal para nacionais]:[Tributação municipal]])</f>
        <v>0.36</v>
      </c>
      <c r="L9379" s="14">
        <f>Tabela2[[#This Row],[importadosFederal]]/100</f>
        <v>9.1999999999999998E-2</v>
      </c>
      <c r="M9379" s="14">
        <f>Tabela2[[#This Row],[nacionalFederal]]/100</f>
        <v>9.8000000000000004E-2</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2" t="s">
        <v>13182</v>
      </c>
      <c r="D9380"/>
      <c r="E9380">
        <v>0</v>
      </c>
      <c r="F9380" s="32" t="s">
        <v>17</v>
      </c>
      <c r="G9380">
        <v>9.1999999999999993</v>
      </c>
      <c r="H9380">
        <v>14.8</v>
      </c>
      <c r="I9380">
        <v>17</v>
      </c>
      <c r="J9380">
        <v>0</v>
      </c>
      <c r="K9380" s="31">
        <f>SUM(Tabela2[[#This Row],[Tributação federal para nacionais]:[Tributação municipal]])</f>
        <v>0.41000000000000003</v>
      </c>
      <c r="L9380" s="14">
        <f>Tabela2[[#This Row],[importadosFederal]]/100</f>
        <v>9.1999999999999998E-2</v>
      </c>
      <c r="M9380" s="14">
        <f>Tabela2[[#This Row],[nacionalFederal]]/100</f>
        <v>0.14800000000000002</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2" t="s">
        <v>13183</v>
      </c>
      <c r="D9381"/>
      <c r="E9381">
        <v>0</v>
      </c>
      <c r="F9381" s="32" t="s">
        <v>18053</v>
      </c>
      <c r="G9381">
        <v>7.41</v>
      </c>
      <c r="H9381">
        <v>8.01</v>
      </c>
      <c r="I9381">
        <v>17</v>
      </c>
      <c r="J9381">
        <v>0</v>
      </c>
      <c r="K9381" s="31">
        <f>SUM(Tabela2[[#This Row],[Tributação federal para nacionais]:[Tributação municipal]])</f>
        <v>0.32420000000000004</v>
      </c>
      <c r="L9381" s="14">
        <f>Tabela2[[#This Row],[importadosFederal]]/100</f>
        <v>7.4099999999999999E-2</v>
      </c>
      <c r="M9381" s="14">
        <f>Tabela2[[#This Row],[nacionalFederal]]/100</f>
        <v>8.0100000000000005E-2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2" t="s">
        <v>13184</v>
      </c>
      <c r="D9382"/>
      <c r="E9382">
        <v>0</v>
      </c>
      <c r="F9382" s="32" t="s">
        <v>17</v>
      </c>
      <c r="G9382">
        <v>7.41</v>
      </c>
      <c r="H9382">
        <v>19.239999999999998</v>
      </c>
      <c r="I9382">
        <v>17</v>
      </c>
      <c r="J9382">
        <v>0</v>
      </c>
      <c r="K9382" s="31">
        <f>SUM(Tabela2[[#This Row],[Tributação federal para nacionais]:[Tributação municipal]])</f>
        <v>0.4365</v>
      </c>
      <c r="L9382" s="14">
        <f>Tabela2[[#This Row],[importadosFederal]]/100</f>
        <v>7.4099999999999999E-2</v>
      </c>
      <c r="M9382" s="14">
        <f>Tabela2[[#This Row],[nacionalFederal]]/100</f>
        <v>0.19239999999999999</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2" t="s">
        <v>13185</v>
      </c>
      <c r="D9383"/>
      <c r="E9383">
        <v>0</v>
      </c>
      <c r="F9383" s="32" t="s">
        <v>17</v>
      </c>
      <c r="G9383">
        <v>15.43</v>
      </c>
      <c r="H9383">
        <v>27.26</v>
      </c>
      <c r="I9383">
        <v>17</v>
      </c>
      <c r="J9383">
        <v>0</v>
      </c>
      <c r="K9383" s="31">
        <f>SUM(Tabela2[[#This Row],[Tributação federal para nacionais]:[Tributação municipal]])</f>
        <v>0.59689999999999999</v>
      </c>
      <c r="L9383" s="14">
        <f>Tabela2[[#This Row],[importadosFederal]]/100</f>
        <v>0.15429999999999999</v>
      </c>
      <c r="M9383" s="14">
        <f>Tabela2[[#This Row],[nacionalFederal]]/100</f>
        <v>0.27260000000000001</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2" t="s">
        <v>13186</v>
      </c>
      <c r="D9384"/>
      <c r="E9384">
        <v>0</v>
      </c>
      <c r="F9384" s="32" t="s">
        <v>18054</v>
      </c>
      <c r="G9384">
        <v>15.43</v>
      </c>
      <c r="H9384">
        <v>27.26</v>
      </c>
      <c r="I9384">
        <v>17</v>
      </c>
      <c r="J9384">
        <v>0</v>
      </c>
      <c r="K9384" s="31">
        <f>SUM(Tabela2[[#This Row],[Tributação federal para nacionais]:[Tributação municipal]])</f>
        <v>0.59689999999999999</v>
      </c>
      <c r="L9384" s="14">
        <f>Tabela2[[#This Row],[importadosFederal]]/100</f>
        <v>0.15429999999999999</v>
      </c>
      <c r="M9384" s="14">
        <f>Tabela2[[#This Row],[nacionalFederal]]/100</f>
        <v>0.27260000000000001</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2" t="s">
        <v>13187</v>
      </c>
      <c r="D9385"/>
      <c r="E9385">
        <v>0</v>
      </c>
      <c r="F9385" s="32" t="s">
        <v>13188</v>
      </c>
      <c r="G9385">
        <v>15.43</v>
      </c>
      <c r="H9385">
        <v>27.26</v>
      </c>
      <c r="I9385">
        <v>17</v>
      </c>
      <c r="J9385">
        <v>0</v>
      </c>
      <c r="K9385" s="31">
        <f>SUM(Tabela2[[#This Row],[Tributação federal para nacionais]:[Tributação municipal]])</f>
        <v>0.59689999999999999</v>
      </c>
      <c r="L9385" s="14">
        <f>Tabela2[[#This Row],[importadosFederal]]/100</f>
        <v>0.15429999999999999</v>
      </c>
      <c r="M9385" s="14">
        <f>Tabela2[[#This Row],[nacionalFederal]]/100</f>
        <v>0.27260000000000001</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2" t="s">
        <v>13189</v>
      </c>
      <c r="D9386"/>
      <c r="E9386">
        <v>0</v>
      </c>
      <c r="F9386" s="32" t="s">
        <v>13190</v>
      </c>
      <c r="G9386">
        <v>6.93</v>
      </c>
      <c r="H9386">
        <v>11.67</v>
      </c>
      <c r="I9386">
        <v>17</v>
      </c>
      <c r="J9386">
        <v>0</v>
      </c>
      <c r="K9386" s="31">
        <f>SUM(Tabela2[[#This Row],[Tributação federal para nacionais]:[Tributação municipal]])</f>
        <v>0.35599999999999998</v>
      </c>
      <c r="L9386" s="14">
        <f>Tabela2[[#This Row],[importadosFederal]]/100</f>
        <v>6.93E-2</v>
      </c>
      <c r="M9386" s="14">
        <f>Tabela2[[#This Row],[nacionalFederal]]/100</f>
        <v>0.1167</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2" t="s">
        <v>13191</v>
      </c>
      <c r="D9387"/>
      <c r="E9387">
        <v>0</v>
      </c>
      <c r="F9387" s="32" t="s">
        <v>78</v>
      </c>
      <c r="G9387">
        <v>6.93</v>
      </c>
      <c r="H9387">
        <v>11.67</v>
      </c>
      <c r="I9387">
        <v>17</v>
      </c>
      <c r="J9387">
        <v>0</v>
      </c>
      <c r="K9387" s="31">
        <f>SUM(Tabela2[[#This Row],[Tributação federal para nacionais]:[Tributação municipal]])</f>
        <v>0.35599999999999998</v>
      </c>
      <c r="L9387" s="14">
        <f>Tabela2[[#This Row],[importadosFederal]]/100</f>
        <v>6.93E-2</v>
      </c>
      <c r="M9387" s="14">
        <f>Tabela2[[#This Row],[nacionalFederal]]/100</f>
        <v>0.1167</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2" t="s">
        <v>13192</v>
      </c>
      <c r="D9388"/>
      <c r="E9388">
        <v>0</v>
      </c>
      <c r="F9388" s="32" t="s">
        <v>17</v>
      </c>
      <c r="G9388">
        <v>7.87</v>
      </c>
      <c r="H9388">
        <v>14.04</v>
      </c>
      <c r="I9388">
        <v>17</v>
      </c>
      <c r="J9388">
        <v>0</v>
      </c>
      <c r="K9388" s="31">
        <f>SUM(Tabela2[[#This Row],[Tributação federal para nacionais]:[Tributação municipal]])</f>
        <v>0.3891</v>
      </c>
      <c r="L9388" s="14">
        <f>Tabela2[[#This Row],[importadosFederal]]/100</f>
        <v>7.8700000000000006E-2</v>
      </c>
      <c r="M9388" s="14">
        <f>Tabela2[[#This Row],[nacionalFederal]]/100</f>
        <v>0.1404</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2" t="s">
        <v>13193</v>
      </c>
      <c r="D9389"/>
      <c r="E9389">
        <v>0</v>
      </c>
      <c r="F9389" s="32" t="s">
        <v>13194</v>
      </c>
      <c r="G9389">
        <v>6.93</v>
      </c>
      <c r="H9389">
        <v>9.75</v>
      </c>
      <c r="I9389">
        <v>17</v>
      </c>
      <c r="J9389">
        <v>0</v>
      </c>
      <c r="K9389" s="31">
        <f>SUM(Tabela2[[#This Row],[Tributação federal para nacionais]:[Tributação municipal]])</f>
        <v>0.33679999999999999</v>
      </c>
      <c r="L9389" s="14">
        <f>Tabela2[[#This Row],[importadosFederal]]/100</f>
        <v>6.93E-2</v>
      </c>
      <c r="M9389" s="14">
        <f>Tabela2[[#This Row],[nacionalFederal]]/100</f>
        <v>9.7500000000000003E-2</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2" t="s">
        <v>13195</v>
      </c>
      <c r="D9390"/>
      <c r="E9390">
        <v>0</v>
      </c>
      <c r="F9390" s="32" t="s">
        <v>11726</v>
      </c>
      <c r="G9390">
        <v>8.11</v>
      </c>
      <c r="H9390">
        <v>11.92</v>
      </c>
      <c r="I9390">
        <v>17</v>
      </c>
      <c r="J9390">
        <v>0</v>
      </c>
      <c r="K9390" s="31">
        <f>SUM(Tabela2[[#This Row],[Tributação federal para nacionais]:[Tributação municipal]])</f>
        <v>0.37029999999999996</v>
      </c>
      <c r="L9390" s="14">
        <f>Tabela2[[#This Row],[importadosFederal]]/100</f>
        <v>8.1099999999999992E-2</v>
      </c>
      <c r="M9390" s="14">
        <f>Tabela2[[#This Row],[nacionalFederal]]/100</f>
        <v>0.1192</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2" t="s">
        <v>13196</v>
      </c>
      <c r="D9391"/>
      <c r="E9391">
        <v>0</v>
      </c>
      <c r="F9391" s="32" t="s">
        <v>78</v>
      </c>
      <c r="G9391">
        <v>6.93</v>
      </c>
      <c r="H9391">
        <v>9.75</v>
      </c>
      <c r="I9391">
        <v>17</v>
      </c>
      <c r="J9391">
        <v>0</v>
      </c>
      <c r="K9391" s="31">
        <f>SUM(Tabela2[[#This Row],[Tributação federal para nacionais]:[Tributação municipal]])</f>
        <v>0.33679999999999999</v>
      </c>
      <c r="L9391" s="14">
        <f>Tabela2[[#This Row],[importadosFederal]]/100</f>
        <v>6.93E-2</v>
      </c>
      <c r="M9391" s="14">
        <f>Tabela2[[#This Row],[nacionalFederal]]/100</f>
        <v>9.7500000000000003E-2</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2" t="s">
        <v>13196</v>
      </c>
      <c r="D9392">
        <v>1</v>
      </c>
      <c r="E9392">
        <v>0</v>
      </c>
      <c r="F9392" s="32" t="s">
        <v>18055</v>
      </c>
      <c r="G9392">
        <v>13.45</v>
      </c>
      <c r="H9392">
        <v>19.79</v>
      </c>
      <c r="I9392">
        <v>17</v>
      </c>
      <c r="J9392">
        <v>0</v>
      </c>
      <c r="K9392" s="31">
        <f>SUM(Tabela2[[#This Row],[Tributação federal para nacionais]:[Tributação municipal]])</f>
        <v>0.50239999999999996</v>
      </c>
      <c r="L9392" s="14">
        <f>Tabela2[[#This Row],[importadosFederal]]/100</f>
        <v>0.13449999999999998</v>
      </c>
      <c r="M9392" s="14">
        <f>Tabela2[[#This Row],[nacionalFederal]]/100</f>
        <v>0.19789999999999999</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2" t="s">
        <v>13197</v>
      </c>
      <c r="D9393"/>
      <c r="E9393">
        <v>0</v>
      </c>
      <c r="F9393" s="32" t="s">
        <v>13198</v>
      </c>
      <c r="G9393">
        <v>6.93</v>
      </c>
      <c r="H9393">
        <v>10.74</v>
      </c>
      <c r="I9393">
        <v>17</v>
      </c>
      <c r="J9393">
        <v>0</v>
      </c>
      <c r="K9393" s="31">
        <f>SUM(Tabela2[[#This Row],[Tributação federal para nacionais]:[Tributação municipal]])</f>
        <v>0.34670000000000001</v>
      </c>
      <c r="L9393" s="14">
        <f>Tabela2[[#This Row],[importadosFederal]]/100</f>
        <v>6.93E-2</v>
      </c>
      <c r="M9393" s="14">
        <f>Tabela2[[#This Row],[nacionalFederal]]/100</f>
        <v>0.1074</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2" t="s">
        <v>13199</v>
      </c>
      <c r="D9394"/>
      <c r="E9394">
        <v>0</v>
      </c>
      <c r="F9394" s="32" t="s">
        <v>13200</v>
      </c>
      <c r="G9394">
        <v>6.93</v>
      </c>
      <c r="H9394">
        <v>7.53</v>
      </c>
      <c r="I9394">
        <v>17</v>
      </c>
      <c r="J9394">
        <v>0</v>
      </c>
      <c r="K9394" s="31">
        <f>SUM(Tabela2[[#This Row],[Tributação federal para nacionais]:[Tributação municipal]])</f>
        <v>0.31459999999999999</v>
      </c>
      <c r="L9394" s="14">
        <f>Tabela2[[#This Row],[importadosFederal]]/100</f>
        <v>6.93E-2</v>
      </c>
      <c r="M9394" s="14">
        <f>Tabela2[[#This Row],[nacionalFederal]]/100</f>
        <v>7.5300000000000006E-2</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2" t="s">
        <v>13201</v>
      </c>
      <c r="D9395"/>
      <c r="E9395">
        <v>0</v>
      </c>
      <c r="F9395" s="32" t="s">
        <v>13202</v>
      </c>
      <c r="G9395">
        <v>6.93</v>
      </c>
      <c r="H9395">
        <v>7.53</v>
      </c>
      <c r="I9395">
        <v>17</v>
      </c>
      <c r="J9395">
        <v>0</v>
      </c>
      <c r="K9395" s="31">
        <f>SUM(Tabela2[[#This Row],[Tributação federal para nacionais]:[Tributação municipal]])</f>
        <v>0.31459999999999999</v>
      </c>
      <c r="L9395" s="14">
        <f>Tabela2[[#This Row],[importadosFederal]]/100</f>
        <v>6.93E-2</v>
      </c>
      <c r="M9395" s="14">
        <f>Tabela2[[#This Row],[nacionalFederal]]/100</f>
        <v>7.5300000000000006E-2</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2" t="s">
        <v>13203</v>
      </c>
      <c r="D9396"/>
      <c r="E9396">
        <v>0</v>
      </c>
      <c r="F9396" s="32" t="s">
        <v>78</v>
      </c>
      <c r="G9396">
        <v>6.93</v>
      </c>
      <c r="H9396">
        <v>11.67</v>
      </c>
      <c r="I9396">
        <v>17</v>
      </c>
      <c r="J9396">
        <v>0</v>
      </c>
      <c r="K9396" s="31">
        <f>SUM(Tabela2[[#This Row],[Tributação federal para nacionais]:[Tributação municipal]])</f>
        <v>0.35599999999999998</v>
      </c>
      <c r="L9396" s="14">
        <f>Tabela2[[#This Row],[importadosFederal]]/100</f>
        <v>6.93E-2</v>
      </c>
      <c r="M9396" s="14">
        <f>Tabela2[[#This Row],[nacionalFederal]]/100</f>
        <v>0.1167</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2" t="s">
        <v>13204</v>
      </c>
      <c r="D9397"/>
      <c r="E9397">
        <v>0</v>
      </c>
      <c r="F9397" s="32" t="s">
        <v>13205</v>
      </c>
      <c r="G9397">
        <v>8.11</v>
      </c>
      <c r="H9397">
        <v>12.39</v>
      </c>
      <c r="I9397">
        <v>17</v>
      </c>
      <c r="J9397">
        <v>0</v>
      </c>
      <c r="K9397" s="31">
        <f>SUM(Tabela2[[#This Row],[Tributação federal para nacionais]:[Tributação municipal]])</f>
        <v>0.375</v>
      </c>
      <c r="L9397" s="14">
        <f>Tabela2[[#This Row],[importadosFederal]]/100</f>
        <v>8.1099999999999992E-2</v>
      </c>
      <c r="M9397" s="14">
        <f>Tabela2[[#This Row],[nacionalFederal]]/100</f>
        <v>0.12390000000000001</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2" t="s">
        <v>13206</v>
      </c>
      <c r="D9398"/>
      <c r="E9398">
        <v>0</v>
      </c>
      <c r="F9398" s="32" t="s">
        <v>17</v>
      </c>
      <c r="G9398">
        <v>5.63</v>
      </c>
      <c r="H9398">
        <v>9.91</v>
      </c>
      <c r="I9398">
        <v>17</v>
      </c>
      <c r="J9398">
        <v>0</v>
      </c>
      <c r="K9398" s="31">
        <f>SUM(Tabela2[[#This Row],[Tributação federal para nacionais]:[Tributação municipal]])</f>
        <v>0.32540000000000002</v>
      </c>
      <c r="L9398" s="14">
        <f>Tabela2[[#This Row],[importadosFederal]]/100</f>
        <v>5.6299999999999996E-2</v>
      </c>
      <c r="M9398" s="14">
        <f>Tabela2[[#This Row],[nacionalFederal]]/100</f>
        <v>9.9100000000000008E-2</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2" t="s">
        <v>13207</v>
      </c>
      <c r="D9399"/>
      <c r="E9399">
        <v>0</v>
      </c>
      <c r="F9399" s="32" t="s">
        <v>13208</v>
      </c>
      <c r="G9399">
        <v>8.11</v>
      </c>
      <c r="H9399">
        <v>12.39</v>
      </c>
      <c r="I9399">
        <v>17</v>
      </c>
      <c r="J9399">
        <v>0</v>
      </c>
      <c r="K9399" s="31">
        <f>SUM(Tabela2[[#This Row],[Tributação federal para nacionais]:[Tributação municipal]])</f>
        <v>0.375</v>
      </c>
      <c r="L9399" s="14">
        <f>Tabela2[[#This Row],[importadosFederal]]/100</f>
        <v>8.1099999999999992E-2</v>
      </c>
      <c r="M9399" s="14">
        <f>Tabela2[[#This Row],[nacionalFederal]]/100</f>
        <v>0.12390000000000001</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2" t="s">
        <v>13209</v>
      </c>
      <c r="D9400"/>
      <c r="E9400">
        <v>0</v>
      </c>
      <c r="F9400" s="32" t="s">
        <v>17</v>
      </c>
      <c r="G9400">
        <v>6.93</v>
      </c>
      <c r="H9400">
        <v>11.21</v>
      </c>
      <c r="I9400">
        <v>17</v>
      </c>
      <c r="J9400">
        <v>0</v>
      </c>
      <c r="K9400" s="31">
        <f>SUM(Tabela2[[#This Row],[Tributação federal para nacionais]:[Tributação municipal]])</f>
        <v>0.35140000000000005</v>
      </c>
      <c r="L9400" s="14">
        <f>Tabela2[[#This Row],[importadosFederal]]/100</f>
        <v>6.93E-2</v>
      </c>
      <c r="M9400" s="14">
        <f>Tabela2[[#This Row],[nacionalFederal]]/100</f>
        <v>0.11210000000000001</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2" t="s">
        <v>13210</v>
      </c>
      <c r="D9401"/>
      <c r="E9401">
        <v>0</v>
      </c>
      <c r="F9401" s="32" t="s">
        <v>8984</v>
      </c>
      <c r="G9401">
        <v>6.93</v>
      </c>
      <c r="H9401">
        <v>11.21</v>
      </c>
      <c r="I9401">
        <v>17</v>
      </c>
      <c r="J9401">
        <v>0</v>
      </c>
      <c r="K9401" s="31">
        <f>SUM(Tabela2[[#This Row],[Tributação federal para nacionais]:[Tributação municipal]])</f>
        <v>0.35140000000000005</v>
      </c>
      <c r="L9401" s="14">
        <f>Tabela2[[#This Row],[importadosFederal]]/100</f>
        <v>6.93E-2</v>
      </c>
      <c r="M9401" s="14">
        <f>Tabela2[[#This Row],[nacionalFederal]]/100</f>
        <v>0.11210000000000001</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2" t="s">
        <v>13211</v>
      </c>
      <c r="D9402"/>
      <c r="E9402">
        <v>0</v>
      </c>
      <c r="F9402" s="32" t="s">
        <v>13212</v>
      </c>
      <c r="G9402">
        <v>8.11</v>
      </c>
      <c r="H9402">
        <v>13.29</v>
      </c>
      <c r="I9402">
        <v>17</v>
      </c>
      <c r="J9402">
        <v>0</v>
      </c>
      <c r="K9402" s="31">
        <f>SUM(Tabela2[[#This Row],[Tributação federal para nacionais]:[Tributação municipal]])</f>
        <v>0.38400000000000001</v>
      </c>
      <c r="L9402" s="14">
        <f>Tabela2[[#This Row],[importadosFederal]]/100</f>
        <v>8.1099999999999992E-2</v>
      </c>
      <c r="M9402" s="14">
        <f>Tabela2[[#This Row],[nacionalFederal]]/100</f>
        <v>0.13289999999999999</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2" t="s">
        <v>13213</v>
      </c>
      <c r="D9403"/>
      <c r="E9403">
        <v>0</v>
      </c>
      <c r="F9403" s="32" t="s">
        <v>17</v>
      </c>
      <c r="G9403">
        <v>9.4700000000000006</v>
      </c>
      <c r="H9403">
        <v>16.23</v>
      </c>
      <c r="I9403">
        <v>17</v>
      </c>
      <c r="J9403">
        <v>0</v>
      </c>
      <c r="K9403" s="31">
        <f>SUM(Tabela2[[#This Row],[Tributação federal para nacionais]:[Tributação municipal]])</f>
        <v>0.42700000000000005</v>
      </c>
      <c r="L9403" s="14">
        <f>Tabela2[[#This Row],[importadosFederal]]/100</f>
        <v>9.4700000000000006E-2</v>
      </c>
      <c r="M9403" s="14">
        <f>Tabela2[[#This Row],[nacionalFederal]]/100</f>
        <v>0.1623</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2" t="s">
        <v>13214</v>
      </c>
      <c r="D9404"/>
      <c r="E9404">
        <v>0</v>
      </c>
      <c r="F9404" s="32" t="s">
        <v>18056</v>
      </c>
      <c r="G9404">
        <v>8.11</v>
      </c>
      <c r="H9404">
        <v>11.92</v>
      </c>
      <c r="I9404">
        <v>17</v>
      </c>
      <c r="J9404">
        <v>0</v>
      </c>
      <c r="K9404" s="31">
        <f>SUM(Tabela2[[#This Row],[Tributação federal para nacionais]:[Tributação municipal]])</f>
        <v>0.37029999999999996</v>
      </c>
      <c r="L9404" s="14">
        <f>Tabela2[[#This Row],[importadosFederal]]/100</f>
        <v>8.1099999999999992E-2</v>
      </c>
      <c r="M9404" s="14">
        <f>Tabela2[[#This Row],[nacionalFederal]]/100</f>
        <v>0.1192</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2" t="s">
        <v>13214</v>
      </c>
      <c r="D9405">
        <v>1</v>
      </c>
      <c r="E9405">
        <v>0</v>
      </c>
      <c r="F9405" s="32" t="s">
        <v>18057</v>
      </c>
      <c r="G9405">
        <v>13.45</v>
      </c>
      <c r="H9405">
        <v>22.35</v>
      </c>
      <c r="I9405">
        <v>17</v>
      </c>
      <c r="J9405">
        <v>0</v>
      </c>
      <c r="K9405" s="31">
        <f>SUM(Tabela2[[#This Row],[Tributação federal para nacionais]:[Tributação municipal]])</f>
        <v>0.52800000000000002</v>
      </c>
      <c r="L9405" s="14">
        <f>Tabela2[[#This Row],[importadosFederal]]/100</f>
        <v>0.13449999999999998</v>
      </c>
      <c r="M9405" s="14">
        <f>Tabela2[[#This Row],[nacionalFederal]]/100</f>
        <v>0.2235</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2" t="s">
        <v>13215</v>
      </c>
      <c r="D9406"/>
      <c r="E9406">
        <v>0</v>
      </c>
      <c r="F9406" s="32" t="s">
        <v>13216</v>
      </c>
      <c r="G9406">
        <v>8.11</v>
      </c>
      <c r="H9406">
        <v>13.29</v>
      </c>
      <c r="I9406">
        <v>17</v>
      </c>
      <c r="J9406">
        <v>0</v>
      </c>
      <c r="K9406" s="31">
        <f>SUM(Tabela2[[#This Row],[Tributação federal para nacionais]:[Tributação municipal]])</f>
        <v>0.38400000000000001</v>
      </c>
      <c r="L9406" s="14">
        <f>Tabela2[[#This Row],[importadosFederal]]/100</f>
        <v>8.1099999999999992E-2</v>
      </c>
      <c r="M9406" s="14">
        <f>Tabela2[[#This Row],[nacionalFederal]]/100</f>
        <v>0.13289999999999999</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2" t="s">
        <v>13217</v>
      </c>
      <c r="D9407"/>
      <c r="E9407">
        <v>0</v>
      </c>
      <c r="F9407" s="32" t="s">
        <v>8984</v>
      </c>
      <c r="G9407">
        <v>8.11</v>
      </c>
      <c r="H9407">
        <v>12.85</v>
      </c>
      <c r="I9407">
        <v>17</v>
      </c>
      <c r="J9407">
        <v>0</v>
      </c>
      <c r="K9407" s="31">
        <f>SUM(Tabela2[[#This Row],[Tributação federal para nacionais]:[Tributação municipal]])</f>
        <v>0.37960000000000005</v>
      </c>
      <c r="L9407" s="14">
        <f>Tabela2[[#This Row],[importadosFederal]]/100</f>
        <v>8.1099999999999992E-2</v>
      </c>
      <c r="M9407" s="14">
        <f>Tabela2[[#This Row],[nacionalFederal]]/100</f>
        <v>0.1285</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2" t="s">
        <v>13218</v>
      </c>
      <c r="D9408"/>
      <c r="E9408">
        <v>0</v>
      </c>
      <c r="F9408" s="32" t="s">
        <v>18058</v>
      </c>
      <c r="G9408">
        <v>4.2</v>
      </c>
      <c r="H9408">
        <v>8.94</v>
      </c>
      <c r="I9408">
        <v>17</v>
      </c>
      <c r="J9408">
        <v>0</v>
      </c>
      <c r="K9408" s="31">
        <f>SUM(Tabela2[[#This Row],[Tributação federal para nacionais]:[Tributação municipal]])</f>
        <v>0.3014</v>
      </c>
      <c r="L9408" s="14">
        <f>Tabela2[[#This Row],[importadosFederal]]/100</f>
        <v>4.2000000000000003E-2</v>
      </c>
      <c r="M9408" s="14">
        <f>Tabela2[[#This Row],[nacionalFederal]]/100</f>
        <v>8.9399999999999993E-2</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2" t="s">
        <v>13219</v>
      </c>
      <c r="D9409"/>
      <c r="E9409">
        <v>0</v>
      </c>
      <c r="F9409" s="32" t="s">
        <v>13220</v>
      </c>
      <c r="G9409">
        <v>4.79</v>
      </c>
      <c r="H9409">
        <v>5.39</v>
      </c>
      <c r="I9409">
        <v>17</v>
      </c>
      <c r="J9409">
        <v>0</v>
      </c>
      <c r="K9409" s="31">
        <f>SUM(Tabela2[[#This Row],[Tributação federal para nacionais]:[Tributação municipal]])</f>
        <v>0.27180000000000004</v>
      </c>
      <c r="L9409" s="14">
        <f>Tabela2[[#This Row],[importadosFederal]]/100</f>
        <v>4.7899999999999998E-2</v>
      </c>
      <c r="M9409" s="14">
        <f>Tabela2[[#This Row],[nacionalFederal]]/100</f>
        <v>5.3899999999999997E-2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2" t="s">
        <v>13221</v>
      </c>
      <c r="D9410"/>
      <c r="E9410">
        <v>0</v>
      </c>
      <c r="F9410" s="32" t="s">
        <v>17</v>
      </c>
      <c r="G9410">
        <v>4.79</v>
      </c>
      <c r="H9410">
        <v>9.5299999999999994</v>
      </c>
      <c r="I9410">
        <v>17</v>
      </c>
      <c r="J9410">
        <v>0</v>
      </c>
      <c r="K9410" s="31">
        <f>SUM(Tabela2[[#This Row],[Tributação federal para nacionais]:[Tributação municipal]])</f>
        <v>0.31320000000000003</v>
      </c>
      <c r="L9410" s="14">
        <f>Tabela2[[#This Row],[importadosFederal]]/100</f>
        <v>4.7899999999999998E-2</v>
      </c>
      <c r="M9410" s="14">
        <f>Tabela2[[#This Row],[nacionalFederal]]/100</f>
        <v>9.5299999999999996E-2</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2" t="s">
        <v>13222</v>
      </c>
      <c r="D9411"/>
      <c r="E9411">
        <v>0</v>
      </c>
      <c r="F9411" s="32" t="s">
        <v>17</v>
      </c>
      <c r="G9411">
        <v>6.93</v>
      </c>
      <c r="H9411">
        <v>11.67</v>
      </c>
      <c r="I9411">
        <v>17</v>
      </c>
      <c r="J9411">
        <v>0</v>
      </c>
      <c r="K9411" s="31">
        <f>SUM(Tabela2[[#This Row],[Tributação federal para nacionais]:[Tributação municipal]])</f>
        <v>0.35599999999999998</v>
      </c>
      <c r="L9411" s="14">
        <f>Tabela2[[#This Row],[importadosFederal]]/100</f>
        <v>6.93E-2</v>
      </c>
      <c r="M9411" s="14">
        <f>Tabela2[[#This Row],[nacionalFederal]]/100</f>
        <v>0.1167</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2" t="s">
        <v>13223</v>
      </c>
      <c r="D9412"/>
      <c r="E9412">
        <v>0</v>
      </c>
      <c r="F9412" s="32" t="s">
        <v>13224</v>
      </c>
      <c r="G9412">
        <v>6.93</v>
      </c>
      <c r="H9412">
        <v>11.67</v>
      </c>
      <c r="I9412">
        <v>17</v>
      </c>
      <c r="J9412">
        <v>0</v>
      </c>
      <c r="K9412" s="31">
        <f>SUM(Tabela2[[#This Row],[Tributação federal para nacionais]:[Tributação municipal]])</f>
        <v>0.35599999999999998</v>
      </c>
      <c r="L9412" s="14">
        <f>Tabela2[[#This Row],[importadosFederal]]/100</f>
        <v>6.93E-2</v>
      </c>
      <c r="M9412" s="14">
        <f>Tabela2[[#This Row],[nacionalFederal]]/100</f>
        <v>0.1167</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2" t="s">
        <v>13225</v>
      </c>
      <c r="D9413"/>
      <c r="E9413">
        <v>0</v>
      </c>
      <c r="F9413" s="32" t="s">
        <v>18059</v>
      </c>
      <c r="G9413">
        <v>5.63</v>
      </c>
      <c r="H9413">
        <v>10.37</v>
      </c>
      <c r="I9413">
        <v>17</v>
      </c>
      <c r="J9413">
        <v>0</v>
      </c>
      <c r="K9413" s="31">
        <f>SUM(Tabela2[[#This Row],[Tributação federal para nacionais]:[Tributação municipal]])</f>
        <v>0.32999999999999996</v>
      </c>
      <c r="L9413" s="14">
        <f>Tabela2[[#This Row],[importadosFederal]]/100</f>
        <v>5.6299999999999996E-2</v>
      </c>
      <c r="M9413" s="14">
        <f>Tabela2[[#This Row],[nacionalFederal]]/100</f>
        <v>0.10369999999999999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2" t="s">
        <v>13226</v>
      </c>
      <c r="D9414"/>
      <c r="E9414">
        <v>0</v>
      </c>
      <c r="F9414" s="32" t="s">
        <v>17</v>
      </c>
      <c r="G9414">
        <v>6.93</v>
      </c>
      <c r="H9414">
        <v>11.67</v>
      </c>
      <c r="I9414">
        <v>17</v>
      </c>
      <c r="J9414">
        <v>0</v>
      </c>
      <c r="K9414" s="31">
        <f>SUM(Tabela2[[#This Row],[Tributação federal para nacionais]:[Tributação municipal]])</f>
        <v>0.35599999999999998</v>
      </c>
      <c r="L9414" s="14">
        <f>Tabela2[[#This Row],[importadosFederal]]/100</f>
        <v>6.93E-2</v>
      </c>
      <c r="M9414" s="14">
        <f>Tabela2[[#This Row],[nacionalFederal]]/100</f>
        <v>0.1167</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2" t="s">
        <v>13227</v>
      </c>
      <c r="D9415"/>
      <c r="E9415">
        <v>0</v>
      </c>
      <c r="F9415" s="32" t="s">
        <v>18059</v>
      </c>
      <c r="G9415">
        <v>4.79</v>
      </c>
      <c r="H9415">
        <v>9.5299999999999994</v>
      </c>
      <c r="I9415">
        <v>17</v>
      </c>
      <c r="J9415">
        <v>0</v>
      </c>
      <c r="K9415" s="31">
        <f>SUM(Tabela2[[#This Row],[Tributação federal para nacionais]:[Tributação municipal]])</f>
        <v>0.31320000000000003</v>
      </c>
      <c r="L9415" s="14">
        <f>Tabela2[[#This Row],[importadosFederal]]/100</f>
        <v>4.7899999999999998E-2</v>
      </c>
      <c r="M9415" s="14">
        <f>Tabela2[[#This Row],[nacionalFederal]]/100</f>
        <v>9.5299999999999996E-2</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2" t="s">
        <v>13228</v>
      </c>
      <c r="D9416"/>
      <c r="E9416">
        <v>0</v>
      </c>
      <c r="F9416" s="32" t="s">
        <v>17</v>
      </c>
      <c r="G9416">
        <v>6.93</v>
      </c>
      <c r="H9416">
        <v>11.67</v>
      </c>
      <c r="I9416">
        <v>17</v>
      </c>
      <c r="J9416">
        <v>0</v>
      </c>
      <c r="K9416" s="31">
        <f>SUM(Tabela2[[#This Row],[Tributação federal para nacionais]:[Tributação municipal]])</f>
        <v>0.35599999999999998</v>
      </c>
      <c r="L9416" s="14">
        <f>Tabela2[[#This Row],[importadosFederal]]/100</f>
        <v>6.93E-2</v>
      </c>
      <c r="M9416" s="14">
        <f>Tabela2[[#This Row],[nacionalFederal]]/100</f>
        <v>0.1167</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2" t="s">
        <v>13229</v>
      </c>
      <c r="D9417"/>
      <c r="E9417">
        <v>0</v>
      </c>
      <c r="F9417" s="32" t="s">
        <v>18059</v>
      </c>
      <c r="G9417">
        <v>4.79</v>
      </c>
      <c r="H9417">
        <v>9.5299999999999994</v>
      </c>
      <c r="I9417">
        <v>17</v>
      </c>
      <c r="J9417">
        <v>0</v>
      </c>
      <c r="K9417" s="31">
        <f>SUM(Tabela2[[#This Row],[Tributação federal para nacionais]:[Tributação municipal]])</f>
        <v>0.31320000000000003</v>
      </c>
      <c r="L9417" s="14">
        <f>Tabela2[[#This Row],[importadosFederal]]/100</f>
        <v>4.7899999999999998E-2</v>
      </c>
      <c r="M9417" s="14">
        <f>Tabela2[[#This Row],[nacionalFederal]]/100</f>
        <v>9.5299999999999996E-2</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2" t="s">
        <v>13230</v>
      </c>
      <c r="D9418"/>
      <c r="E9418">
        <v>0</v>
      </c>
      <c r="F9418" s="32" t="s">
        <v>17</v>
      </c>
      <c r="G9418">
        <v>6.93</v>
      </c>
      <c r="H9418">
        <v>11.67</v>
      </c>
      <c r="I9418">
        <v>17</v>
      </c>
      <c r="J9418">
        <v>0</v>
      </c>
      <c r="K9418" s="31">
        <f>SUM(Tabela2[[#This Row],[Tributação federal para nacionais]:[Tributação municipal]])</f>
        <v>0.35599999999999998</v>
      </c>
      <c r="L9418" s="14">
        <f>Tabela2[[#This Row],[importadosFederal]]/100</f>
        <v>6.93E-2</v>
      </c>
      <c r="M9418" s="14">
        <f>Tabela2[[#This Row],[nacionalFederal]]/100</f>
        <v>0.1167</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2" t="s">
        <v>13231</v>
      </c>
      <c r="D9419"/>
      <c r="E9419">
        <v>0</v>
      </c>
      <c r="F9419" s="32" t="s">
        <v>18059</v>
      </c>
      <c r="G9419">
        <v>4.79</v>
      </c>
      <c r="H9419">
        <v>9.5299999999999994</v>
      </c>
      <c r="I9419">
        <v>17</v>
      </c>
      <c r="J9419">
        <v>0</v>
      </c>
      <c r="K9419" s="31">
        <f>SUM(Tabela2[[#This Row],[Tributação federal para nacionais]:[Tributação municipal]])</f>
        <v>0.31320000000000003</v>
      </c>
      <c r="L9419" s="14">
        <f>Tabela2[[#This Row],[importadosFederal]]/100</f>
        <v>4.7899999999999998E-2</v>
      </c>
      <c r="M9419" s="14">
        <f>Tabela2[[#This Row],[nacionalFederal]]/100</f>
        <v>9.5299999999999996E-2</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2" t="s">
        <v>13232</v>
      </c>
      <c r="D9420"/>
      <c r="E9420">
        <v>0</v>
      </c>
      <c r="F9420" s="32" t="s">
        <v>17</v>
      </c>
      <c r="G9420">
        <v>6.93</v>
      </c>
      <c r="H9420">
        <v>11.67</v>
      </c>
      <c r="I9420">
        <v>17</v>
      </c>
      <c r="J9420">
        <v>0</v>
      </c>
      <c r="K9420" s="31">
        <f>SUM(Tabela2[[#This Row],[Tributação federal para nacionais]:[Tributação municipal]])</f>
        <v>0.35599999999999998</v>
      </c>
      <c r="L9420" s="14">
        <f>Tabela2[[#This Row],[importadosFederal]]/100</f>
        <v>6.93E-2</v>
      </c>
      <c r="M9420" s="14">
        <f>Tabela2[[#This Row],[nacionalFederal]]/100</f>
        <v>0.1167</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2" t="s">
        <v>13233</v>
      </c>
      <c r="D9421"/>
      <c r="E9421">
        <v>0</v>
      </c>
      <c r="F9421" s="32" t="s">
        <v>18059</v>
      </c>
      <c r="G9421">
        <v>4.79</v>
      </c>
      <c r="H9421">
        <v>5.39</v>
      </c>
      <c r="I9421">
        <v>17</v>
      </c>
      <c r="J9421">
        <v>0</v>
      </c>
      <c r="K9421" s="31">
        <f>SUM(Tabela2[[#This Row],[Tributação federal para nacionais]:[Tributação municipal]])</f>
        <v>0.27180000000000004</v>
      </c>
      <c r="L9421" s="14">
        <f>Tabela2[[#This Row],[importadosFederal]]/100</f>
        <v>4.7899999999999998E-2</v>
      </c>
      <c r="M9421" s="14">
        <f>Tabela2[[#This Row],[nacionalFederal]]/100</f>
        <v>5.3899999999999997E-2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2" t="s">
        <v>13234</v>
      </c>
      <c r="D9422"/>
      <c r="E9422">
        <v>0</v>
      </c>
      <c r="F9422" s="32" t="s">
        <v>17</v>
      </c>
      <c r="G9422">
        <v>6.93</v>
      </c>
      <c r="H9422">
        <v>11.67</v>
      </c>
      <c r="I9422">
        <v>17</v>
      </c>
      <c r="J9422">
        <v>0</v>
      </c>
      <c r="K9422" s="31">
        <f>SUM(Tabela2[[#This Row],[Tributação federal para nacionais]:[Tributação municipal]])</f>
        <v>0.35599999999999998</v>
      </c>
      <c r="L9422" s="14">
        <f>Tabela2[[#This Row],[importadosFederal]]/100</f>
        <v>6.93E-2</v>
      </c>
      <c r="M9422" s="14">
        <f>Tabela2[[#This Row],[nacionalFederal]]/100</f>
        <v>0.1167</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2" t="s">
        <v>13235</v>
      </c>
      <c r="D9423"/>
      <c r="E9423">
        <v>0</v>
      </c>
      <c r="F9423" s="32" t="s">
        <v>8984</v>
      </c>
      <c r="G9423">
        <v>6.93</v>
      </c>
      <c r="H9423">
        <v>11.21</v>
      </c>
      <c r="I9423">
        <v>17</v>
      </c>
      <c r="J9423">
        <v>0</v>
      </c>
      <c r="K9423" s="31">
        <f>SUM(Tabela2[[#This Row],[Tributação federal para nacionais]:[Tributação municipal]])</f>
        <v>0.35140000000000005</v>
      </c>
      <c r="L9423" s="14">
        <f>Tabela2[[#This Row],[importadosFederal]]/100</f>
        <v>6.93E-2</v>
      </c>
      <c r="M9423" s="14">
        <f>Tabela2[[#This Row],[nacionalFederal]]/100</f>
        <v>0.11210000000000001</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2" t="s">
        <v>13236</v>
      </c>
      <c r="D9424"/>
      <c r="E9424">
        <v>0</v>
      </c>
      <c r="F9424" s="32" t="s">
        <v>13237</v>
      </c>
      <c r="G9424">
        <v>6.93</v>
      </c>
      <c r="H9424">
        <v>11.67</v>
      </c>
      <c r="I9424">
        <v>17</v>
      </c>
      <c r="J9424">
        <v>0</v>
      </c>
      <c r="K9424" s="31">
        <f>SUM(Tabela2[[#This Row],[Tributação federal para nacionais]:[Tributação municipal]])</f>
        <v>0.35599999999999998</v>
      </c>
      <c r="L9424" s="14">
        <f>Tabela2[[#This Row],[importadosFederal]]/100</f>
        <v>6.93E-2</v>
      </c>
      <c r="M9424" s="14">
        <f>Tabela2[[#This Row],[nacionalFederal]]/100</f>
        <v>0.1167</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2" t="s">
        <v>13238</v>
      </c>
      <c r="D9425"/>
      <c r="E9425">
        <v>0</v>
      </c>
      <c r="F9425" s="32" t="s">
        <v>13239</v>
      </c>
      <c r="G9425">
        <v>6.93</v>
      </c>
      <c r="H9425">
        <v>11.67</v>
      </c>
      <c r="I9425">
        <v>17</v>
      </c>
      <c r="J9425">
        <v>0</v>
      </c>
      <c r="K9425" s="31">
        <f>SUM(Tabela2[[#This Row],[Tributação federal para nacionais]:[Tributação municipal]])</f>
        <v>0.35599999999999998</v>
      </c>
      <c r="L9425" s="14">
        <f>Tabela2[[#This Row],[importadosFederal]]/100</f>
        <v>6.93E-2</v>
      </c>
      <c r="M9425" s="14">
        <f>Tabela2[[#This Row],[nacionalFederal]]/100</f>
        <v>0.1167</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2" t="s">
        <v>13240</v>
      </c>
      <c r="D9426"/>
      <c r="E9426">
        <v>0</v>
      </c>
      <c r="F9426" s="32" t="s">
        <v>18060</v>
      </c>
      <c r="G9426">
        <v>4.79</v>
      </c>
      <c r="H9426">
        <v>5.39</v>
      </c>
      <c r="I9426">
        <v>17</v>
      </c>
      <c r="J9426">
        <v>0</v>
      </c>
      <c r="K9426" s="31">
        <f>SUM(Tabela2[[#This Row],[Tributação federal para nacionais]:[Tributação municipal]])</f>
        <v>0.27180000000000004</v>
      </c>
      <c r="L9426" s="14">
        <f>Tabela2[[#This Row],[importadosFederal]]/100</f>
        <v>4.7899999999999998E-2</v>
      </c>
      <c r="M9426" s="14">
        <f>Tabela2[[#This Row],[nacionalFederal]]/100</f>
        <v>5.3899999999999997E-2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2" t="s">
        <v>13241</v>
      </c>
      <c r="D9427"/>
      <c r="E9427">
        <v>0</v>
      </c>
      <c r="F9427" s="32" t="s">
        <v>78</v>
      </c>
      <c r="G9427">
        <v>6.93</v>
      </c>
      <c r="H9427">
        <v>11.67</v>
      </c>
      <c r="I9427">
        <v>17</v>
      </c>
      <c r="J9427">
        <v>0</v>
      </c>
      <c r="K9427" s="31">
        <f>SUM(Tabela2[[#This Row],[Tributação federal para nacionais]:[Tributação municipal]])</f>
        <v>0.35599999999999998</v>
      </c>
      <c r="L9427" s="14">
        <f>Tabela2[[#This Row],[importadosFederal]]/100</f>
        <v>6.93E-2</v>
      </c>
      <c r="M9427" s="14">
        <f>Tabela2[[#This Row],[nacionalFederal]]/100</f>
        <v>0.1167</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2" t="s">
        <v>13242</v>
      </c>
      <c r="D9428"/>
      <c r="E9428">
        <v>0</v>
      </c>
      <c r="F9428" s="32" t="s">
        <v>66</v>
      </c>
      <c r="G9428">
        <v>6.93</v>
      </c>
      <c r="H9428">
        <v>11.67</v>
      </c>
      <c r="I9428">
        <v>17</v>
      </c>
      <c r="J9428">
        <v>0</v>
      </c>
      <c r="K9428" s="31">
        <f>SUM(Tabela2[[#This Row],[Tributação federal para nacionais]:[Tributação municipal]])</f>
        <v>0.35599999999999998</v>
      </c>
      <c r="L9428" s="14">
        <f>Tabela2[[#This Row],[importadosFederal]]/100</f>
        <v>6.93E-2</v>
      </c>
      <c r="M9428" s="14">
        <f>Tabela2[[#This Row],[nacionalFederal]]/100</f>
        <v>0.1167</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2" t="s">
        <v>13243</v>
      </c>
      <c r="D9429"/>
      <c r="E9429">
        <v>0</v>
      </c>
      <c r="F9429" s="32" t="s">
        <v>13244</v>
      </c>
      <c r="G9429">
        <v>6.93</v>
      </c>
      <c r="H9429">
        <v>11.67</v>
      </c>
      <c r="I9429">
        <v>17</v>
      </c>
      <c r="J9429">
        <v>0</v>
      </c>
      <c r="K9429" s="31">
        <f>SUM(Tabela2[[#This Row],[Tributação federal para nacionais]:[Tributação municipal]])</f>
        <v>0.35599999999999998</v>
      </c>
      <c r="L9429" s="14">
        <f>Tabela2[[#This Row],[importadosFederal]]/100</f>
        <v>6.93E-2</v>
      </c>
      <c r="M9429" s="14">
        <f>Tabela2[[#This Row],[nacionalFederal]]/100</f>
        <v>0.1167</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2" t="s">
        <v>13245</v>
      </c>
      <c r="D9430"/>
      <c r="E9430">
        <v>0</v>
      </c>
      <c r="F9430" s="32" t="s">
        <v>78</v>
      </c>
      <c r="G9430">
        <v>6.93</v>
      </c>
      <c r="H9430">
        <v>11.67</v>
      </c>
      <c r="I9430">
        <v>17</v>
      </c>
      <c r="J9430">
        <v>0</v>
      </c>
      <c r="K9430" s="31">
        <f>SUM(Tabela2[[#This Row],[Tributação federal para nacionais]:[Tributação municipal]])</f>
        <v>0.35599999999999998</v>
      </c>
      <c r="L9430" s="14">
        <f>Tabela2[[#This Row],[importadosFederal]]/100</f>
        <v>6.93E-2</v>
      </c>
      <c r="M9430" s="14">
        <f>Tabela2[[#This Row],[nacionalFederal]]/100</f>
        <v>0.1167</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2" t="s">
        <v>13246</v>
      </c>
      <c r="D9431"/>
      <c r="E9431">
        <v>0</v>
      </c>
      <c r="F9431" s="32" t="s">
        <v>13244</v>
      </c>
      <c r="G9431">
        <v>6.93</v>
      </c>
      <c r="H9431">
        <v>11.67</v>
      </c>
      <c r="I9431">
        <v>17</v>
      </c>
      <c r="J9431">
        <v>0</v>
      </c>
      <c r="K9431" s="31">
        <f>SUM(Tabela2[[#This Row],[Tributação federal para nacionais]:[Tributação municipal]])</f>
        <v>0.35599999999999998</v>
      </c>
      <c r="L9431" s="14">
        <f>Tabela2[[#This Row],[importadosFederal]]/100</f>
        <v>6.93E-2</v>
      </c>
      <c r="M9431" s="14">
        <f>Tabela2[[#This Row],[nacionalFederal]]/100</f>
        <v>0.1167</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2" t="s">
        <v>13247</v>
      </c>
      <c r="D9432"/>
      <c r="E9432">
        <v>0</v>
      </c>
      <c r="F9432" s="32" t="s">
        <v>78</v>
      </c>
      <c r="G9432">
        <v>6.93</v>
      </c>
      <c r="H9432">
        <v>11.67</v>
      </c>
      <c r="I9432">
        <v>17</v>
      </c>
      <c r="J9432">
        <v>0</v>
      </c>
      <c r="K9432" s="31">
        <f>SUM(Tabela2[[#This Row],[Tributação federal para nacionais]:[Tributação municipal]])</f>
        <v>0.35599999999999998</v>
      </c>
      <c r="L9432" s="14">
        <f>Tabela2[[#This Row],[importadosFederal]]/100</f>
        <v>6.93E-2</v>
      </c>
      <c r="M9432" s="14">
        <f>Tabela2[[#This Row],[nacionalFederal]]/100</f>
        <v>0.1167</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2" t="s">
        <v>13248</v>
      </c>
      <c r="D9433"/>
      <c r="E9433">
        <v>0</v>
      </c>
      <c r="F9433" s="32" t="s">
        <v>13249</v>
      </c>
      <c r="G9433">
        <v>6.93</v>
      </c>
      <c r="H9433">
        <v>11.67</v>
      </c>
      <c r="I9433">
        <v>17</v>
      </c>
      <c r="J9433">
        <v>0</v>
      </c>
      <c r="K9433" s="31">
        <f>SUM(Tabela2[[#This Row],[Tributação federal para nacionais]:[Tributação municipal]])</f>
        <v>0.35599999999999998</v>
      </c>
      <c r="L9433" s="14">
        <f>Tabela2[[#This Row],[importadosFederal]]/100</f>
        <v>6.93E-2</v>
      </c>
      <c r="M9433" s="14">
        <f>Tabela2[[#This Row],[nacionalFederal]]/100</f>
        <v>0.1167</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2" t="s">
        <v>13250</v>
      </c>
      <c r="D9434"/>
      <c r="E9434">
        <v>0</v>
      </c>
      <c r="F9434" s="32" t="s">
        <v>13251</v>
      </c>
      <c r="G9434">
        <v>6.93</v>
      </c>
      <c r="H9434">
        <v>11.67</v>
      </c>
      <c r="I9434">
        <v>17</v>
      </c>
      <c r="J9434">
        <v>0</v>
      </c>
      <c r="K9434" s="31">
        <f>SUM(Tabela2[[#This Row],[Tributação federal para nacionais]:[Tributação municipal]])</f>
        <v>0.35599999999999998</v>
      </c>
      <c r="L9434" s="14">
        <f>Tabela2[[#This Row],[importadosFederal]]/100</f>
        <v>6.93E-2</v>
      </c>
      <c r="M9434" s="14">
        <f>Tabela2[[#This Row],[nacionalFederal]]/100</f>
        <v>0.1167</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2" t="s">
        <v>13252</v>
      </c>
      <c r="D9435"/>
      <c r="E9435">
        <v>0</v>
      </c>
      <c r="F9435" s="32" t="s">
        <v>78</v>
      </c>
      <c r="G9435">
        <v>6.93</v>
      </c>
      <c r="H9435">
        <v>11.67</v>
      </c>
      <c r="I9435">
        <v>17</v>
      </c>
      <c r="J9435">
        <v>0</v>
      </c>
      <c r="K9435" s="31">
        <f>SUM(Tabela2[[#This Row],[Tributação federal para nacionais]:[Tributação municipal]])</f>
        <v>0.35599999999999998</v>
      </c>
      <c r="L9435" s="14">
        <f>Tabela2[[#This Row],[importadosFederal]]/100</f>
        <v>6.93E-2</v>
      </c>
      <c r="M9435" s="14">
        <f>Tabela2[[#This Row],[nacionalFederal]]/100</f>
        <v>0.1167</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2" t="s">
        <v>13253</v>
      </c>
      <c r="D9436"/>
      <c r="E9436">
        <v>0</v>
      </c>
      <c r="F9436" s="32" t="s">
        <v>13254</v>
      </c>
      <c r="G9436">
        <v>6.93</v>
      </c>
      <c r="H9436">
        <v>8.1199999999999992</v>
      </c>
      <c r="I9436">
        <v>17</v>
      </c>
      <c r="J9436">
        <v>0</v>
      </c>
      <c r="K9436" s="31">
        <f>SUM(Tabela2[[#This Row],[Tributação federal para nacionais]:[Tributação municipal]])</f>
        <v>0.32050000000000001</v>
      </c>
      <c r="L9436" s="14">
        <f>Tabela2[[#This Row],[importadosFederal]]/100</f>
        <v>6.93E-2</v>
      </c>
      <c r="M9436" s="14">
        <f>Tabela2[[#This Row],[nacionalFederal]]/100</f>
        <v>8.1199999999999994E-2</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2" t="s">
        <v>13255</v>
      </c>
      <c r="D9437"/>
      <c r="E9437">
        <v>0</v>
      </c>
      <c r="F9437" s="32" t="s">
        <v>13256</v>
      </c>
      <c r="G9437">
        <v>6.93</v>
      </c>
      <c r="H9437">
        <v>11.67</v>
      </c>
      <c r="I9437">
        <v>17</v>
      </c>
      <c r="J9437">
        <v>0</v>
      </c>
      <c r="K9437" s="31">
        <f>SUM(Tabela2[[#This Row],[Tributação federal para nacionais]:[Tributação municipal]])</f>
        <v>0.35599999999999998</v>
      </c>
      <c r="L9437" s="14">
        <f>Tabela2[[#This Row],[importadosFederal]]/100</f>
        <v>6.93E-2</v>
      </c>
      <c r="M9437" s="14">
        <f>Tabela2[[#This Row],[nacionalFederal]]/100</f>
        <v>0.1167</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2" t="s">
        <v>13257</v>
      </c>
      <c r="D9438"/>
      <c r="E9438">
        <v>0</v>
      </c>
      <c r="F9438" s="32" t="s">
        <v>78</v>
      </c>
      <c r="G9438">
        <v>6.93</v>
      </c>
      <c r="H9438">
        <v>11.67</v>
      </c>
      <c r="I9438">
        <v>17</v>
      </c>
      <c r="J9438">
        <v>0</v>
      </c>
      <c r="K9438" s="31">
        <f>SUM(Tabela2[[#This Row],[Tributação federal para nacionais]:[Tributação municipal]])</f>
        <v>0.35599999999999998</v>
      </c>
      <c r="L9438" s="14">
        <f>Tabela2[[#This Row],[importadosFederal]]/100</f>
        <v>6.93E-2</v>
      </c>
      <c r="M9438" s="14">
        <f>Tabela2[[#This Row],[nacionalFederal]]/100</f>
        <v>0.1167</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2" t="s">
        <v>13258</v>
      </c>
      <c r="D9439"/>
      <c r="E9439">
        <v>0</v>
      </c>
      <c r="F9439" s="32" t="s">
        <v>8984</v>
      </c>
      <c r="G9439">
        <v>6.93</v>
      </c>
      <c r="H9439">
        <v>11.21</v>
      </c>
      <c r="I9439">
        <v>17</v>
      </c>
      <c r="J9439">
        <v>0</v>
      </c>
      <c r="K9439" s="31">
        <f>SUM(Tabela2[[#This Row],[Tributação federal para nacionais]:[Tributação municipal]])</f>
        <v>0.35140000000000005</v>
      </c>
      <c r="L9439" s="14">
        <f>Tabela2[[#This Row],[importadosFederal]]/100</f>
        <v>6.93E-2</v>
      </c>
      <c r="M9439" s="14">
        <f>Tabela2[[#This Row],[nacionalFederal]]/100</f>
        <v>0.11210000000000001</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2" t="s">
        <v>13259</v>
      </c>
      <c r="D9440"/>
      <c r="E9440">
        <v>0</v>
      </c>
      <c r="F9440" s="32" t="s">
        <v>13260</v>
      </c>
      <c r="G9440">
        <v>6.93</v>
      </c>
      <c r="H9440">
        <v>10.74</v>
      </c>
      <c r="I9440">
        <v>17</v>
      </c>
      <c r="J9440">
        <v>0</v>
      </c>
      <c r="K9440" s="31">
        <f>SUM(Tabela2[[#This Row],[Tributação federal para nacionais]:[Tributação municipal]])</f>
        <v>0.34670000000000001</v>
      </c>
      <c r="L9440" s="14">
        <f>Tabela2[[#This Row],[importadosFederal]]/100</f>
        <v>6.93E-2</v>
      </c>
      <c r="M9440" s="14">
        <f>Tabela2[[#This Row],[nacionalFederal]]/100</f>
        <v>0.1074</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2" t="s">
        <v>13261</v>
      </c>
      <c r="D9441"/>
      <c r="E9441">
        <v>0</v>
      </c>
      <c r="F9441" s="32" t="s">
        <v>13262</v>
      </c>
      <c r="G9441">
        <v>6.93</v>
      </c>
      <c r="H9441">
        <v>10.74</v>
      </c>
      <c r="I9441">
        <v>17</v>
      </c>
      <c r="J9441">
        <v>0</v>
      </c>
      <c r="K9441" s="31">
        <f>SUM(Tabela2[[#This Row],[Tributação federal para nacionais]:[Tributação municipal]])</f>
        <v>0.34670000000000001</v>
      </c>
      <c r="L9441" s="14">
        <f>Tabela2[[#This Row],[importadosFederal]]/100</f>
        <v>6.93E-2</v>
      </c>
      <c r="M9441" s="14">
        <f>Tabela2[[#This Row],[nacionalFederal]]/100</f>
        <v>0.1074</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2" t="s">
        <v>13263</v>
      </c>
      <c r="D9442"/>
      <c r="E9442">
        <v>0</v>
      </c>
      <c r="F9442" s="32" t="s">
        <v>13264</v>
      </c>
      <c r="G9442">
        <v>6.93</v>
      </c>
      <c r="H9442">
        <v>10.74</v>
      </c>
      <c r="I9442">
        <v>17</v>
      </c>
      <c r="J9442">
        <v>0</v>
      </c>
      <c r="K9442" s="31">
        <f>SUM(Tabela2[[#This Row],[Tributação federal para nacionais]:[Tributação municipal]])</f>
        <v>0.34670000000000001</v>
      </c>
      <c r="L9442" s="14">
        <f>Tabela2[[#This Row],[importadosFederal]]/100</f>
        <v>6.93E-2</v>
      </c>
      <c r="M9442" s="14">
        <f>Tabela2[[#This Row],[nacionalFederal]]/100</f>
        <v>0.1074</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2" t="s">
        <v>13265</v>
      </c>
      <c r="D9443"/>
      <c r="E9443">
        <v>0</v>
      </c>
      <c r="F9443" s="32" t="s">
        <v>17</v>
      </c>
      <c r="G9443">
        <v>6.93</v>
      </c>
      <c r="H9443">
        <v>10.74</v>
      </c>
      <c r="I9443">
        <v>17</v>
      </c>
      <c r="J9443">
        <v>0</v>
      </c>
      <c r="K9443" s="31">
        <f>SUM(Tabela2[[#This Row],[Tributação federal para nacionais]:[Tributação municipal]])</f>
        <v>0.34670000000000001</v>
      </c>
      <c r="L9443" s="14">
        <f>Tabela2[[#This Row],[importadosFederal]]/100</f>
        <v>6.93E-2</v>
      </c>
      <c r="M9443" s="14">
        <f>Tabela2[[#This Row],[nacionalFederal]]/100</f>
        <v>0.1074</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2" t="s">
        <v>13266</v>
      </c>
      <c r="D9444"/>
      <c r="E9444">
        <v>0</v>
      </c>
      <c r="F9444" s="32" t="s">
        <v>13267</v>
      </c>
      <c r="G9444">
        <v>6.93</v>
      </c>
      <c r="H9444">
        <v>10.26</v>
      </c>
      <c r="I9444">
        <v>17</v>
      </c>
      <c r="J9444">
        <v>0</v>
      </c>
      <c r="K9444" s="31">
        <f>SUM(Tabela2[[#This Row],[Tributação federal para nacionais]:[Tributação municipal]])</f>
        <v>0.34189999999999998</v>
      </c>
      <c r="L9444" s="14">
        <f>Tabela2[[#This Row],[importadosFederal]]/100</f>
        <v>6.93E-2</v>
      </c>
      <c r="M9444" s="14">
        <f>Tabela2[[#This Row],[nacionalFederal]]/100</f>
        <v>0.1026</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2" t="s">
        <v>13268</v>
      </c>
      <c r="D9445"/>
      <c r="E9445">
        <v>0</v>
      </c>
      <c r="F9445" s="32" t="s">
        <v>13260</v>
      </c>
      <c r="G9445">
        <v>6.93</v>
      </c>
      <c r="H9445">
        <v>10.74</v>
      </c>
      <c r="I9445">
        <v>17</v>
      </c>
      <c r="J9445">
        <v>0</v>
      </c>
      <c r="K9445" s="31">
        <f>SUM(Tabela2[[#This Row],[Tributação federal para nacionais]:[Tributação municipal]])</f>
        <v>0.34670000000000001</v>
      </c>
      <c r="L9445" s="14">
        <f>Tabela2[[#This Row],[importadosFederal]]/100</f>
        <v>6.93E-2</v>
      </c>
      <c r="M9445" s="14">
        <f>Tabela2[[#This Row],[nacionalFederal]]/100</f>
        <v>0.1074</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2" t="s">
        <v>13269</v>
      </c>
      <c r="D9446"/>
      <c r="E9446">
        <v>0</v>
      </c>
      <c r="F9446" s="32" t="s">
        <v>13262</v>
      </c>
      <c r="G9446">
        <v>6.93</v>
      </c>
      <c r="H9446">
        <v>10.74</v>
      </c>
      <c r="I9446">
        <v>17</v>
      </c>
      <c r="J9446">
        <v>0</v>
      </c>
      <c r="K9446" s="31">
        <f>SUM(Tabela2[[#This Row],[Tributação federal para nacionais]:[Tributação municipal]])</f>
        <v>0.34670000000000001</v>
      </c>
      <c r="L9446" s="14">
        <f>Tabela2[[#This Row],[importadosFederal]]/100</f>
        <v>6.93E-2</v>
      </c>
      <c r="M9446" s="14">
        <f>Tabela2[[#This Row],[nacionalFederal]]/100</f>
        <v>0.1074</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2" t="s">
        <v>13270</v>
      </c>
      <c r="D9447"/>
      <c r="E9447">
        <v>0</v>
      </c>
      <c r="F9447" s="32" t="s">
        <v>13264</v>
      </c>
      <c r="G9447">
        <v>6.93</v>
      </c>
      <c r="H9447">
        <v>10.74</v>
      </c>
      <c r="I9447">
        <v>17</v>
      </c>
      <c r="J9447">
        <v>0</v>
      </c>
      <c r="K9447" s="31">
        <f>SUM(Tabela2[[#This Row],[Tributação federal para nacionais]:[Tributação municipal]])</f>
        <v>0.34670000000000001</v>
      </c>
      <c r="L9447" s="14">
        <f>Tabela2[[#This Row],[importadosFederal]]/100</f>
        <v>6.93E-2</v>
      </c>
      <c r="M9447" s="14">
        <f>Tabela2[[#This Row],[nacionalFederal]]/100</f>
        <v>0.1074</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2" t="s">
        <v>13271</v>
      </c>
      <c r="D9448"/>
      <c r="E9448">
        <v>0</v>
      </c>
      <c r="F9448" s="32" t="s">
        <v>17</v>
      </c>
      <c r="G9448">
        <v>6.93</v>
      </c>
      <c r="H9448">
        <v>10.74</v>
      </c>
      <c r="I9448">
        <v>17</v>
      </c>
      <c r="J9448">
        <v>0</v>
      </c>
      <c r="K9448" s="31">
        <f>SUM(Tabela2[[#This Row],[Tributação federal para nacionais]:[Tributação municipal]])</f>
        <v>0.34670000000000001</v>
      </c>
      <c r="L9448" s="14">
        <f>Tabela2[[#This Row],[importadosFederal]]/100</f>
        <v>6.93E-2</v>
      </c>
      <c r="M9448" s="14">
        <f>Tabela2[[#This Row],[nacionalFederal]]/100</f>
        <v>0.1074</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2" t="s">
        <v>13272</v>
      </c>
      <c r="D9449"/>
      <c r="E9449">
        <v>0</v>
      </c>
      <c r="F9449" s="32" t="s">
        <v>13273</v>
      </c>
      <c r="G9449">
        <v>6.93</v>
      </c>
      <c r="H9449">
        <v>10.26</v>
      </c>
      <c r="I9449">
        <v>17</v>
      </c>
      <c r="J9449">
        <v>0</v>
      </c>
      <c r="K9449" s="31">
        <f>SUM(Tabela2[[#This Row],[Tributação federal para nacionais]:[Tributação municipal]])</f>
        <v>0.34189999999999998</v>
      </c>
      <c r="L9449" s="14">
        <f>Tabela2[[#This Row],[importadosFederal]]/100</f>
        <v>6.93E-2</v>
      </c>
      <c r="M9449" s="14">
        <f>Tabela2[[#This Row],[nacionalFederal]]/100</f>
        <v>0.1026</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2" t="s">
        <v>13274</v>
      </c>
      <c r="D9450"/>
      <c r="E9450">
        <v>0</v>
      </c>
      <c r="F9450" s="32" t="s">
        <v>13264</v>
      </c>
      <c r="G9450">
        <v>6.93</v>
      </c>
      <c r="H9450">
        <v>10.74</v>
      </c>
      <c r="I9450">
        <v>17</v>
      </c>
      <c r="J9450">
        <v>0</v>
      </c>
      <c r="K9450" s="31">
        <f>SUM(Tabela2[[#This Row],[Tributação federal para nacionais]:[Tributação municipal]])</f>
        <v>0.34670000000000001</v>
      </c>
      <c r="L9450" s="14">
        <f>Tabela2[[#This Row],[importadosFederal]]/100</f>
        <v>6.93E-2</v>
      </c>
      <c r="M9450" s="14">
        <f>Tabela2[[#This Row],[nacionalFederal]]/100</f>
        <v>0.1074</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2" t="s">
        <v>13275</v>
      </c>
      <c r="D9451"/>
      <c r="E9451">
        <v>0</v>
      </c>
      <c r="F9451" s="32" t="s">
        <v>17</v>
      </c>
      <c r="G9451">
        <v>6.93</v>
      </c>
      <c r="H9451">
        <v>10.74</v>
      </c>
      <c r="I9451">
        <v>17</v>
      </c>
      <c r="J9451">
        <v>0</v>
      </c>
      <c r="K9451" s="31">
        <f>SUM(Tabela2[[#This Row],[Tributação federal para nacionais]:[Tributação municipal]])</f>
        <v>0.34670000000000001</v>
      </c>
      <c r="L9451" s="14">
        <f>Tabela2[[#This Row],[importadosFederal]]/100</f>
        <v>6.93E-2</v>
      </c>
      <c r="M9451" s="14">
        <f>Tabela2[[#This Row],[nacionalFederal]]/100</f>
        <v>0.1074</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2" t="s">
        <v>13276</v>
      </c>
      <c r="D9452"/>
      <c r="E9452">
        <v>0</v>
      </c>
      <c r="F9452" s="32" t="s">
        <v>13277</v>
      </c>
      <c r="G9452">
        <v>4.2</v>
      </c>
      <c r="H9452">
        <v>8.94</v>
      </c>
      <c r="I9452">
        <v>17</v>
      </c>
      <c r="J9452">
        <v>0</v>
      </c>
      <c r="K9452" s="31">
        <f>SUM(Tabela2[[#This Row],[Tributação federal para nacionais]:[Tributação municipal]])</f>
        <v>0.3014</v>
      </c>
      <c r="L9452" s="14">
        <f>Tabela2[[#This Row],[importadosFederal]]/100</f>
        <v>4.2000000000000003E-2</v>
      </c>
      <c r="M9452" s="14">
        <f>Tabela2[[#This Row],[nacionalFederal]]/100</f>
        <v>8.9399999999999993E-2</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2" t="s">
        <v>13278</v>
      </c>
      <c r="D9453"/>
      <c r="E9453">
        <v>0</v>
      </c>
      <c r="F9453" s="32" t="s">
        <v>13279</v>
      </c>
      <c r="G9453">
        <v>5.63</v>
      </c>
      <c r="H9453">
        <v>10.37</v>
      </c>
      <c r="I9453">
        <v>17</v>
      </c>
      <c r="J9453">
        <v>0</v>
      </c>
      <c r="K9453" s="31">
        <f>SUM(Tabela2[[#This Row],[Tributação federal para nacionais]:[Tributação municipal]])</f>
        <v>0.32999999999999996</v>
      </c>
      <c r="L9453" s="14">
        <f>Tabela2[[#This Row],[importadosFederal]]/100</f>
        <v>5.6299999999999996E-2</v>
      </c>
      <c r="M9453" s="14">
        <f>Tabela2[[#This Row],[nacionalFederal]]/100</f>
        <v>0.10369999999999999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2" t="s">
        <v>13280</v>
      </c>
      <c r="D9454"/>
      <c r="E9454">
        <v>0</v>
      </c>
      <c r="F9454" s="32" t="s">
        <v>9</v>
      </c>
      <c r="G9454">
        <v>4.2</v>
      </c>
      <c r="H9454">
        <v>8.94</v>
      </c>
      <c r="I9454">
        <v>17</v>
      </c>
      <c r="J9454">
        <v>0</v>
      </c>
      <c r="K9454" s="31">
        <f>SUM(Tabela2[[#This Row],[Tributação federal para nacionais]:[Tributação municipal]])</f>
        <v>0.3014</v>
      </c>
      <c r="L9454" s="14">
        <f>Tabela2[[#This Row],[importadosFederal]]/100</f>
        <v>4.2000000000000003E-2</v>
      </c>
      <c r="M9454" s="14">
        <f>Tabela2[[#This Row],[nacionalFederal]]/100</f>
        <v>8.9399999999999993E-2</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2" t="s">
        <v>13281</v>
      </c>
      <c r="D9455"/>
      <c r="E9455">
        <v>0</v>
      </c>
      <c r="F9455" s="32" t="s">
        <v>18061</v>
      </c>
      <c r="G9455">
        <v>5.63</v>
      </c>
      <c r="H9455">
        <v>6.82</v>
      </c>
      <c r="I9455">
        <v>17</v>
      </c>
      <c r="J9455">
        <v>0</v>
      </c>
      <c r="K9455" s="31">
        <f>SUM(Tabela2[[#This Row],[Tributação federal para nacionais]:[Tributação municipal]])</f>
        <v>0.29449999999999998</v>
      </c>
      <c r="L9455" s="14">
        <f>Tabela2[[#This Row],[importadosFederal]]/100</f>
        <v>5.6299999999999996E-2</v>
      </c>
      <c r="M9455" s="14">
        <f>Tabela2[[#This Row],[nacionalFederal]]/100</f>
        <v>6.8199999999999997E-2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2" t="s">
        <v>13282</v>
      </c>
      <c r="D9456"/>
      <c r="E9456">
        <v>0</v>
      </c>
      <c r="F9456" s="32" t="s">
        <v>13283</v>
      </c>
      <c r="G9456">
        <v>5.63</v>
      </c>
      <c r="H9456">
        <v>10.37</v>
      </c>
      <c r="I9456">
        <v>17</v>
      </c>
      <c r="J9456">
        <v>0</v>
      </c>
      <c r="K9456" s="31">
        <f>SUM(Tabela2[[#This Row],[Tributação federal para nacionais]:[Tributação municipal]])</f>
        <v>0.32999999999999996</v>
      </c>
      <c r="L9456" s="14">
        <f>Tabela2[[#This Row],[importadosFederal]]/100</f>
        <v>5.6299999999999996E-2</v>
      </c>
      <c r="M9456" s="14">
        <f>Tabela2[[#This Row],[nacionalFederal]]/100</f>
        <v>0.10369999999999999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2" t="s">
        <v>13284</v>
      </c>
      <c r="D9457"/>
      <c r="E9457">
        <v>0</v>
      </c>
      <c r="F9457" s="32" t="s">
        <v>13285</v>
      </c>
      <c r="G9457">
        <v>5.63</v>
      </c>
      <c r="H9457">
        <v>10.37</v>
      </c>
      <c r="I9457">
        <v>17</v>
      </c>
      <c r="J9457">
        <v>0</v>
      </c>
      <c r="K9457" s="31">
        <f>SUM(Tabela2[[#This Row],[Tributação federal para nacionais]:[Tributação municipal]])</f>
        <v>0.32999999999999996</v>
      </c>
      <c r="L9457" s="14">
        <f>Tabela2[[#This Row],[importadosFederal]]/100</f>
        <v>5.6299999999999996E-2</v>
      </c>
      <c r="M9457" s="14">
        <f>Tabela2[[#This Row],[nacionalFederal]]/100</f>
        <v>0.10369999999999999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2" t="s">
        <v>13286</v>
      </c>
      <c r="D9458"/>
      <c r="E9458">
        <v>0</v>
      </c>
      <c r="F9458" s="32" t="s">
        <v>17</v>
      </c>
      <c r="G9458">
        <v>5.63</v>
      </c>
      <c r="H9458">
        <v>10.37</v>
      </c>
      <c r="I9458">
        <v>17</v>
      </c>
      <c r="J9458">
        <v>0</v>
      </c>
      <c r="K9458" s="31">
        <f>SUM(Tabela2[[#This Row],[Tributação federal para nacionais]:[Tributação municipal]])</f>
        <v>0.32999999999999996</v>
      </c>
      <c r="L9458" s="14">
        <f>Tabela2[[#This Row],[importadosFederal]]/100</f>
        <v>5.6299999999999996E-2</v>
      </c>
      <c r="M9458" s="14">
        <f>Tabela2[[#This Row],[nacionalFederal]]/100</f>
        <v>0.10369999999999999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2" t="s">
        <v>13287</v>
      </c>
      <c r="D9459"/>
      <c r="E9459">
        <v>0</v>
      </c>
      <c r="F9459" s="32" t="s">
        <v>18061</v>
      </c>
      <c r="G9459">
        <v>4.2</v>
      </c>
      <c r="H9459">
        <v>5.39</v>
      </c>
      <c r="I9459">
        <v>17</v>
      </c>
      <c r="J9459">
        <v>0</v>
      </c>
      <c r="K9459" s="31">
        <f>SUM(Tabela2[[#This Row],[Tributação federal para nacionais]:[Tributação municipal]])</f>
        <v>0.26590000000000003</v>
      </c>
      <c r="L9459" s="14">
        <f>Tabela2[[#This Row],[importadosFederal]]/100</f>
        <v>4.2000000000000003E-2</v>
      </c>
      <c r="M9459" s="14">
        <f>Tabela2[[#This Row],[nacionalFederal]]/100</f>
        <v>5.3899999999999997E-2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2" t="s">
        <v>13288</v>
      </c>
      <c r="D9460"/>
      <c r="E9460">
        <v>0</v>
      </c>
      <c r="F9460" s="32" t="s">
        <v>13283</v>
      </c>
      <c r="G9460">
        <v>4.2</v>
      </c>
      <c r="H9460">
        <v>8.94</v>
      </c>
      <c r="I9460">
        <v>17</v>
      </c>
      <c r="J9460">
        <v>0</v>
      </c>
      <c r="K9460" s="31">
        <f>SUM(Tabela2[[#This Row],[Tributação federal para nacionais]:[Tributação municipal]])</f>
        <v>0.3014</v>
      </c>
      <c r="L9460" s="14">
        <f>Tabela2[[#This Row],[importadosFederal]]/100</f>
        <v>4.2000000000000003E-2</v>
      </c>
      <c r="M9460" s="14">
        <f>Tabela2[[#This Row],[nacionalFederal]]/100</f>
        <v>8.9399999999999993E-2</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2" t="s">
        <v>13289</v>
      </c>
      <c r="D9461"/>
      <c r="E9461">
        <v>0</v>
      </c>
      <c r="F9461" s="32" t="s">
        <v>13285</v>
      </c>
      <c r="G9461">
        <v>4.2</v>
      </c>
      <c r="H9461">
        <v>8.94</v>
      </c>
      <c r="I9461">
        <v>17</v>
      </c>
      <c r="J9461">
        <v>0</v>
      </c>
      <c r="K9461" s="31">
        <f>SUM(Tabela2[[#This Row],[Tributação federal para nacionais]:[Tributação municipal]])</f>
        <v>0.3014</v>
      </c>
      <c r="L9461" s="14">
        <f>Tabela2[[#This Row],[importadosFederal]]/100</f>
        <v>4.2000000000000003E-2</v>
      </c>
      <c r="M9461" s="14">
        <f>Tabela2[[#This Row],[nacionalFederal]]/100</f>
        <v>8.9399999999999993E-2</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2" t="s">
        <v>13290</v>
      </c>
      <c r="D9462"/>
      <c r="E9462">
        <v>0</v>
      </c>
      <c r="F9462" s="32" t="s">
        <v>17</v>
      </c>
      <c r="G9462">
        <v>4.2</v>
      </c>
      <c r="H9462">
        <v>8.94</v>
      </c>
      <c r="I9462">
        <v>17</v>
      </c>
      <c r="J9462">
        <v>0</v>
      </c>
      <c r="K9462" s="31">
        <f>SUM(Tabela2[[#This Row],[Tributação federal para nacionais]:[Tributação municipal]])</f>
        <v>0.3014</v>
      </c>
      <c r="L9462" s="14">
        <f>Tabela2[[#This Row],[importadosFederal]]/100</f>
        <v>4.2000000000000003E-2</v>
      </c>
      <c r="M9462" s="14">
        <f>Tabela2[[#This Row],[nacionalFederal]]/100</f>
        <v>8.9399999999999993E-2</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2" t="s">
        <v>13291</v>
      </c>
      <c r="D9463"/>
      <c r="E9463">
        <v>0</v>
      </c>
      <c r="F9463" s="32" t="s">
        <v>13292</v>
      </c>
      <c r="G9463">
        <v>4.2</v>
      </c>
      <c r="H9463">
        <v>8.94</v>
      </c>
      <c r="I9463">
        <v>17</v>
      </c>
      <c r="J9463">
        <v>0</v>
      </c>
      <c r="K9463" s="31">
        <f>SUM(Tabela2[[#This Row],[Tributação federal para nacionais]:[Tributação municipal]])</f>
        <v>0.3014</v>
      </c>
      <c r="L9463" s="14">
        <f>Tabela2[[#This Row],[importadosFederal]]/100</f>
        <v>4.2000000000000003E-2</v>
      </c>
      <c r="M9463" s="14">
        <f>Tabela2[[#This Row],[nacionalFederal]]/100</f>
        <v>8.9399999999999993E-2</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2" t="s">
        <v>13293</v>
      </c>
      <c r="D9464"/>
      <c r="E9464">
        <v>0</v>
      </c>
      <c r="F9464" s="32" t="s">
        <v>17</v>
      </c>
      <c r="G9464">
        <v>4.2</v>
      </c>
      <c r="H9464">
        <v>8.94</v>
      </c>
      <c r="I9464">
        <v>17</v>
      </c>
      <c r="J9464">
        <v>0</v>
      </c>
      <c r="K9464" s="31">
        <f>SUM(Tabela2[[#This Row],[Tributação federal para nacionais]:[Tributação municipal]])</f>
        <v>0.3014</v>
      </c>
      <c r="L9464" s="14">
        <f>Tabela2[[#This Row],[importadosFederal]]/100</f>
        <v>4.2000000000000003E-2</v>
      </c>
      <c r="M9464" s="14">
        <f>Tabela2[[#This Row],[nacionalFederal]]/100</f>
        <v>8.9399999999999993E-2</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2" t="s">
        <v>13294</v>
      </c>
      <c r="D9465"/>
      <c r="E9465">
        <v>0</v>
      </c>
      <c r="F9465" s="32" t="s">
        <v>13</v>
      </c>
      <c r="G9465">
        <v>5.63</v>
      </c>
      <c r="H9465">
        <v>10.37</v>
      </c>
      <c r="I9465">
        <v>17</v>
      </c>
      <c r="J9465">
        <v>0</v>
      </c>
      <c r="K9465" s="31">
        <f>SUM(Tabela2[[#This Row],[Tributação federal para nacionais]:[Tributação municipal]])</f>
        <v>0.32999999999999996</v>
      </c>
      <c r="L9465" s="14">
        <f>Tabela2[[#This Row],[importadosFederal]]/100</f>
        <v>5.6299999999999996E-2</v>
      </c>
      <c r="M9465" s="14">
        <f>Tabela2[[#This Row],[nacionalFederal]]/100</f>
        <v>0.10369999999999999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2" t="s">
        <v>13295</v>
      </c>
      <c r="D9466"/>
      <c r="E9466">
        <v>0</v>
      </c>
      <c r="F9466" s="32" t="s">
        <v>13277</v>
      </c>
      <c r="G9466">
        <v>8.11</v>
      </c>
      <c r="H9466">
        <v>12.85</v>
      </c>
      <c r="I9466">
        <v>17</v>
      </c>
      <c r="J9466">
        <v>0</v>
      </c>
      <c r="K9466" s="31">
        <f>SUM(Tabela2[[#This Row],[Tributação federal para nacionais]:[Tributação municipal]])</f>
        <v>0.37960000000000005</v>
      </c>
      <c r="L9466" s="14">
        <f>Tabela2[[#This Row],[importadosFederal]]/100</f>
        <v>8.1099999999999992E-2</v>
      </c>
      <c r="M9466" s="14">
        <f>Tabela2[[#This Row],[nacionalFederal]]/100</f>
        <v>0.1285</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2" t="s">
        <v>13296</v>
      </c>
      <c r="D9467"/>
      <c r="E9467">
        <v>0</v>
      </c>
      <c r="F9467" s="32" t="s">
        <v>13297</v>
      </c>
      <c r="G9467">
        <v>6.93</v>
      </c>
      <c r="H9467">
        <v>12.11</v>
      </c>
      <c r="I9467">
        <v>17</v>
      </c>
      <c r="J9467">
        <v>0</v>
      </c>
      <c r="K9467" s="31">
        <f>SUM(Tabela2[[#This Row],[Tributação federal para nacionais]:[Tributação municipal]])</f>
        <v>0.36040000000000005</v>
      </c>
      <c r="L9467" s="14">
        <f>Tabela2[[#This Row],[importadosFederal]]/100</f>
        <v>6.93E-2</v>
      </c>
      <c r="M9467" s="14">
        <f>Tabela2[[#This Row],[nacionalFederal]]/100</f>
        <v>0.1211</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2" t="s">
        <v>13298</v>
      </c>
      <c r="D9468"/>
      <c r="E9468">
        <v>0</v>
      </c>
      <c r="F9468" s="32" t="s">
        <v>13299</v>
      </c>
      <c r="G9468">
        <v>8.11</v>
      </c>
      <c r="H9468">
        <v>12.85</v>
      </c>
      <c r="I9468">
        <v>17</v>
      </c>
      <c r="J9468">
        <v>0</v>
      </c>
      <c r="K9468" s="31">
        <f>SUM(Tabela2[[#This Row],[Tributação federal para nacionais]:[Tributação municipal]])</f>
        <v>0.37960000000000005</v>
      </c>
      <c r="L9468" s="14">
        <f>Tabela2[[#This Row],[importadosFederal]]/100</f>
        <v>8.1099999999999992E-2</v>
      </c>
      <c r="M9468" s="14">
        <f>Tabela2[[#This Row],[nacionalFederal]]/100</f>
        <v>0.1285</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2" t="s">
        <v>13298</v>
      </c>
      <c r="D9469">
        <v>1</v>
      </c>
      <c r="E9469">
        <v>0</v>
      </c>
      <c r="F9469" s="32" t="s">
        <v>13300</v>
      </c>
      <c r="G9469">
        <v>17.14</v>
      </c>
      <c r="H9469">
        <v>28.42</v>
      </c>
      <c r="I9469">
        <v>17</v>
      </c>
      <c r="J9469">
        <v>0</v>
      </c>
      <c r="K9469" s="31">
        <f>SUM(Tabela2[[#This Row],[Tributação federal para nacionais]:[Tributação municipal]])</f>
        <v>0.62560000000000004</v>
      </c>
      <c r="L9469" s="14">
        <f>Tabela2[[#This Row],[importadosFederal]]/100</f>
        <v>0.1714</v>
      </c>
      <c r="M9469" s="14">
        <f>Tabela2[[#This Row],[nacionalFederal]]/100</f>
        <v>0.28420000000000001</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2" t="s">
        <v>13301</v>
      </c>
      <c r="D9470"/>
      <c r="E9470">
        <v>0</v>
      </c>
      <c r="F9470" s="32" t="s">
        <v>13302</v>
      </c>
      <c r="G9470">
        <v>5.63</v>
      </c>
      <c r="H9470">
        <v>10.37</v>
      </c>
      <c r="I9470">
        <v>17</v>
      </c>
      <c r="J9470">
        <v>0</v>
      </c>
      <c r="K9470" s="31">
        <f>SUM(Tabela2[[#This Row],[Tributação federal para nacionais]:[Tributação municipal]])</f>
        <v>0.32999999999999996</v>
      </c>
      <c r="L9470" s="14">
        <f>Tabela2[[#This Row],[importadosFederal]]/100</f>
        <v>5.6299999999999996E-2</v>
      </c>
      <c r="M9470" s="14">
        <f>Tabela2[[#This Row],[nacionalFederal]]/100</f>
        <v>0.10369999999999999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2" t="s">
        <v>13303</v>
      </c>
      <c r="D9471"/>
      <c r="E9471">
        <v>0</v>
      </c>
      <c r="F9471" s="32" t="s">
        <v>9</v>
      </c>
      <c r="G9471">
        <v>5.63</v>
      </c>
      <c r="H9471">
        <v>10.37</v>
      </c>
      <c r="I9471">
        <v>17</v>
      </c>
      <c r="J9471">
        <v>0</v>
      </c>
      <c r="K9471" s="31">
        <f>SUM(Tabela2[[#This Row],[Tributação federal para nacionais]:[Tributação municipal]])</f>
        <v>0.32999999999999996</v>
      </c>
      <c r="L9471" s="14">
        <f>Tabela2[[#This Row],[importadosFederal]]/100</f>
        <v>5.6299999999999996E-2</v>
      </c>
      <c r="M9471" s="14">
        <f>Tabela2[[#This Row],[nacionalFederal]]/100</f>
        <v>0.10369999999999999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2" t="s">
        <v>13304</v>
      </c>
      <c r="D9472"/>
      <c r="E9472">
        <v>0</v>
      </c>
      <c r="F9472" s="32" t="s">
        <v>13305</v>
      </c>
      <c r="G9472">
        <v>6.93</v>
      </c>
      <c r="H9472">
        <v>7.53</v>
      </c>
      <c r="I9472">
        <v>17</v>
      </c>
      <c r="J9472">
        <v>0</v>
      </c>
      <c r="K9472" s="31">
        <f>SUM(Tabela2[[#This Row],[Tributação federal para nacionais]:[Tributação municipal]])</f>
        <v>0.31459999999999999</v>
      </c>
      <c r="L9472" s="14">
        <f>Tabela2[[#This Row],[importadosFederal]]/100</f>
        <v>6.93E-2</v>
      </c>
      <c r="M9472" s="14">
        <f>Tabela2[[#This Row],[nacionalFederal]]/100</f>
        <v>7.5300000000000006E-2</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2" t="s">
        <v>13306</v>
      </c>
      <c r="D9473"/>
      <c r="E9473">
        <v>0</v>
      </c>
      <c r="F9473" s="32" t="s">
        <v>18062</v>
      </c>
      <c r="G9473">
        <v>6.93</v>
      </c>
      <c r="H9473">
        <v>7.53</v>
      </c>
      <c r="I9473">
        <v>17</v>
      </c>
      <c r="J9473">
        <v>0</v>
      </c>
      <c r="K9473" s="31">
        <f>SUM(Tabela2[[#This Row],[Tributação federal para nacionais]:[Tributação municipal]])</f>
        <v>0.31459999999999999</v>
      </c>
      <c r="L9473" s="14">
        <f>Tabela2[[#This Row],[importadosFederal]]/100</f>
        <v>6.93E-2</v>
      </c>
      <c r="M9473" s="14">
        <f>Tabela2[[#This Row],[nacionalFederal]]/100</f>
        <v>7.5300000000000006E-2</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2" t="s">
        <v>13307</v>
      </c>
      <c r="D9474"/>
      <c r="E9474">
        <v>0</v>
      </c>
      <c r="F9474" s="32" t="s">
        <v>13308</v>
      </c>
      <c r="G9474">
        <v>4.79</v>
      </c>
      <c r="H9474">
        <v>5.39</v>
      </c>
      <c r="I9474">
        <v>17</v>
      </c>
      <c r="J9474">
        <v>0</v>
      </c>
      <c r="K9474" s="31">
        <f>SUM(Tabela2[[#This Row],[Tributação federal para nacionais]:[Tributação municipal]])</f>
        <v>0.27180000000000004</v>
      </c>
      <c r="L9474" s="14">
        <f>Tabela2[[#This Row],[importadosFederal]]/100</f>
        <v>4.7899999999999998E-2</v>
      </c>
      <c r="M9474" s="14">
        <f>Tabela2[[#This Row],[nacionalFederal]]/100</f>
        <v>5.3899999999999997E-2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2" t="s">
        <v>13309</v>
      </c>
      <c r="D9475"/>
      <c r="E9475">
        <v>0</v>
      </c>
      <c r="F9475" s="32" t="s">
        <v>17</v>
      </c>
      <c r="G9475">
        <v>8.11</v>
      </c>
      <c r="H9475">
        <v>12.85</v>
      </c>
      <c r="I9475">
        <v>17</v>
      </c>
      <c r="J9475">
        <v>0</v>
      </c>
      <c r="K9475" s="31">
        <f>SUM(Tabela2[[#This Row],[Tributação federal para nacionais]:[Tributação municipal]])</f>
        <v>0.37960000000000005</v>
      </c>
      <c r="L9475" s="14">
        <f>Tabela2[[#This Row],[importadosFederal]]/100</f>
        <v>8.1099999999999992E-2</v>
      </c>
      <c r="M9475" s="14">
        <f>Tabela2[[#This Row],[nacionalFederal]]/100</f>
        <v>0.1285</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2" t="s">
        <v>13309</v>
      </c>
      <c r="D9476">
        <v>1</v>
      </c>
      <c r="E9476">
        <v>0</v>
      </c>
      <c r="F9476" s="32" t="s">
        <v>13310</v>
      </c>
      <c r="G9476">
        <v>16.43</v>
      </c>
      <c r="H9476">
        <v>27.71</v>
      </c>
      <c r="I9476">
        <v>17</v>
      </c>
      <c r="J9476">
        <v>0</v>
      </c>
      <c r="K9476" s="31">
        <f>SUM(Tabela2[[#This Row],[Tributação federal para nacionais]:[Tributação municipal]])</f>
        <v>0.61140000000000005</v>
      </c>
      <c r="L9476" s="14">
        <f>Tabela2[[#This Row],[importadosFederal]]/100</f>
        <v>0.1643</v>
      </c>
      <c r="M9476" s="14">
        <f>Tabela2[[#This Row],[nacionalFederal]]/100</f>
        <v>0.27710000000000001</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2" t="s">
        <v>13309</v>
      </c>
      <c r="D9477">
        <v>2</v>
      </c>
      <c r="E9477">
        <v>0</v>
      </c>
      <c r="F9477" s="32" t="s">
        <v>13311</v>
      </c>
      <c r="G9477">
        <v>17.14</v>
      </c>
      <c r="H9477">
        <v>28.42</v>
      </c>
      <c r="I9477">
        <v>17</v>
      </c>
      <c r="J9477">
        <v>0</v>
      </c>
      <c r="K9477" s="31">
        <f>SUM(Tabela2[[#This Row],[Tributação federal para nacionais]:[Tributação municipal]])</f>
        <v>0.62560000000000004</v>
      </c>
      <c r="L9477" s="14">
        <f>Tabela2[[#This Row],[importadosFederal]]/100</f>
        <v>0.1714</v>
      </c>
      <c r="M9477" s="14">
        <f>Tabela2[[#This Row],[nacionalFederal]]/100</f>
        <v>0.28420000000000001</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2" t="s">
        <v>13309</v>
      </c>
      <c r="D9478">
        <v>3</v>
      </c>
      <c r="E9478">
        <v>0</v>
      </c>
      <c r="F9478" s="32" t="s">
        <v>18063</v>
      </c>
      <c r="G9478">
        <v>17.14</v>
      </c>
      <c r="H9478">
        <v>28.42</v>
      </c>
      <c r="I9478">
        <v>17</v>
      </c>
      <c r="J9478">
        <v>0</v>
      </c>
      <c r="K9478" s="31">
        <f>SUM(Tabela2[[#This Row],[Tributação federal para nacionais]:[Tributação municipal]])</f>
        <v>0.62560000000000004</v>
      </c>
      <c r="L9478" s="14">
        <f>Tabela2[[#This Row],[importadosFederal]]/100</f>
        <v>0.1714</v>
      </c>
      <c r="M9478" s="14">
        <f>Tabela2[[#This Row],[nacionalFederal]]/100</f>
        <v>0.28420000000000001</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2" t="s">
        <v>13312</v>
      </c>
      <c r="D9479"/>
      <c r="E9479">
        <v>0</v>
      </c>
      <c r="F9479" s="32" t="s">
        <v>13313</v>
      </c>
      <c r="G9479">
        <v>8.11</v>
      </c>
      <c r="H9479">
        <v>12.85</v>
      </c>
      <c r="I9479">
        <v>17</v>
      </c>
      <c r="J9479">
        <v>0</v>
      </c>
      <c r="K9479" s="31">
        <f>SUM(Tabela2[[#This Row],[Tributação federal para nacionais]:[Tributação municipal]])</f>
        <v>0.37960000000000005</v>
      </c>
      <c r="L9479" s="14">
        <f>Tabela2[[#This Row],[importadosFederal]]/100</f>
        <v>8.1099999999999992E-2</v>
      </c>
      <c r="M9479" s="14">
        <f>Tabela2[[#This Row],[nacionalFederal]]/100</f>
        <v>0.1285</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2" t="s">
        <v>13314</v>
      </c>
      <c r="D9480"/>
      <c r="E9480">
        <v>0</v>
      </c>
      <c r="F9480" s="32" t="s">
        <v>13315</v>
      </c>
      <c r="G9480">
        <v>8.11</v>
      </c>
      <c r="H9480">
        <v>12.85</v>
      </c>
      <c r="I9480">
        <v>17</v>
      </c>
      <c r="J9480">
        <v>0</v>
      </c>
      <c r="K9480" s="31">
        <f>SUM(Tabela2[[#This Row],[Tributação federal para nacionais]:[Tributação municipal]])</f>
        <v>0.37960000000000005</v>
      </c>
      <c r="L9480" s="14">
        <f>Tabela2[[#This Row],[importadosFederal]]/100</f>
        <v>8.1099999999999992E-2</v>
      </c>
      <c r="M9480" s="14">
        <f>Tabela2[[#This Row],[nacionalFederal]]/100</f>
        <v>0.1285</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2" t="s">
        <v>13316</v>
      </c>
      <c r="D9481"/>
      <c r="E9481">
        <v>0</v>
      </c>
      <c r="F9481" s="32" t="s">
        <v>17</v>
      </c>
      <c r="G9481">
        <v>8.11</v>
      </c>
      <c r="H9481">
        <v>12.85</v>
      </c>
      <c r="I9481">
        <v>17</v>
      </c>
      <c r="J9481">
        <v>0</v>
      </c>
      <c r="K9481" s="31">
        <f>SUM(Tabela2[[#This Row],[Tributação federal para nacionais]:[Tributação municipal]])</f>
        <v>0.37960000000000005</v>
      </c>
      <c r="L9481" s="14">
        <f>Tabela2[[#This Row],[importadosFederal]]/100</f>
        <v>8.1099999999999992E-2</v>
      </c>
      <c r="M9481" s="14">
        <f>Tabela2[[#This Row],[nacionalFederal]]/100</f>
        <v>0.1285</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2" t="s">
        <v>13317</v>
      </c>
      <c r="D9482"/>
      <c r="E9482">
        <v>0</v>
      </c>
      <c r="F9482" s="32" t="s">
        <v>13318</v>
      </c>
      <c r="G9482">
        <v>8.11</v>
      </c>
      <c r="H9482">
        <v>12.85</v>
      </c>
      <c r="I9482">
        <v>17</v>
      </c>
      <c r="J9482">
        <v>0</v>
      </c>
      <c r="K9482" s="31">
        <f>SUM(Tabela2[[#This Row],[Tributação federal para nacionais]:[Tributação municipal]])</f>
        <v>0.37960000000000005</v>
      </c>
      <c r="L9482" s="14">
        <f>Tabela2[[#This Row],[importadosFederal]]/100</f>
        <v>8.1099999999999992E-2</v>
      </c>
      <c r="M9482" s="14">
        <f>Tabela2[[#This Row],[nacionalFederal]]/100</f>
        <v>0.1285</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2" t="s">
        <v>13319</v>
      </c>
      <c r="D9483"/>
      <c r="E9483">
        <v>0</v>
      </c>
      <c r="F9483" s="32" t="s">
        <v>13320</v>
      </c>
      <c r="G9483">
        <v>8.11</v>
      </c>
      <c r="H9483">
        <v>12.85</v>
      </c>
      <c r="I9483">
        <v>17</v>
      </c>
      <c r="J9483">
        <v>0</v>
      </c>
      <c r="K9483" s="31">
        <f>SUM(Tabela2[[#This Row],[Tributação federal para nacionais]:[Tributação municipal]])</f>
        <v>0.37960000000000005</v>
      </c>
      <c r="L9483" s="14">
        <f>Tabela2[[#This Row],[importadosFederal]]/100</f>
        <v>8.1099999999999992E-2</v>
      </c>
      <c r="M9483" s="14">
        <f>Tabela2[[#This Row],[nacionalFederal]]/100</f>
        <v>0.1285</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2" t="s">
        <v>13321</v>
      </c>
      <c r="D9484"/>
      <c r="E9484">
        <v>0</v>
      </c>
      <c r="F9484" s="32" t="s">
        <v>13322</v>
      </c>
      <c r="G9484">
        <v>8.11</v>
      </c>
      <c r="H9484">
        <v>12.85</v>
      </c>
      <c r="I9484">
        <v>17</v>
      </c>
      <c r="J9484">
        <v>0</v>
      </c>
      <c r="K9484" s="31">
        <f>SUM(Tabela2[[#This Row],[Tributação federal para nacionais]:[Tributação municipal]])</f>
        <v>0.37960000000000005</v>
      </c>
      <c r="L9484" s="14">
        <f>Tabela2[[#This Row],[importadosFederal]]/100</f>
        <v>8.1099999999999992E-2</v>
      </c>
      <c r="M9484" s="14">
        <f>Tabela2[[#This Row],[nacionalFederal]]/100</f>
        <v>0.1285</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2" t="s">
        <v>13323</v>
      </c>
      <c r="D9485"/>
      <c r="E9485">
        <v>0</v>
      </c>
      <c r="F9485" s="32" t="s">
        <v>13324</v>
      </c>
      <c r="G9485">
        <v>6.93</v>
      </c>
      <c r="H9485">
        <v>11.67</v>
      </c>
      <c r="I9485">
        <v>17</v>
      </c>
      <c r="J9485">
        <v>0</v>
      </c>
      <c r="K9485" s="31">
        <f>SUM(Tabela2[[#This Row],[Tributação federal para nacionais]:[Tributação municipal]])</f>
        <v>0.35599999999999998</v>
      </c>
      <c r="L9485" s="14">
        <f>Tabela2[[#This Row],[importadosFederal]]/100</f>
        <v>6.93E-2</v>
      </c>
      <c r="M9485" s="14">
        <f>Tabela2[[#This Row],[nacionalFederal]]/100</f>
        <v>0.1167</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2" t="s">
        <v>13325</v>
      </c>
      <c r="D9486"/>
      <c r="E9486">
        <v>0</v>
      </c>
      <c r="F9486" s="32" t="s">
        <v>13326</v>
      </c>
      <c r="G9486">
        <v>6.93</v>
      </c>
      <c r="H9486">
        <v>10.26</v>
      </c>
      <c r="I9486">
        <v>17</v>
      </c>
      <c r="J9486">
        <v>0</v>
      </c>
      <c r="K9486" s="31">
        <f>SUM(Tabela2[[#This Row],[Tributação federal para nacionais]:[Tributação municipal]])</f>
        <v>0.34189999999999998</v>
      </c>
      <c r="L9486" s="14">
        <f>Tabela2[[#This Row],[importadosFederal]]/100</f>
        <v>6.93E-2</v>
      </c>
      <c r="M9486" s="14">
        <f>Tabela2[[#This Row],[nacionalFederal]]/100</f>
        <v>0.1026</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2" t="s">
        <v>13327</v>
      </c>
      <c r="D9487"/>
      <c r="E9487">
        <v>0</v>
      </c>
      <c r="F9487" s="32" t="s">
        <v>13328</v>
      </c>
      <c r="G9487">
        <v>8.11</v>
      </c>
      <c r="H9487">
        <v>9.3000000000000007</v>
      </c>
      <c r="I9487">
        <v>17</v>
      </c>
      <c r="J9487">
        <v>0</v>
      </c>
      <c r="K9487" s="31">
        <f>SUM(Tabela2[[#This Row],[Tributação federal para nacionais]:[Tributação municipal]])</f>
        <v>0.34410000000000002</v>
      </c>
      <c r="L9487" s="14">
        <f>Tabela2[[#This Row],[importadosFederal]]/100</f>
        <v>8.1099999999999992E-2</v>
      </c>
      <c r="M9487" s="14">
        <f>Tabela2[[#This Row],[nacionalFederal]]/100</f>
        <v>9.3000000000000013E-2</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2" t="s">
        <v>13329</v>
      </c>
      <c r="D9488"/>
      <c r="E9488">
        <v>0</v>
      </c>
      <c r="F9488" s="32" t="s">
        <v>17</v>
      </c>
      <c r="G9488">
        <v>8.11</v>
      </c>
      <c r="H9488">
        <v>12.85</v>
      </c>
      <c r="I9488">
        <v>17</v>
      </c>
      <c r="J9488">
        <v>0</v>
      </c>
      <c r="K9488" s="31">
        <f>SUM(Tabela2[[#This Row],[Tributação federal para nacionais]:[Tributação municipal]])</f>
        <v>0.37960000000000005</v>
      </c>
      <c r="L9488" s="14">
        <f>Tabela2[[#This Row],[importadosFederal]]/100</f>
        <v>8.1099999999999992E-2</v>
      </c>
      <c r="M9488" s="14">
        <f>Tabela2[[#This Row],[nacionalFederal]]/100</f>
        <v>0.1285</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2" t="s">
        <v>13330</v>
      </c>
      <c r="D9489"/>
      <c r="E9489">
        <v>0</v>
      </c>
      <c r="F9489" s="32" t="s">
        <v>13331</v>
      </c>
      <c r="G9489">
        <v>8.11</v>
      </c>
      <c r="H9489">
        <v>8.7100000000000009</v>
      </c>
      <c r="I9489">
        <v>17</v>
      </c>
      <c r="J9489">
        <v>0</v>
      </c>
      <c r="K9489" s="31">
        <f>SUM(Tabela2[[#This Row],[Tributação federal para nacionais]:[Tributação municipal]])</f>
        <v>0.33820000000000006</v>
      </c>
      <c r="L9489" s="14">
        <f>Tabela2[[#This Row],[importadosFederal]]/100</f>
        <v>8.1099999999999992E-2</v>
      </c>
      <c r="M9489" s="14">
        <f>Tabela2[[#This Row],[nacionalFederal]]/100</f>
        <v>8.7100000000000011E-2</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2" t="s">
        <v>13332</v>
      </c>
      <c r="D9490"/>
      <c r="E9490">
        <v>0</v>
      </c>
      <c r="F9490" s="32" t="s">
        <v>17</v>
      </c>
      <c r="G9490">
        <v>8.11</v>
      </c>
      <c r="H9490">
        <v>12.39</v>
      </c>
      <c r="I9490">
        <v>17</v>
      </c>
      <c r="J9490">
        <v>0</v>
      </c>
      <c r="K9490" s="31">
        <f>SUM(Tabela2[[#This Row],[Tributação federal para nacionais]:[Tributação municipal]])</f>
        <v>0.375</v>
      </c>
      <c r="L9490" s="14">
        <f>Tabela2[[#This Row],[importadosFederal]]/100</f>
        <v>8.1099999999999992E-2</v>
      </c>
      <c r="M9490" s="14">
        <f>Tabela2[[#This Row],[nacionalFederal]]/100</f>
        <v>0.12390000000000001</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2" t="s">
        <v>13333</v>
      </c>
      <c r="D9491"/>
      <c r="E9491">
        <v>0</v>
      </c>
      <c r="F9491" s="32" t="s">
        <v>13334</v>
      </c>
      <c r="G9491">
        <v>8.11</v>
      </c>
      <c r="H9491">
        <v>12.39</v>
      </c>
      <c r="I9491">
        <v>17</v>
      </c>
      <c r="J9491">
        <v>0</v>
      </c>
      <c r="K9491" s="31">
        <f>SUM(Tabela2[[#This Row],[Tributação federal para nacionais]:[Tributação municipal]])</f>
        <v>0.375</v>
      </c>
      <c r="L9491" s="14">
        <f>Tabela2[[#This Row],[importadosFederal]]/100</f>
        <v>8.1099999999999992E-2</v>
      </c>
      <c r="M9491" s="14">
        <f>Tabela2[[#This Row],[nacionalFederal]]/100</f>
        <v>0.12390000000000001</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2" t="s">
        <v>13335</v>
      </c>
      <c r="D9492"/>
      <c r="E9492">
        <v>0</v>
      </c>
      <c r="F9492" s="32" t="s">
        <v>13336</v>
      </c>
      <c r="G9492">
        <v>8.11</v>
      </c>
      <c r="H9492">
        <v>12.39</v>
      </c>
      <c r="I9492">
        <v>17</v>
      </c>
      <c r="J9492">
        <v>0</v>
      </c>
      <c r="K9492" s="31">
        <f>SUM(Tabela2[[#This Row],[Tributação federal para nacionais]:[Tributação municipal]])</f>
        <v>0.375</v>
      </c>
      <c r="L9492" s="14">
        <f>Tabela2[[#This Row],[importadosFederal]]/100</f>
        <v>8.1099999999999992E-2</v>
      </c>
      <c r="M9492" s="14">
        <f>Tabela2[[#This Row],[nacionalFederal]]/100</f>
        <v>0.12390000000000001</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2" t="s">
        <v>13337</v>
      </c>
      <c r="D9493"/>
      <c r="E9493">
        <v>0</v>
      </c>
      <c r="F9493" s="32" t="s">
        <v>17</v>
      </c>
      <c r="G9493">
        <v>8.11</v>
      </c>
      <c r="H9493">
        <v>13.29</v>
      </c>
      <c r="I9493">
        <v>17</v>
      </c>
      <c r="J9493">
        <v>0</v>
      </c>
      <c r="K9493" s="31">
        <f>SUM(Tabela2[[#This Row],[Tributação federal para nacionais]:[Tributação municipal]])</f>
        <v>0.38400000000000001</v>
      </c>
      <c r="L9493" s="14">
        <f>Tabela2[[#This Row],[importadosFederal]]/100</f>
        <v>8.1099999999999992E-2</v>
      </c>
      <c r="M9493" s="14">
        <f>Tabela2[[#This Row],[nacionalFederal]]/100</f>
        <v>0.13289999999999999</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2" t="s">
        <v>13338</v>
      </c>
      <c r="D9494"/>
      <c r="E9494">
        <v>0</v>
      </c>
      <c r="F9494" s="32" t="s">
        <v>18064</v>
      </c>
      <c r="G9494">
        <v>4.2</v>
      </c>
      <c r="H9494">
        <v>4.8</v>
      </c>
      <c r="I9494">
        <v>17</v>
      </c>
      <c r="J9494">
        <v>0</v>
      </c>
      <c r="K9494" s="31">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2" t="s">
        <v>13339</v>
      </c>
      <c r="D9495"/>
      <c r="E9495">
        <v>0</v>
      </c>
      <c r="F9495" s="32" t="s">
        <v>17</v>
      </c>
      <c r="G9495">
        <v>4.2</v>
      </c>
      <c r="H9495">
        <v>9.3800000000000008</v>
      </c>
      <c r="I9495">
        <v>17</v>
      </c>
      <c r="J9495">
        <v>0</v>
      </c>
      <c r="K9495" s="31">
        <f>SUM(Tabela2[[#This Row],[Tributação federal para nacionais]:[Tributação municipal]])</f>
        <v>0.30580000000000002</v>
      </c>
      <c r="L9495" s="14">
        <f>Tabela2[[#This Row],[importadosFederal]]/100</f>
        <v>4.2000000000000003E-2</v>
      </c>
      <c r="M9495" s="14">
        <f>Tabela2[[#This Row],[nacionalFederal]]/100</f>
        <v>9.3800000000000008E-2</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2" t="s">
        <v>13340</v>
      </c>
      <c r="D9496"/>
      <c r="E9496">
        <v>0</v>
      </c>
      <c r="F9496" s="32" t="s">
        <v>13341</v>
      </c>
      <c r="G9496">
        <v>8.11</v>
      </c>
      <c r="H9496">
        <v>12.85</v>
      </c>
      <c r="I9496">
        <v>17</v>
      </c>
      <c r="J9496">
        <v>0</v>
      </c>
      <c r="K9496" s="31">
        <f>SUM(Tabela2[[#This Row],[Tributação federal para nacionais]:[Tributação municipal]])</f>
        <v>0.37960000000000005</v>
      </c>
      <c r="L9496" s="14">
        <f>Tabela2[[#This Row],[importadosFederal]]/100</f>
        <v>8.1099999999999992E-2</v>
      </c>
      <c r="M9496" s="14">
        <f>Tabela2[[#This Row],[nacionalFederal]]/100</f>
        <v>0.1285</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2" t="s">
        <v>13342</v>
      </c>
      <c r="D9497"/>
      <c r="E9497">
        <v>0</v>
      </c>
      <c r="F9497" s="32" t="s">
        <v>11726</v>
      </c>
      <c r="G9497">
        <v>8.11</v>
      </c>
      <c r="H9497">
        <v>11.92</v>
      </c>
      <c r="I9497">
        <v>17</v>
      </c>
      <c r="J9497">
        <v>0</v>
      </c>
      <c r="K9497" s="31">
        <f>SUM(Tabela2[[#This Row],[Tributação federal para nacionais]:[Tributação municipal]])</f>
        <v>0.37029999999999996</v>
      </c>
      <c r="L9497" s="14">
        <f>Tabela2[[#This Row],[importadosFederal]]/100</f>
        <v>8.1099999999999992E-2</v>
      </c>
      <c r="M9497" s="14">
        <f>Tabela2[[#This Row],[nacionalFederal]]/100</f>
        <v>0.1192</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2" t="s">
        <v>13343</v>
      </c>
      <c r="D9498"/>
      <c r="E9498">
        <v>0</v>
      </c>
      <c r="F9498" s="32" t="s">
        <v>13344</v>
      </c>
      <c r="G9498">
        <v>8.11</v>
      </c>
      <c r="H9498">
        <v>9.3000000000000007</v>
      </c>
      <c r="I9498">
        <v>17</v>
      </c>
      <c r="J9498">
        <v>0</v>
      </c>
      <c r="K9498" s="31">
        <f>SUM(Tabela2[[#This Row],[Tributação federal para nacionais]:[Tributação municipal]])</f>
        <v>0.34410000000000002</v>
      </c>
      <c r="L9498" s="14">
        <f>Tabela2[[#This Row],[importadosFederal]]/100</f>
        <v>8.1099999999999992E-2</v>
      </c>
      <c r="M9498" s="14">
        <f>Tabela2[[#This Row],[nacionalFederal]]/100</f>
        <v>9.3000000000000013E-2</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2" t="s">
        <v>13345</v>
      </c>
      <c r="D9499"/>
      <c r="E9499">
        <v>0</v>
      </c>
      <c r="F9499" s="32" t="s">
        <v>78</v>
      </c>
      <c r="G9499">
        <v>8.11</v>
      </c>
      <c r="H9499">
        <v>12.85</v>
      </c>
      <c r="I9499">
        <v>17</v>
      </c>
      <c r="J9499">
        <v>0</v>
      </c>
      <c r="K9499" s="31">
        <f>SUM(Tabela2[[#This Row],[Tributação federal para nacionais]:[Tributação municipal]])</f>
        <v>0.37960000000000005</v>
      </c>
      <c r="L9499" s="14">
        <f>Tabela2[[#This Row],[importadosFederal]]/100</f>
        <v>8.1099999999999992E-2</v>
      </c>
      <c r="M9499" s="14">
        <f>Tabela2[[#This Row],[nacionalFederal]]/100</f>
        <v>0.1285</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2" t="s">
        <v>13346</v>
      </c>
      <c r="D9500"/>
      <c r="E9500">
        <v>0</v>
      </c>
      <c r="F9500" s="32" t="s">
        <v>13347</v>
      </c>
      <c r="G9500">
        <v>18.72</v>
      </c>
      <c r="H9500">
        <v>25.48</v>
      </c>
      <c r="I9500">
        <v>17</v>
      </c>
      <c r="J9500">
        <v>0</v>
      </c>
      <c r="K9500" s="31">
        <f>SUM(Tabela2[[#This Row],[Tributação federal para nacionais]:[Tributação municipal]])</f>
        <v>0.61199999999999999</v>
      </c>
      <c r="L9500" s="14">
        <f>Tabela2[[#This Row],[importadosFederal]]/100</f>
        <v>0.18719999999999998</v>
      </c>
      <c r="M9500" s="14">
        <f>Tabela2[[#This Row],[nacionalFederal]]/100</f>
        <v>0.25480000000000003</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2" t="s">
        <v>13348</v>
      </c>
      <c r="D9501"/>
      <c r="E9501">
        <v>0</v>
      </c>
      <c r="F9501" s="32" t="s">
        <v>17</v>
      </c>
      <c r="G9501">
        <v>18.72</v>
      </c>
      <c r="H9501">
        <v>25.48</v>
      </c>
      <c r="I9501">
        <v>17</v>
      </c>
      <c r="J9501">
        <v>0</v>
      </c>
      <c r="K9501" s="31">
        <f>SUM(Tabela2[[#This Row],[Tributação federal para nacionais]:[Tributação municipal]])</f>
        <v>0.61199999999999999</v>
      </c>
      <c r="L9501" s="14">
        <f>Tabela2[[#This Row],[importadosFederal]]/100</f>
        <v>0.18719999999999998</v>
      </c>
      <c r="M9501" s="14">
        <f>Tabela2[[#This Row],[nacionalFederal]]/100</f>
        <v>0.25480000000000003</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2" t="s">
        <v>13349</v>
      </c>
      <c r="D9502"/>
      <c r="E9502">
        <v>0</v>
      </c>
      <c r="F9502" s="32" t="s">
        <v>13347</v>
      </c>
      <c r="G9502">
        <v>9.4700000000000006</v>
      </c>
      <c r="H9502">
        <v>16.23</v>
      </c>
      <c r="I9502">
        <v>17</v>
      </c>
      <c r="J9502">
        <v>0</v>
      </c>
      <c r="K9502" s="31">
        <f>SUM(Tabela2[[#This Row],[Tributação federal para nacionais]:[Tributação municipal]])</f>
        <v>0.42700000000000005</v>
      </c>
      <c r="L9502" s="14">
        <f>Tabela2[[#This Row],[importadosFederal]]/100</f>
        <v>9.4700000000000006E-2</v>
      </c>
      <c r="M9502" s="14">
        <f>Tabela2[[#This Row],[nacionalFederal]]/100</f>
        <v>0.1623</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2" t="s">
        <v>13349</v>
      </c>
      <c r="D9503">
        <v>1</v>
      </c>
      <c r="E9503">
        <v>0</v>
      </c>
      <c r="F9503" s="32" t="s">
        <v>13350</v>
      </c>
      <c r="G9503">
        <v>26.36</v>
      </c>
      <c r="H9503">
        <v>38.770000000000003</v>
      </c>
      <c r="I9503">
        <v>17</v>
      </c>
      <c r="J9503">
        <v>0</v>
      </c>
      <c r="K9503" s="31">
        <f>SUM(Tabela2[[#This Row],[Tributação federal para nacionais]:[Tributação municipal]])</f>
        <v>0.82130000000000003</v>
      </c>
      <c r="L9503" s="14">
        <f>Tabela2[[#This Row],[importadosFederal]]/100</f>
        <v>0.2636</v>
      </c>
      <c r="M9503" s="14">
        <f>Tabela2[[#This Row],[nacionalFederal]]/100</f>
        <v>0.38770000000000004</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2" t="s">
        <v>13351</v>
      </c>
      <c r="D9504"/>
      <c r="E9504">
        <v>0</v>
      </c>
      <c r="F9504" s="32" t="s">
        <v>17</v>
      </c>
      <c r="G9504">
        <v>9.4700000000000006</v>
      </c>
      <c r="H9504">
        <v>16.23</v>
      </c>
      <c r="I9504">
        <v>17</v>
      </c>
      <c r="J9504">
        <v>0</v>
      </c>
      <c r="K9504" s="31">
        <f>SUM(Tabela2[[#This Row],[Tributação federal para nacionais]:[Tributação municipal]])</f>
        <v>0.42700000000000005</v>
      </c>
      <c r="L9504" s="14">
        <f>Tabela2[[#This Row],[importadosFederal]]/100</f>
        <v>9.4700000000000006E-2</v>
      </c>
      <c r="M9504" s="14">
        <f>Tabela2[[#This Row],[nacionalFederal]]/100</f>
        <v>0.1623</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2" t="s">
        <v>13351</v>
      </c>
      <c r="D9505">
        <v>1</v>
      </c>
      <c r="E9505">
        <v>0</v>
      </c>
      <c r="F9505" s="32" t="s">
        <v>13350</v>
      </c>
      <c r="G9505">
        <v>26.36</v>
      </c>
      <c r="H9505">
        <v>38.770000000000003</v>
      </c>
      <c r="I9505">
        <v>17</v>
      </c>
      <c r="J9505">
        <v>0</v>
      </c>
      <c r="K9505" s="31">
        <f>SUM(Tabela2[[#This Row],[Tributação federal para nacionais]:[Tributação municipal]])</f>
        <v>0.82130000000000003</v>
      </c>
      <c r="L9505" s="14">
        <f>Tabela2[[#This Row],[importadosFederal]]/100</f>
        <v>0.2636</v>
      </c>
      <c r="M9505" s="14">
        <f>Tabela2[[#This Row],[nacionalFederal]]/100</f>
        <v>0.38770000000000004</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2" t="s">
        <v>13352</v>
      </c>
      <c r="D9506"/>
      <c r="E9506">
        <v>0</v>
      </c>
      <c r="F9506" s="32" t="s">
        <v>13353</v>
      </c>
      <c r="G9506">
        <v>9.4700000000000006</v>
      </c>
      <c r="H9506">
        <v>16.23</v>
      </c>
      <c r="I9506">
        <v>17</v>
      </c>
      <c r="J9506">
        <v>0</v>
      </c>
      <c r="K9506" s="31">
        <f>SUM(Tabela2[[#This Row],[Tributação federal para nacionais]:[Tributação municipal]])</f>
        <v>0.42700000000000005</v>
      </c>
      <c r="L9506" s="14">
        <f>Tabela2[[#This Row],[importadosFederal]]/100</f>
        <v>9.4700000000000006E-2</v>
      </c>
      <c r="M9506" s="14">
        <f>Tabela2[[#This Row],[nacionalFederal]]/100</f>
        <v>0.1623</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2" t="s">
        <v>13352</v>
      </c>
      <c r="D9507">
        <v>1</v>
      </c>
      <c r="E9507">
        <v>0</v>
      </c>
      <c r="F9507" s="32" t="s">
        <v>13354</v>
      </c>
      <c r="G9507">
        <v>26.36</v>
      </c>
      <c r="H9507">
        <v>38.770000000000003</v>
      </c>
      <c r="I9507">
        <v>17</v>
      </c>
      <c r="J9507">
        <v>0</v>
      </c>
      <c r="K9507" s="31">
        <f>SUM(Tabela2[[#This Row],[Tributação federal para nacionais]:[Tributação municipal]])</f>
        <v>0.82130000000000003</v>
      </c>
      <c r="L9507" s="14">
        <f>Tabela2[[#This Row],[importadosFederal]]/100</f>
        <v>0.2636</v>
      </c>
      <c r="M9507" s="14">
        <f>Tabela2[[#This Row],[nacionalFederal]]/100</f>
        <v>0.38770000000000004</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2" t="s">
        <v>13355</v>
      </c>
      <c r="D9508"/>
      <c r="E9508">
        <v>0</v>
      </c>
      <c r="F9508" s="32" t="s">
        <v>13347</v>
      </c>
      <c r="G9508">
        <v>9.4700000000000006</v>
      </c>
      <c r="H9508">
        <v>16.23</v>
      </c>
      <c r="I9508">
        <v>17</v>
      </c>
      <c r="J9508">
        <v>0</v>
      </c>
      <c r="K9508" s="31">
        <f>SUM(Tabela2[[#This Row],[Tributação federal para nacionais]:[Tributação municipal]])</f>
        <v>0.42700000000000005</v>
      </c>
      <c r="L9508" s="14">
        <f>Tabela2[[#This Row],[importadosFederal]]/100</f>
        <v>9.4700000000000006E-2</v>
      </c>
      <c r="M9508" s="14">
        <f>Tabela2[[#This Row],[nacionalFederal]]/100</f>
        <v>0.1623</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2" t="s">
        <v>13355</v>
      </c>
      <c r="D9509">
        <v>1</v>
      </c>
      <c r="E9509">
        <v>0</v>
      </c>
      <c r="F9509" s="32" t="s">
        <v>13356</v>
      </c>
      <c r="G9509">
        <v>13.45</v>
      </c>
      <c r="H9509">
        <v>25.86</v>
      </c>
      <c r="I9509">
        <v>17</v>
      </c>
      <c r="J9509">
        <v>0</v>
      </c>
      <c r="K9509" s="31">
        <f>SUM(Tabela2[[#This Row],[Tributação federal para nacionais]:[Tributação municipal]])</f>
        <v>0.56310000000000004</v>
      </c>
      <c r="L9509" s="14">
        <f>Tabela2[[#This Row],[importadosFederal]]/100</f>
        <v>0.13449999999999998</v>
      </c>
      <c r="M9509" s="14">
        <f>Tabela2[[#This Row],[nacionalFederal]]/100</f>
        <v>0.2586</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2" t="s">
        <v>13357</v>
      </c>
      <c r="D9510"/>
      <c r="E9510">
        <v>0</v>
      </c>
      <c r="F9510" s="32" t="s">
        <v>17</v>
      </c>
      <c r="G9510">
        <v>9.4700000000000006</v>
      </c>
      <c r="H9510">
        <v>16.23</v>
      </c>
      <c r="I9510">
        <v>17</v>
      </c>
      <c r="J9510">
        <v>0</v>
      </c>
      <c r="K9510" s="31">
        <f>SUM(Tabela2[[#This Row],[Tributação federal para nacionais]:[Tributação municipal]])</f>
        <v>0.42700000000000005</v>
      </c>
      <c r="L9510" s="14">
        <f>Tabela2[[#This Row],[importadosFederal]]/100</f>
        <v>9.4700000000000006E-2</v>
      </c>
      <c r="M9510" s="14">
        <f>Tabela2[[#This Row],[nacionalFederal]]/100</f>
        <v>0.1623</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2" t="s">
        <v>13357</v>
      </c>
      <c r="D9511">
        <v>1</v>
      </c>
      <c r="E9511">
        <v>0</v>
      </c>
      <c r="F9511" s="32" t="s">
        <v>13356</v>
      </c>
      <c r="G9511">
        <v>13.45</v>
      </c>
      <c r="H9511">
        <v>25.86</v>
      </c>
      <c r="I9511">
        <v>17</v>
      </c>
      <c r="J9511">
        <v>0</v>
      </c>
      <c r="K9511" s="31">
        <f>SUM(Tabela2[[#This Row],[Tributação federal para nacionais]:[Tributação municipal]])</f>
        <v>0.56310000000000004</v>
      </c>
      <c r="L9511" s="14">
        <f>Tabela2[[#This Row],[importadosFederal]]/100</f>
        <v>0.13449999999999998</v>
      </c>
      <c r="M9511" s="14">
        <f>Tabela2[[#This Row],[nacionalFederal]]/100</f>
        <v>0.2586</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2" t="s">
        <v>13357</v>
      </c>
      <c r="D9512">
        <v>2</v>
      </c>
      <c r="E9512">
        <v>0</v>
      </c>
      <c r="F9512" s="32" t="s">
        <v>13358</v>
      </c>
      <c r="G9512">
        <v>26.36</v>
      </c>
      <c r="H9512">
        <v>38.770000000000003</v>
      </c>
      <c r="I9512">
        <v>17</v>
      </c>
      <c r="J9512">
        <v>0</v>
      </c>
      <c r="K9512" s="31">
        <f>SUM(Tabela2[[#This Row],[Tributação federal para nacionais]:[Tributação municipal]])</f>
        <v>0.82130000000000003</v>
      </c>
      <c r="L9512" s="14">
        <f>Tabela2[[#This Row],[importadosFederal]]/100</f>
        <v>0.2636</v>
      </c>
      <c r="M9512" s="14">
        <f>Tabela2[[#This Row],[nacionalFederal]]/100</f>
        <v>0.38770000000000004</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2" t="s">
        <v>13359</v>
      </c>
      <c r="D9513"/>
      <c r="E9513">
        <v>0</v>
      </c>
      <c r="F9513" s="32" t="s">
        <v>13360</v>
      </c>
      <c r="G9513">
        <v>8.11</v>
      </c>
      <c r="H9513">
        <v>13.29</v>
      </c>
      <c r="I9513">
        <v>17</v>
      </c>
      <c r="J9513">
        <v>0</v>
      </c>
      <c r="K9513" s="31">
        <f>SUM(Tabela2[[#This Row],[Tributação federal para nacionais]:[Tributação municipal]])</f>
        <v>0.38400000000000001</v>
      </c>
      <c r="L9513" s="14">
        <f>Tabela2[[#This Row],[importadosFederal]]/100</f>
        <v>8.1099999999999992E-2</v>
      </c>
      <c r="M9513" s="14">
        <f>Tabela2[[#This Row],[nacionalFederal]]/100</f>
        <v>0.13289999999999999</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2" t="s">
        <v>13359</v>
      </c>
      <c r="D9514">
        <v>1</v>
      </c>
      <c r="E9514">
        <v>0</v>
      </c>
      <c r="F9514" s="32" t="s">
        <v>18065</v>
      </c>
      <c r="G9514">
        <v>13.45</v>
      </c>
      <c r="H9514">
        <v>25.86</v>
      </c>
      <c r="I9514">
        <v>17</v>
      </c>
      <c r="J9514">
        <v>0</v>
      </c>
      <c r="K9514" s="31">
        <f>SUM(Tabela2[[#This Row],[Tributação federal para nacionais]:[Tributação municipal]])</f>
        <v>0.56310000000000004</v>
      </c>
      <c r="L9514" s="14">
        <f>Tabela2[[#This Row],[importadosFederal]]/100</f>
        <v>0.13449999999999998</v>
      </c>
      <c r="M9514" s="14">
        <f>Tabela2[[#This Row],[nacionalFederal]]/100</f>
        <v>0.2586</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2" t="s">
        <v>13361</v>
      </c>
      <c r="D9515"/>
      <c r="E9515">
        <v>0</v>
      </c>
      <c r="F9515" s="32" t="s">
        <v>18066</v>
      </c>
      <c r="G9515">
        <v>8.11</v>
      </c>
      <c r="H9515">
        <v>13.29</v>
      </c>
      <c r="I9515">
        <v>17</v>
      </c>
      <c r="J9515">
        <v>0</v>
      </c>
      <c r="K9515" s="31">
        <f>SUM(Tabela2[[#This Row],[Tributação federal para nacionais]:[Tributação municipal]])</f>
        <v>0.38400000000000001</v>
      </c>
      <c r="L9515" s="14">
        <f>Tabela2[[#This Row],[importadosFederal]]/100</f>
        <v>8.1099999999999992E-2</v>
      </c>
      <c r="M9515" s="14">
        <f>Tabela2[[#This Row],[nacionalFederal]]/100</f>
        <v>0.13289999999999999</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2" t="s">
        <v>13361</v>
      </c>
      <c r="D9516">
        <v>1</v>
      </c>
      <c r="E9516">
        <v>0</v>
      </c>
      <c r="F9516" s="32" t="s">
        <v>13362</v>
      </c>
      <c r="G9516">
        <v>13.45</v>
      </c>
      <c r="H9516">
        <v>25.86</v>
      </c>
      <c r="I9516">
        <v>17</v>
      </c>
      <c r="J9516">
        <v>0</v>
      </c>
      <c r="K9516" s="31">
        <f>SUM(Tabela2[[#This Row],[Tributação federal para nacionais]:[Tributação municipal]])</f>
        <v>0.56310000000000004</v>
      </c>
      <c r="L9516" s="14">
        <f>Tabela2[[#This Row],[importadosFederal]]/100</f>
        <v>0.13449999999999998</v>
      </c>
      <c r="M9516" s="14">
        <f>Tabela2[[#This Row],[nacionalFederal]]/100</f>
        <v>0.2586</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2" t="s">
        <v>13363</v>
      </c>
      <c r="D9517"/>
      <c r="E9517">
        <v>0</v>
      </c>
      <c r="F9517" s="32" t="s">
        <v>9</v>
      </c>
      <c r="G9517">
        <v>8.11</v>
      </c>
      <c r="H9517">
        <v>13.29</v>
      </c>
      <c r="I9517">
        <v>17</v>
      </c>
      <c r="J9517">
        <v>0</v>
      </c>
      <c r="K9517" s="31">
        <f>SUM(Tabela2[[#This Row],[Tributação federal para nacionais]:[Tributação municipal]])</f>
        <v>0.38400000000000001</v>
      </c>
      <c r="L9517" s="14">
        <f>Tabela2[[#This Row],[importadosFederal]]/100</f>
        <v>8.1099999999999992E-2</v>
      </c>
      <c r="M9517" s="14">
        <f>Tabela2[[#This Row],[nacionalFederal]]/100</f>
        <v>0.13289999999999999</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2" t="s">
        <v>13363</v>
      </c>
      <c r="D9518">
        <v>1</v>
      </c>
      <c r="E9518">
        <v>0</v>
      </c>
      <c r="F9518" s="32" t="s">
        <v>13364</v>
      </c>
      <c r="G9518">
        <v>37.479999999999997</v>
      </c>
      <c r="H9518">
        <v>49.89</v>
      </c>
      <c r="I9518">
        <v>17</v>
      </c>
      <c r="J9518">
        <v>0</v>
      </c>
      <c r="K9518" s="31">
        <f>SUM(Tabela2[[#This Row],[Tributação federal para nacionais]:[Tributação municipal]])</f>
        <v>1.0436999999999999</v>
      </c>
      <c r="L9518" s="14">
        <f>Tabela2[[#This Row],[importadosFederal]]/100</f>
        <v>0.37479999999999997</v>
      </c>
      <c r="M9518" s="14">
        <f>Tabela2[[#This Row],[nacionalFederal]]/100</f>
        <v>0.49890000000000001</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2" t="s">
        <v>13365</v>
      </c>
      <c r="D9519"/>
      <c r="E9519">
        <v>0</v>
      </c>
      <c r="F9519" s="32" t="s">
        <v>13366</v>
      </c>
      <c r="G9519">
        <v>8.11</v>
      </c>
      <c r="H9519">
        <v>9.3000000000000007</v>
      </c>
      <c r="I9519">
        <v>17</v>
      </c>
      <c r="J9519">
        <v>0</v>
      </c>
      <c r="K9519" s="31">
        <f>SUM(Tabela2[[#This Row],[Tributação federal para nacionais]:[Tributação municipal]])</f>
        <v>0.34410000000000002</v>
      </c>
      <c r="L9519" s="14">
        <f>Tabela2[[#This Row],[importadosFederal]]/100</f>
        <v>8.1099999999999992E-2</v>
      </c>
      <c r="M9519" s="14">
        <f>Tabela2[[#This Row],[nacionalFederal]]/100</f>
        <v>9.3000000000000013E-2</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2" t="s">
        <v>13367</v>
      </c>
      <c r="D9520"/>
      <c r="E9520">
        <v>0</v>
      </c>
      <c r="F9520" s="32" t="s">
        <v>78</v>
      </c>
      <c r="G9520">
        <v>8.11</v>
      </c>
      <c r="H9520">
        <v>13.29</v>
      </c>
      <c r="I9520">
        <v>17</v>
      </c>
      <c r="J9520">
        <v>0</v>
      </c>
      <c r="K9520" s="31">
        <f>SUM(Tabela2[[#This Row],[Tributação federal para nacionais]:[Tributação municipal]])</f>
        <v>0.38400000000000001</v>
      </c>
      <c r="L9520" s="14">
        <f>Tabela2[[#This Row],[importadosFederal]]/100</f>
        <v>8.1099999999999992E-2</v>
      </c>
      <c r="M9520" s="14">
        <f>Tabela2[[#This Row],[nacionalFederal]]/100</f>
        <v>0.13289999999999999</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2" t="s">
        <v>13368</v>
      </c>
      <c r="D9521"/>
      <c r="E9521">
        <v>0</v>
      </c>
      <c r="F9521" s="32" t="s">
        <v>9</v>
      </c>
      <c r="G9521">
        <v>8.11</v>
      </c>
      <c r="H9521">
        <v>13.29</v>
      </c>
      <c r="I9521">
        <v>17</v>
      </c>
      <c r="J9521">
        <v>0</v>
      </c>
      <c r="K9521" s="31">
        <f>SUM(Tabela2[[#This Row],[Tributação federal para nacionais]:[Tributação municipal]])</f>
        <v>0.38400000000000001</v>
      </c>
      <c r="L9521" s="14">
        <f>Tabela2[[#This Row],[importadosFederal]]/100</f>
        <v>8.1099999999999992E-2</v>
      </c>
      <c r="M9521" s="14">
        <f>Tabela2[[#This Row],[nacionalFederal]]/100</f>
        <v>0.13289999999999999</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2" t="s">
        <v>13369</v>
      </c>
      <c r="D9522"/>
      <c r="E9522">
        <v>0</v>
      </c>
      <c r="F9522" s="32" t="s">
        <v>13370</v>
      </c>
      <c r="G9522">
        <v>8.11</v>
      </c>
      <c r="H9522">
        <v>12.39</v>
      </c>
      <c r="I9522">
        <v>17</v>
      </c>
      <c r="J9522">
        <v>0</v>
      </c>
      <c r="K9522" s="31">
        <f>SUM(Tabela2[[#This Row],[Tributação federal para nacionais]:[Tributação municipal]])</f>
        <v>0.375</v>
      </c>
      <c r="L9522" s="14">
        <f>Tabela2[[#This Row],[importadosFederal]]/100</f>
        <v>8.1099999999999992E-2</v>
      </c>
      <c r="M9522" s="14">
        <f>Tabela2[[#This Row],[nacionalFederal]]/100</f>
        <v>0.12390000000000001</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2" t="s">
        <v>13371</v>
      </c>
      <c r="D9523"/>
      <c r="E9523">
        <v>0</v>
      </c>
      <c r="F9523" s="32" t="s">
        <v>13372</v>
      </c>
      <c r="G9523">
        <v>8.11</v>
      </c>
      <c r="H9523">
        <v>12.39</v>
      </c>
      <c r="I9523">
        <v>17</v>
      </c>
      <c r="J9523">
        <v>0</v>
      </c>
      <c r="K9523" s="31">
        <f>SUM(Tabela2[[#This Row],[Tributação federal para nacionais]:[Tributação municipal]])</f>
        <v>0.375</v>
      </c>
      <c r="L9523" s="14">
        <f>Tabela2[[#This Row],[importadosFederal]]/100</f>
        <v>8.1099999999999992E-2</v>
      </c>
      <c r="M9523" s="14">
        <f>Tabela2[[#This Row],[nacionalFederal]]/100</f>
        <v>0.12390000000000001</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2" t="s">
        <v>13373</v>
      </c>
      <c r="D9524"/>
      <c r="E9524">
        <v>0</v>
      </c>
      <c r="F9524" s="32" t="s">
        <v>78</v>
      </c>
      <c r="G9524">
        <v>8.11</v>
      </c>
      <c r="H9524">
        <v>12.39</v>
      </c>
      <c r="I9524">
        <v>17</v>
      </c>
      <c r="J9524">
        <v>0</v>
      </c>
      <c r="K9524" s="31">
        <f>SUM(Tabela2[[#This Row],[Tributação federal para nacionais]:[Tributação municipal]])</f>
        <v>0.375</v>
      </c>
      <c r="L9524" s="14">
        <f>Tabela2[[#This Row],[importadosFederal]]/100</f>
        <v>8.1099999999999992E-2</v>
      </c>
      <c r="M9524" s="14">
        <f>Tabela2[[#This Row],[nacionalFederal]]/100</f>
        <v>0.12390000000000001</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2" t="s">
        <v>13374</v>
      </c>
      <c r="D9525"/>
      <c r="E9525">
        <v>0</v>
      </c>
      <c r="F9525" s="32" t="s">
        <v>18067</v>
      </c>
      <c r="G9525">
        <v>6.93</v>
      </c>
      <c r="H9525">
        <v>12.11</v>
      </c>
      <c r="I9525">
        <v>17</v>
      </c>
      <c r="J9525">
        <v>0</v>
      </c>
      <c r="K9525" s="31">
        <f>SUM(Tabela2[[#This Row],[Tributação federal para nacionais]:[Tributação municipal]])</f>
        <v>0.36040000000000005</v>
      </c>
      <c r="L9525" s="14">
        <f>Tabela2[[#This Row],[importadosFederal]]/100</f>
        <v>6.93E-2</v>
      </c>
      <c r="M9525" s="14">
        <f>Tabela2[[#This Row],[nacionalFederal]]/100</f>
        <v>0.1211</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2" t="s">
        <v>13375</v>
      </c>
      <c r="D9526"/>
      <c r="E9526">
        <v>0</v>
      </c>
      <c r="F9526" s="32" t="s">
        <v>13376</v>
      </c>
      <c r="G9526">
        <v>6.93</v>
      </c>
      <c r="H9526">
        <v>12.11</v>
      </c>
      <c r="I9526">
        <v>17</v>
      </c>
      <c r="J9526">
        <v>0</v>
      </c>
      <c r="K9526" s="31">
        <f>SUM(Tabela2[[#This Row],[Tributação federal para nacionais]:[Tributação municipal]])</f>
        <v>0.36040000000000005</v>
      </c>
      <c r="L9526" s="14">
        <f>Tabela2[[#This Row],[importadosFederal]]/100</f>
        <v>6.93E-2</v>
      </c>
      <c r="M9526" s="14">
        <f>Tabela2[[#This Row],[nacionalFederal]]/100</f>
        <v>0.1211</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2" t="s">
        <v>13377</v>
      </c>
      <c r="D9527"/>
      <c r="E9527">
        <v>0</v>
      </c>
      <c r="F9527" s="32" t="s">
        <v>13378</v>
      </c>
      <c r="G9527">
        <v>6.93</v>
      </c>
      <c r="H9527">
        <v>12.11</v>
      </c>
      <c r="I9527">
        <v>17</v>
      </c>
      <c r="J9527">
        <v>0</v>
      </c>
      <c r="K9527" s="31">
        <f>SUM(Tabela2[[#This Row],[Tributação federal para nacionais]:[Tributação municipal]])</f>
        <v>0.36040000000000005</v>
      </c>
      <c r="L9527" s="14">
        <f>Tabela2[[#This Row],[importadosFederal]]/100</f>
        <v>6.93E-2</v>
      </c>
      <c r="M9527" s="14">
        <f>Tabela2[[#This Row],[nacionalFederal]]/100</f>
        <v>0.1211</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2" t="s">
        <v>13379</v>
      </c>
      <c r="D9528"/>
      <c r="E9528">
        <v>0</v>
      </c>
      <c r="F9528" s="32" t="s">
        <v>17</v>
      </c>
      <c r="G9528">
        <v>6.93</v>
      </c>
      <c r="H9528">
        <v>7.53</v>
      </c>
      <c r="I9528">
        <v>17</v>
      </c>
      <c r="J9528">
        <v>0</v>
      </c>
      <c r="K9528" s="31">
        <f>SUM(Tabela2[[#This Row],[Tributação federal para nacionais]:[Tributação municipal]])</f>
        <v>0.31459999999999999</v>
      </c>
      <c r="L9528" s="14">
        <f>Tabela2[[#This Row],[importadosFederal]]/100</f>
        <v>6.93E-2</v>
      </c>
      <c r="M9528" s="14">
        <f>Tabela2[[#This Row],[nacionalFederal]]/100</f>
        <v>7.5300000000000006E-2</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2" t="s">
        <v>13380</v>
      </c>
      <c r="D9529"/>
      <c r="E9529">
        <v>0</v>
      </c>
      <c r="F9529" s="32" t="s">
        <v>13381</v>
      </c>
      <c r="G9529">
        <v>6.93</v>
      </c>
      <c r="H9529">
        <v>7.53</v>
      </c>
      <c r="I9529">
        <v>17</v>
      </c>
      <c r="J9529">
        <v>0</v>
      </c>
      <c r="K9529" s="31">
        <f>SUM(Tabela2[[#This Row],[Tributação federal para nacionais]:[Tributação municipal]])</f>
        <v>0.31459999999999999</v>
      </c>
      <c r="L9529" s="14">
        <f>Tabela2[[#This Row],[importadosFederal]]/100</f>
        <v>6.93E-2</v>
      </c>
      <c r="M9529" s="14">
        <f>Tabela2[[#This Row],[nacionalFederal]]/100</f>
        <v>7.5300000000000006E-2</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2" t="s">
        <v>13382</v>
      </c>
      <c r="D9530"/>
      <c r="E9530">
        <v>0</v>
      </c>
      <c r="F9530" s="32" t="s">
        <v>17</v>
      </c>
      <c r="G9530">
        <v>6.93</v>
      </c>
      <c r="H9530">
        <v>7.53</v>
      </c>
      <c r="I9530">
        <v>17</v>
      </c>
      <c r="J9530">
        <v>0</v>
      </c>
      <c r="K9530" s="31">
        <f>SUM(Tabela2[[#This Row],[Tributação federal para nacionais]:[Tributação municipal]])</f>
        <v>0.31459999999999999</v>
      </c>
      <c r="L9530" s="14">
        <f>Tabela2[[#This Row],[importadosFederal]]/100</f>
        <v>6.93E-2</v>
      </c>
      <c r="M9530" s="14">
        <f>Tabela2[[#This Row],[nacionalFederal]]/100</f>
        <v>7.5300000000000006E-2</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2" t="s">
        <v>13383</v>
      </c>
      <c r="D9531"/>
      <c r="E9531">
        <v>0</v>
      </c>
      <c r="F9531" s="32" t="s">
        <v>18068</v>
      </c>
      <c r="G9531">
        <v>6.93</v>
      </c>
      <c r="H9531">
        <v>7.53</v>
      </c>
      <c r="I9531">
        <v>17</v>
      </c>
      <c r="J9531">
        <v>0</v>
      </c>
      <c r="K9531" s="31">
        <f>SUM(Tabela2[[#This Row],[Tributação federal para nacionais]:[Tributação municipal]])</f>
        <v>0.31459999999999999</v>
      </c>
      <c r="L9531" s="14">
        <f>Tabela2[[#This Row],[importadosFederal]]/100</f>
        <v>6.93E-2</v>
      </c>
      <c r="M9531" s="14">
        <f>Tabela2[[#This Row],[nacionalFederal]]/100</f>
        <v>7.5300000000000006E-2</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2" t="s">
        <v>13384</v>
      </c>
      <c r="D9532"/>
      <c r="E9532">
        <v>0</v>
      </c>
      <c r="F9532" s="32" t="s">
        <v>13385</v>
      </c>
      <c r="G9532">
        <v>6.93</v>
      </c>
      <c r="H9532">
        <v>9.75</v>
      </c>
      <c r="I9532">
        <v>17</v>
      </c>
      <c r="J9532">
        <v>0</v>
      </c>
      <c r="K9532" s="31">
        <f>SUM(Tabela2[[#This Row],[Tributação federal para nacionais]:[Tributação municipal]])</f>
        <v>0.33679999999999999</v>
      </c>
      <c r="L9532" s="14">
        <f>Tabela2[[#This Row],[importadosFederal]]/100</f>
        <v>6.93E-2</v>
      </c>
      <c r="M9532" s="14">
        <f>Tabela2[[#This Row],[nacionalFederal]]/100</f>
        <v>9.7500000000000003E-2</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2" t="s">
        <v>13386</v>
      </c>
      <c r="D9533"/>
      <c r="E9533">
        <v>0</v>
      </c>
      <c r="F9533" s="32" t="s">
        <v>17</v>
      </c>
      <c r="G9533">
        <v>6.93</v>
      </c>
      <c r="H9533">
        <v>12.11</v>
      </c>
      <c r="I9533">
        <v>17</v>
      </c>
      <c r="J9533">
        <v>0</v>
      </c>
      <c r="K9533" s="31">
        <f>SUM(Tabela2[[#This Row],[Tributação federal para nacionais]:[Tributação municipal]])</f>
        <v>0.36040000000000005</v>
      </c>
      <c r="L9533" s="14">
        <f>Tabela2[[#This Row],[importadosFederal]]/100</f>
        <v>6.93E-2</v>
      </c>
      <c r="M9533" s="14">
        <f>Tabela2[[#This Row],[nacionalFederal]]/100</f>
        <v>0.1211</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2" t="s">
        <v>13387</v>
      </c>
      <c r="D9534"/>
      <c r="E9534">
        <v>0</v>
      </c>
      <c r="F9534" s="32" t="s">
        <v>13388</v>
      </c>
      <c r="G9534">
        <v>6.93</v>
      </c>
      <c r="H9534">
        <v>12.11</v>
      </c>
      <c r="I9534">
        <v>17</v>
      </c>
      <c r="J9534">
        <v>0</v>
      </c>
      <c r="K9534" s="31">
        <f>SUM(Tabela2[[#This Row],[Tributação federal para nacionais]:[Tributação municipal]])</f>
        <v>0.36040000000000005</v>
      </c>
      <c r="L9534" s="14">
        <f>Tabela2[[#This Row],[importadosFederal]]/100</f>
        <v>6.93E-2</v>
      </c>
      <c r="M9534" s="14">
        <f>Tabela2[[#This Row],[nacionalFederal]]/100</f>
        <v>0.1211</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2" t="s">
        <v>13389</v>
      </c>
      <c r="D9535"/>
      <c r="E9535">
        <v>0</v>
      </c>
      <c r="F9535" s="32" t="s">
        <v>9</v>
      </c>
      <c r="G9535">
        <v>6.93</v>
      </c>
      <c r="H9535">
        <v>12.11</v>
      </c>
      <c r="I9535">
        <v>17</v>
      </c>
      <c r="J9535">
        <v>0</v>
      </c>
      <c r="K9535" s="31">
        <f>SUM(Tabela2[[#This Row],[Tributação federal para nacionais]:[Tributação municipal]])</f>
        <v>0.36040000000000005</v>
      </c>
      <c r="L9535" s="14">
        <f>Tabela2[[#This Row],[importadosFederal]]/100</f>
        <v>6.93E-2</v>
      </c>
      <c r="M9535" s="14">
        <f>Tabela2[[#This Row],[nacionalFederal]]/100</f>
        <v>0.1211</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2" t="s">
        <v>13390</v>
      </c>
      <c r="D9536"/>
      <c r="E9536">
        <v>0</v>
      </c>
      <c r="F9536" s="32" t="s">
        <v>13391</v>
      </c>
      <c r="G9536">
        <v>6.93</v>
      </c>
      <c r="H9536">
        <v>12.11</v>
      </c>
      <c r="I9536">
        <v>17</v>
      </c>
      <c r="J9536">
        <v>0</v>
      </c>
      <c r="K9536" s="31">
        <f>SUM(Tabela2[[#This Row],[Tributação federal para nacionais]:[Tributação municipal]])</f>
        <v>0.36040000000000005</v>
      </c>
      <c r="L9536" s="14">
        <f>Tabela2[[#This Row],[importadosFederal]]/100</f>
        <v>6.93E-2</v>
      </c>
      <c r="M9536" s="14">
        <f>Tabela2[[#This Row],[nacionalFederal]]/100</f>
        <v>0.1211</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2" t="s">
        <v>13392</v>
      </c>
      <c r="D9537"/>
      <c r="E9537">
        <v>0</v>
      </c>
      <c r="F9537" s="32" t="s">
        <v>13393</v>
      </c>
      <c r="G9537">
        <v>6.93</v>
      </c>
      <c r="H9537">
        <v>7.53</v>
      </c>
      <c r="I9537">
        <v>17</v>
      </c>
      <c r="J9537">
        <v>0</v>
      </c>
      <c r="K9537" s="31">
        <f>SUM(Tabela2[[#This Row],[Tributação federal para nacionais]:[Tributação municipal]])</f>
        <v>0.31459999999999999</v>
      </c>
      <c r="L9537" s="14">
        <f>Tabela2[[#This Row],[importadosFederal]]/100</f>
        <v>6.93E-2</v>
      </c>
      <c r="M9537" s="14">
        <f>Tabela2[[#This Row],[nacionalFederal]]/100</f>
        <v>7.5300000000000006E-2</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2" t="s">
        <v>13394</v>
      </c>
      <c r="D9538"/>
      <c r="E9538">
        <v>0</v>
      </c>
      <c r="F9538" s="32" t="s">
        <v>17</v>
      </c>
      <c r="G9538">
        <v>6.93</v>
      </c>
      <c r="H9538">
        <v>12.11</v>
      </c>
      <c r="I9538">
        <v>17</v>
      </c>
      <c r="J9538">
        <v>0</v>
      </c>
      <c r="K9538" s="31">
        <f>SUM(Tabela2[[#This Row],[Tributação federal para nacionais]:[Tributação municipal]])</f>
        <v>0.36040000000000005</v>
      </c>
      <c r="L9538" s="14">
        <f>Tabela2[[#This Row],[importadosFederal]]/100</f>
        <v>6.93E-2</v>
      </c>
      <c r="M9538" s="14">
        <f>Tabela2[[#This Row],[nacionalFederal]]/100</f>
        <v>0.1211</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2" t="s">
        <v>13395</v>
      </c>
      <c r="D9539"/>
      <c r="E9539">
        <v>0</v>
      </c>
      <c r="F9539" s="32" t="s">
        <v>18069</v>
      </c>
      <c r="G9539">
        <v>6.93</v>
      </c>
      <c r="H9539">
        <v>11.67</v>
      </c>
      <c r="I9539">
        <v>17</v>
      </c>
      <c r="J9539">
        <v>0</v>
      </c>
      <c r="K9539" s="31">
        <f>SUM(Tabela2[[#This Row],[Tributação federal para nacionais]:[Tributação municipal]])</f>
        <v>0.35599999999999998</v>
      </c>
      <c r="L9539" s="14">
        <f>Tabela2[[#This Row],[importadosFederal]]/100</f>
        <v>6.93E-2</v>
      </c>
      <c r="M9539" s="14">
        <f>Tabela2[[#This Row],[nacionalFederal]]/100</f>
        <v>0.1167</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2" t="s">
        <v>13396</v>
      </c>
      <c r="D9540"/>
      <c r="E9540">
        <v>0</v>
      </c>
      <c r="F9540" s="32" t="s">
        <v>18070</v>
      </c>
      <c r="G9540">
        <v>6.93</v>
      </c>
      <c r="H9540">
        <v>8.1199999999999992</v>
      </c>
      <c r="I9540">
        <v>17</v>
      </c>
      <c r="J9540">
        <v>0</v>
      </c>
      <c r="K9540" s="31">
        <f>SUM(Tabela2[[#This Row],[Tributação federal para nacionais]:[Tributação municipal]])</f>
        <v>0.32050000000000001</v>
      </c>
      <c r="L9540" s="14">
        <f>Tabela2[[#This Row],[importadosFederal]]/100</f>
        <v>6.93E-2</v>
      </c>
      <c r="M9540" s="14">
        <f>Tabela2[[#This Row],[nacionalFederal]]/100</f>
        <v>8.1199999999999994E-2</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2" t="s">
        <v>13397</v>
      </c>
      <c r="D9541"/>
      <c r="E9541">
        <v>0</v>
      </c>
      <c r="F9541" s="32" t="s">
        <v>13398</v>
      </c>
      <c r="G9541">
        <v>6.93</v>
      </c>
      <c r="H9541">
        <v>11.67</v>
      </c>
      <c r="I9541">
        <v>17</v>
      </c>
      <c r="J9541">
        <v>0</v>
      </c>
      <c r="K9541" s="31">
        <f>SUM(Tabela2[[#This Row],[Tributação federal para nacionais]:[Tributação municipal]])</f>
        <v>0.35599999999999998</v>
      </c>
      <c r="L9541" s="14">
        <f>Tabela2[[#This Row],[importadosFederal]]/100</f>
        <v>6.93E-2</v>
      </c>
      <c r="M9541" s="14">
        <f>Tabela2[[#This Row],[nacionalFederal]]/100</f>
        <v>0.1167</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2" t="s">
        <v>13399</v>
      </c>
      <c r="D9542"/>
      <c r="E9542">
        <v>0</v>
      </c>
      <c r="F9542" s="32" t="s">
        <v>13400</v>
      </c>
      <c r="G9542">
        <v>6.93</v>
      </c>
      <c r="H9542">
        <v>11.67</v>
      </c>
      <c r="I9542">
        <v>17</v>
      </c>
      <c r="J9542">
        <v>0</v>
      </c>
      <c r="K9542" s="31">
        <f>SUM(Tabela2[[#This Row],[Tributação federal para nacionais]:[Tributação municipal]])</f>
        <v>0.35599999999999998</v>
      </c>
      <c r="L9542" s="14">
        <f>Tabela2[[#This Row],[importadosFederal]]/100</f>
        <v>6.93E-2</v>
      </c>
      <c r="M9542" s="14">
        <f>Tabela2[[#This Row],[nacionalFederal]]/100</f>
        <v>0.1167</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2" t="s">
        <v>13401</v>
      </c>
      <c r="D9543"/>
      <c r="E9543">
        <v>0</v>
      </c>
      <c r="F9543" s="32" t="s">
        <v>78</v>
      </c>
      <c r="G9543">
        <v>6.93</v>
      </c>
      <c r="H9543">
        <v>8.1199999999999992</v>
      </c>
      <c r="I9543">
        <v>17</v>
      </c>
      <c r="J9543">
        <v>0</v>
      </c>
      <c r="K9543" s="31">
        <f>SUM(Tabela2[[#This Row],[Tributação federal para nacionais]:[Tributação municipal]])</f>
        <v>0.32050000000000001</v>
      </c>
      <c r="L9543" s="14">
        <f>Tabela2[[#This Row],[importadosFederal]]/100</f>
        <v>6.93E-2</v>
      </c>
      <c r="M9543" s="14">
        <f>Tabela2[[#This Row],[nacionalFederal]]/100</f>
        <v>8.1199999999999994E-2</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2" t="s">
        <v>13402</v>
      </c>
      <c r="D9544"/>
      <c r="E9544">
        <v>0</v>
      </c>
      <c r="F9544" s="32" t="s">
        <v>66</v>
      </c>
      <c r="G9544">
        <v>6.93</v>
      </c>
      <c r="H9544">
        <v>11.67</v>
      </c>
      <c r="I9544">
        <v>17</v>
      </c>
      <c r="J9544">
        <v>0</v>
      </c>
      <c r="K9544" s="31">
        <f>SUM(Tabela2[[#This Row],[Tributação federal para nacionais]:[Tributação municipal]])</f>
        <v>0.35599999999999998</v>
      </c>
      <c r="L9544" s="14">
        <f>Tabela2[[#This Row],[importadosFederal]]/100</f>
        <v>6.93E-2</v>
      </c>
      <c r="M9544" s="14">
        <f>Tabela2[[#This Row],[nacionalFederal]]/100</f>
        <v>0.1167</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2" t="s">
        <v>13403</v>
      </c>
      <c r="D9545"/>
      <c r="E9545">
        <v>0</v>
      </c>
      <c r="F9545" s="32" t="s">
        <v>13404</v>
      </c>
      <c r="G9545">
        <v>4.79</v>
      </c>
      <c r="H9545">
        <v>5.39</v>
      </c>
      <c r="I9545">
        <v>17</v>
      </c>
      <c r="J9545">
        <v>0</v>
      </c>
      <c r="K9545" s="31">
        <f>SUM(Tabela2[[#This Row],[Tributação federal para nacionais]:[Tributação municipal]])</f>
        <v>0.27180000000000004</v>
      </c>
      <c r="L9545" s="14">
        <f>Tabela2[[#This Row],[importadosFederal]]/100</f>
        <v>4.7899999999999998E-2</v>
      </c>
      <c r="M9545" s="14">
        <f>Tabela2[[#This Row],[nacionalFederal]]/100</f>
        <v>5.3899999999999997E-2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2" t="s">
        <v>13405</v>
      </c>
      <c r="D9546"/>
      <c r="E9546">
        <v>0</v>
      </c>
      <c r="F9546" s="32" t="s">
        <v>13406</v>
      </c>
      <c r="G9546">
        <v>5.63</v>
      </c>
      <c r="H9546">
        <v>6.23</v>
      </c>
      <c r="I9546">
        <v>17</v>
      </c>
      <c r="J9546">
        <v>0</v>
      </c>
      <c r="K9546" s="31">
        <f>SUM(Tabela2[[#This Row],[Tributação federal para nacionais]:[Tributação municipal]])</f>
        <v>0.28860000000000002</v>
      </c>
      <c r="L9546" s="14">
        <f>Tabela2[[#This Row],[importadosFederal]]/100</f>
        <v>5.6299999999999996E-2</v>
      </c>
      <c r="M9546" s="14">
        <f>Tabela2[[#This Row],[nacionalFederal]]/100</f>
        <v>6.2300000000000001E-2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2" t="s">
        <v>13407</v>
      </c>
      <c r="D9547"/>
      <c r="E9547">
        <v>0</v>
      </c>
      <c r="F9547" s="32" t="s">
        <v>17</v>
      </c>
      <c r="G9547">
        <v>5.63</v>
      </c>
      <c r="H9547">
        <v>7.93</v>
      </c>
      <c r="I9547">
        <v>17</v>
      </c>
      <c r="J9547">
        <v>0</v>
      </c>
      <c r="K9547" s="31">
        <f>SUM(Tabela2[[#This Row],[Tributação federal para nacionais]:[Tributação municipal]])</f>
        <v>0.30559999999999998</v>
      </c>
      <c r="L9547" s="14">
        <f>Tabela2[[#This Row],[importadosFederal]]/100</f>
        <v>5.6299999999999996E-2</v>
      </c>
      <c r="M9547" s="14">
        <f>Tabela2[[#This Row],[nacionalFederal]]/100</f>
        <v>7.9299999999999995E-2</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2" t="s">
        <v>13408</v>
      </c>
      <c r="D9548"/>
      <c r="E9548">
        <v>0</v>
      </c>
      <c r="F9548" s="32" t="s">
        <v>13404</v>
      </c>
      <c r="G9548">
        <v>4.79</v>
      </c>
      <c r="H9548">
        <v>5.39</v>
      </c>
      <c r="I9548">
        <v>17</v>
      </c>
      <c r="J9548">
        <v>0</v>
      </c>
      <c r="K9548" s="31">
        <f>SUM(Tabela2[[#This Row],[Tributação federal para nacionais]:[Tributação municipal]])</f>
        <v>0.27180000000000004</v>
      </c>
      <c r="L9548" s="14">
        <f>Tabela2[[#This Row],[importadosFederal]]/100</f>
        <v>4.7899999999999998E-2</v>
      </c>
      <c r="M9548" s="14">
        <f>Tabela2[[#This Row],[nacionalFederal]]/100</f>
        <v>5.3899999999999997E-2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2" t="s">
        <v>13409</v>
      </c>
      <c r="D9549"/>
      <c r="E9549">
        <v>0</v>
      </c>
      <c r="F9549" s="32" t="s">
        <v>13406</v>
      </c>
      <c r="G9549">
        <v>4.79</v>
      </c>
      <c r="H9549">
        <v>5.39</v>
      </c>
      <c r="I9549">
        <v>17</v>
      </c>
      <c r="J9549">
        <v>0</v>
      </c>
      <c r="K9549" s="31">
        <f>SUM(Tabela2[[#This Row],[Tributação federal para nacionais]:[Tributação municipal]])</f>
        <v>0.27180000000000004</v>
      </c>
      <c r="L9549" s="14">
        <f>Tabela2[[#This Row],[importadosFederal]]/100</f>
        <v>4.7899999999999998E-2</v>
      </c>
      <c r="M9549" s="14">
        <f>Tabela2[[#This Row],[nacionalFederal]]/100</f>
        <v>5.3899999999999997E-2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2" t="s">
        <v>13410</v>
      </c>
      <c r="D9550"/>
      <c r="E9550">
        <v>0</v>
      </c>
      <c r="F9550" s="32" t="s">
        <v>17</v>
      </c>
      <c r="G9550">
        <v>4.79</v>
      </c>
      <c r="H9550">
        <v>5.39</v>
      </c>
      <c r="I9550">
        <v>17</v>
      </c>
      <c r="J9550">
        <v>0</v>
      </c>
      <c r="K9550" s="31">
        <f>SUM(Tabela2[[#This Row],[Tributação federal para nacionais]:[Tributação municipal]])</f>
        <v>0.27180000000000004</v>
      </c>
      <c r="L9550" s="14">
        <f>Tabela2[[#This Row],[importadosFederal]]/100</f>
        <v>4.7899999999999998E-2</v>
      </c>
      <c r="M9550" s="14">
        <f>Tabela2[[#This Row],[nacionalFederal]]/100</f>
        <v>5.3899999999999997E-2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2" t="s">
        <v>13411</v>
      </c>
      <c r="D9551"/>
      <c r="E9551">
        <v>0</v>
      </c>
      <c r="F9551" s="32" t="s">
        <v>13404</v>
      </c>
      <c r="G9551">
        <v>4.79</v>
      </c>
      <c r="H9551">
        <v>5.39</v>
      </c>
      <c r="I9551">
        <v>17</v>
      </c>
      <c r="J9551">
        <v>0</v>
      </c>
      <c r="K9551" s="31">
        <f>SUM(Tabela2[[#This Row],[Tributação federal para nacionais]:[Tributação municipal]])</f>
        <v>0.27180000000000004</v>
      </c>
      <c r="L9551" s="14">
        <f>Tabela2[[#This Row],[importadosFederal]]/100</f>
        <v>4.7899999999999998E-2</v>
      </c>
      <c r="M9551" s="14">
        <f>Tabela2[[#This Row],[nacionalFederal]]/100</f>
        <v>5.3899999999999997E-2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2" t="s">
        <v>13412</v>
      </c>
      <c r="D9552"/>
      <c r="E9552">
        <v>0</v>
      </c>
      <c r="F9552" s="32" t="s">
        <v>13406</v>
      </c>
      <c r="G9552">
        <v>4.79</v>
      </c>
      <c r="H9552">
        <v>5.39</v>
      </c>
      <c r="I9552">
        <v>17</v>
      </c>
      <c r="J9552">
        <v>0</v>
      </c>
      <c r="K9552" s="31">
        <f>SUM(Tabela2[[#This Row],[Tributação federal para nacionais]:[Tributação municipal]])</f>
        <v>0.27180000000000004</v>
      </c>
      <c r="L9552" s="14">
        <f>Tabela2[[#This Row],[importadosFederal]]/100</f>
        <v>4.7899999999999998E-2</v>
      </c>
      <c r="M9552" s="14">
        <f>Tabela2[[#This Row],[nacionalFederal]]/100</f>
        <v>5.3899999999999997E-2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2" t="s">
        <v>13413</v>
      </c>
      <c r="D9553"/>
      <c r="E9553">
        <v>0</v>
      </c>
      <c r="F9553" s="32" t="s">
        <v>17</v>
      </c>
      <c r="G9553">
        <v>5.63</v>
      </c>
      <c r="H9553">
        <v>7.93</v>
      </c>
      <c r="I9553">
        <v>17</v>
      </c>
      <c r="J9553">
        <v>0</v>
      </c>
      <c r="K9553" s="31">
        <f>SUM(Tabela2[[#This Row],[Tributação federal para nacionais]:[Tributação municipal]])</f>
        <v>0.30559999999999998</v>
      </c>
      <c r="L9553" s="14">
        <f>Tabela2[[#This Row],[importadosFederal]]/100</f>
        <v>5.6299999999999996E-2</v>
      </c>
      <c r="M9553" s="14">
        <f>Tabela2[[#This Row],[nacionalFederal]]/100</f>
        <v>7.9299999999999995E-2</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2" t="s">
        <v>13414</v>
      </c>
      <c r="D9554"/>
      <c r="E9554">
        <v>0</v>
      </c>
      <c r="F9554" s="32" t="s">
        <v>13415</v>
      </c>
      <c r="G9554">
        <v>4.79</v>
      </c>
      <c r="H9554">
        <v>5.39</v>
      </c>
      <c r="I9554">
        <v>17</v>
      </c>
      <c r="J9554">
        <v>0</v>
      </c>
      <c r="K9554" s="31">
        <f>SUM(Tabela2[[#This Row],[Tributação federal para nacionais]:[Tributação municipal]])</f>
        <v>0.27180000000000004</v>
      </c>
      <c r="L9554" s="14">
        <f>Tabela2[[#This Row],[importadosFederal]]/100</f>
        <v>4.7899999999999998E-2</v>
      </c>
      <c r="M9554" s="14">
        <f>Tabela2[[#This Row],[nacionalFederal]]/100</f>
        <v>5.3899999999999997E-2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2" t="s">
        <v>13416</v>
      </c>
      <c r="D9555"/>
      <c r="E9555">
        <v>0</v>
      </c>
      <c r="F9555" s="32" t="s">
        <v>18071</v>
      </c>
      <c r="G9555">
        <v>4.79</v>
      </c>
      <c r="H9555">
        <v>5.39</v>
      </c>
      <c r="I9555">
        <v>17</v>
      </c>
      <c r="J9555">
        <v>0</v>
      </c>
      <c r="K9555" s="31">
        <f>SUM(Tabela2[[#This Row],[Tributação federal para nacionais]:[Tributação municipal]])</f>
        <v>0.27180000000000004</v>
      </c>
      <c r="L9555" s="14">
        <f>Tabela2[[#This Row],[importadosFederal]]/100</f>
        <v>4.7899999999999998E-2</v>
      </c>
      <c r="M9555" s="14">
        <f>Tabela2[[#This Row],[nacionalFederal]]/100</f>
        <v>5.3899999999999997E-2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2" t="s">
        <v>13417</v>
      </c>
      <c r="D9556"/>
      <c r="E9556">
        <v>0</v>
      </c>
      <c r="F9556" s="32" t="s">
        <v>18072</v>
      </c>
      <c r="G9556">
        <v>4.79</v>
      </c>
      <c r="H9556">
        <v>5.39</v>
      </c>
      <c r="I9556">
        <v>17</v>
      </c>
      <c r="J9556">
        <v>0</v>
      </c>
      <c r="K9556" s="31">
        <f>SUM(Tabela2[[#This Row],[Tributação federal para nacionais]:[Tributação municipal]])</f>
        <v>0.27180000000000004</v>
      </c>
      <c r="L9556" s="14">
        <f>Tabela2[[#This Row],[importadosFederal]]/100</f>
        <v>4.7899999999999998E-2</v>
      </c>
      <c r="M9556" s="14">
        <f>Tabela2[[#This Row],[nacionalFederal]]/100</f>
        <v>5.3899999999999997E-2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2" t="s">
        <v>13418</v>
      </c>
      <c r="D9557"/>
      <c r="E9557">
        <v>0</v>
      </c>
      <c r="F9557" s="32" t="s">
        <v>17</v>
      </c>
      <c r="G9557">
        <v>4.79</v>
      </c>
      <c r="H9557">
        <v>5.39</v>
      </c>
      <c r="I9557">
        <v>17</v>
      </c>
      <c r="J9557">
        <v>0</v>
      </c>
      <c r="K9557" s="31">
        <f>SUM(Tabela2[[#This Row],[Tributação federal para nacionais]:[Tributação municipal]])</f>
        <v>0.27180000000000004</v>
      </c>
      <c r="L9557" s="14">
        <f>Tabela2[[#This Row],[importadosFederal]]/100</f>
        <v>4.7899999999999998E-2</v>
      </c>
      <c r="M9557" s="14">
        <f>Tabela2[[#This Row],[nacionalFederal]]/100</f>
        <v>5.3899999999999997E-2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2" t="s">
        <v>13419</v>
      </c>
      <c r="D9558"/>
      <c r="E9558">
        <v>0</v>
      </c>
      <c r="F9558" s="32" t="s">
        <v>13415</v>
      </c>
      <c r="G9558">
        <v>4.79</v>
      </c>
      <c r="H9558">
        <v>5.39</v>
      </c>
      <c r="I9558">
        <v>17</v>
      </c>
      <c r="J9558">
        <v>0</v>
      </c>
      <c r="K9558" s="31">
        <f>SUM(Tabela2[[#This Row],[Tributação federal para nacionais]:[Tributação municipal]])</f>
        <v>0.27180000000000004</v>
      </c>
      <c r="L9558" s="14">
        <f>Tabela2[[#This Row],[importadosFederal]]/100</f>
        <v>4.7899999999999998E-2</v>
      </c>
      <c r="M9558" s="14">
        <f>Tabela2[[#This Row],[nacionalFederal]]/100</f>
        <v>5.3899999999999997E-2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2" t="s">
        <v>13420</v>
      </c>
      <c r="D9559"/>
      <c r="E9559">
        <v>0</v>
      </c>
      <c r="F9559" s="32" t="s">
        <v>13421</v>
      </c>
      <c r="G9559">
        <v>4.79</v>
      </c>
      <c r="H9559">
        <v>5.39</v>
      </c>
      <c r="I9559">
        <v>17</v>
      </c>
      <c r="J9559">
        <v>0</v>
      </c>
      <c r="K9559" s="31">
        <f>SUM(Tabela2[[#This Row],[Tributação federal para nacionais]:[Tributação municipal]])</f>
        <v>0.27180000000000004</v>
      </c>
      <c r="L9559" s="14">
        <f>Tabela2[[#This Row],[importadosFederal]]/100</f>
        <v>4.7899999999999998E-2</v>
      </c>
      <c r="M9559" s="14">
        <f>Tabela2[[#This Row],[nacionalFederal]]/100</f>
        <v>5.3899999999999997E-2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2" t="s">
        <v>13422</v>
      </c>
      <c r="D9560"/>
      <c r="E9560">
        <v>0</v>
      </c>
      <c r="F9560" s="32" t="s">
        <v>13423</v>
      </c>
      <c r="G9560">
        <v>4.79</v>
      </c>
      <c r="H9560">
        <v>5.39</v>
      </c>
      <c r="I9560">
        <v>17</v>
      </c>
      <c r="J9560">
        <v>0</v>
      </c>
      <c r="K9560" s="31">
        <f>SUM(Tabela2[[#This Row],[Tributação federal para nacionais]:[Tributação municipal]])</f>
        <v>0.27180000000000004</v>
      </c>
      <c r="L9560" s="14">
        <f>Tabela2[[#This Row],[importadosFederal]]/100</f>
        <v>4.7899999999999998E-2</v>
      </c>
      <c r="M9560" s="14">
        <f>Tabela2[[#This Row],[nacionalFederal]]/100</f>
        <v>5.3899999999999997E-2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2" t="s">
        <v>13424</v>
      </c>
      <c r="D9561"/>
      <c r="E9561">
        <v>0</v>
      </c>
      <c r="F9561" s="32" t="s">
        <v>17</v>
      </c>
      <c r="G9561">
        <v>5.63</v>
      </c>
      <c r="H9561">
        <v>7.93</v>
      </c>
      <c r="I9561">
        <v>17</v>
      </c>
      <c r="J9561">
        <v>0</v>
      </c>
      <c r="K9561" s="31">
        <f>SUM(Tabela2[[#This Row],[Tributação federal para nacionais]:[Tributação municipal]])</f>
        <v>0.30559999999999998</v>
      </c>
      <c r="L9561" s="14">
        <f>Tabela2[[#This Row],[importadosFederal]]/100</f>
        <v>5.6299999999999996E-2</v>
      </c>
      <c r="M9561" s="14">
        <f>Tabela2[[#This Row],[nacionalFederal]]/100</f>
        <v>7.9299999999999995E-2</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2" t="s">
        <v>13425</v>
      </c>
      <c r="D9562"/>
      <c r="E9562">
        <v>0</v>
      </c>
      <c r="F9562" s="32" t="s">
        <v>13423</v>
      </c>
      <c r="G9562">
        <v>5.63</v>
      </c>
      <c r="H9562">
        <v>7.93</v>
      </c>
      <c r="I9562">
        <v>17</v>
      </c>
      <c r="J9562">
        <v>0</v>
      </c>
      <c r="K9562" s="31">
        <f>SUM(Tabela2[[#This Row],[Tributação federal para nacionais]:[Tributação municipal]])</f>
        <v>0.30559999999999998</v>
      </c>
      <c r="L9562" s="14">
        <f>Tabela2[[#This Row],[importadosFederal]]/100</f>
        <v>5.6299999999999996E-2</v>
      </c>
      <c r="M9562" s="14">
        <f>Tabela2[[#This Row],[nacionalFederal]]/100</f>
        <v>7.9299999999999995E-2</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2" t="s">
        <v>13426</v>
      </c>
      <c r="D9563"/>
      <c r="E9563">
        <v>0</v>
      </c>
      <c r="F9563" s="32" t="s">
        <v>17</v>
      </c>
      <c r="G9563">
        <v>5.63</v>
      </c>
      <c r="H9563">
        <v>7.93</v>
      </c>
      <c r="I9563">
        <v>17</v>
      </c>
      <c r="J9563">
        <v>0</v>
      </c>
      <c r="K9563" s="31">
        <f>SUM(Tabela2[[#This Row],[Tributação federal para nacionais]:[Tributação municipal]])</f>
        <v>0.30559999999999998</v>
      </c>
      <c r="L9563" s="14">
        <f>Tabela2[[#This Row],[importadosFederal]]/100</f>
        <v>5.6299999999999996E-2</v>
      </c>
      <c r="M9563" s="14">
        <f>Tabela2[[#This Row],[nacionalFederal]]/100</f>
        <v>7.9299999999999995E-2</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2" t="s">
        <v>13427</v>
      </c>
      <c r="D9564"/>
      <c r="E9564">
        <v>0</v>
      </c>
      <c r="F9564" s="32" t="s">
        <v>18073</v>
      </c>
      <c r="G9564">
        <v>5.63</v>
      </c>
      <c r="H9564">
        <v>6.23</v>
      </c>
      <c r="I9564">
        <v>17</v>
      </c>
      <c r="J9564">
        <v>0</v>
      </c>
      <c r="K9564" s="31">
        <f>SUM(Tabela2[[#This Row],[Tributação federal para nacionais]:[Tributação municipal]])</f>
        <v>0.28860000000000002</v>
      </c>
      <c r="L9564" s="14">
        <f>Tabela2[[#This Row],[importadosFederal]]/100</f>
        <v>5.6299999999999996E-2</v>
      </c>
      <c r="M9564" s="14">
        <f>Tabela2[[#This Row],[nacionalFederal]]/100</f>
        <v>6.2300000000000001E-2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2" t="s">
        <v>13428</v>
      </c>
      <c r="D9565"/>
      <c r="E9565">
        <v>0</v>
      </c>
      <c r="F9565" s="32" t="s">
        <v>13429</v>
      </c>
      <c r="G9565">
        <v>4.79</v>
      </c>
      <c r="H9565">
        <v>5.39</v>
      </c>
      <c r="I9565">
        <v>17</v>
      </c>
      <c r="J9565">
        <v>0</v>
      </c>
      <c r="K9565" s="31">
        <f>SUM(Tabela2[[#This Row],[Tributação federal para nacionais]:[Tributação municipal]])</f>
        <v>0.27180000000000004</v>
      </c>
      <c r="L9565" s="14">
        <f>Tabela2[[#This Row],[importadosFederal]]/100</f>
        <v>4.7899999999999998E-2</v>
      </c>
      <c r="M9565" s="14">
        <f>Tabela2[[#This Row],[nacionalFederal]]/100</f>
        <v>5.3899999999999997E-2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2" t="s">
        <v>13430</v>
      </c>
      <c r="D9566"/>
      <c r="E9566">
        <v>0</v>
      </c>
      <c r="F9566" s="32" t="s">
        <v>13431</v>
      </c>
      <c r="G9566">
        <v>4.79</v>
      </c>
      <c r="H9566">
        <v>5.39</v>
      </c>
      <c r="I9566">
        <v>17</v>
      </c>
      <c r="J9566">
        <v>0</v>
      </c>
      <c r="K9566" s="31">
        <f>SUM(Tabela2[[#This Row],[Tributação federal para nacionais]:[Tributação municipal]])</f>
        <v>0.27180000000000004</v>
      </c>
      <c r="L9566" s="14">
        <f>Tabela2[[#This Row],[importadosFederal]]/100</f>
        <v>4.7899999999999998E-2</v>
      </c>
      <c r="M9566" s="14">
        <f>Tabela2[[#This Row],[nacionalFederal]]/100</f>
        <v>5.3899999999999997E-2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2" t="s">
        <v>13432</v>
      </c>
      <c r="D9567"/>
      <c r="E9567">
        <v>0</v>
      </c>
      <c r="F9567" s="32" t="s">
        <v>13433</v>
      </c>
      <c r="G9567">
        <v>4.79</v>
      </c>
      <c r="H9567">
        <v>5.39</v>
      </c>
      <c r="I9567">
        <v>17</v>
      </c>
      <c r="J9567">
        <v>0</v>
      </c>
      <c r="K9567" s="31">
        <f>SUM(Tabela2[[#This Row],[Tributação federal para nacionais]:[Tributação municipal]])</f>
        <v>0.27180000000000004</v>
      </c>
      <c r="L9567" s="14">
        <f>Tabela2[[#This Row],[importadosFederal]]/100</f>
        <v>4.7899999999999998E-2</v>
      </c>
      <c r="M9567" s="14">
        <f>Tabela2[[#This Row],[nacionalFederal]]/100</f>
        <v>5.3899999999999997E-2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2" t="s">
        <v>13434</v>
      </c>
      <c r="D9568"/>
      <c r="E9568">
        <v>0</v>
      </c>
      <c r="F9568" s="32" t="s">
        <v>13435</v>
      </c>
      <c r="G9568">
        <v>4.79</v>
      </c>
      <c r="H9568">
        <v>5.39</v>
      </c>
      <c r="I9568">
        <v>17</v>
      </c>
      <c r="J9568">
        <v>0</v>
      </c>
      <c r="K9568" s="31">
        <f>SUM(Tabela2[[#This Row],[Tributação federal para nacionais]:[Tributação municipal]])</f>
        <v>0.27180000000000004</v>
      </c>
      <c r="L9568" s="14">
        <f>Tabela2[[#This Row],[importadosFederal]]/100</f>
        <v>4.7899999999999998E-2</v>
      </c>
      <c r="M9568" s="14">
        <f>Tabela2[[#This Row],[nacionalFederal]]/100</f>
        <v>5.3899999999999997E-2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2" t="s">
        <v>13436</v>
      </c>
      <c r="D9569"/>
      <c r="E9569">
        <v>0</v>
      </c>
      <c r="F9569" s="32" t="s">
        <v>13437</v>
      </c>
      <c r="G9569">
        <v>4.2</v>
      </c>
      <c r="H9569">
        <v>7.53</v>
      </c>
      <c r="I9569">
        <v>0</v>
      </c>
      <c r="J9569">
        <v>0</v>
      </c>
      <c r="K9569" s="31">
        <f>SUM(Tabela2[[#This Row],[Tributação federal para nacionais]:[Tributação municipal]])</f>
        <v>0.11730000000000002</v>
      </c>
      <c r="L9569" s="14">
        <f>Tabela2[[#This Row],[importadosFederal]]/100</f>
        <v>4.2000000000000003E-2</v>
      </c>
      <c r="M9569" s="14">
        <f>Tabela2[[#This Row],[nacionalFederal]]/100</f>
        <v>7.5300000000000006E-2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2" t="s">
        <v>13438</v>
      </c>
      <c r="D9570"/>
      <c r="E9570">
        <v>0</v>
      </c>
      <c r="F9570" s="32" t="s">
        <v>17</v>
      </c>
      <c r="G9570">
        <v>4.79</v>
      </c>
      <c r="H9570">
        <v>5.39</v>
      </c>
      <c r="I9570">
        <v>17</v>
      </c>
      <c r="J9570">
        <v>0</v>
      </c>
      <c r="K9570" s="31">
        <f>SUM(Tabela2[[#This Row],[Tributação federal para nacionais]:[Tributação municipal]])</f>
        <v>0.27180000000000004</v>
      </c>
      <c r="L9570" s="14">
        <f>Tabela2[[#This Row],[importadosFederal]]/100</f>
        <v>4.7899999999999998E-2</v>
      </c>
      <c r="M9570" s="14">
        <f>Tabela2[[#This Row],[nacionalFederal]]/100</f>
        <v>5.3899999999999997E-2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2" t="s">
        <v>13439</v>
      </c>
      <c r="D9571"/>
      <c r="E9571">
        <v>0</v>
      </c>
      <c r="F9571" s="32" t="s">
        <v>18074</v>
      </c>
      <c r="G9571">
        <v>4.79</v>
      </c>
      <c r="H9571">
        <v>5.39</v>
      </c>
      <c r="I9571">
        <v>17</v>
      </c>
      <c r="J9571">
        <v>0</v>
      </c>
      <c r="K9571" s="31">
        <f>SUM(Tabela2[[#This Row],[Tributação federal para nacionais]:[Tributação municipal]])</f>
        <v>0.27180000000000004</v>
      </c>
      <c r="L9571" s="14">
        <f>Tabela2[[#This Row],[importadosFederal]]/100</f>
        <v>4.7899999999999998E-2</v>
      </c>
      <c r="M9571" s="14">
        <f>Tabela2[[#This Row],[nacionalFederal]]/100</f>
        <v>5.3899999999999997E-2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2" t="s">
        <v>13440</v>
      </c>
      <c r="D9572"/>
      <c r="E9572">
        <v>0</v>
      </c>
      <c r="F9572" s="32" t="s">
        <v>18075</v>
      </c>
      <c r="G9572">
        <v>4.79</v>
      </c>
      <c r="H9572">
        <v>5.39</v>
      </c>
      <c r="I9572">
        <v>17</v>
      </c>
      <c r="J9572">
        <v>0</v>
      </c>
      <c r="K9572" s="31">
        <f>SUM(Tabela2[[#This Row],[Tributação federal para nacionais]:[Tributação municipal]])</f>
        <v>0.27180000000000004</v>
      </c>
      <c r="L9572" s="14">
        <f>Tabela2[[#This Row],[importadosFederal]]/100</f>
        <v>4.7899999999999998E-2</v>
      </c>
      <c r="M9572" s="14">
        <f>Tabela2[[#This Row],[nacionalFederal]]/100</f>
        <v>5.3899999999999997E-2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2" t="s">
        <v>13441</v>
      </c>
      <c r="D9573"/>
      <c r="E9573">
        <v>0</v>
      </c>
      <c r="F9573" s="32" t="s">
        <v>13442</v>
      </c>
      <c r="G9573">
        <v>5.63</v>
      </c>
      <c r="H9573">
        <v>6.23</v>
      </c>
      <c r="I9573">
        <v>17</v>
      </c>
      <c r="J9573">
        <v>0</v>
      </c>
      <c r="K9573" s="31">
        <f>SUM(Tabela2[[#This Row],[Tributação federal para nacionais]:[Tributação municipal]])</f>
        <v>0.28860000000000002</v>
      </c>
      <c r="L9573" s="14">
        <f>Tabela2[[#This Row],[importadosFederal]]/100</f>
        <v>5.6299999999999996E-2</v>
      </c>
      <c r="M9573" s="14">
        <f>Tabela2[[#This Row],[nacionalFederal]]/100</f>
        <v>6.2300000000000001E-2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2" t="s">
        <v>13443</v>
      </c>
      <c r="D9574"/>
      <c r="E9574">
        <v>0</v>
      </c>
      <c r="F9574" s="32" t="s">
        <v>13444</v>
      </c>
      <c r="G9574">
        <v>4.79</v>
      </c>
      <c r="H9574">
        <v>5.39</v>
      </c>
      <c r="I9574">
        <v>17</v>
      </c>
      <c r="J9574">
        <v>0</v>
      </c>
      <c r="K9574" s="31">
        <f>SUM(Tabela2[[#This Row],[Tributação federal para nacionais]:[Tributação municipal]])</f>
        <v>0.27180000000000004</v>
      </c>
      <c r="L9574" s="14">
        <f>Tabela2[[#This Row],[importadosFederal]]/100</f>
        <v>4.7899999999999998E-2</v>
      </c>
      <c r="M9574" s="14">
        <f>Tabela2[[#This Row],[nacionalFederal]]/100</f>
        <v>5.3899999999999997E-2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2" t="s">
        <v>13445</v>
      </c>
      <c r="D9575"/>
      <c r="E9575">
        <v>0</v>
      </c>
      <c r="F9575" s="32" t="s">
        <v>13446</v>
      </c>
      <c r="G9575">
        <v>4.79</v>
      </c>
      <c r="H9575">
        <v>5.39</v>
      </c>
      <c r="I9575">
        <v>17</v>
      </c>
      <c r="J9575">
        <v>0</v>
      </c>
      <c r="K9575" s="31">
        <f>SUM(Tabela2[[#This Row],[Tributação federal para nacionais]:[Tributação municipal]])</f>
        <v>0.27180000000000004</v>
      </c>
      <c r="L9575" s="14">
        <f>Tabela2[[#This Row],[importadosFederal]]/100</f>
        <v>4.7899999999999998E-2</v>
      </c>
      <c r="M9575" s="14">
        <f>Tabela2[[#This Row],[nacionalFederal]]/100</f>
        <v>5.3899999999999997E-2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2" t="s">
        <v>13447</v>
      </c>
      <c r="D9576"/>
      <c r="E9576">
        <v>0</v>
      </c>
      <c r="F9576" s="32" t="s">
        <v>13448</v>
      </c>
      <c r="G9576">
        <v>4.79</v>
      </c>
      <c r="H9576">
        <v>5.39</v>
      </c>
      <c r="I9576">
        <v>17</v>
      </c>
      <c r="J9576">
        <v>0</v>
      </c>
      <c r="K9576" s="31">
        <f>SUM(Tabela2[[#This Row],[Tributação federal para nacionais]:[Tributação municipal]])</f>
        <v>0.27180000000000004</v>
      </c>
      <c r="L9576" s="14">
        <f>Tabela2[[#This Row],[importadosFederal]]/100</f>
        <v>4.7899999999999998E-2</v>
      </c>
      <c r="M9576" s="14">
        <f>Tabela2[[#This Row],[nacionalFederal]]/100</f>
        <v>5.3899999999999997E-2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2" t="s">
        <v>13449</v>
      </c>
      <c r="D9577"/>
      <c r="E9577">
        <v>0</v>
      </c>
      <c r="F9577" s="32" t="s">
        <v>18076</v>
      </c>
      <c r="G9577">
        <v>4.79</v>
      </c>
      <c r="H9577">
        <v>5.39</v>
      </c>
      <c r="I9577">
        <v>17</v>
      </c>
      <c r="J9577">
        <v>0</v>
      </c>
      <c r="K9577" s="31">
        <f>SUM(Tabela2[[#This Row],[Tributação federal para nacionais]:[Tributação municipal]])</f>
        <v>0.27180000000000004</v>
      </c>
      <c r="L9577" s="14">
        <f>Tabela2[[#This Row],[importadosFederal]]/100</f>
        <v>4.7899999999999998E-2</v>
      </c>
      <c r="M9577" s="14">
        <f>Tabela2[[#This Row],[nacionalFederal]]/100</f>
        <v>5.3899999999999997E-2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2" t="s">
        <v>13450</v>
      </c>
      <c r="D9578"/>
      <c r="E9578">
        <v>0</v>
      </c>
      <c r="F9578" s="32" t="s">
        <v>17</v>
      </c>
      <c r="G9578">
        <v>4.79</v>
      </c>
      <c r="H9578">
        <v>5.39</v>
      </c>
      <c r="I9578">
        <v>17</v>
      </c>
      <c r="J9578">
        <v>0</v>
      </c>
      <c r="K9578" s="31">
        <f>SUM(Tabela2[[#This Row],[Tributação federal para nacionais]:[Tributação municipal]])</f>
        <v>0.27180000000000004</v>
      </c>
      <c r="L9578" s="14">
        <f>Tabela2[[#This Row],[importadosFederal]]/100</f>
        <v>4.7899999999999998E-2</v>
      </c>
      <c r="M9578" s="14">
        <f>Tabela2[[#This Row],[nacionalFederal]]/100</f>
        <v>5.3899999999999997E-2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2" t="s">
        <v>13451</v>
      </c>
      <c r="D9579"/>
      <c r="E9579">
        <v>0</v>
      </c>
      <c r="F9579" s="32" t="s">
        <v>13431</v>
      </c>
      <c r="G9579">
        <v>6.93</v>
      </c>
      <c r="H9579">
        <v>7.53</v>
      </c>
      <c r="I9579">
        <v>17</v>
      </c>
      <c r="J9579">
        <v>0</v>
      </c>
      <c r="K9579" s="31">
        <f>SUM(Tabela2[[#This Row],[Tributação federal para nacionais]:[Tributação municipal]])</f>
        <v>0.31459999999999999</v>
      </c>
      <c r="L9579" s="14">
        <f>Tabela2[[#This Row],[importadosFederal]]/100</f>
        <v>6.93E-2</v>
      </c>
      <c r="M9579" s="14">
        <f>Tabela2[[#This Row],[nacionalFederal]]/100</f>
        <v>7.5300000000000006E-2</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2" t="s">
        <v>13452</v>
      </c>
      <c r="D9580"/>
      <c r="E9580">
        <v>0</v>
      </c>
      <c r="F9580" s="32" t="s">
        <v>13437</v>
      </c>
      <c r="G9580">
        <v>4.2</v>
      </c>
      <c r="H9580">
        <v>8.01</v>
      </c>
      <c r="I9580">
        <v>0</v>
      </c>
      <c r="J9580">
        <v>0</v>
      </c>
      <c r="K9580" s="31">
        <f>SUM(Tabela2[[#This Row],[Tributação federal para nacionais]:[Tributação municipal]])</f>
        <v>0.12210000000000001</v>
      </c>
      <c r="L9580" s="14">
        <f>Tabela2[[#This Row],[importadosFederal]]/100</f>
        <v>4.2000000000000003E-2</v>
      </c>
      <c r="M9580" s="14">
        <f>Tabela2[[#This Row],[nacionalFederal]]/100</f>
        <v>8.0100000000000005E-2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2" t="s">
        <v>13453</v>
      </c>
      <c r="D9581"/>
      <c r="E9581">
        <v>0</v>
      </c>
      <c r="F9581" s="32" t="s">
        <v>78</v>
      </c>
      <c r="G9581">
        <v>6.93</v>
      </c>
      <c r="H9581">
        <v>10.74</v>
      </c>
      <c r="I9581">
        <v>17</v>
      </c>
      <c r="J9581">
        <v>0</v>
      </c>
      <c r="K9581" s="31">
        <f>SUM(Tabela2[[#This Row],[Tributação federal para nacionais]:[Tributação municipal]])</f>
        <v>0.34670000000000001</v>
      </c>
      <c r="L9581" s="14">
        <f>Tabela2[[#This Row],[importadosFederal]]/100</f>
        <v>6.93E-2</v>
      </c>
      <c r="M9581" s="14">
        <f>Tabela2[[#This Row],[nacionalFederal]]/100</f>
        <v>0.1074</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2" t="s">
        <v>13454</v>
      </c>
      <c r="D9582"/>
      <c r="E9582">
        <v>0</v>
      </c>
      <c r="F9582" s="32" t="s">
        <v>13415</v>
      </c>
      <c r="G9582">
        <v>5.63</v>
      </c>
      <c r="H9582">
        <v>6.23</v>
      </c>
      <c r="I9582">
        <v>17</v>
      </c>
      <c r="J9582">
        <v>0</v>
      </c>
      <c r="K9582" s="31">
        <f>SUM(Tabela2[[#This Row],[Tributação federal para nacionais]:[Tributação municipal]])</f>
        <v>0.28860000000000002</v>
      </c>
      <c r="L9582" s="14">
        <f>Tabela2[[#This Row],[importadosFederal]]/100</f>
        <v>5.6299999999999996E-2</v>
      </c>
      <c r="M9582" s="14">
        <f>Tabela2[[#This Row],[nacionalFederal]]/100</f>
        <v>6.2300000000000001E-2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2" t="s">
        <v>13455</v>
      </c>
      <c r="D9583"/>
      <c r="E9583">
        <v>0</v>
      </c>
      <c r="F9583" s="32" t="s">
        <v>13421</v>
      </c>
      <c r="G9583">
        <v>5.63</v>
      </c>
      <c r="H9583">
        <v>6.23</v>
      </c>
      <c r="I9583">
        <v>17</v>
      </c>
      <c r="J9583">
        <v>0</v>
      </c>
      <c r="K9583" s="31">
        <f>SUM(Tabela2[[#This Row],[Tributação federal para nacionais]:[Tributação municipal]])</f>
        <v>0.28860000000000002</v>
      </c>
      <c r="L9583" s="14">
        <f>Tabela2[[#This Row],[importadosFederal]]/100</f>
        <v>5.6299999999999996E-2</v>
      </c>
      <c r="M9583" s="14">
        <f>Tabela2[[#This Row],[nacionalFederal]]/100</f>
        <v>6.2300000000000001E-2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2" t="s">
        <v>13456</v>
      </c>
      <c r="D9584"/>
      <c r="E9584">
        <v>0</v>
      </c>
      <c r="F9584" s="32" t="s">
        <v>13457</v>
      </c>
      <c r="G9584">
        <v>5.63</v>
      </c>
      <c r="H9584">
        <v>7.93</v>
      </c>
      <c r="I9584">
        <v>17</v>
      </c>
      <c r="J9584">
        <v>0</v>
      </c>
      <c r="K9584" s="31">
        <f>SUM(Tabela2[[#This Row],[Tributação federal para nacionais]:[Tributação municipal]])</f>
        <v>0.30559999999999998</v>
      </c>
      <c r="L9584" s="14">
        <f>Tabela2[[#This Row],[importadosFederal]]/100</f>
        <v>5.6299999999999996E-2</v>
      </c>
      <c r="M9584" s="14">
        <f>Tabela2[[#This Row],[nacionalFederal]]/100</f>
        <v>7.9299999999999995E-2</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2" t="s">
        <v>13458</v>
      </c>
      <c r="D9585"/>
      <c r="E9585">
        <v>0</v>
      </c>
      <c r="F9585" s="32" t="s">
        <v>17</v>
      </c>
      <c r="G9585">
        <v>5.63</v>
      </c>
      <c r="H9585">
        <v>7.93</v>
      </c>
      <c r="I9585">
        <v>17</v>
      </c>
      <c r="J9585">
        <v>0</v>
      </c>
      <c r="K9585" s="31">
        <f>SUM(Tabela2[[#This Row],[Tributação federal para nacionais]:[Tributação municipal]])</f>
        <v>0.30559999999999998</v>
      </c>
      <c r="L9585" s="14">
        <f>Tabela2[[#This Row],[importadosFederal]]/100</f>
        <v>5.6299999999999996E-2</v>
      </c>
      <c r="M9585" s="14">
        <f>Tabela2[[#This Row],[nacionalFederal]]/100</f>
        <v>7.9299999999999995E-2</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2" t="s">
        <v>13459</v>
      </c>
      <c r="D9586"/>
      <c r="E9586">
        <v>0</v>
      </c>
      <c r="F9586" s="32" t="s">
        <v>18077</v>
      </c>
      <c r="G9586">
        <v>4.79</v>
      </c>
      <c r="H9586">
        <v>5.39</v>
      </c>
      <c r="I9586">
        <v>17</v>
      </c>
      <c r="J9586">
        <v>0</v>
      </c>
      <c r="K9586" s="31">
        <f>SUM(Tabela2[[#This Row],[Tributação federal para nacionais]:[Tributação municipal]])</f>
        <v>0.27180000000000004</v>
      </c>
      <c r="L9586" s="14">
        <f>Tabela2[[#This Row],[importadosFederal]]/100</f>
        <v>4.7899999999999998E-2</v>
      </c>
      <c r="M9586" s="14">
        <f>Tabela2[[#This Row],[nacionalFederal]]/100</f>
        <v>5.3899999999999997E-2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2" t="s">
        <v>13460</v>
      </c>
      <c r="D9587"/>
      <c r="E9587">
        <v>0</v>
      </c>
      <c r="F9587" s="32" t="s">
        <v>18078</v>
      </c>
      <c r="G9587">
        <v>4.79</v>
      </c>
      <c r="H9587">
        <v>5.39</v>
      </c>
      <c r="I9587">
        <v>17</v>
      </c>
      <c r="J9587">
        <v>0</v>
      </c>
      <c r="K9587" s="31">
        <f>SUM(Tabela2[[#This Row],[Tributação federal para nacionais]:[Tributação municipal]])</f>
        <v>0.27180000000000004</v>
      </c>
      <c r="L9587" s="14">
        <f>Tabela2[[#This Row],[importadosFederal]]/100</f>
        <v>4.7899999999999998E-2</v>
      </c>
      <c r="M9587" s="14">
        <f>Tabela2[[#This Row],[nacionalFederal]]/100</f>
        <v>5.3899999999999997E-2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2" t="s">
        <v>13461</v>
      </c>
      <c r="D9588"/>
      <c r="E9588">
        <v>0</v>
      </c>
      <c r="F9588" s="32" t="s">
        <v>78</v>
      </c>
      <c r="G9588">
        <v>4.79</v>
      </c>
      <c r="H9588">
        <v>5.39</v>
      </c>
      <c r="I9588">
        <v>17</v>
      </c>
      <c r="J9588">
        <v>0</v>
      </c>
      <c r="K9588" s="31">
        <f>SUM(Tabela2[[#This Row],[Tributação federal para nacionais]:[Tributação municipal]])</f>
        <v>0.27180000000000004</v>
      </c>
      <c r="L9588" s="14">
        <f>Tabela2[[#This Row],[importadosFederal]]/100</f>
        <v>4.7899999999999998E-2</v>
      </c>
      <c r="M9588" s="14">
        <f>Tabela2[[#This Row],[nacionalFederal]]/100</f>
        <v>5.3899999999999997E-2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2" t="s">
        <v>13462</v>
      </c>
      <c r="D9589"/>
      <c r="E9589">
        <v>0</v>
      </c>
      <c r="F9589" s="32" t="s">
        <v>13415</v>
      </c>
      <c r="G9589">
        <v>4.79</v>
      </c>
      <c r="H9589">
        <v>5.39</v>
      </c>
      <c r="I9589">
        <v>17</v>
      </c>
      <c r="J9589">
        <v>0</v>
      </c>
      <c r="K9589" s="31">
        <f>SUM(Tabela2[[#This Row],[Tributação federal para nacionais]:[Tributação municipal]])</f>
        <v>0.27180000000000004</v>
      </c>
      <c r="L9589" s="14">
        <f>Tabela2[[#This Row],[importadosFederal]]/100</f>
        <v>4.7899999999999998E-2</v>
      </c>
      <c r="M9589" s="14">
        <f>Tabela2[[#This Row],[nacionalFederal]]/100</f>
        <v>5.3899999999999997E-2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2" t="s">
        <v>13462</v>
      </c>
      <c r="D9590">
        <v>1</v>
      </c>
      <c r="E9590">
        <v>0</v>
      </c>
      <c r="F9590" s="32" t="s">
        <v>13463</v>
      </c>
      <c r="G9590">
        <v>17.14</v>
      </c>
      <c r="H9590">
        <v>17.739999999999998</v>
      </c>
      <c r="I9590">
        <v>17</v>
      </c>
      <c r="J9590">
        <v>0</v>
      </c>
      <c r="K9590" s="31">
        <f>SUM(Tabela2[[#This Row],[Tributação federal para nacionais]:[Tributação municipal]])</f>
        <v>0.51880000000000004</v>
      </c>
      <c r="L9590" s="14">
        <f>Tabela2[[#This Row],[importadosFederal]]/100</f>
        <v>0.1714</v>
      </c>
      <c r="M9590" s="14">
        <f>Tabela2[[#This Row],[nacionalFederal]]/100</f>
        <v>0.17739999999999997</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2" t="s">
        <v>13464</v>
      </c>
      <c r="D9591"/>
      <c r="E9591">
        <v>0</v>
      </c>
      <c r="F9591" s="32" t="s">
        <v>18071</v>
      </c>
      <c r="G9591">
        <v>4.79</v>
      </c>
      <c r="H9591">
        <v>5.39</v>
      </c>
      <c r="I9591">
        <v>17</v>
      </c>
      <c r="J9591">
        <v>0</v>
      </c>
      <c r="K9591" s="31">
        <f>SUM(Tabela2[[#This Row],[Tributação federal para nacionais]:[Tributação municipal]])</f>
        <v>0.27180000000000004</v>
      </c>
      <c r="L9591" s="14">
        <f>Tabela2[[#This Row],[importadosFederal]]/100</f>
        <v>4.7899999999999998E-2</v>
      </c>
      <c r="M9591" s="14">
        <f>Tabela2[[#This Row],[nacionalFederal]]/100</f>
        <v>5.3899999999999997E-2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2" t="s">
        <v>13465</v>
      </c>
      <c r="D9592"/>
      <c r="E9592">
        <v>0</v>
      </c>
      <c r="F9592" s="32" t="s">
        <v>17</v>
      </c>
      <c r="G9592">
        <v>4.79</v>
      </c>
      <c r="H9592">
        <v>5.39</v>
      </c>
      <c r="I9592">
        <v>17</v>
      </c>
      <c r="J9592">
        <v>0</v>
      </c>
      <c r="K9592" s="31">
        <f>SUM(Tabela2[[#This Row],[Tributação federal para nacionais]:[Tributação municipal]])</f>
        <v>0.27180000000000004</v>
      </c>
      <c r="L9592" s="14">
        <f>Tabela2[[#This Row],[importadosFederal]]/100</f>
        <v>4.7899999999999998E-2</v>
      </c>
      <c r="M9592" s="14">
        <f>Tabela2[[#This Row],[nacionalFederal]]/100</f>
        <v>5.3899999999999997E-2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2" t="s">
        <v>13466</v>
      </c>
      <c r="D9593"/>
      <c r="E9593">
        <v>0</v>
      </c>
      <c r="F9593" s="32" t="s">
        <v>13467</v>
      </c>
      <c r="G9593">
        <v>4.79</v>
      </c>
      <c r="H9593">
        <v>5.39</v>
      </c>
      <c r="I9593">
        <v>17</v>
      </c>
      <c r="J9593">
        <v>0</v>
      </c>
      <c r="K9593" s="31">
        <f>SUM(Tabela2[[#This Row],[Tributação federal para nacionais]:[Tributação municipal]])</f>
        <v>0.27180000000000004</v>
      </c>
      <c r="L9593" s="14">
        <f>Tabela2[[#This Row],[importadosFederal]]/100</f>
        <v>4.7899999999999998E-2</v>
      </c>
      <c r="M9593" s="14">
        <f>Tabela2[[#This Row],[nacionalFederal]]/100</f>
        <v>5.3899999999999997E-2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2" t="s">
        <v>13466</v>
      </c>
      <c r="D9594">
        <v>1</v>
      </c>
      <c r="E9594">
        <v>0</v>
      </c>
      <c r="F9594" s="32" t="s">
        <v>13463</v>
      </c>
      <c r="G9594">
        <v>17.14</v>
      </c>
      <c r="H9594">
        <v>17.739999999999998</v>
      </c>
      <c r="I9594">
        <v>17</v>
      </c>
      <c r="J9594">
        <v>0</v>
      </c>
      <c r="K9594" s="31">
        <f>SUM(Tabela2[[#This Row],[Tributação federal para nacionais]:[Tributação municipal]])</f>
        <v>0.51880000000000004</v>
      </c>
      <c r="L9594" s="14">
        <f>Tabela2[[#This Row],[importadosFederal]]/100</f>
        <v>0.1714</v>
      </c>
      <c r="M9594" s="14">
        <f>Tabela2[[#This Row],[nacionalFederal]]/100</f>
        <v>0.17739999999999997</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2" t="s">
        <v>13468</v>
      </c>
      <c r="D9595"/>
      <c r="E9595">
        <v>0</v>
      </c>
      <c r="F9595" s="32" t="s">
        <v>18079</v>
      </c>
      <c r="G9595">
        <v>5.63</v>
      </c>
      <c r="H9595">
        <v>6.23</v>
      </c>
      <c r="I9595">
        <v>17</v>
      </c>
      <c r="J9595">
        <v>0</v>
      </c>
      <c r="K9595" s="31">
        <f>SUM(Tabela2[[#This Row],[Tributação federal para nacionais]:[Tributação municipal]])</f>
        <v>0.28860000000000002</v>
      </c>
      <c r="L9595" s="14">
        <f>Tabela2[[#This Row],[importadosFederal]]/100</f>
        <v>5.6299999999999996E-2</v>
      </c>
      <c r="M9595" s="14">
        <f>Tabela2[[#This Row],[nacionalFederal]]/100</f>
        <v>6.2300000000000001E-2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2" t="s">
        <v>13469</v>
      </c>
      <c r="D9596"/>
      <c r="E9596">
        <v>0</v>
      </c>
      <c r="F9596" s="32" t="s">
        <v>78</v>
      </c>
      <c r="G9596">
        <v>5.63</v>
      </c>
      <c r="H9596">
        <v>8.4499999999999993</v>
      </c>
      <c r="I9596">
        <v>17</v>
      </c>
      <c r="J9596">
        <v>0</v>
      </c>
      <c r="K9596" s="31">
        <f>SUM(Tabela2[[#This Row],[Tributação federal para nacionais]:[Tributação municipal]])</f>
        <v>0.31079999999999997</v>
      </c>
      <c r="L9596" s="14">
        <f>Tabela2[[#This Row],[importadosFederal]]/100</f>
        <v>5.6299999999999996E-2</v>
      </c>
      <c r="M9596" s="14">
        <f>Tabela2[[#This Row],[nacionalFederal]]/100</f>
        <v>8.4499999999999992E-2</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2" t="s">
        <v>13470</v>
      </c>
      <c r="D9597"/>
      <c r="E9597">
        <v>0</v>
      </c>
      <c r="F9597" s="32" t="s">
        <v>18079</v>
      </c>
      <c r="G9597">
        <v>5.63</v>
      </c>
      <c r="H9597">
        <v>6.23</v>
      </c>
      <c r="I9597">
        <v>17</v>
      </c>
      <c r="J9597">
        <v>0</v>
      </c>
      <c r="K9597" s="31">
        <f>SUM(Tabela2[[#This Row],[Tributação federal para nacionais]:[Tributação municipal]])</f>
        <v>0.28860000000000002</v>
      </c>
      <c r="L9597" s="14">
        <f>Tabela2[[#This Row],[importadosFederal]]/100</f>
        <v>5.6299999999999996E-2</v>
      </c>
      <c r="M9597" s="14">
        <f>Tabela2[[#This Row],[nacionalFederal]]/100</f>
        <v>6.2300000000000001E-2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2" t="s">
        <v>13471</v>
      </c>
      <c r="D9598"/>
      <c r="E9598">
        <v>0</v>
      </c>
      <c r="F9598" s="32" t="s">
        <v>78</v>
      </c>
      <c r="G9598">
        <v>5.63</v>
      </c>
      <c r="H9598">
        <v>8.4499999999999993</v>
      </c>
      <c r="I9598">
        <v>17</v>
      </c>
      <c r="J9598">
        <v>0</v>
      </c>
      <c r="K9598" s="31">
        <f>SUM(Tabela2[[#This Row],[Tributação federal para nacionais]:[Tributação municipal]])</f>
        <v>0.31079999999999997</v>
      </c>
      <c r="L9598" s="14">
        <f>Tabela2[[#This Row],[importadosFederal]]/100</f>
        <v>5.6299999999999996E-2</v>
      </c>
      <c r="M9598" s="14">
        <f>Tabela2[[#This Row],[nacionalFederal]]/100</f>
        <v>8.4499999999999992E-2</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2" t="s">
        <v>13471</v>
      </c>
      <c r="D9599">
        <v>1</v>
      </c>
      <c r="E9599">
        <v>0</v>
      </c>
      <c r="F9599" s="32" t="s">
        <v>13472</v>
      </c>
      <c r="G9599">
        <v>14.97</v>
      </c>
      <c r="H9599">
        <v>21.31</v>
      </c>
      <c r="I9599">
        <v>17</v>
      </c>
      <c r="J9599">
        <v>0</v>
      </c>
      <c r="K9599" s="31">
        <f>SUM(Tabela2[[#This Row],[Tributação federal para nacionais]:[Tributação municipal]])</f>
        <v>0.53280000000000005</v>
      </c>
      <c r="L9599" s="14">
        <f>Tabela2[[#This Row],[importadosFederal]]/100</f>
        <v>0.1497</v>
      </c>
      <c r="M9599" s="14">
        <f>Tabela2[[#This Row],[nacionalFederal]]/100</f>
        <v>0.21309999999999998</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2" t="s">
        <v>13473</v>
      </c>
      <c r="D9600"/>
      <c r="E9600">
        <v>0</v>
      </c>
      <c r="F9600" s="32" t="s">
        <v>18080</v>
      </c>
      <c r="G9600">
        <v>6.93</v>
      </c>
      <c r="H9600">
        <v>7.53</v>
      </c>
      <c r="I9600">
        <v>17</v>
      </c>
      <c r="J9600">
        <v>0</v>
      </c>
      <c r="K9600" s="31">
        <f>SUM(Tabela2[[#This Row],[Tributação federal para nacionais]:[Tributação municipal]])</f>
        <v>0.31459999999999999</v>
      </c>
      <c r="L9600" s="14">
        <f>Tabela2[[#This Row],[importadosFederal]]/100</f>
        <v>6.93E-2</v>
      </c>
      <c r="M9600" s="14">
        <f>Tabela2[[#This Row],[nacionalFederal]]/100</f>
        <v>7.5300000000000006E-2</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2" t="s">
        <v>13474</v>
      </c>
      <c r="D9601"/>
      <c r="E9601">
        <v>0</v>
      </c>
      <c r="F9601" s="32" t="s">
        <v>17</v>
      </c>
      <c r="G9601">
        <v>6.93</v>
      </c>
      <c r="H9601">
        <v>10.74</v>
      </c>
      <c r="I9601">
        <v>17</v>
      </c>
      <c r="J9601">
        <v>0</v>
      </c>
      <c r="K9601" s="31">
        <f>SUM(Tabela2[[#This Row],[Tributação federal para nacionais]:[Tributação municipal]])</f>
        <v>0.34670000000000001</v>
      </c>
      <c r="L9601" s="14">
        <f>Tabela2[[#This Row],[importadosFederal]]/100</f>
        <v>6.93E-2</v>
      </c>
      <c r="M9601" s="14">
        <f>Tabela2[[#This Row],[nacionalFederal]]/100</f>
        <v>0.1074</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2" t="s">
        <v>13475</v>
      </c>
      <c r="D9602"/>
      <c r="E9602">
        <v>0</v>
      </c>
      <c r="F9602" s="32" t="s">
        <v>13476</v>
      </c>
      <c r="G9602">
        <v>4.79</v>
      </c>
      <c r="H9602">
        <v>5.39</v>
      </c>
      <c r="I9602">
        <v>17</v>
      </c>
      <c r="J9602">
        <v>0</v>
      </c>
      <c r="K9602" s="31">
        <f>SUM(Tabela2[[#This Row],[Tributação federal para nacionais]:[Tributação municipal]])</f>
        <v>0.27180000000000004</v>
      </c>
      <c r="L9602" s="14">
        <f>Tabela2[[#This Row],[importadosFederal]]/100</f>
        <v>4.7899999999999998E-2</v>
      </c>
      <c r="M9602" s="14">
        <f>Tabela2[[#This Row],[nacionalFederal]]/100</f>
        <v>5.3899999999999997E-2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2" t="s">
        <v>13477</v>
      </c>
      <c r="D9603"/>
      <c r="E9603">
        <v>0</v>
      </c>
      <c r="F9603" s="32" t="s">
        <v>17</v>
      </c>
      <c r="G9603">
        <v>5.63</v>
      </c>
      <c r="H9603">
        <v>6.23</v>
      </c>
      <c r="I9603">
        <v>17</v>
      </c>
      <c r="J9603">
        <v>0</v>
      </c>
      <c r="K9603" s="31">
        <f>SUM(Tabela2[[#This Row],[Tributação federal para nacionais]:[Tributação municipal]])</f>
        <v>0.28860000000000002</v>
      </c>
      <c r="L9603" s="14">
        <f>Tabela2[[#This Row],[importadosFederal]]/100</f>
        <v>5.6299999999999996E-2</v>
      </c>
      <c r="M9603" s="14">
        <f>Tabela2[[#This Row],[nacionalFederal]]/100</f>
        <v>6.2300000000000001E-2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2" t="s">
        <v>13478</v>
      </c>
      <c r="D9604"/>
      <c r="E9604">
        <v>0</v>
      </c>
      <c r="F9604" s="32" t="s">
        <v>18080</v>
      </c>
      <c r="G9604">
        <v>6.93</v>
      </c>
      <c r="H9604">
        <v>7.53</v>
      </c>
      <c r="I9604">
        <v>17</v>
      </c>
      <c r="J9604">
        <v>0</v>
      </c>
      <c r="K9604" s="31">
        <f>SUM(Tabela2[[#This Row],[Tributação federal para nacionais]:[Tributação municipal]])</f>
        <v>0.31459999999999999</v>
      </c>
      <c r="L9604" s="14">
        <f>Tabela2[[#This Row],[importadosFederal]]/100</f>
        <v>6.93E-2</v>
      </c>
      <c r="M9604" s="14">
        <f>Tabela2[[#This Row],[nacionalFederal]]/100</f>
        <v>7.5300000000000006E-2</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2" t="s">
        <v>13479</v>
      </c>
      <c r="D9605"/>
      <c r="E9605">
        <v>0</v>
      </c>
      <c r="F9605" s="32" t="s">
        <v>17</v>
      </c>
      <c r="G9605">
        <v>6.93</v>
      </c>
      <c r="H9605">
        <v>10.74</v>
      </c>
      <c r="I9605">
        <v>17</v>
      </c>
      <c r="J9605">
        <v>0</v>
      </c>
      <c r="K9605" s="31">
        <f>SUM(Tabela2[[#This Row],[Tributação federal para nacionais]:[Tributação municipal]])</f>
        <v>0.34670000000000001</v>
      </c>
      <c r="L9605" s="14">
        <f>Tabela2[[#This Row],[importadosFederal]]/100</f>
        <v>6.93E-2</v>
      </c>
      <c r="M9605" s="14">
        <f>Tabela2[[#This Row],[nacionalFederal]]/100</f>
        <v>0.1074</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2" t="s">
        <v>13480</v>
      </c>
      <c r="D9606"/>
      <c r="E9606">
        <v>0</v>
      </c>
      <c r="F9606" s="32" t="s">
        <v>13476</v>
      </c>
      <c r="G9606">
        <v>4.79</v>
      </c>
      <c r="H9606">
        <v>5.39</v>
      </c>
      <c r="I9606">
        <v>17</v>
      </c>
      <c r="J9606">
        <v>0</v>
      </c>
      <c r="K9606" s="31">
        <f>SUM(Tabela2[[#This Row],[Tributação federal para nacionais]:[Tributação municipal]])</f>
        <v>0.27180000000000004</v>
      </c>
      <c r="L9606" s="14">
        <f>Tabela2[[#This Row],[importadosFederal]]/100</f>
        <v>4.7899999999999998E-2</v>
      </c>
      <c r="M9606" s="14">
        <f>Tabela2[[#This Row],[nacionalFederal]]/100</f>
        <v>5.3899999999999997E-2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2" t="s">
        <v>13480</v>
      </c>
      <c r="D9607">
        <v>1</v>
      </c>
      <c r="E9607">
        <v>0</v>
      </c>
      <c r="F9607" s="32" t="s">
        <v>13463</v>
      </c>
      <c r="G9607">
        <v>17.14</v>
      </c>
      <c r="H9607">
        <v>17.739999999999998</v>
      </c>
      <c r="I9607">
        <v>17</v>
      </c>
      <c r="J9607">
        <v>0</v>
      </c>
      <c r="K9607" s="31">
        <f>SUM(Tabela2[[#This Row],[Tributação federal para nacionais]:[Tributação municipal]])</f>
        <v>0.51880000000000004</v>
      </c>
      <c r="L9607" s="14">
        <f>Tabela2[[#This Row],[importadosFederal]]/100</f>
        <v>0.1714</v>
      </c>
      <c r="M9607" s="14">
        <f>Tabela2[[#This Row],[nacionalFederal]]/100</f>
        <v>0.17739999999999997</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2" t="s">
        <v>13481</v>
      </c>
      <c r="D9608"/>
      <c r="E9608">
        <v>0</v>
      </c>
      <c r="F9608" s="32" t="s">
        <v>13482</v>
      </c>
      <c r="G9608">
        <v>4.79</v>
      </c>
      <c r="H9608">
        <v>5.39</v>
      </c>
      <c r="I9608">
        <v>17</v>
      </c>
      <c r="J9608">
        <v>0</v>
      </c>
      <c r="K9608" s="31">
        <f>SUM(Tabela2[[#This Row],[Tributação federal para nacionais]:[Tributação municipal]])</f>
        <v>0.27180000000000004</v>
      </c>
      <c r="L9608" s="14">
        <f>Tabela2[[#This Row],[importadosFederal]]/100</f>
        <v>4.7899999999999998E-2</v>
      </c>
      <c r="M9608" s="14">
        <f>Tabela2[[#This Row],[nacionalFederal]]/100</f>
        <v>5.3899999999999997E-2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2" t="s">
        <v>13483</v>
      </c>
      <c r="D9609"/>
      <c r="E9609">
        <v>0</v>
      </c>
      <c r="F9609" s="32" t="s">
        <v>17</v>
      </c>
      <c r="G9609">
        <v>5.63</v>
      </c>
      <c r="H9609">
        <v>6.23</v>
      </c>
      <c r="I9609">
        <v>17</v>
      </c>
      <c r="J9609">
        <v>0</v>
      </c>
      <c r="K9609" s="31">
        <f>SUM(Tabela2[[#This Row],[Tributação federal para nacionais]:[Tributação municipal]])</f>
        <v>0.28860000000000002</v>
      </c>
      <c r="L9609" s="14">
        <f>Tabela2[[#This Row],[importadosFederal]]/100</f>
        <v>5.6299999999999996E-2</v>
      </c>
      <c r="M9609" s="14">
        <f>Tabela2[[#This Row],[nacionalFederal]]/100</f>
        <v>6.2300000000000001E-2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2" t="s">
        <v>13484</v>
      </c>
      <c r="D9610"/>
      <c r="E9610">
        <v>0</v>
      </c>
      <c r="F9610" s="32" t="s">
        <v>13482</v>
      </c>
      <c r="G9610">
        <v>4.79</v>
      </c>
      <c r="H9610">
        <v>5.39</v>
      </c>
      <c r="I9610">
        <v>17</v>
      </c>
      <c r="J9610">
        <v>0</v>
      </c>
      <c r="K9610" s="31">
        <f>SUM(Tabela2[[#This Row],[Tributação federal para nacionais]:[Tributação municipal]])</f>
        <v>0.27180000000000004</v>
      </c>
      <c r="L9610" s="14">
        <f>Tabela2[[#This Row],[importadosFederal]]/100</f>
        <v>4.7899999999999998E-2</v>
      </c>
      <c r="M9610" s="14">
        <f>Tabela2[[#This Row],[nacionalFederal]]/100</f>
        <v>5.3899999999999997E-2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2" t="s">
        <v>13485</v>
      </c>
      <c r="D9611"/>
      <c r="E9611">
        <v>0</v>
      </c>
      <c r="F9611" s="32" t="s">
        <v>17</v>
      </c>
      <c r="G9611">
        <v>5.63</v>
      </c>
      <c r="H9611">
        <v>6.23</v>
      </c>
      <c r="I9611">
        <v>17</v>
      </c>
      <c r="J9611">
        <v>0</v>
      </c>
      <c r="K9611" s="31">
        <f>SUM(Tabela2[[#This Row],[Tributação federal para nacionais]:[Tributação municipal]])</f>
        <v>0.28860000000000002</v>
      </c>
      <c r="L9611" s="14">
        <f>Tabela2[[#This Row],[importadosFederal]]/100</f>
        <v>5.6299999999999996E-2</v>
      </c>
      <c r="M9611" s="14">
        <f>Tabela2[[#This Row],[nacionalFederal]]/100</f>
        <v>6.2300000000000001E-2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2" t="s">
        <v>13486</v>
      </c>
      <c r="D9612"/>
      <c r="E9612">
        <v>0</v>
      </c>
      <c r="F9612" s="32" t="s">
        <v>18077</v>
      </c>
      <c r="G9612">
        <v>4.79</v>
      </c>
      <c r="H9612">
        <v>5.39</v>
      </c>
      <c r="I9612">
        <v>17</v>
      </c>
      <c r="J9612">
        <v>0</v>
      </c>
      <c r="K9612" s="31">
        <f>SUM(Tabela2[[#This Row],[Tributação federal para nacionais]:[Tributação municipal]])</f>
        <v>0.27180000000000004</v>
      </c>
      <c r="L9612" s="14">
        <f>Tabela2[[#This Row],[importadosFederal]]/100</f>
        <v>4.7899999999999998E-2</v>
      </c>
      <c r="M9612" s="14">
        <f>Tabela2[[#This Row],[nacionalFederal]]/100</f>
        <v>5.3899999999999997E-2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2" t="s">
        <v>13487</v>
      </c>
      <c r="D9613"/>
      <c r="E9613">
        <v>0</v>
      </c>
      <c r="F9613" s="32" t="s">
        <v>18078</v>
      </c>
      <c r="G9613">
        <v>4.79</v>
      </c>
      <c r="H9613">
        <v>5.39</v>
      </c>
      <c r="I9613">
        <v>17</v>
      </c>
      <c r="J9613">
        <v>0</v>
      </c>
      <c r="K9613" s="31">
        <f>SUM(Tabela2[[#This Row],[Tributação federal para nacionais]:[Tributação municipal]])</f>
        <v>0.27180000000000004</v>
      </c>
      <c r="L9613" s="14">
        <f>Tabela2[[#This Row],[importadosFederal]]/100</f>
        <v>4.7899999999999998E-2</v>
      </c>
      <c r="M9613" s="14">
        <f>Tabela2[[#This Row],[nacionalFederal]]/100</f>
        <v>5.3899999999999997E-2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2" t="s">
        <v>13488</v>
      </c>
      <c r="D9614"/>
      <c r="E9614">
        <v>0</v>
      </c>
      <c r="F9614" s="32" t="s">
        <v>78</v>
      </c>
      <c r="G9614">
        <v>4.79</v>
      </c>
      <c r="H9614">
        <v>5.39</v>
      </c>
      <c r="I9614">
        <v>17</v>
      </c>
      <c r="J9614">
        <v>0</v>
      </c>
      <c r="K9614" s="31">
        <f>SUM(Tabela2[[#This Row],[Tributação federal para nacionais]:[Tributação municipal]])</f>
        <v>0.27180000000000004</v>
      </c>
      <c r="L9614" s="14">
        <f>Tabela2[[#This Row],[importadosFederal]]/100</f>
        <v>4.7899999999999998E-2</v>
      </c>
      <c r="M9614" s="14">
        <f>Tabela2[[#This Row],[nacionalFederal]]/100</f>
        <v>5.3899999999999997E-2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2" t="s">
        <v>13489</v>
      </c>
      <c r="D9615"/>
      <c r="E9615">
        <v>0</v>
      </c>
      <c r="F9615" s="32" t="s">
        <v>13490</v>
      </c>
      <c r="G9615">
        <v>6.93</v>
      </c>
      <c r="H9615">
        <v>7.53</v>
      </c>
      <c r="I9615">
        <v>17</v>
      </c>
      <c r="J9615">
        <v>0</v>
      </c>
      <c r="K9615" s="31">
        <f>SUM(Tabela2[[#This Row],[Tributação federal para nacionais]:[Tributação municipal]])</f>
        <v>0.31459999999999999</v>
      </c>
      <c r="L9615" s="14">
        <f>Tabela2[[#This Row],[importadosFederal]]/100</f>
        <v>6.93E-2</v>
      </c>
      <c r="M9615" s="14">
        <f>Tabela2[[#This Row],[nacionalFederal]]/100</f>
        <v>7.5300000000000006E-2</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2" t="s">
        <v>13491</v>
      </c>
      <c r="D9616"/>
      <c r="E9616">
        <v>0</v>
      </c>
      <c r="F9616" s="32" t="s">
        <v>13492</v>
      </c>
      <c r="G9616">
        <v>5.63</v>
      </c>
      <c r="H9616">
        <v>9.91</v>
      </c>
      <c r="I9616">
        <v>17</v>
      </c>
      <c r="J9616">
        <v>0</v>
      </c>
      <c r="K9616" s="31">
        <f>SUM(Tabela2[[#This Row],[Tributação federal para nacionais]:[Tributação municipal]])</f>
        <v>0.32540000000000002</v>
      </c>
      <c r="L9616" s="14">
        <f>Tabela2[[#This Row],[importadosFederal]]/100</f>
        <v>5.6299999999999996E-2</v>
      </c>
      <c r="M9616" s="14">
        <f>Tabela2[[#This Row],[nacionalFederal]]/100</f>
        <v>9.9100000000000008E-2</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2" t="s">
        <v>13491</v>
      </c>
      <c r="D9617">
        <v>1</v>
      </c>
      <c r="E9617">
        <v>0</v>
      </c>
      <c r="F9617" s="32" t="s">
        <v>13493</v>
      </c>
      <c r="G9617">
        <v>13.45</v>
      </c>
      <c r="H9617">
        <v>23.56</v>
      </c>
      <c r="I9617">
        <v>17</v>
      </c>
      <c r="J9617">
        <v>0</v>
      </c>
      <c r="K9617" s="31">
        <f>SUM(Tabela2[[#This Row],[Tributação federal para nacionais]:[Tributação municipal]])</f>
        <v>0.54010000000000002</v>
      </c>
      <c r="L9617" s="14">
        <f>Tabela2[[#This Row],[importadosFederal]]/100</f>
        <v>0.13449999999999998</v>
      </c>
      <c r="M9617" s="14">
        <f>Tabela2[[#This Row],[nacionalFederal]]/100</f>
        <v>0.23559999999999998</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2" t="s">
        <v>13494</v>
      </c>
      <c r="D9618"/>
      <c r="E9618">
        <v>0</v>
      </c>
      <c r="F9618" s="32" t="s">
        <v>13495</v>
      </c>
      <c r="G9618">
        <v>4.2</v>
      </c>
      <c r="H9618">
        <v>8.48</v>
      </c>
      <c r="I9618">
        <v>8.8000000000000007</v>
      </c>
      <c r="J9618">
        <v>0</v>
      </c>
      <c r="K9618" s="31">
        <f>SUM(Tabela2[[#This Row],[Tributação federal para nacionais]:[Tributação municipal]])</f>
        <v>0.21479999999999999</v>
      </c>
      <c r="L9618" s="14">
        <f>Tabela2[[#This Row],[importadosFederal]]/100</f>
        <v>4.2000000000000003E-2</v>
      </c>
      <c r="M9618" s="14">
        <f>Tabela2[[#This Row],[nacionalFederal]]/100</f>
        <v>8.48E-2</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2" t="s">
        <v>13496</v>
      </c>
      <c r="D9619"/>
      <c r="E9619">
        <v>0</v>
      </c>
      <c r="F9619" s="32" t="s">
        <v>18081</v>
      </c>
      <c r="G9619">
        <v>6.93</v>
      </c>
      <c r="H9619">
        <v>7.53</v>
      </c>
      <c r="I9619">
        <v>17</v>
      </c>
      <c r="J9619">
        <v>0</v>
      </c>
      <c r="K9619" s="31">
        <f>SUM(Tabela2[[#This Row],[Tributação federal para nacionais]:[Tributação municipal]])</f>
        <v>0.31459999999999999</v>
      </c>
      <c r="L9619" s="14">
        <f>Tabela2[[#This Row],[importadosFederal]]/100</f>
        <v>6.93E-2</v>
      </c>
      <c r="M9619" s="14">
        <f>Tabela2[[#This Row],[nacionalFederal]]/100</f>
        <v>7.5300000000000006E-2</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2" t="s">
        <v>13496</v>
      </c>
      <c r="D9620">
        <v>1</v>
      </c>
      <c r="E9620">
        <v>0</v>
      </c>
      <c r="F9620" s="32" t="s">
        <v>13497</v>
      </c>
      <c r="G9620">
        <v>26.36</v>
      </c>
      <c r="H9620">
        <v>26.96</v>
      </c>
      <c r="I9620">
        <v>17</v>
      </c>
      <c r="J9620">
        <v>0</v>
      </c>
      <c r="K9620" s="31">
        <f>SUM(Tabela2[[#This Row],[Tributação federal para nacionais]:[Tributação municipal]])</f>
        <v>0.70320000000000005</v>
      </c>
      <c r="L9620" s="14">
        <f>Tabela2[[#This Row],[importadosFederal]]/100</f>
        <v>0.2636</v>
      </c>
      <c r="M9620" s="14">
        <f>Tabela2[[#This Row],[nacionalFederal]]/100</f>
        <v>0.26960000000000001</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2" t="s">
        <v>13498</v>
      </c>
      <c r="D9621"/>
      <c r="E9621">
        <v>0</v>
      </c>
      <c r="F9621" s="32" t="s">
        <v>18082</v>
      </c>
      <c r="G9621">
        <v>6.93</v>
      </c>
      <c r="H9621">
        <v>7.53</v>
      </c>
      <c r="I9621">
        <v>17</v>
      </c>
      <c r="J9621">
        <v>0</v>
      </c>
      <c r="K9621" s="31">
        <f>SUM(Tabela2[[#This Row],[Tributação federal para nacionais]:[Tributação municipal]])</f>
        <v>0.31459999999999999</v>
      </c>
      <c r="L9621" s="14">
        <f>Tabela2[[#This Row],[importadosFederal]]/100</f>
        <v>6.93E-2</v>
      </c>
      <c r="M9621" s="14">
        <f>Tabela2[[#This Row],[nacionalFederal]]/100</f>
        <v>7.5300000000000006E-2</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2" t="s">
        <v>13498</v>
      </c>
      <c r="D9622">
        <v>1</v>
      </c>
      <c r="E9622">
        <v>0</v>
      </c>
      <c r="F9622" s="32" t="s">
        <v>13497</v>
      </c>
      <c r="G9622">
        <v>26.36</v>
      </c>
      <c r="H9622">
        <v>26.96</v>
      </c>
      <c r="I9622">
        <v>17</v>
      </c>
      <c r="J9622">
        <v>0</v>
      </c>
      <c r="K9622" s="31">
        <f>SUM(Tabela2[[#This Row],[Tributação federal para nacionais]:[Tributação municipal]])</f>
        <v>0.70320000000000005</v>
      </c>
      <c r="L9622" s="14">
        <f>Tabela2[[#This Row],[importadosFederal]]/100</f>
        <v>0.2636</v>
      </c>
      <c r="M9622" s="14">
        <f>Tabela2[[#This Row],[nacionalFederal]]/100</f>
        <v>0.26960000000000001</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2" t="s">
        <v>13499</v>
      </c>
      <c r="D9623"/>
      <c r="E9623">
        <v>0</v>
      </c>
      <c r="F9623" s="32" t="s">
        <v>13500</v>
      </c>
      <c r="G9623">
        <v>6.93</v>
      </c>
      <c r="H9623">
        <v>10.74</v>
      </c>
      <c r="I9623">
        <v>17</v>
      </c>
      <c r="J9623">
        <v>0</v>
      </c>
      <c r="K9623" s="31">
        <f>SUM(Tabela2[[#This Row],[Tributação federal para nacionais]:[Tributação municipal]])</f>
        <v>0.34670000000000001</v>
      </c>
      <c r="L9623" s="14">
        <f>Tabela2[[#This Row],[importadosFederal]]/100</f>
        <v>6.93E-2</v>
      </c>
      <c r="M9623" s="14">
        <f>Tabela2[[#This Row],[nacionalFederal]]/100</f>
        <v>0.1074</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2" t="s">
        <v>13499</v>
      </c>
      <c r="D9624">
        <v>1</v>
      </c>
      <c r="E9624">
        <v>0</v>
      </c>
      <c r="F9624" s="32" t="s">
        <v>13497</v>
      </c>
      <c r="G9624">
        <v>26.36</v>
      </c>
      <c r="H9624">
        <v>35.26</v>
      </c>
      <c r="I9624">
        <v>17</v>
      </c>
      <c r="J9624">
        <v>0</v>
      </c>
      <c r="K9624" s="31">
        <f>SUM(Tabela2[[#This Row],[Tributação federal para nacionais]:[Tributação municipal]])</f>
        <v>0.78620000000000001</v>
      </c>
      <c r="L9624" s="14">
        <f>Tabela2[[#This Row],[importadosFederal]]/100</f>
        <v>0.2636</v>
      </c>
      <c r="M9624" s="14">
        <f>Tabela2[[#This Row],[nacionalFederal]]/100</f>
        <v>0.35259999999999997</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2" t="s">
        <v>13501</v>
      </c>
      <c r="D9625"/>
      <c r="E9625">
        <v>0</v>
      </c>
      <c r="F9625" s="32" t="s">
        <v>13502</v>
      </c>
      <c r="G9625">
        <v>6.93</v>
      </c>
      <c r="H9625">
        <v>10.74</v>
      </c>
      <c r="I9625">
        <v>17</v>
      </c>
      <c r="J9625">
        <v>0</v>
      </c>
      <c r="K9625" s="31">
        <f>SUM(Tabela2[[#This Row],[Tributação federal para nacionais]:[Tributação municipal]])</f>
        <v>0.34670000000000001</v>
      </c>
      <c r="L9625" s="14">
        <f>Tabela2[[#This Row],[importadosFederal]]/100</f>
        <v>6.93E-2</v>
      </c>
      <c r="M9625" s="14">
        <f>Tabela2[[#This Row],[nacionalFederal]]/100</f>
        <v>0.1074</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2" t="s">
        <v>13501</v>
      </c>
      <c r="D9626">
        <v>1</v>
      </c>
      <c r="E9626">
        <v>0</v>
      </c>
      <c r="F9626" s="32" t="s">
        <v>13497</v>
      </c>
      <c r="G9626">
        <v>26.36</v>
      </c>
      <c r="H9626">
        <v>35.26</v>
      </c>
      <c r="I9626">
        <v>17</v>
      </c>
      <c r="J9626">
        <v>0</v>
      </c>
      <c r="K9626" s="31">
        <f>SUM(Tabela2[[#This Row],[Tributação federal para nacionais]:[Tributação municipal]])</f>
        <v>0.78620000000000001</v>
      </c>
      <c r="L9626" s="14">
        <f>Tabela2[[#This Row],[importadosFederal]]/100</f>
        <v>0.2636</v>
      </c>
      <c r="M9626" s="14">
        <f>Tabela2[[#This Row],[nacionalFederal]]/100</f>
        <v>0.35259999999999997</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2" t="s">
        <v>13503</v>
      </c>
      <c r="D9627"/>
      <c r="E9627">
        <v>0</v>
      </c>
      <c r="F9627" s="32" t="s">
        <v>13504</v>
      </c>
      <c r="G9627">
        <v>6.93</v>
      </c>
      <c r="H9627">
        <v>10.74</v>
      </c>
      <c r="I9627">
        <v>17</v>
      </c>
      <c r="J9627">
        <v>0</v>
      </c>
      <c r="K9627" s="31">
        <f>SUM(Tabela2[[#This Row],[Tributação federal para nacionais]:[Tributação municipal]])</f>
        <v>0.34670000000000001</v>
      </c>
      <c r="L9627" s="14">
        <f>Tabela2[[#This Row],[importadosFederal]]/100</f>
        <v>6.93E-2</v>
      </c>
      <c r="M9627" s="14">
        <f>Tabela2[[#This Row],[nacionalFederal]]/100</f>
        <v>0.1074</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2" t="s">
        <v>13503</v>
      </c>
      <c r="D9628">
        <v>1</v>
      </c>
      <c r="E9628">
        <v>0</v>
      </c>
      <c r="F9628" s="32" t="s">
        <v>13497</v>
      </c>
      <c r="G9628">
        <v>26.36</v>
      </c>
      <c r="H9628">
        <v>35.26</v>
      </c>
      <c r="I9628">
        <v>17</v>
      </c>
      <c r="J9628">
        <v>0</v>
      </c>
      <c r="K9628" s="31">
        <f>SUM(Tabela2[[#This Row],[Tributação federal para nacionais]:[Tributação municipal]])</f>
        <v>0.78620000000000001</v>
      </c>
      <c r="L9628" s="14">
        <f>Tabela2[[#This Row],[importadosFederal]]/100</f>
        <v>0.2636</v>
      </c>
      <c r="M9628" s="14">
        <f>Tabela2[[#This Row],[nacionalFederal]]/100</f>
        <v>0.35259999999999997</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2" t="s">
        <v>13505</v>
      </c>
      <c r="D9629"/>
      <c r="E9629">
        <v>0</v>
      </c>
      <c r="F9629" s="32" t="s">
        <v>17</v>
      </c>
      <c r="G9629">
        <v>6.93</v>
      </c>
      <c r="H9629">
        <v>10.74</v>
      </c>
      <c r="I9629">
        <v>17</v>
      </c>
      <c r="J9629">
        <v>0</v>
      </c>
      <c r="K9629" s="31">
        <f>SUM(Tabela2[[#This Row],[Tributação federal para nacionais]:[Tributação municipal]])</f>
        <v>0.34670000000000001</v>
      </c>
      <c r="L9629" s="14">
        <f>Tabela2[[#This Row],[importadosFederal]]/100</f>
        <v>6.93E-2</v>
      </c>
      <c r="M9629" s="14">
        <f>Tabela2[[#This Row],[nacionalFederal]]/100</f>
        <v>0.1074</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2" t="s">
        <v>13505</v>
      </c>
      <c r="D9630">
        <v>1</v>
      </c>
      <c r="E9630">
        <v>0</v>
      </c>
      <c r="F9630" s="32" t="s">
        <v>13497</v>
      </c>
      <c r="G9630">
        <v>26.36</v>
      </c>
      <c r="H9630">
        <v>35.26</v>
      </c>
      <c r="I9630">
        <v>17</v>
      </c>
      <c r="J9630">
        <v>0</v>
      </c>
      <c r="K9630" s="31">
        <f>SUM(Tabela2[[#This Row],[Tributação federal para nacionais]:[Tributação municipal]])</f>
        <v>0.78620000000000001</v>
      </c>
      <c r="L9630" s="14">
        <f>Tabela2[[#This Row],[importadosFederal]]/100</f>
        <v>0.2636</v>
      </c>
      <c r="M9630" s="14">
        <f>Tabela2[[#This Row],[nacionalFederal]]/100</f>
        <v>0.35259999999999997</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2" t="s">
        <v>13506</v>
      </c>
      <c r="D9631"/>
      <c r="E9631">
        <v>0</v>
      </c>
      <c r="F9631" s="32" t="s">
        <v>13507</v>
      </c>
      <c r="G9631">
        <v>6.93</v>
      </c>
      <c r="H9631">
        <v>12.11</v>
      </c>
      <c r="I9631">
        <v>17</v>
      </c>
      <c r="J9631">
        <v>0</v>
      </c>
      <c r="K9631" s="31">
        <f>SUM(Tabela2[[#This Row],[Tributação federal para nacionais]:[Tributação municipal]])</f>
        <v>0.36040000000000005</v>
      </c>
      <c r="L9631" s="14">
        <f>Tabela2[[#This Row],[importadosFederal]]/100</f>
        <v>6.93E-2</v>
      </c>
      <c r="M9631" s="14">
        <f>Tabela2[[#This Row],[nacionalFederal]]/100</f>
        <v>0.1211</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2" t="s">
        <v>13508</v>
      </c>
      <c r="D9632"/>
      <c r="E9632">
        <v>0</v>
      </c>
      <c r="F9632" s="32" t="s">
        <v>13509</v>
      </c>
      <c r="G9632">
        <v>6.93</v>
      </c>
      <c r="H9632">
        <v>7.53</v>
      </c>
      <c r="I9632">
        <v>17</v>
      </c>
      <c r="J9632">
        <v>0</v>
      </c>
      <c r="K9632" s="31">
        <f>SUM(Tabela2[[#This Row],[Tributação federal para nacionais]:[Tributação municipal]])</f>
        <v>0.31459999999999999</v>
      </c>
      <c r="L9632" s="14">
        <f>Tabela2[[#This Row],[importadosFederal]]/100</f>
        <v>6.93E-2</v>
      </c>
      <c r="M9632" s="14">
        <f>Tabela2[[#This Row],[nacionalFederal]]/100</f>
        <v>7.5300000000000006E-2</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2" t="s">
        <v>13510</v>
      </c>
      <c r="D9633"/>
      <c r="E9633">
        <v>0</v>
      </c>
      <c r="F9633" s="32" t="s">
        <v>13511</v>
      </c>
      <c r="G9633">
        <v>6.93</v>
      </c>
      <c r="H9633">
        <v>7.53</v>
      </c>
      <c r="I9633">
        <v>17</v>
      </c>
      <c r="J9633">
        <v>0</v>
      </c>
      <c r="K9633" s="31">
        <f>SUM(Tabela2[[#This Row],[Tributação federal para nacionais]:[Tributação municipal]])</f>
        <v>0.31459999999999999</v>
      </c>
      <c r="L9633" s="14">
        <f>Tabela2[[#This Row],[importadosFederal]]/100</f>
        <v>6.93E-2</v>
      </c>
      <c r="M9633" s="14">
        <f>Tabela2[[#This Row],[nacionalFederal]]/100</f>
        <v>7.5300000000000006E-2</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2" t="s">
        <v>13512</v>
      </c>
      <c r="D9634"/>
      <c r="E9634">
        <v>0</v>
      </c>
      <c r="F9634" s="32" t="s">
        <v>13513</v>
      </c>
      <c r="G9634">
        <v>6.93</v>
      </c>
      <c r="H9634">
        <v>7.53</v>
      </c>
      <c r="I9634">
        <v>17</v>
      </c>
      <c r="J9634">
        <v>0</v>
      </c>
      <c r="K9634" s="31">
        <f>SUM(Tabela2[[#This Row],[Tributação federal para nacionais]:[Tributação municipal]])</f>
        <v>0.31459999999999999</v>
      </c>
      <c r="L9634" s="14">
        <f>Tabela2[[#This Row],[importadosFederal]]/100</f>
        <v>6.93E-2</v>
      </c>
      <c r="M9634" s="14">
        <f>Tabela2[[#This Row],[nacionalFederal]]/100</f>
        <v>7.5300000000000006E-2</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2" t="s">
        <v>13514</v>
      </c>
      <c r="D9635"/>
      <c r="E9635">
        <v>0</v>
      </c>
      <c r="F9635" s="32" t="s">
        <v>13515</v>
      </c>
      <c r="G9635">
        <v>6.93</v>
      </c>
      <c r="H9635">
        <v>7.53</v>
      </c>
      <c r="I9635">
        <v>17</v>
      </c>
      <c r="J9635">
        <v>0</v>
      </c>
      <c r="K9635" s="31">
        <f>SUM(Tabela2[[#This Row],[Tributação federal para nacionais]:[Tributação municipal]])</f>
        <v>0.31459999999999999</v>
      </c>
      <c r="L9635" s="14">
        <f>Tabela2[[#This Row],[importadosFederal]]/100</f>
        <v>6.93E-2</v>
      </c>
      <c r="M9635" s="14">
        <f>Tabela2[[#This Row],[nacionalFederal]]/100</f>
        <v>7.5300000000000006E-2</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2" t="s">
        <v>13516</v>
      </c>
      <c r="D9636"/>
      <c r="E9636">
        <v>0</v>
      </c>
      <c r="F9636" s="32" t="s">
        <v>13517</v>
      </c>
      <c r="G9636">
        <v>6.93</v>
      </c>
      <c r="H9636">
        <v>7.53</v>
      </c>
      <c r="I9636">
        <v>17</v>
      </c>
      <c r="J9636">
        <v>0</v>
      </c>
      <c r="K9636" s="31">
        <f>SUM(Tabela2[[#This Row],[Tributação federal para nacionais]:[Tributação municipal]])</f>
        <v>0.31459999999999999</v>
      </c>
      <c r="L9636" s="14">
        <f>Tabela2[[#This Row],[importadosFederal]]/100</f>
        <v>6.93E-2</v>
      </c>
      <c r="M9636" s="14">
        <f>Tabela2[[#This Row],[nacionalFederal]]/100</f>
        <v>7.5300000000000006E-2</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2" t="s">
        <v>13518</v>
      </c>
      <c r="D9637"/>
      <c r="E9637">
        <v>0</v>
      </c>
      <c r="F9637" s="32" t="s">
        <v>18083</v>
      </c>
      <c r="G9637">
        <v>6.93</v>
      </c>
      <c r="H9637">
        <v>7.53</v>
      </c>
      <c r="I9637">
        <v>17</v>
      </c>
      <c r="J9637">
        <v>0</v>
      </c>
      <c r="K9637" s="31">
        <f>SUM(Tabela2[[#This Row],[Tributação federal para nacionais]:[Tributação municipal]])</f>
        <v>0.31459999999999999</v>
      </c>
      <c r="L9637" s="14">
        <f>Tabela2[[#This Row],[importadosFederal]]/100</f>
        <v>6.93E-2</v>
      </c>
      <c r="M9637" s="14">
        <f>Tabela2[[#This Row],[nacionalFederal]]/100</f>
        <v>7.5300000000000006E-2</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2" t="s">
        <v>13518</v>
      </c>
      <c r="D9638">
        <v>1</v>
      </c>
      <c r="E9638">
        <v>0</v>
      </c>
      <c r="F9638" s="32" t="s">
        <v>18084</v>
      </c>
      <c r="G9638">
        <v>13.45</v>
      </c>
      <c r="H9638">
        <v>14.05</v>
      </c>
      <c r="I9638">
        <v>17</v>
      </c>
      <c r="J9638">
        <v>0</v>
      </c>
      <c r="K9638" s="31">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2" t="s">
        <v>13519</v>
      </c>
      <c r="D9639"/>
      <c r="E9639">
        <v>0</v>
      </c>
      <c r="F9639" s="32" t="s">
        <v>17</v>
      </c>
      <c r="G9639">
        <v>6.93</v>
      </c>
      <c r="H9639">
        <v>10.74</v>
      </c>
      <c r="I9639">
        <v>17</v>
      </c>
      <c r="J9639">
        <v>0</v>
      </c>
      <c r="K9639" s="31">
        <f>SUM(Tabela2[[#This Row],[Tributação federal para nacionais]:[Tributação municipal]])</f>
        <v>0.34670000000000001</v>
      </c>
      <c r="L9639" s="14">
        <f>Tabela2[[#This Row],[importadosFederal]]/100</f>
        <v>6.93E-2</v>
      </c>
      <c r="M9639" s="14">
        <f>Tabela2[[#This Row],[nacionalFederal]]/100</f>
        <v>0.1074</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2" t="s">
        <v>13520</v>
      </c>
      <c r="D9640"/>
      <c r="E9640">
        <v>0</v>
      </c>
      <c r="F9640" s="32" t="s">
        <v>13521</v>
      </c>
      <c r="G9640">
        <v>6.93</v>
      </c>
      <c r="H9640">
        <v>7.53</v>
      </c>
      <c r="I9640">
        <v>17</v>
      </c>
      <c r="J9640">
        <v>0</v>
      </c>
      <c r="K9640" s="31">
        <f>SUM(Tabela2[[#This Row],[Tributação federal para nacionais]:[Tributação municipal]])</f>
        <v>0.31459999999999999</v>
      </c>
      <c r="L9640" s="14">
        <f>Tabela2[[#This Row],[importadosFederal]]/100</f>
        <v>6.93E-2</v>
      </c>
      <c r="M9640" s="14">
        <f>Tabela2[[#This Row],[nacionalFederal]]/100</f>
        <v>7.5300000000000006E-2</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2" t="s">
        <v>13522</v>
      </c>
      <c r="D9641"/>
      <c r="E9641">
        <v>0</v>
      </c>
      <c r="F9641" s="32" t="s">
        <v>18085</v>
      </c>
      <c r="G9641">
        <v>6.93</v>
      </c>
      <c r="H9641">
        <v>7.53</v>
      </c>
      <c r="I9641">
        <v>17</v>
      </c>
      <c r="J9641">
        <v>0</v>
      </c>
      <c r="K9641" s="31">
        <f>SUM(Tabela2[[#This Row],[Tributação federal para nacionais]:[Tributação municipal]])</f>
        <v>0.31459999999999999</v>
      </c>
      <c r="L9641" s="14">
        <f>Tabela2[[#This Row],[importadosFederal]]/100</f>
        <v>6.93E-2</v>
      </c>
      <c r="M9641" s="14">
        <f>Tabela2[[#This Row],[nacionalFederal]]/100</f>
        <v>7.5300000000000006E-2</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2" t="s">
        <v>13523</v>
      </c>
      <c r="D9642"/>
      <c r="E9642">
        <v>0</v>
      </c>
      <c r="F9642" s="32" t="s">
        <v>13524</v>
      </c>
      <c r="G9642">
        <v>6.93</v>
      </c>
      <c r="H9642">
        <v>7.53</v>
      </c>
      <c r="I9642">
        <v>17</v>
      </c>
      <c r="J9642">
        <v>0</v>
      </c>
      <c r="K9642" s="31">
        <f>SUM(Tabela2[[#This Row],[Tributação federal para nacionais]:[Tributação municipal]])</f>
        <v>0.31459999999999999</v>
      </c>
      <c r="L9642" s="14">
        <f>Tabela2[[#This Row],[importadosFederal]]/100</f>
        <v>6.93E-2</v>
      </c>
      <c r="M9642" s="14">
        <f>Tabela2[[#This Row],[nacionalFederal]]/100</f>
        <v>7.5300000000000006E-2</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2" t="s">
        <v>13525</v>
      </c>
      <c r="D9643"/>
      <c r="E9643">
        <v>0</v>
      </c>
      <c r="F9643" s="32" t="s">
        <v>13526</v>
      </c>
      <c r="G9643">
        <v>6.93</v>
      </c>
      <c r="H9643">
        <v>10.74</v>
      </c>
      <c r="I9643">
        <v>17</v>
      </c>
      <c r="J9643">
        <v>0</v>
      </c>
      <c r="K9643" s="31">
        <f>SUM(Tabela2[[#This Row],[Tributação federal para nacionais]:[Tributação municipal]])</f>
        <v>0.34670000000000001</v>
      </c>
      <c r="L9643" s="14">
        <f>Tabela2[[#This Row],[importadosFederal]]/100</f>
        <v>6.93E-2</v>
      </c>
      <c r="M9643" s="14">
        <f>Tabela2[[#This Row],[nacionalFederal]]/100</f>
        <v>0.1074</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2" t="s">
        <v>13527</v>
      </c>
      <c r="D9644"/>
      <c r="E9644">
        <v>0</v>
      </c>
      <c r="F9644" s="32" t="s">
        <v>17</v>
      </c>
      <c r="G9644">
        <v>6.93</v>
      </c>
      <c r="H9644">
        <v>10.74</v>
      </c>
      <c r="I9644">
        <v>8.8000000000000007</v>
      </c>
      <c r="J9644">
        <v>0</v>
      </c>
      <c r="K9644" s="31">
        <f>SUM(Tabela2[[#This Row],[Tributação federal para nacionais]:[Tributação municipal]])</f>
        <v>0.26469999999999999</v>
      </c>
      <c r="L9644" s="14">
        <f>Tabela2[[#This Row],[importadosFederal]]/100</f>
        <v>6.93E-2</v>
      </c>
      <c r="M9644" s="14">
        <f>Tabela2[[#This Row],[nacionalFederal]]/100</f>
        <v>0.1074</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2" t="s">
        <v>13527</v>
      </c>
      <c r="D9645">
        <v>1</v>
      </c>
      <c r="E9645">
        <v>0</v>
      </c>
      <c r="F9645" s="32" t="s">
        <v>13528</v>
      </c>
      <c r="G9645">
        <v>13.45</v>
      </c>
      <c r="H9645">
        <v>22.35</v>
      </c>
      <c r="I9645">
        <v>17</v>
      </c>
      <c r="J9645">
        <v>0</v>
      </c>
      <c r="K9645" s="31">
        <f>SUM(Tabela2[[#This Row],[Tributação federal para nacionais]:[Tributação municipal]])</f>
        <v>0.52800000000000002</v>
      </c>
      <c r="L9645" s="14">
        <f>Tabela2[[#This Row],[importadosFederal]]/100</f>
        <v>0.13449999999999998</v>
      </c>
      <c r="M9645" s="14">
        <f>Tabela2[[#This Row],[nacionalFederal]]/100</f>
        <v>0.2235</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2" t="s">
        <v>13529</v>
      </c>
      <c r="D9646"/>
      <c r="E9646">
        <v>0</v>
      </c>
      <c r="F9646" s="32" t="s">
        <v>13530</v>
      </c>
      <c r="G9646">
        <v>6.93</v>
      </c>
      <c r="H9646">
        <v>10.74</v>
      </c>
      <c r="I9646">
        <v>17</v>
      </c>
      <c r="J9646">
        <v>0</v>
      </c>
      <c r="K9646" s="31">
        <f>SUM(Tabela2[[#This Row],[Tributação federal para nacionais]:[Tributação municipal]])</f>
        <v>0.34670000000000001</v>
      </c>
      <c r="L9646" s="14">
        <f>Tabela2[[#This Row],[importadosFederal]]/100</f>
        <v>6.93E-2</v>
      </c>
      <c r="M9646" s="14">
        <f>Tabela2[[#This Row],[nacionalFederal]]/100</f>
        <v>0.1074</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2" t="s">
        <v>13531</v>
      </c>
      <c r="D9647"/>
      <c r="E9647">
        <v>0</v>
      </c>
      <c r="F9647" s="32" t="s">
        <v>78</v>
      </c>
      <c r="G9647">
        <v>6.93</v>
      </c>
      <c r="H9647">
        <v>11.21</v>
      </c>
      <c r="I9647">
        <v>17</v>
      </c>
      <c r="J9647">
        <v>0</v>
      </c>
      <c r="K9647" s="31">
        <f>SUM(Tabela2[[#This Row],[Tributação federal para nacionais]:[Tributação municipal]])</f>
        <v>0.35140000000000005</v>
      </c>
      <c r="L9647" s="14">
        <f>Tabela2[[#This Row],[importadosFederal]]/100</f>
        <v>6.93E-2</v>
      </c>
      <c r="M9647" s="14">
        <f>Tabela2[[#This Row],[nacionalFederal]]/100</f>
        <v>0.11210000000000001</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2" t="s">
        <v>13532</v>
      </c>
      <c r="D9648"/>
      <c r="E9648">
        <v>0</v>
      </c>
      <c r="F9648" s="32" t="s">
        <v>13533</v>
      </c>
      <c r="G9648">
        <v>4.2</v>
      </c>
      <c r="H9648">
        <v>8.48</v>
      </c>
      <c r="I9648">
        <v>0</v>
      </c>
      <c r="J9648">
        <v>0</v>
      </c>
      <c r="K9648" s="31">
        <f>SUM(Tabela2[[#This Row],[Tributação federal para nacionais]:[Tributação municipal]])</f>
        <v>0.1268</v>
      </c>
      <c r="L9648" s="14">
        <f>Tabela2[[#This Row],[importadosFederal]]/100</f>
        <v>4.2000000000000003E-2</v>
      </c>
      <c r="M9648" s="14">
        <f>Tabela2[[#This Row],[nacionalFederal]]/100</f>
        <v>8.48E-2</v>
      </c>
      <c r="N9648" s="14">
        <f>Tabela2[[#This Row],[estadual]]/100</f>
        <v>0</v>
      </c>
      <c r="O9648" s="14">
        <f>Tabela2[[#This Row],[municipal]]/100</f>
        <v>0</v>
      </c>
      <c r="P9648" s="13" t="str">
        <f>LEFT(Tabela2[[#This Row],[Código]],2)</f>
        <v>85</v>
      </c>
    </row>
    <row r="9649" spans="2:16" x14ac:dyDescent="0.25">
      <c r="B9649" s="11" t="str">
        <f>LOOKUP(Tabela2[[#This Row],[RESUMO]],Tabela3[Grupo],Tabela3[Meus produtos])</f>
        <v>Não</v>
      </c>
      <c r="C9649" s="32" t="s">
        <v>13534</v>
      </c>
      <c r="D9649"/>
      <c r="E9649">
        <v>0</v>
      </c>
      <c r="F9649" s="32" t="s">
        <v>2386</v>
      </c>
      <c r="G9649">
        <v>5.63</v>
      </c>
      <c r="H9649">
        <v>9.91</v>
      </c>
      <c r="I9649">
        <v>17</v>
      </c>
      <c r="J9649">
        <v>0</v>
      </c>
      <c r="K9649" s="31">
        <f>SUM(Tabela2[[#This Row],[Tributação federal para nacionais]:[Tributação municipal]])</f>
        <v>0.32540000000000002</v>
      </c>
      <c r="L9649" s="14">
        <f>Tabela2[[#This Row],[importadosFederal]]/100</f>
        <v>5.6299999999999996E-2</v>
      </c>
      <c r="M9649" s="14">
        <f>Tabela2[[#This Row],[nacionalFederal]]/100</f>
        <v>9.9100000000000008E-2</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2" t="s">
        <v>13535</v>
      </c>
      <c r="D9650"/>
      <c r="E9650">
        <v>0</v>
      </c>
      <c r="F9650" s="32" t="s">
        <v>17</v>
      </c>
      <c r="G9650">
        <v>5.63</v>
      </c>
      <c r="H9650">
        <v>9.91</v>
      </c>
      <c r="I9650">
        <v>17</v>
      </c>
      <c r="J9650">
        <v>0</v>
      </c>
      <c r="K9650" s="31">
        <f>SUM(Tabela2[[#This Row],[Tributação federal para nacionais]:[Tributação municipal]])</f>
        <v>0.32540000000000002</v>
      </c>
      <c r="L9650" s="14">
        <f>Tabela2[[#This Row],[importadosFederal]]/100</f>
        <v>5.6299999999999996E-2</v>
      </c>
      <c r="M9650" s="14">
        <f>Tabela2[[#This Row],[nacionalFederal]]/100</f>
        <v>9.9100000000000008E-2</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2" t="s">
        <v>13536</v>
      </c>
      <c r="D9651"/>
      <c r="E9651">
        <v>0</v>
      </c>
      <c r="F9651" s="32" t="s">
        <v>13537</v>
      </c>
      <c r="G9651">
        <v>5.63</v>
      </c>
      <c r="H9651">
        <v>10.37</v>
      </c>
      <c r="I9651">
        <v>17</v>
      </c>
      <c r="J9651">
        <v>0</v>
      </c>
      <c r="K9651" s="31">
        <f>SUM(Tabela2[[#This Row],[Tributação federal para nacionais]:[Tributação municipal]])</f>
        <v>0.32999999999999996</v>
      </c>
      <c r="L9651" s="14">
        <f>Tabela2[[#This Row],[importadosFederal]]/100</f>
        <v>5.6299999999999996E-2</v>
      </c>
      <c r="M9651" s="14">
        <f>Tabela2[[#This Row],[nacionalFederal]]/100</f>
        <v>0.10369999999999999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2" t="s">
        <v>13538</v>
      </c>
      <c r="D9652"/>
      <c r="E9652">
        <v>0</v>
      </c>
      <c r="F9652" s="32" t="s">
        <v>13539</v>
      </c>
      <c r="G9652">
        <v>16.18</v>
      </c>
      <c r="H9652">
        <v>20.92</v>
      </c>
      <c r="I9652">
        <v>17</v>
      </c>
      <c r="J9652">
        <v>0</v>
      </c>
      <c r="K9652" s="31">
        <f>SUM(Tabela2[[#This Row],[Tributação federal para nacionais]:[Tributação municipal]])</f>
        <v>0.54100000000000004</v>
      </c>
      <c r="L9652" s="14">
        <f>Tabela2[[#This Row],[importadosFederal]]/100</f>
        <v>0.1618</v>
      </c>
      <c r="M9652" s="14">
        <f>Tabela2[[#This Row],[nacionalFederal]]/100</f>
        <v>0.20920000000000002</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2" t="s">
        <v>13538</v>
      </c>
      <c r="D9653">
        <v>1</v>
      </c>
      <c r="E9653">
        <v>0</v>
      </c>
      <c r="F9653" s="32" t="s">
        <v>13540</v>
      </c>
      <c r="G9653">
        <v>16.43</v>
      </c>
      <c r="H9653">
        <v>27.71</v>
      </c>
      <c r="I9653">
        <v>17</v>
      </c>
      <c r="J9653">
        <v>0</v>
      </c>
      <c r="K9653" s="31">
        <f>SUM(Tabela2[[#This Row],[Tributação federal para nacionais]:[Tributação municipal]])</f>
        <v>0.61140000000000005</v>
      </c>
      <c r="L9653" s="14">
        <f>Tabela2[[#This Row],[importadosFederal]]/100</f>
        <v>0.1643</v>
      </c>
      <c r="M9653" s="14">
        <f>Tabela2[[#This Row],[nacionalFederal]]/100</f>
        <v>0.27710000000000001</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2" t="s">
        <v>13541</v>
      </c>
      <c r="D9654"/>
      <c r="E9654">
        <v>0</v>
      </c>
      <c r="F9654" s="32" t="s">
        <v>13542</v>
      </c>
      <c r="G9654">
        <v>5.63</v>
      </c>
      <c r="H9654">
        <v>10.37</v>
      </c>
      <c r="I9654">
        <v>17</v>
      </c>
      <c r="J9654">
        <v>0</v>
      </c>
      <c r="K9654" s="31">
        <f>SUM(Tabela2[[#This Row],[Tributação federal para nacionais]:[Tributação municipal]])</f>
        <v>0.32999999999999996</v>
      </c>
      <c r="L9654" s="14">
        <f>Tabela2[[#This Row],[importadosFederal]]/100</f>
        <v>5.6299999999999996E-2</v>
      </c>
      <c r="M9654" s="14">
        <f>Tabela2[[#This Row],[nacionalFederal]]/100</f>
        <v>0.10369999999999999</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2" t="s">
        <v>13543</v>
      </c>
      <c r="D9655"/>
      <c r="E9655">
        <v>0</v>
      </c>
      <c r="F9655" s="32" t="s">
        <v>9</v>
      </c>
      <c r="G9655">
        <v>4.2</v>
      </c>
      <c r="H9655">
        <v>8.94</v>
      </c>
      <c r="I9655">
        <v>0</v>
      </c>
      <c r="J9655">
        <v>0</v>
      </c>
      <c r="K9655" s="31">
        <f>SUM(Tabela2[[#This Row],[Tributação federal para nacionais]:[Tributação municipal]])</f>
        <v>0.13139999999999999</v>
      </c>
      <c r="L9655" s="14">
        <f>Tabela2[[#This Row],[importadosFederal]]/100</f>
        <v>4.2000000000000003E-2</v>
      </c>
      <c r="M9655" s="14">
        <f>Tabela2[[#This Row],[nacionalFederal]]/100</f>
        <v>8.9399999999999993E-2</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2" t="s">
        <v>13543</v>
      </c>
      <c r="D9656">
        <v>1</v>
      </c>
      <c r="E9656">
        <v>0</v>
      </c>
      <c r="F9656" s="32" t="s">
        <v>13544</v>
      </c>
      <c r="G9656">
        <v>17.14</v>
      </c>
      <c r="H9656">
        <v>28.42</v>
      </c>
      <c r="I9656">
        <v>17</v>
      </c>
      <c r="J9656">
        <v>0</v>
      </c>
      <c r="K9656" s="31">
        <f>SUM(Tabela2[[#This Row],[Tributação federal para nacionais]:[Tributação municipal]])</f>
        <v>0.62560000000000004</v>
      </c>
      <c r="L9656" s="14">
        <f>Tabela2[[#This Row],[importadosFederal]]/100</f>
        <v>0.1714</v>
      </c>
      <c r="M9656" s="14">
        <f>Tabela2[[#This Row],[nacionalFederal]]/100</f>
        <v>0.28420000000000001</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2" t="s">
        <v>13545</v>
      </c>
      <c r="D9657"/>
      <c r="E9657">
        <v>0</v>
      </c>
      <c r="F9657" s="32" t="s">
        <v>13546</v>
      </c>
      <c r="G9657">
        <v>5.63</v>
      </c>
      <c r="H9657">
        <v>10.37</v>
      </c>
      <c r="I9657">
        <v>17</v>
      </c>
      <c r="J9657">
        <v>0</v>
      </c>
      <c r="K9657" s="31">
        <f>SUM(Tabela2[[#This Row],[Tributação federal para nacionais]:[Tributação municipal]])</f>
        <v>0.32999999999999996</v>
      </c>
      <c r="L9657" s="14">
        <f>Tabela2[[#This Row],[importadosFederal]]/100</f>
        <v>5.6299999999999996E-2</v>
      </c>
      <c r="M9657" s="14">
        <f>Tabela2[[#This Row],[nacionalFederal]]/100</f>
        <v>0.10369999999999999</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2" t="s">
        <v>13547</v>
      </c>
      <c r="D9658"/>
      <c r="E9658">
        <v>0</v>
      </c>
      <c r="F9658" s="32" t="s">
        <v>13548</v>
      </c>
      <c r="G9658">
        <v>8.11</v>
      </c>
      <c r="H9658">
        <v>12.39</v>
      </c>
      <c r="I9658">
        <v>17</v>
      </c>
      <c r="J9658">
        <v>0</v>
      </c>
      <c r="K9658" s="31">
        <f>SUM(Tabela2[[#This Row],[Tributação federal para nacionais]:[Tributação municipal]])</f>
        <v>0.375</v>
      </c>
      <c r="L9658" s="14">
        <f>Tabela2[[#This Row],[importadosFederal]]/100</f>
        <v>8.1099999999999992E-2</v>
      </c>
      <c r="M9658" s="14">
        <f>Tabela2[[#This Row],[nacionalFederal]]/100</f>
        <v>0.12390000000000001</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2" t="s">
        <v>13549</v>
      </c>
      <c r="D9659"/>
      <c r="E9659">
        <v>0</v>
      </c>
      <c r="F9659" s="32" t="s">
        <v>18086</v>
      </c>
      <c r="G9659">
        <v>8.11</v>
      </c>
      <c r="H9659">
        <v>8.7100000000000009</v>
      </c>
      <c r="I9659">
        <v>17</v>
      </c>
      <c r="J9659">
        <v>0</v>
      </c>
      <c r="K9659" s="31">
        <f>SUM(Tabela2[[#This Row],[Tributação federal para nacionais]:[Tributação municipal]])</f>
        <v>0.33820000000000006</v>
      </c>
      <c r="L9659" s="14">
        <f>Tabela2[[#This Row],[importadosFederal]]/100</f>
        <v>8.1099999999999992E-2</v>
      </c>
      <c r="M9659" s="14">
        <f>Tabela2[[#This Row],[nacionalFederal]]/100</f>
        <v>8.7100000000000011E-2</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2" t="s">
        <v>13550</v>
      </c>
      <c r="D9660"/>
      <c r="E9660">
        <v>0</v>
      </c>
      <c r="F9660" s="32" t="s">
        <v>13551</v>
      </c>
      <c r="G9660">
        <v>8.11</v>
      </c>
      <c r="H9660">
        <v>12.39</v>
      </c>
      <c r="I9660">
        <v>17</v>
      </c>
      <c r="J9660">
        <v>0</v>
      </c>
      <c r="K9660" s="31">
        <f>SUM(Tabela2[[#This Row],[Tributação federal para nacionais]:[Tributação municipal]])</f>
        <v>0.375</v>
      </c>
      <c r="L9660" s="14">
        <f>Tabela2[[#This Row],[importadosFederal]]/100</f>
        <v>8.1099999999999992E-2</v>
      </c>
      <c r="M9660" s="14">
        <f>Tabela2[[#This Row],[nacionalFederal]]/100</f>
        <v>0.12390000000000001</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2" t="s">
        <v>13552</v>
      </c>
      <c r="D9661"/>
      <c r="E9661">
        <v>0</v>
      </c>
      <c r="F9661" s="32" t="s">
        <v>17</v>
      </c>
      <c r="G9661">
        <v>8.11</v>
      </c>
      <c r="H9661">
        <v>12.39</v>
      </c>
      <c r="I9661">
        <v>17</v>
      </c>
      <c r="J9661">
        <v>0</v>
      </c>
      <c r="K9661" s="31">
        <f>SUM(Tabela2[[#This Row],[Tributação federal para nacionais]:[Tributação municipal]])</f>
        <v>0.375</v>
      </c>
      <c r="L9661" s="14">
        <f>Tabela2[[#This Row],[importadosFederal]]/100</f>
        <v>8.1099999999999992E-2</v>
      </c>
      <c r="M9661" s="14">
        <f>Tabela2[[#This Row],[nacionalFederal]]/100</f>
        <v>0.12390000000000001</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2" t="s">
        <v>13553</v>
      </c>
      <c r="D9662"/>
      <c r="E9662">
        <v>0</v>
      </c>
      <c r="F9662" s="32" t="s">
        <v>13554</v>
      </c>
      <c r="G9662">
        <v>6.93</v>
      </c>
      <c r="H9662">
        <v>10.26</v>
      </c>
      <c r="I9662">
        <v>17</v>
      </c>
      <c r="J9662">
        <v>0</v>
      </c>
      <c r="K9662" s="31">
        <f>SUM(Tabela2[[#This Row],[Tributação federal para nacionais]:[Tributação municipal]])</f>
        <v>0.34189999999999998</v>
      </c>
      <c r="L9662" s="14">
        <f>Tabela2[[#This Row],[importadosFederal]]/100</f>
        <v>6.93E-2</v>
      </c>
      <c r="M9662" s="14">
        <f>Tabela2[[#This Row],[nacionalFederal]]/100</f>
        <v>0.1026</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2" t="s">
        <v>13555</v>
      </c>
      <c r="D9663"/>
      <c r="E9663">
        <v>0</v>
      </c>
      <c r="F9663" s="32" t="s">
        <v>13556</v>
      </c>
      <c r="G9663">
        <v>6.93</v>
      </c>
      <c r="H9663">
        <v>8.1199999999999992</v>
      </c>
      <c r="I9663">
        <v>17</v>
      </c>
      <c r="J9663">
        <v>0</v>
      </c>
      <c r="K9663" s="31">
        <f>SUM(Tabela2[[#This Row],[Tributação federal para nacionais]:[Tributação municipal]])</f>
        <v>0.32050000000000001</v>
      </c>
      <c r="L9663" s="14">
        <f>Tabela2[[#This Row],[importadosFederal]]/100</f>
        <v>6.93E-2</v>
      </c>
      <c r="M9663" s="14">
        <f>Tabela2[[#This Row],[nacionalFederal]]/100</f>
        <v>8.1199999999999994E-2</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2" t="s">
        <v>13557</v>
      </c>
      <c r="D9664"/>
      <c r="E9664">
        <v>0</v>
      </c>
      <c r="F9664" s="32" t="s">
        <v>13558</v>
      </c>
      <c r="G9664">
        <v>6.93</v>
      </c>
      <c r="H9664">
        <v>8.1199999999999992</v>
      </c>
      <c r="I9664">
        <v>17</v>
      </c>
      <c r="J9664">
        <v>0</v>
      </c>
      <c r="K9664" s="31">
        <f>SUM(Tabela2[[#This Row],[Tributação federal para nacionais]:[Tributação municipal]])</f>
        <v>0.32050000000000001</v>
      </c>
      <c r="L9664" s="14">
        <f>Tabela2[[#This Row],[importadosFederal]]/100</f>
        <v>6.93E-2</v>
      </c>
      <c r="M9664" s="14">
        <f>Tabela2[[#This Row],[nacionalFederal]]/100</f>
        <v>8.1199999999999994E-2</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2" t="s">
        <v>13559</v>
      </c>
      <c r="D9665"/>
      <c r="E9665">
        <v>0</v>
      </c>
      <c r="F9665" s="32" t="s">
        <v>17</v>
      </c>
      <c r="G9665">
        <v>6.93</v>
      </c>
      <c r="H9665">
        <v>10.74</v>
      </c>
      <c r="I9665">
        <v>17</v>
      </c>
      <c r="J9665">
        <v>0</v>
      </c>
      <c r="K9665" s="31">
        <f>SUM(Tabela2[[#This Row],[Tributação federal para nacionais]:[Tributação municipal]])</f>
        <v>0.34670000000000001</v>
      </c>
      <c r="L9665" s="14">
        <f>Tabela2[[#This Row],[importadosFederal]]/100</f>
        <v>6.93E-2</v>
      </c>
      <c r="M9665" s="14">
        <f>Tabela2[[#This Row],[nacionalFederal]]/100</f>
        <v>0.1074</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2" t="s">
        <v>13560</v>
      </c>
      <c r="D9666"/>
      <c r="E9666">
        <v>0</v>
      </c>
      <c r="F9666" s="32" t="s">
        <v>13561</v>
      </c>
      <c r="G9666">
        <v>6.93</v>
      </c>
      <c r="H9666">
        <v>10.74</v>
      </c>
      <c r="I9666">
        <v>17</v>
      </c>
      <c r="J9666">
        <v>0</v>
      </c>
      <c r="K9666" s="31">
        <f>SUM(Tabela2[[#This Row],[Tributação federal para nacionais]:[Tributação municipal]])</f>
        <v>0.34670000000000001</v>
      </c>
      <c r="L9666" s="14">
        <f>Tabela2[[#This Row],[importadosFederal]]/100</f>
        <v>6.93E-2</v>
      </c>
      <c r="M9666" s="14">
        <f>Tabela2[[#This Row],[nacionalFederal]]/100</f>
        <v>0.1074</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2" t="s">
        <v>13562</v>
      </c>
      <c r="D9667"/>
      <c r="E9667">
        <v>0</v>
      </c>
      <c r="F9667" s="32" t="s">
        <v>13563</v>
      </c>
      <c r="G9667">
        <v>6.93</v>
      </c>
      <c r="H9667">
        <v>8.1199999999999992</v>
      </c>
      <c r="I9667">
        <v>17</v>
      </c>
      <c r="J9667">
        <v>0</v>
      </c>
      <c r="K9667" s="31">
        <f>SUM(Tabela2[[#This Row],[Tributação federal para nacionais]:[Tributação municipal]])</f>
        <v>0.32050000000000001</v>
      </c>
      <c r="L9667" s="14">
        <f>Tabela2[[#This Row],[importadosFederal]]/100</f>
        <v>6.93E-2</v>
      </c>
      <c r="M9667" s="14">
        <f>Tabela2[[#This Row],[nacionalFederal]]/100</f>
        <v>8.1199999999999994E-2</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2" t="s">
        <v>13564</v>
      </c>
      <c r="D9668"/>
      <c r="E9668">
        <v>0</v>
      </c>
      <c r="F9668" s="32" t="s">
        <v>13565</v>
      </c>
      <c r="G9668">
        <v>6.93</v>
      </c>
      <c r="H9668">
        <v>10.74</v>
      </c>
      <c r="I9668">
        <v>17</v>
      </c>
      <c r="J9668">
        <v>0</v>
      </c>
      <c r="K9668" s="31">
        <f>SUM(Tabela2[[#This Row],[Tributação federal para nacionais]:[Tributação municipal]])</f>
        <v>0.34670000000000001</v>
      </c>
      <c r="L9668" s="14">
        <f>Tabela2[[#This Row],[importadosFederal]]/100</f>
        <v>6.93E-2</v>
      </c>
      <c r="M9668" s="14">
        <f>Tabela2[[#This Row],[nacionalFederal]]/100</f>
        <v>0.1074</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2" t="s">
        <v>13566</v>
      </c>
      <c r="D9669"/>
      <c r="E9669">
        <v>0</v>
      </c>
      <c r="F9669" s="32" t="s">
        <v>18087</v>
      </c>
      <c r="G9669">
        <v>6.93</v>
      </c>
      <c r="H9669">
        <v>10.74</v>
      </c>
      <c r="I9669">
        <v>17</v>
      </c>
      <c r="J9669">
        <v>0</v>
      </c>
      <c r="K9669" s="31">
        <f>SUM(Tabela2[[#This Row],[Tributação federal para nacionais]:[Tributação municipal]])</f>
        <v>0.34670000000000001</v>
      </c>
      <c r="L9669" s="14">
        <f>Tabela2[[#This Row],[importadosFederal]]/100</f>
        <v>6.93E-2</v>
      </c>
      <c r="M9669" s="14">
        <f>Tabela2[[#This Row],[nacionalFederal]]/100</f>
        <v>0.1074</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2" t="s">
        <v>13567</v>
      </c>
      <c r="D9670"/>
      <c r="E9670">
        <v>0</v>
      </c>
      <c r="F9670" s="32" t="s">
        <v>17</v>
      </c>
      <c r="G9670">
        <v>6.93</v>
      </c>
      <c r="H9670">
        <v>10.74</v>
      </c>
      <c r="I9670">
        <v>17</v>
      </c>
      <c r="J9670">
        <v>0</v>
      </c>
      <c r="K9670" s="31">
        <f>SUM(Tabela2[[#This Row],[Tributação federal para nacionais]:[Tributação municipal]])</f>
        <v>0.34670000000000001</v>
      </c>
      <c r="L9670" s="14">
        <f>Tabela2[[#This Row],[importadosFederal]]/100</f>
        <v>6.93E-2</v>
      </c>
      <c r="M9670" s="14">
        <f>Tabela2[[#This Row],[nacionalFederal]]/100</f>
        <v>0.1074</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2" t="s">
        <v>13568</v>
      </c>
      <c r="D9671"/>
      <c r="E9671">
        <v>0</v>
      </c>
      <c r="F9671" s="32" t="s">
        <v>13569</v>
      </c>
      <c r="G9671">
        <v>8.11</v>
      </c>
      <c r="H9671">
        <v>12.85</v>
      </c>
      <c r="I9671">
        <v>17</v>
      </c>
      <c r="J9671">
        <v>0</v>
      </c>
      <c r="K9671" s="31">
        <f>SUM(Tabela2[[#This Row],[Tributação federal para nacionais]:[Tributação municipal]])</f>
        <v>0.37960000000000005</v>
      </c>
      <c r="L9671" s="14">
        <f>Tabela2[[#This Row],[importadosFederal]]/100</f>
        <v>8.1099999999999992E-2</v>
      </c>
      <c r="M9671" s="14">
        <f>Tabela2[[#This Row],[nacionalFederal]]/100</f>
        <v>0.1285</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2" t="s">
        <v>13570</v>
      </c>
      <c r="D9672"/>
      <c r="E9672">
        <v>0</v>
      </c>
      <c r="F9672" s="32" t="s">
        <v>13571</v>
      </c>
      <c r="G9672">
        <v>8.11</v>
      </c>
      <c r="H9672">
        <v>12.85</v>
      </c>
      <c r="I9672">
        <v>17</v>
      </c>
      <c r="J9672">
        <v>0</v>
      </c>
      <c r="K9672" s="31">
        <f>SUM(Tabela2[[#This Row],[Tributação federal para nacionais]:[Tributação municipal]])</f>
        <v>0.37960000000000005</v>
      </c>
      <c r="L9672" s="14">
        <f>Tabela2[[#This Row],[importadosFederal]]/100</f>
        <v>8.1099999999999992E-2</v>
      </c>
      <c r="M9672" s="14">
        <f>Tabela2[[#This Row],[nacionalFederal]]/100</f>
        <v>0.1285</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2" t="s">
        <v>13572</v>
      </c>
      <c r="D9673"/>
      <c r="E9673">
        <v>0</v>
      </c>
      <c r="F9673" s="32" t="s">
        <v>13</v>
      </c>
      <c r="G9673">
        <v>8.11</v>
      </c>
      <c r="H9673">
        <v>12.85</v>
      </c>
      <c r="I9673">
        <v>17</v>
      </c>
      <c r="J9673">
        <v>0</v>
      </c>
      <c r="K9673" s="31">
        <f>SUM(Tabela2[[#This Row],[Tributação federal para nacionais]:[Tributação municipal]])</f>
        <v>0.37960000000000005</v>
      </c>
      <c r="L9673" s="14">
        <f>Tabela2[[#This Row],[importadosFederal]]/100</f>
        <v>8.1099999999999992E-2</v>
      </c>
      <c r="M9673" s="14">
        <f>Tabela2[[#This Row],[nacionalFederal]]/100</f>
        <v>0.1285</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2" t="s">
        <v>13573</v>
      </c>
      <c r="D9674"/>
      <c r="E9674">
        <v>0</v>
      </c>
      <c r="F9674" s="32" t="s">
        <v>13574</v>
      </c>
      <c r="G9674">
        <v>8.11</v>
      </c>
      <c r="H9674">
        <v>12.85</v>
      </c>
      <c r="I9674">
        <v>17</v>
      </c>
      <c r="J9674">
        <v>0</v>
      </c>
      <c r="K9674" s="31">
        <f>SUM(Tabela2[[#This Row],[Tributação federal para nacionais]:[Tributação municipal]])</f>
        <v>0.37960000000000005</v>
      </c>
      <c r="L9674" s="14">
        <f>Tabela2[[#This Row],[importadosFederal]]/100</f>
        <v>8.1099999999999992E-2</v>
      </c>
      <c r="M9674" s="14">
        <f>Tabela2[[#This Row],[nacionalFederal]]/100</f>
        <v>0.1285</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2" t="s">
        <v>13575</v>
      </c>
      <c r="D9675"/>
      <c r="E9675">
        <v>0</v>
      </c>
      <c r="F9675" s="32" t="s">
        <v>13576</v>
      </c>
      <c r="G9675">
        <v>8.11</v>
      </c>
      <c r="H9675">
        <v>9.3000000000000007</v>
      </c>
      <c r="I9675">
        <v>17</v>
      </c>
      <c r="J9675">
        <v>0</v>
      </c>
      <c r="K9675" s="31">
        <f>SUM(Tabela2[[#This Row],[Tributação federal para nacionais]:[Tributação municipal]])</f>
        <v>0.34410000000000002</v>
      </c>
      <c r="L9675" s="14">
        <f>Tabela2[[#This Row],[importadosFederal]]/100</f>
        <v>8.1099999999999992E-2</v>
      </c>
      <c r="M9675" s="14">
        <f>Tabela2[[#This Row],[nacionalFederal]]/100</f>
        <v>9.3000000000000013E-2</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2" t="s">
        <v>13577</v>
      </c>
      <c r="D9676"/>
      <c r="E9676">
        <v>0</v>
      </c>
      <c r="F9676" s="32" t="s">
        <v>78</v>
      </c>
      <c r="G9676">
        <v>8.11</v>
      </c>
      <c r="H9676">
        <v>12.85</v>
      </c>
      <c r="I9676">
        <v>17</v>
      </c>
      <c r="J9676">
        <v>0</v>
      </c>
      <c r="K9676" s="31">
        <f>SUM(Tabela2[[#This Row],[Tributação federal para nacionais]:[Tributação municipal]])</f>
        <v>0.37960000000000005</v>
      </c>
      <c r="L9676" s="14">
        <f>Tabela2[[#This Row],[importadosFederal]]/100</f>
        <v>8.1099999999999992E-2</v>
      </c>
      <c r="M9676" s="14">
        <f>Tabela2[[#This Row],[nacionalFederal]]/100</f>
        <v>0.1285</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2" t="s">
        <v>13578</v>
      </c>
      <c r="D9677"/>
      <c r="E9677">
        <v>0</v>
      </c>
      <c r="F9677" s="32" t="s">
        <v>13</v>
      </c>
      <c r="G9677">
        <v>8.11</v>
      </c>
      <c r="H9677">
        <v>12.85</v>
      </c>
      <c r="I9677">
        <v>17</v>
      </c>
      <c r="J9677">
        <v>0</v>
      </c>
      <c r="K9677" s="31">
        <f>SUM(Tabela2[[#This Row],[Tributação federal para nacionais]:[Tributação municipal]])</f>
        <v>0.37960000000000005</v>
      </c>
      <c r="L9677" s="14">
        <f>Tabela2[[#This Row],[importadosFederal]]/100</f>
        <v>8.1099999999999992E-2</v>
      </c>
      <c r="M9677" s="14">
        <f>Tabela2[[#This Row],[nacionalFederal]]/100</f>
        <v>0.1285</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2" t="s">
        <v>13579</v>
      </c>
      <c r="D9678"/>
      <c r="E9678">
        <v>0</v>
      </c>
      <c r="F9678" s="32" t="s">
        <v>18088</v>
      </c>
      <c r="G9678">
        <v>4.2</v>
      </c>
      <c r="H9678">
        <v>5.95</v>
      </c>
      <c r="I9678">
        <v>17</v>
      </c>
      <c r="J9678">
        <v>0</v>
      </c>
      <c r="K9678" s="31">
        <f>SUM(Tabela2[[#This Row],[Tributação federal para nacionais]:[Tributação municipal]])</f>
        <v>0.27150000000000002</v>
      </c>
      <c r="L9678" s="14">
        <f>Tabela2[[#This Row],[importadosFederal]]/100</f>
        <v>4.2000000000000003E-2</v>
      </c>
      <c r="M9678" s="14">
        <f>Tabela2[[#This Row],[nacionalFederal]]/100</f>
        <v>5.9500000000000004E-2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2" t="s">
        <v>13579</v>
      </c>
      <c r="D9679">
        <v>1</v>
      </c>
      <c r="E9679">
        <v>0</v>
      </c>
      <c r="F9679" s="32" t="s">
        <v>13580</v>
      </c>
      <c r="G9679">
        <v>23.55</v>
      </c>
      <c r="H9679">
        <v>27.13</v>
      </c>
      <c r="I9679">
        <v>17</v>
      </c>
      <c r="J9679">
        <v>0</v>
      </c>
      <c r="K9679" s="31">
        <f>SUM(Tabela2[[#This Row],[Tributação federal para nacionais]:[Tributação municipal]])</f>
        <v>0.67680000000000007</v>
      </c>
      <c r="L9679" s="14">
        <f>Tabela2[[#This Row],[importadosFederal]]/100</f>
        <v>0.23550000000000001</v>
      </c>
      <c r="M9679" s="14">
        <f>Tabela2[[#This Row],[nacionalFederal]]/100</f>
        <v>0.27129999999999999</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2" t="s">
        <v>13581</v>
      </c>
      <c r="D9680"/>
      <c r="E9680">
        <v>0</v>
      </c>
      <c r="F9680" s="32" t="s">
        <v>17</v>
      </c>
      <c r="G9680">
        <v>4.2</v>
      </c>
      <c r="H9680">
        <v>9.3800000000000008</v>
      </c>
      <c r="I9680">
        <v>17</v>
      </c>
      <c r="J9680">
        <v>0</v>
      </c>
      <c r="K9680" s="31">
        <f>SUM(Tabela2[[#This Row],[Tributação federal para nacionais]:[Tributação municipal]])</f>
        <v>0.30580000000000002</v>
      </c>
      <c r="L9680" s="14">
        <f>Tabela2[[#This Row],[importadosFederal]]/100</f>
        <v>4.2000000000000003E-2</v>
      </c>
      <c r="M9680" s="14">
        <f>Tabela2[[#This Row],[nacionalFederal]]/100</f>
        <v>9.3800000000000008E-2</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2" t="s">
        <v>13581</v>
      </c>
      <c r="D9681">
        <v>1</v>
      </c>
      <c r="E9681">
        <v>0</v>
      </c>
      <c r="F9681" s="32" t="s">
        <v>13582</v>
      </c>
      <c r="G9681">
        <v>13.45</v>
      </c>
      <c r="H9681">
        <v>25.86</v>
      </c>
      <c r="I9681">
        <v>17</v>
      </c>
      <c r="J9681">
        <v>0</v>
      </c>
      <c r="K9681" s="31">
        <f>SUM(Tabela2[[#This Row],[Tributação federal para nacionais]:[Tributação municipal]])</f>
        <v>0.56310000000000004</v>
      </c>
      <c r="L9681" s="14">
        <f>Tabela2[[#This Row],[importadosFederal]]/100</f>
        <v>0.13449999999999998</v>
      </c>
      <c r="M9681" s="14">
        <f>Tabela2[[#This Row],[nacionalFederal]]/100</f>
        <v>0.2586</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2" t="s">
        <v>13581</v>
      </c>
      <c r="D9682">
        <v>2</v>
      </c>
      <c r="E9682">
        <v>0</v>
      </c>
      <c r="F9682" s="32" t="s">
        <v>13583</v>
      </c>
      <c r="G9682">
        <v>20.49</v>
      </c>
      <c r="H9682">
        <v>32.9</v>
      </c>
      <c r="I9682">
        <v>17</v>
      </c>
      <c r="J9682">
        <v>0</v>
      </c>
      <c r="K9682" s="31">
        <f>SUM(Tabela2[[#This Row],[Tributação federal para nacionais]:[Tributação municipal]])</f>
        <v>0.70389999999999997</v>
      </c>
      <c r="L9682" s="14">
        <f>Tabela2[[#This Row],[importadosFederal]]/100</f>
        <v>0.20489999999999997</v>
      </c>
      <c r="M9682" s="14">
        <f>Tabela2[[#This Row],[nacionalFederal]]/100</f>
        <v>0.32899999999999996</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2" t="s">
        <v>13581</v>
      </c>
      <c r="D9683">
        <v>3</v>
      </c>
      <c r="E9683">
        <v>0</v>
      </c>
      <c r="F9683" s="32" t="s">
        <v>13584</v>
      </c>
      <c r="G9683">
        <v>23.55</v>
      </c>
      <c r="H9683">
        <v>35.96</v>
      </c>
      <c r="I9683">
        <v>17</v>
      </c>
      <c r="J9683">
        <v>0</v>
      </c>
      <c r="K9683" s="31">
        <f>SUM(Tabela2[[#This Row],[Tributação federal para nacionais]:[Tributação municipal]])</f>
        <v>0.76510000000000011</v>
      </c>
      <c r="L9683" s="14">
        <f>Tabela2[[#This Row],[importadosFederal]]/100</f>
        <v>0.23550000000000001</v>
      </c>
      <c r="M9683" s="14">
        <f>Tabela2[[#This Row],[nacionalFederal]]/100</f>
        <v>0.35960000000000003</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2" t="s">
        <v>13585</v>
      </c>
      <c r="D9684"/>
      <c r="E9684">
        <v>0</v>
      </c>
      <c r="F9684" s="32" t="s">
        <v>13586</v>
      </c>
      <c r="G9684">
        <v>6.93</v>
      </c>
      <c r="H9684">
        <v>11.67</v>
      </c>
      <c r="I9684">
        <v>17</v>
      </c>
      <c r="J9684">
        <v>0</v>
      </c>
      <c r="K9684" s="31">
        <f>SUM(Tabela2[[#This Row],[Tributação federal para nacionais]:[Tributação municipal]])</f>
        <v>0.35599999999999998</v>
      </c>
      <c r="L9684" s="14">
        <f>Tabela2[[#This Row],[importadosFederal]]/100</f>
        <v>6.93E-2</v>
      </c>
      <c r="M9684" s="14">
        <f>Tabela2[[#This Row],[nacionalFederal]]/100</f>
        <v>0.1167</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2" t="s">
        <v>13587</v>
      </c>
      <c r="D9685"/>
      <c r="E9685">
        <v>0</v>
      </c>
      <c r="F9685" s="32" t="s">
        <v>78</v>
      </c>
      <c r="G9685">
        <v>6.93</v>
      </c>
      <c r="H9685">
        <v>11.21</v>
      </c>
      <c r="I9685">
        <v>17</v>
      </c>
      <c r="J9685">
        <v>0</v>
      </c>
      <c r="K9685" s="31">
        <f>SUM(Tabela2[[#This Row],[Tributação federal para nacionais]:[Tributação municipal]])</f>
        <v>0.35140000000000005</v>
      </c>
      <c r="L9685" s="14">
        <f>Tabela2[[#This Row],[importadosFederal]]/100</f>
        <v>6.93E-2</v>
      </c>
      <c r="M9685" s="14">
        <f>Tabela2[[#This Row],[nacionalFederal]]/100</f>
        <v>0.11210000000000001</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2" t="s">
        <v>13588</v>
      </c>
      <c r="D9686"/>
      <c r="E9686">
        <v>0</v>
      </c>
      <c r="F9686" s="32" t="s">
        <v>13589</v>
      </c>
      <c r="G9686">
        <v>4.2</v>
      </c>
      <c r="H9686">
        <v>14.31</v>
      </c>
      <c r="I9686">
        <v>17</v>
      </c>
      <c r="J9686">
        <v>0</v>
      </c>
      <c r="K9686" s="31">
        <f>SUM(Tabela2[[#This Row],[Tributação federal para nacionais]:[Tributação municipal]])</f>
        <v>0.35510000000000003</v>
      </c>
      <c r="L9686" s="14">
        <f>Tabela2[[#This Row],[importadosFederal]]/100</f>
        <v>4.2000000000000003E-2</v>
      </c>
      <c r="M9686" s="14">
        <f>Tabela2[[#This Row],[nacionalFederal]]/100</f>
        <v>0.1431</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2" t="s">
        <v>13590</v>
      </c>
      <c r="D9687"/>
      <c r="E9687">
        <v>0</v>
      </c>
      <c r="F9687" s="32" t="s">
        <v>13591</v>
      </c>
      <c r="G9687">
        <v>4.2</v>
      </c>
      <c r="H9687">
        <v>14.31</v>
      </c>
      <c r="I9687">
        <v>17</v>
      </c>
      <c r="J9687">
        <v>0</v>
      </c>
      <c r="K9687" s="31">
        <f>SUM(Tabela2[[#This Row],[Tributação federal para nacionais]:[Tributação municipal]])</f>
        <v>0.35510000000000003</v>
      </c>
      <c r="L9687" s="14">
        <f>Tabela2[[#This Row],[importadosFederal]]/100</f>
        <v>4.2000000000000003E-2</v>
      </c>
      <c r="M9687" s="14">
        <f>Tabela2[[#This Row],[nacionalFederal]]/100</f>
        <v>0.1431</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2" t="s">
        <v>13592</v>
      </c>
      <c r="D9688"/>
      <c r="E9688">
        <v>0</v>
      </c>
      <c r="F9688" s="32" t="s">
        <v>13593</v>
      </c>
      <c r="G9688">
        <v>4.2</v>
      </c>
      <c r="H9688">
        <v>14.31</v>
      </c>
      <c r="I9688">
        <v>17</v>
      </c>
      <c r="J9688">
        <v>0</v>
      </c>
      <c r="K9688" s="31">
        <f>SUM(Tabela2[[#This Row],[Tributação federal para nacionais]:[Tributação municipal]])</f>
        <v>0.35510000000000003</v>
      </c>
      <c r="L9688" s="14">
        <f>Tabela2[[#This Row],[importadosFederal]]/100</f>
        <v>4.2000000000000003E-2</v>
      </c>
      <c r="M9688" s="14">
        <f>Tabela2[[#This Row],[nacionalFederal]]/100</f>
        <v>0.1431</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2" t="s">
        <v>13594</v>
      </c>
      <c r="D9689"/>
      <c r="E9689">
        <v>0</v>
      </c>
      <c r="F9689" s="32" t="s">
        <v>13</v>
      </c>
      <c r="G9689">
        <v>4.2</v>
      </c>
      <c r="H9689">
        <v>14.31</v>
      </c>
      <c r="I9689">
        <v>17</v>
      </c>
      <c r="J9689">
        <v>0</v>
      </c>
      <c r="K9689" s="31">
        <f>SUM(Tabela2[[#This Row],[Tributação federal para nacionais]:[Tributação municipal]])</f>
        <v>0.35510000000000003</v>
      </c>
      <c r="L9689" s="14">
        <f>Tabela2[[#This Row],[importadosFederal]]/100</f>
        <v>4.2000000000000003E-2</v>
      </c>
      <c r="M9689" s="14">
        <f>Tabela2[[#This Row],[nacionalFederal]]/100</f>
        <v>0.1431</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2" t="s">
        <v>13595</v>
      </c>
      <c r="D9690"/>
      <c r="E9690">
        <v>0</v>
      </c>
      <c r="F9690" s="32" t="s">
        <v>13589</v>
      </c>
      <c r="G9690">
        <v>4.2</v>
      </c>
      <c r="H9690">
        <v>14.31</v>
      </c>
      <c r="I9690">
        <v>17</v>
      </c>
      <c r="J9690">
        <v>0</v>
      </c>
      <c r="K9690" s="31">
        <f>SUM(Tabela2[[#This Row],[Tributação federal para nacionais]:[Tributação municipal]])</f>
        <v>0.35510000000000003</v>
      </c>
      <c r="L9690" s="14">
        <f>Tabela2[[#This Row],[importadosFederal]]/100</f>
        <v>4.2000000000000003E-2</v>
      </c>
      <c r="M9690" s="14">
        <f>Tabela2[[#This Row],[nacionalFederal]]/100</f>
        <v>0.1431</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2" t="s">
        <v>13596</v>
      </c>
      <c r="D9691"/>
      <c r="E9691">
        <v>0</v>
      </c>
      <c r="F9691" s="32" t="s">
        <v>160</v>
      </c>
      <c r="G9691">
        <v>4.2</v>
      </c>
      <c r="H9691">
        <v>14.31</v>
      </c>
      <c r="I9691">
        <v>17</v>
      </c>
      <c r="J9691">
        <v>0</v>
      </c>
      <c r="K9691" s="31">
        <f>SUM(Tabela2[[#This Row],[Tributação federal para nacionais]:[Tributação municipal]])</f>
        <v>0.35510000000000003</v>
      </c>
      <c r="L9691" s="14">
        <f>Tabela2[[#This Row],[importadosFederal]]/100</f>
        <v>4.2000000000000003E-2</v>
      </c>
      <c r="M9691" s="14">
        <f>Tabela2[[#This Row],[nacionalFederal]]/100</f>
        <v>0.1431</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2" t="s">
        <v>13597</v>
      </c>
      <c r="D9692"/>
      <c r="E9692">
        <v>0</v>
      </c>
      <c r="F9692" s="32" t="s">
        <v>13598</v>
      </c>
      <c r="G9692">
        <v>4.2</v>
      </c>
      <c r="H9692">
        <v>4.8</v>
      </c>
      <c r="I9692">
        <v>17</v>
      </c>
      <c r="J9692">
        <v>0</v>
      </c>
      <c r="K9692" s="31">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2" t="s">
        <v>13599</v>
      </c>
      <c r="D9693"/>
      <c r="E9693">
        <v>0</v>
      </c>
      <c r="F9693" s="32" t="s">
        <v>17</v>
      </c>
      <c r="G9693">
        <v>4.2</v>
      </c>
      <c r="H9693">
        <v>14.31</v>
      </c>
      <c r="I9693">
        <v>17</v>
      </c>
      <c r="J9693">
        <v>0</v>
      </c>
      <c r="K9693" s="31">
        <f>SUM(Tabela2[[#This Row],[Tributação federal para nacionais]:[Tributação municipal]])</f>
        <v>0.35510000000000003</v>
      </c>
      <c r="L9693" s="14">
        <f>Tabela2[[#This Row],[importadosFederal]]/100</f>
        <v>4.2000000000000003E-2</v>
      </c>
      <c r="M9693" s="14">
        <f>Tabela2[[#This Row],[nacionalFederal]]/100</f>
        <v>0.1431</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2" t="s">
        <v>13600</v>
      </c>
      <c r="D9694"/>
      <c r="E9694">
        <v>0</v>
      </c>
      <c r="F9694" s="32" t="s">
        <v>13601</v>
      </c>
      <c r="G9694">
        <v>4.2</v>
      </c>
      <c r="H9694">
        <v>14.31</v>
      </c>
      <c r="I9694">
        <v>17</v>
      </c>
      <c r="J9694">
        <v>0</v>
      </c>
      <c r="K9694" s="31">
        <f>SUM(Tabela2[[#This Row],[Tributação federal para nacionais]:[Tributação municipal]])</f>
        <v>0.35510000000000003</v>
      </c>
      <c r="L9694" s="14">
        <f>Tabela2[[#This Row],[importadosFederal]]/100</f>
        <v>4.2000000000000003E-2</v>
      </c>
      <c r="M9694" s="14">
        <f>Tabela2[[#This Row],[nacionalFederal]]/100</f>
        <v>0.1431</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2" t="s">
        <v>13602</v>
      </c>
      <c r="D9695"/>
      <c r="E9695">
        <v>0</v>
      </c>
      <c r="F9695" s="32" t="s">
        <v>17</v>
      </c>
      <c r="G9695">
        <v>4.2</v>
      </c>
      <c r="H9695">
        <v>14.31</v>
      </c>
      <c r="I9695">
        <v>17</v>
      </c>
      <c r="J9695">
        <v>0</v>
      </c>
      <c r="K9695" s="31">
        <f>SUM(Tabela2[[#This Row],[Tributação federal para nacionais]:[Tributação municipal]])</f>
        <v>0.35510000000000003</v>
      </c>
      <c r="L9695" s="14">
        <f>Tabela2[[#This Row],[importadosFederal]]/100</f>
        <v>4.2000000000000003E-2</v>
      </c>
      <c r="M9695" s="14">
        <f>Tabela2[[#This Row],[nacionalFederal]]/100</f>
        <v>0.1431</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2" t="s">
        <v>13603</v>
      </c>
      <c r="D9696"/>
      <c r="E9696">
        <v>0</v>
      </c>
      <c r="F9696" s="32" t="s">
        <v>13604</v>
      </c>
      <c r="G9696">
        <v>4.2</v>
      </c>
      <c r="H9696">
        <v>14.31</v>
      </c>
      <c r="I9696">
        <v>17</v>
      </c>
      <c r="J9696">
        <v>0</v>
      </c>
      <c r="K9696" s="31">
        <f>SUM(Tabela2[[#This Row],[Tributação federal para nacionais]:[Tributação municipal]])</f>
        <v>0.35510000000000003</v>
      </c>
      <c r="L9696" s="14">
        <f>Tabela2[[#This Row],[importadosFederal]]/100</f>
        <v>4.2000000000000003E-2</v>
      </c>
      <c r="M9696" s="14">
        <f>Tabela2[[#This Row],[nacionalFederal]]/100</f>
        <v>0.1431</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2" t="s">
        <v>13605</v>
      </c>
      <c r="D9697"/>
      <c r="E9697">
        <v>0</v>
      </c>
      <c r="F9697" s="32" t="s">
        <v>13606</v>
      </c>
      <c r="G9697">
        <v>4.2</v>
      </c>
      <c r="H9697">
        <v>14.31</v>
      </c>
      <c r="I9697">
        <v>17</v>
      </c>
      <c r="J9697">
        <v>0</v>
      </c>
      <c r="K9697" s="31">
        <f>SUM(Tabela2[[#This Row],[Tributação federal para nacionais]:[Tributação municipal]])</f>
        <v>0.35510000000000003</v>
      </c>
      <c r="L9697" s="14">
        <f>Tabela2[[#This Row],[importadosFederal]]/100</f>
        <v>4.2000000000000003E-2</v>
      </c>
      <c r="M9697" s="14">
        <f>Tabela2[[#This Row],[nacionalFederal]]/100</f>
        <v>0.1431</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2" t="s">
        <v>13607</v>
      </c>
      <c r="D9698"/>
      <c r="E9698">
        <v>0</v>
      </c>
      <c r="F9698" s="32" t="s">
        <v>13608</v>
      </c>
      <c r="G9698">
        <v>4.2</v>
      </c>
      <c r="H9698">
        <v>14.31</v>
      </c>
      <c r="I9698">
        <v>17</v>
      </c>
      <c r="J9698">
        <v>0</v>
      </c>
      <c r="K9698" s="31">
        <f>SUM(Tabela2[[#This Row],[Tributação federal para nacionais]:[Tributação municipal]])</f>
        <v>0.35510000000000003</v>
      </c>
      <c r="L9698" s="14">
        <f>Tabela2[[#This Row],[importadosFederal]]/100</f>
        <v>4.2000000000000003E-2</v>
      </c>
      <c r="M9698" s="14">
        <f>Tabela2[[#This Row],[nacionalFederal]]/100</f>
        <v>0.1431</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2" t="s">
        <v>13609</v>
      </c>
      <c r="D9699"/>
      <c r="E9699">
        <v>0</v>
      </c>
      <c r="F9699" s="32" t="s">
        <v>13610</v>
      </c>
      <c r="G9699">
        <v>4.2</v>
      </c>
      <c r="H9699">
        <v>14.31</v>
      </c>
      <c r="I9699">
        <v>17</v>
      </c>
      <c r="J9699">
        <v>0</v>
      </c>
      <c r="K9699" s="31">
        <f>SUM(Tabela2[[#This Row],[Tributação federal para nacionais]:[Tributação municipal]])</f>
        <v>0.35510000000000003</v>
      </c>
      <c r="L9699" s="14">
        <f>Tabela2[[#This Row],[importadosFederal]]/100</f>
        <v>4.2000000000000003E-2</v>
      </c>
      <c r="M9699" s="14">
        <f>Tabela2[[#This Row],[nacionalFederal]]/100</f>
        <v>0.1431</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2" t="s">
        <v>13611</v>
      </c>
      <c r="D9700"/>
      <c r="E9700">
        <v>0</v>
      </c>
      <c r="F9700" s="32" t="s">
        <v>9</v>
      </c>
      <c r="G9700">
        <v>4.2</v>
      </c>
      <c r="H9700">
        <v>14.31</v>
      </c>
      <c r="I9700">
        <v>17</v>
      </c>
      <c r="J9700">
        <v>0</v>
      </c>
      <c r="K9700" s="31">
        <f>SUM(Tabela2[[#This Row],[Tributação federal para nacionais]:[Tributação municipal]])</f>
        <v>0.35510000000000003</v>
      </c>
      <c r="L9700" s="14">
        <f>Tabela2[[#This Row],[importadosFederal]]/100</f>
        <v>4.2000000000000003E-2</v>
      </c>
      <c r="M9700" s="14">
        <f>Tabela2[[#This Row],[nacionalFederal]]/100</f>
        <v>0.1431</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2" t="s">
        <v>13612</v>
      </c>
      <c r="D9701"/>
      <c r="E9701">
        <v>0</v>
      </c>
      <c r="F9701" s="32" t="s">
        <v>13613</v>
      </c>
      <c r="G9701">
        <v>4.2</v>
      </c>
      <c r="H9701">
        <v>14.31</v>
      </c>
      <c r="I9701">
        <v>17</v>
      </c>
      <c r="J9701">
        <v>0</v>
      </c>
      <c r="K9701" s="31">
        <f>SUM(Tabela2[[#This Row],[Tributação federal para nacionais]:[Tributação municipal]])</f>
        <v>0.35510000000000003</v>
      </c>
      <c r="L9701" s="14">
        <f>Tabela2[[#This Row],[importadosFederal]]/100</f>
        <v>4.2000000000000003E-2</v>
      </c>
      <c r="M9701" s="14">
        <f>Tabela2[[#This Row],[nacionalFederal]]/100</f>
        <v>0.1431</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2" t="s">
        <v>13614</v>
      </c>
      <c r="D9702"/>
      <c r="E9702">
        <v>0</v>
      </c>
      <c r="F9702" s="32" t="s">
        <v>13615</v>
      </c>
      <c r="G9702">
        <v>4.2</v>
      </c>
      <c r="H9702">
        <v>14.31</v>
      </c>
      <c r="I9702">
        <v>17</v>
      </c>
      <c r="J9702">
        <v>0</v>
      </c>
      <c r="K9702" s="31">
        <f>SUM(Tabela2[[#This Row],[Tributação federal para nacionais]:[Tributação municipal]])</f>
        <v>0.35510000000000003</v>
      </c>
      <c r="L9702" s="14">
        <f>Tabela2[[#This Row],[importadosFederal]]/100</f>
        <v>4.2000000000000003E-2</v>
      </c>
      <c r="M9702" s="14">
        <f>Tabela2[[#This Row],[nacionalFederal]]/100</f>
        <v>0.1431</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2" t="s">
        <v>13616</v>
      </c>
      <c r="D9703"/>
      <c r="E9703">
        <v>0</v>
      </c>
      <c r="F9703" s="32" t="s">
        <v>13617</v>
      </c>
      <c r="G9703">
        <v>4.2</v>
      </c>
      <c r="H9703">
        <v>14.31</v>
      </c>
      <c r="I9703">
        <v>17</v>
      </c>
      <c r="J9703">
        <v>0</v>
      </c>
      <c r="K9703" s="31">
        <f>SUM(Tabela2[[#This Row],[Tributação federal para nacionais]:[Tributação municipal]])</f>
        <v>0.35510000000000003</v>
      </c>
      <c r="L9703" s="14">
        <f>Tabela2[[#This Row],[importadosFederal]]/100</f>
        <v>4.2000000000000003E-2</v>
      </c>
      <c r="M9703" s="14">
        <f>Tabela2[[#This Row],[nacionalFederal]]/100</f>
        <v>0.1431</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2" t="s">
        <v>13618</v>
      </c>
      <c r="D9704"/>
      <c r="E9704">
        <v>0</v>
      </c>
      <c r="F9704" s="32" t="s">
        <v>13619</v>
      </c>
      <c r="G9704">
        <v>4.2</v>
      </c>
      <c r="H9704">
        <v>4.8</v>
      </c>
      <c r="I9704">
        <v>17</v>
      </c>
      <c r="J9704">
        <v>0</v>
      </c>
      <c r="K9704" s="31">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2" t="s">
        <v>13620</v>
      </c>
      <c r="D9705"/>
      <c r="E9705">
        <v>0</v>
      </c>
      <c r="F9705" s="32" t="s">
        <v>17</v>
      </c>
      <c r="G9705">
        <v>4.2</v>
      </c>
      <c r="H9705">
        <v>14.31</v>
      </c>
      <c r="I9705">
        <v>8.8000000000000007</v>
      </c>
      <c r="J9705">
        <v>0</v>
      </c>
      <c r="K9705" s="31">
        <f>SUM(Tabela2[[#This Row],[Tributação federal para nacionais]:[Tributação municipal]])</f>
        <v>0.27310000000000001</v>
      </c>
      <c r="L9705" s="14">
        <f>Tabela2[[#This Row],[importadosFederal]]/100</f>
        <v>4.2000000000000003E-2</v>
      </c>
      <c r="M9705" s="14">
        <f>Tabela2[[#This Row],[nacionalFederal]]/100</f>
        <v>0.1431</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2" t="s">
        <v>13621</v>
      </c>
      <c r="D9706"/>
      <c r="E9706">
        <v>0</v>
      </c>
      <c r="F9706" s="32" t="s">
        <v>17</v>
      </c>
      <c r="G9706">
        <v>4.2</v>
      </c>
      <c r="H9706">
        <v>24.88</v>
      </c>
      <c r="I9706">
        <v>17</v>
      </c>
      <c r="J9706">
        <v>0</v>
      </c>
      <c r="K9706" s="31">
        <f>SUM(Tabela2[[#This Row],[Tributação federal para nacionais]:[Tributação municipal]])</f>
        <v>0.46079999999999999</v>
      </c>
      <c r="L9706" s="14">
        <f>Tabela2[[#This Row],[importadosFederal]]/100</f>
        <v>4.2000000000000003E-2</v>
      </c>
      <c r="M9706" s="14">
        <f>Tabela2[[#This Row],[nacionalFederal]]/100</f>
        <v>0.24879999999999999</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2" t="s">
        <v>13622</v>
      </c>
      <c r="D9707"/>
      <c r="E9707">
        <v>0</v>
      </c>
      <c r="F9707" s="32" t="s">
        <v>13623</v>
      </c>
      <c r="G9707">
        <v>4.2</v>
      </c>
      <c r="H9707">
        <v>14.31</v>
      </c>
      <c r="I9707">
        <v>17</v>
      </c>
      <c r="J9707">
        <v>0</v>
      </c>
      <c r="K9707" s="31">
        <f>SUM(Tabela2[[#This Row],[Tributação federal para nacionais]:[Tributação municipal]])</f>
        <v>0.35510000000000003</v>
      </c>
      <c r="L9707" s="14">
        <f>Tabela2[[#This Row],[importadosFederal]]/100</f>
        <v>4.2000000000000003E-2</v>
      </c>
      <c r="M9707" s="14">
        <f>Tabela2[[#This Row],[nacionalFederal]]/100</f>
        <v>0.1431</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2" t="s">
        <v>13624</v>
      </c>
      <c r="D9708"/>
      <c r="E9708">
        <v>0</v>
      </c>
      <c r="F9708" s="32" t="s">
        <v>9</v>
      </c>
      <c r="G9708">
        <v>4.2</v>
      </c>
      <c r="H9708">
        <v>14.31</v>
      </c>
      <c r="I9708">
        <v>17</v>
      </c>
      <c r="J9708">
        <v>0</v>
      </c>
      <c r="K9708" s="31">
        <f>SUM(Tabela2[[#This Row],[Tributação federal para nacionais]:[Tributação municipal]])</f>
        <v>0.35510000000000003</v>
      </c>
      <c r="L9708" s="14">
        <f>Tabela2[[#This Row],[importadosFederal]]/100</f>
        <v>4.2000000000000003E-2</v>
      </c>
      <c r="M9708" s="14">
        <f>Tabela2[[#This Row],[nacionalFederal]]/100</f>
        <v>0.1431</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2" t="s">
        <v>13625</v>
      </c>
      <c r="D9709"/>
      <c r="E9709">
        <v>0</v>
      </c>
      <c r="F9709" s="32" t="s">
        <v>13626</v>
      </c>
      <c r="G9709">
        <v>4.2</v>
      </c>
      <c r="H9709">
        <v>14.31</v>
      </c>
      <c r="I9709">
        <v>17</v>
      </c>
      <c r="J9709">
        <v>0</v>
      </c>
      <c r="K9709" s="31">
        <f>SUM(Tabela2[[#This Row],[Tributação federal para nacionais]:[Tributação municipal]])</f>
        <v>0.35510000000000003</v>
      </c>
      <c r="L9709" s="14">
        <f>Tabela2[[#This Row],[importadosFederal]]/100</f>
        <v>4.2000000000000003E-2</v>
      </c>
      <c r="M9709" s="14">
        <f>Tabela2[[#This Row],[nacionalFederal]]/100</f>
        <v>0.1431</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2" t="s">
        <v>13627</v>
      </c>
      <c r="D9710"/>
      <c r="E9710">
        <v>0</v>
      </c>
      <c r="F9710" s="32" t="s">
        <v>13628</v>
      </c>
      <c r="G9710">
        <v>4.2</v>
      </c>
      <c r="H9710">
        <v>14.31</v>
      </c>
      <c r="I9710">
        <v>17</v>
      </c>
      <c r="J9710">
        <v>0</v>
      </c>
      <c r="K9710" s="31">
        <f>SUM(Tabela2[[#This Row],[Tributação federal para nacionais]:[Tributação municipal]])</f>
        <v>0.35510000000000003</v>
      </c>
      <c r="L9710" s="14">
        <f>Tabela2[[#This Row],[importadosFederal]]/100</f>
        <v>4.2000000000000003E-2</v>
      </c>
      <c r="M9710" s="14">
        <f>Tabela2[[#This Row],[nacionalFederal]]/100</f>
        <v>0.1431</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2" t="s">
        <v>13629</v>
      </c>
      <c r="D9711"/>
      <c r="E9711">
        <v>0</v>
      </c>
      <c r="F9711" s="32" t="s">
        <v>66</v>
      </c>
      <c r="G9711">
        <v>4.2</v>
      </c>
      <c r="H9711">
        <v>14.31</v>
      </c>
      <c r="I9711">
        <v>17</v>
      </c>
      <c r="J9711">
        <v>0</v>
      </c>
      <c r="K9711" s="31">
        <f>SUM(Tabela2[[#This Row],[Tributação federal para nacionais]:[Tributação municipal]])</f>
        <v>0.35510000000000003</v>
      </c>
      <c r="L9711" s="14">
        <f>Tabela2[[#This Row],[importadosFederal]]/100</f>
        <v>4.2000000000000003E-2</v>
      </c>
      <c r="M9711" s="14">
        <f>Tabela2[[#This Row],[nacionalFederal]]/100</f>
        <v>0.1431</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2" t="s">
        <v>13630</v>
      </c>
      <c r="D9712"/>
      <c r="E9712">
        <v>0</v>
      </c>
      <c r="F9712" s="32" t="s">
        <v>13631</v>
      </c>
      <c r="G9712">
        <v>4.2</v>
      </c>
      <c r="H9712">
        <v>14.31</v>
      </c>
      <c r="I9712">
        <v>17</v>
      </c>
      <c r="J9712">
        <v>0</v>
      </c>
      <c r="K9712" s="31">
        <f>SUM(Tabela2[[#This Row],[Tributação federal para nacionais]:[Tributação municipal]])</f>
        <v>0.35510000000000003</v>
      </c>
      <c r="L9712" s="14">
        <f>Tabela2[[#This Row],[importadosFederal]]/100</f>
        <v>4.2000000000000003E-2</v>
      </c>
      <c r="M9712" s="14">
        <f>Tabela2[[#This Row],[nacionalFederal]]/100</f>
        <v>0.1431</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2" t="s">
        <v>13632</v>
      </c>
      <c r="D9713"/>
      <c r="E9713">
        <v>0</v>
      </c>
      <c r="F9713" s="32" t="s">
        <v>13633</v>
      </c>
      <c r="G9713">
        <v>4.2</v>
      </c>
      <c r="H9713">
        <v>14.31</v>
      </c>
      <c r="I9713">
        <v>17</v>
      </c>
      <c r="J9713">
        <v>0</v>
      </c>
      <c r="K9713" s="31">
        <f>SUM(Tabela2[[#This Row],[Tributação federal para nacionais]:[Tributação municipal]])</f>
        <v>0.35510000000000003</v>
      </c>
      <c r="L9713" s="14">
        <f>Tabela2[[#This Row],[importadosFederal]]/100</f>
        <v>4.2000000000000003E-2</v>
      </c>
      <c r="M9713" s="14">
        <f>Tabela2[[#This Row],[nacionalFederal]]/100</f>
        <v>0.1431</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2" t="s">
        <v>13634</v>
      </c>
      <c r="D9714"/>
      <c r="E9714">
        <v>0</v>
      </c>
      <c r="F9714" s="32" t="s">
        <v>17</v>
      </c>
      <c r="G9714">
        <v>4.2</v>
      </c>
      <c r="H9714">
        <v>14.31</v>
      </c>
      <c r="I9714">
        <v>17</v>
      </c>
      <c r="J9714">
        <v>0</v>
      </c>
      <c r="K9714" s="31">
        <f>SUM(Tabela2[[#This Row],[Tributação federal para nacionais]:[Tributação municipal]])</f>
        <v>0.35510000000000003</v>
      </c>
      <c r="L9714" s="14">
        <f>Tabela2[[#This Row],[importadosFederal]]/100</f>
        <v>4.2000000000000003E-2</v>
      </c>
      <c r="M9714" s="14">
        <f>Tabela2[[#This Row],[nacionalFederal]]/100</f>
        <v>0.1431</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2" t="s">
        <v>13635</v>
      </c>
      <c r="D9715"/>
      <c r="E9715">
        <v>0</v>
      </c>
      <c r="F9715" s="32" t="s">
        <v>13636</v>
      </c>
      <c r="G9715">
        <v>4.2</v>
      </c>
      <c r="H9715">
        <v>14.31</v>
      </c>
      <c r="I9715">
        <v>17</v>
      </c>
      <c r="J9715">
        <v>0</v>
      </c>
      <c r="K9715" s="31">
        <f>SUM(Tabela2[[#This Row],[Tributação federal para nacionais]:[Tributação municipal]])</f>
        <v>0.35510000000000003</v>
      </c>
      <c r="L9715" s="14">
        <f>Tabela2[[#This Row],[importadosFederal]]/100</f>
        <v>4.2000000000000003E-2</v>
      </c>
      <c r="M9715" s="14">
        <f>Tabela2[[#This Row],[nacionalFederal]]/100</f>
        <v>0.1431</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2" t="s">
        <v>13637</v>
      </c>
      <c r="D9716"/>
      <c r="E9716">
        <v>0</v>
      </c>
      <c r="F9716" s="32" t="s">
        <v>13638</v>
      </c>
      <c r="G9716">
        <v>13.45</v>
      </c>
      <c r="H9716">
        <v>17.73</v>
      </c>
      <c r="I9716">
        <v>5.6</v>
      </c>
      <c r="J9716">
        <v>0</v>
      </c>
      <c r="K9716" s="31">
        <f>SUM(Tabela2[[#This Row],[Tributação federal para nacionais]:[Tributação municipal]])</f>
        <v>0.36779999999999996</v>
      </c>
      <c r="L9716" s="14">
        <f>Tabela2[[#This Row],[importadosFederal]]/100</f>
        <v>0.13449999999999998</v>
      </c>
      <c r="M9716" s="14">
        <f>Tabela2[[#This Row],[nacionalFederal]]/100</f>
        <v>0.17730000000000001</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2" t="s">
        <v>13639</v>
      </c>
      <c r="D9717"/>
      <c r="E9717">
        <v>0</v>
      </c>
      <c r="F9717" s="32" t="s">
        <v>13640</v>
      </c>
      <c r="G9717">
        <v>20.37</v>
      </c>
      <c r="H9717">
        <v>28.75</v>
      </c>
      <c r="I9717">
        <v>12</v>
      </c>
      <c r="J9717">
        <v>0</v>
      </c>
      <c r="K9717" s="31">
        <f>SUM(Tabela2[[#This Row],[Tributação federal para nacionais]:[Tributação municipal]])</f>
        <v>0.61119999999999997</v>
      </c>
      <c r="L9717" s="14">
        <f>Tabela2[[#This Row],[importadosFederal]]/100</f>
        <v>0.20370000000000002</v>
      </c>
      <c r="M9717" s="14">
        <f>Tabela2[[#This Row],[nacionalFederal]]/100</f>
        <v>0.28749999999999998</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2" t="s">
        <v>13641</v>
      </c>
      <c r="D9718"/>
      <c r="E9718">
        <v>0</v>
      </c>
      <c r="F9718" s="32" t="s">
        <v>13642</v>
      </c>
      <c r="G9718">
        <v>13.45</v>
      </c>
      <c r="H9718">
        <v>17.73</v>
      </c>
      <c r="I9718">
        <v>12</v>
      </c>
      <c r="J9718">
        <v>0</v>
      </c>
      <c r="K9718" s="31">
        <f>SUM(Tabela2[[#This Row],[Tributação federal para nacionais]:[Tributação municipal]])</f>
        <v>0.43179999999999996</v>
      </c>
      <c r="L9718" s="14">
        <f>Tabela2[[#This Row],[importadosFederal]]/100</f>
        <v>0.13449999999999998</v>
      </c>
      <c r="M9718" s="14">
        <f>Tabela2[[#This Row],[nacionalFederal]]/100</f>
        <v>0.17730000000000001</v>
      </c>
      <c r="N9718" s="14">
        <f>Tabela2[[#This Row],[estadual]]/100</f>
        <v>0.12</v>
      </c>
      <c r="O9718" s="14">
        <f>Tabela2[[#This Row],[municipal]]/100</f>
        <v>0</v>
      </c>
      <c r="P9718" s="13" t="str">
        <f>LEFT(Tabela2[[#This Row],[Código]],2)</f>
        <v>87</v>
      </c>
    </row>
    <row r="9719" spans="2:16" x14ac:dyDescent="0.25">
      <c r="B9719" s="11" t="str">
        <f>LOOKUP(Tabela2[[#This Row],[RESUMO]],Tabela3[Grupo],Tabela3[Meus produtos])</f>
        <v>Não</v>
      </c>
      <c r="C9719" s="32" t="s">
        <v>13643</v>
      </c>
      <c r="D9719"/>
      <c r="E9719">
        <v>0</v>
      </c>
      <c r="F9719" s="32" t="s">
        <v>18089</v>
      </c>
      <c r="G9719">
        <v>13.45</v>
      </c>
      <c r="H9719">
        <v>14.05</v>
      </c>
      <c r="I9719">
        <v>12</v>
      </c>
      <c r="J9719">
        <v>0</v>
      </c>
      <c r="K9719" s="31">
        <f>SUM(Tabela2[[#This Row],[Tributação federal para nacionais]:[Tributação municipal]])</f>
        <v>0.39500000000000002</v>
      </c>
      <c r="L9719" s="14">
        <f>Tabela2[[#This Row],[importadosFederal]]/100</f>
        <v>0.13449999999999998</v>
      </c>
      <c r="M9719" s="14">
        <f>Tabela2[[#This Row],[nacionalFederal]]/100</f>
        <v>0.14050000000000001</v>
      </c>
      <c r="N9719" s="14">
        <f>Tabela2[[#This Row],[estadual]]/100</f>
        <v>0.12</v>
      </c>
      <c r="O9719" s="14">
        <f>Tabela2[[#This Row],[municipal]]/100</f>
        <v>0</v>
      </c>
      <c r="P9719" s="13" t="str">
        <f>LEFT(Tabela2[[#This Row],[Código]],2)</f>
        <v>87</v>
      </c>
    </row>
    <row r="9720" spans="2:16" x14ac:dyDescent="0.25">
      <c r="B9720" s="11" t="str">
        <f>LOOKUP(Tabela2[[#This Row],[RESUMO]],Tabela3[Grupo],Tabela3[Meus produtos])</f>
        <v>Não</v>
      </c>
      <c r="C9720" s="32" t="s">
        <v>13644</v>
      </c>
      <c r="D9720"/>
      <c r="E9720">
        <v>0</v>
      </c>
      <c r="F9720" s="32" t="s">
        <v>17</v>
      </c>
      <c r="G9720">
        <v>14.88</v>
      </c>
      <c r="H9720">
        <v>19.16</v>
      </c>
      <c r="I9720">
        <v>5.6</v>
      </c>
      <c r="J9720">
        <v>0</v>
      </c>
      <c r="K9720" s="31">
        <f>SUM(Tabela2[[#This Row],[Tributação federal para nacionais]:[Tributação municipal]])</f>
        <v>0.39640000000000003</v>
      </c>
      <c r="L9720" s="14">
        <f>Tabela2[[#This Row],[importadosFederal]]/100</f>
        <v>0.14880000000000002</v>
      </c>
      <c r="M9720" s="14">
        <f>Tabela2[[#This Row],[nacionalFederal]]/100</f>
        <v>0.19159999999999999</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2" t="s">
        <v>13644</v>
      </c>
      <c r="D9721">
        <v>1</v>
      </c>
      <c r="E9721">
        <v>0</v>
      </c>
      <c r="F9721" s="32" t="s">
        <v>13645</v>
      </c>
      <c r="G9721">
        <v>13.45</v>
      </c>
      <c r="H9721">
        <v>23.56</v>
      </c>
      <c r="I9721">
        <v>17</v>
      </c>
      <c r="J9721">
        <v>0</v>
      </c>
      <c r="K9721" s="31">
        <f>SUM(Tabela2[[#This Row],[Tributação federal para nacionais]:[Tributação municipal]])</f>
        <v>0.54010000000000002</v>
      </c>
      <c r="L9721" s="14">
        <f>Tabela2[[#This Row],[importadosFederal]]/100</f>
        <v>0.13449999999999998</v>
      </c>
      <c r="M9721" s="14">
        <f>Tabela2[[#This Row],[nacionalFederal]]/100</f>
        <v>0.23559999999999998</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2" t="s">
        <v>13646</v>
      </c>
      <c r="D9722"/>
      <c r="E9722">
        <v>0</v>
      </c>
      <c r="F9722" s="32" t="s">
        <v>18090</v>
      </c>
      <c r="G9722">
        <v>24.1</v>
      </c>
      <c r="H9722">
        <v>32.479999999999997</v>
      </c>
      <c r="I9722">
        <v>25</v>
      </c>
      <c r="J9722">
        <v>0</v>
      </c>
      <c r="K9722" s="31">
        <f>SUM(Tabela2[[#This Row],[Tributação federal para nacionais]:[Tributação municipal]])</f>
        <v>0.81579999999999997</v>
      </c>
      <c r="L9722" s="14">
        <f>Tabela2[[#This Row],[importadosFederal]]/100</f>
        <v>0.24100000000000002</v>
      </c>
      <c r="M9722" s="14">
        <f>Tabela2[[#This Row],[nacionalFederal]]/100</f>
        <v>0.32479999999999998</v>
      </c>
      <c r="N9722" s="14">
        <f>Tabela2[[#This Row],[estadual]]/100</f>
        <v>0.25</v>
      </c>
      <c r="O9722" s="14">
        <f>Tabela2[[#This Row],[municipal]]/100</f>
        <v>0</v>
      </c>
      <c r="P9722" s="13" t="str">
        <f>LEFT(Tabela2[[#This Row],[Código]],2)</f>
        <v>87</v>
      </c>
    </row>
    <row r="9723" spans="2:16" x14ac:dyDescent="0.25">
      <c r="B9723" s="11" t="str">
        <f>LOOKUP(Tabela2[[#This Row],[RESUMO]],Tabela3[Grupo],Tabela3[Meus produtos])</f>
        <v>Não</v>
      </c>
      <c r="C9723" s="32" t="s">
        <v>13646</v>
      </c>
      <c r="D9723">
        <v>1</v>
      </c>
      <c r="E9723">
        <v>0</v>
      </c>
      <c r="F9723" s="32" t="s">
        <v>13647</v>
      </c>
      <c r="G9723">
        <v>35.58</v>
      </c>
      <c r="H9723">
        <v>56.26</v>
      </c>
      <c r="I9723">
        <v>17</v>
      </c>
      <c r="J9723">
        <v>0</v>
      </c>
      <c r="K9723" s="31">
        <f>SUM(Tabela2[[#This Row],[Tributação federal para nacionais]:[Tributação municipal]])</f>
        <v>1.0884</v>
      </c>
      <c r="L9723" s="14">
        <f>Tabela2[[#This Row],[importadosFederal]]/100</f>
        <v>0.35580000000000001</v>
      </c>
      <c r="M9723" s="14">
        <f>Tabela2[[#This Row],[nacionalFederal]]/100</f>
        <v>0.56259999999999999</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2" t="s">
        <v>13646</v>
      </c>
      <c r="D9724">
        <v>2</v>
      </c>
      <c r="E9724">
        <v>0</v>
      </c>
      <c r="F9724" s="32" t="s">
        <v>13648</v>
      </c>
      <c r="G9724">
        <v>13.45</v>
      </c>
      <c r="H9724">
        <v>34.130000000000003</v>
      </c>
      <c r="I9724">
        <v>17</v>
      </c>
      <c r="J9724">
        <v>0</v>
      </c>
      <c r="K9724" s="31">
        <f>SUM(Tabela2[[#This Row],[Tributação federal para nacionais]:[Tributação municipal]])</f>
        <v>0.64580000000000004</v>
      </c>
      <c r="L9724" s="14">
        <f>Tabela2[[#This Row],[importadosFederal]]/100</f>
        <v>0.13449999999999998</v>
      </c>
      <c r="M9724" s="14">
        <f>Tabela2[[#This Row],[nacionalFederal]]/100</f>
        <v>0.34130000000000005</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2" t="s">
        <v>13649</v>
      </c>
      <c r="D9725"/>
      <c r="E9725">
        <v>0</v>
      </c>
      <c r="F9725" s="32" t="s">
        <v>13650</v>
      </c>
      <c r="G9725">
        <v>13.45</v>
      </c>
      <c r="H9725">
        <v>21.83</v>
      </c>
      <c r="I9725">
        <v>25</v>
      </c>
      <c r="J9725">
        <v>0</v>
      </c>
      <c r="K9725" s="31">
        <f>SUM(Tabela2[[#This Row],[Tributação federal para nacionais]:[Tributação municipal]])</f>
        <v>0.6028</v>
      </c>
      <c r="L9725" s="14">
        <f>Tabela2[[#This Row],[importadosFederal]]/100</f>
        <v>0.13449999999999998</v>
      </c>
      <c r="M9725" s="14">
        <f>Tabela2[[#This Row],[nacionalFederal]]/100</f>
        <v>0.21829999999999999</v>
      </c>
      <c r="N9725" s="14">
        <f>Tabela2[[#This Row],[estadual]]/100</f>
        <v>0.25</v>
      </c>
      <c r="O9725" s="14">
        <f>Tabela2[[#This Row],[municipal]]/100</f>
        <v>0</v>
      </c>
      <c r="P9725" s="13" t="str">
        <f>LEFT(Tabela2[[#This Row],[Código]],2)</f>
        <v>87</v>
      </c>
    </row>
    <row r="9726" spans="2:16" x14ac:dyDescent="0.25">
      <c r="B9726" s="11" t="str">
        <f>LOOKUP(Tabela2[[#This Row],[RESUMO]],Tabela3[Grupo],Tabela3[Meus produtos])</f>
        <v>Não</v>
      </c>
      <c r="C9726" s="32" t="s">
        <v>13651</v>
      </c>
      <c r="D9726"/>
      <c r="E9726">
        <v>0</v>
      </c>
      <c r="F9726" s="32" t="s">
        <v>17</v>
      </c>
      <c r="G9726">
        <v>24.1</v>
      </c>
      <c r="H9726">
        <v>32.479999999999997</v>
      </c>
      <c r="I9726">
        <v>25</v>
      </c>
      <c r="J9726">
        <v>0</v>
      </c>
      <c r="K9726" s="31">
        <f>SUM(Tabela2[[#This Row],[Tributação federal para nacionais]:[Tributação municipal]])</f>
        <v>0.81579999999999997</v>
      </c>
      <c r="L9726" s="14">
        <f>Tabela2[[#This Row],[importadosFederal]]/100</f>
        <v>0.24100000000000002</v>
      </c>
      <c r="M9726" s="14">
        <f>Tabela2[[#This Row],[nacionalFederal]]/100</f>
        <v>0.32479999999999998</v>
      </c>
      <c r="N9726" s="14">
        <f>Tabela2[[#This Row],[estadual]]/100</f>
        <v>0.25</v>
      </c>
      <c r="O9726" s="14">
        <f>Tabela2[[#This Row],[municipal]]/100</f>
        <v>0</v>
      </c>
      <c r="P9726" s="13" t="str">
        <f>LEFT(Tabela2[[#This Row],[Código]],2)</f>
        <v>87</v>
      </c>
    </row>
    <row r="9727" spans="2:16" x14ac:dyDescent="0.25">
      <c r="B9727" s="11" t="str">
        <f>LOOKUP(Tabela2[[#This Row],[RESUMO]],Tabela3[Grupo],Tabela3[Meus produtos])</f>
        <v>Não</v>
      </c>
      <c r="C9727" s="32" t="s">
        <v>13651</v>
      </c>
      <c r="D9727">
        <v>1</v>
      </c>
      <c r="E9727">
        <v>0</v>
      </c>
      <c r="F9727" s="32" t="s">
        <v>13647</v>
      </c>
      <c r="G9727">
        <v>35.58</v>
      </c>
      <c r="H9727">
        <v>56.26</v>
      </c>
      <c r="I9727">
        <v>17</v>
      </c>
      <c r="J9727">
        <v>0</v>
      </c>
      <c r="K9727" s="31">
        <f>SUM(Tabela2[[#This Row],[Tributação federal para nacionais]:[Tributação municipal]])</f>
        <v>1.0884</v>
      </c>
      <c r="L9727" s="14">
        <f>Tabela2[[#This Row],[importadosFederal]]/100</f>
        <v>0.35580000000000001</v>
      </c>
      <c r="M9727" s="14">
        <f>Tabela2[[#This Row],[nacionalFederal]]/100</f>
        <v>0.56259999999999999</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2" t="s">
        <v>13651</v>
      </c>
      <c r="D9728">
        <v>2</v>
      </c>
      <c r="E9728">
        <v>0</v>
      </c>
      <c r="F9728" s="32" t="s">
        <v>13648</v>
      </c>
      <c r="G9728">
        <v>13.45</v>
      </c>
      <c r="H9728">
        <v>34.130000000000003</v>
      </c>
      <c r="I9728">
        <v>17</v>
      </c>
      <c r="J9728">
        <v>0</v>
      </c>
      <c r="K9728" s="31">
        <f>SUM(Tabela2[[#This Row],[Tributação federal para nacionais]:[Tributação municipal]])</f>
        <v>0.64580000000000004</v>
      </c>
      <c r="L9728" s="14">
        <f>Tabela2[[#This Row],[importadosFederal]]/100</f>
        <v>0.13449999999999998</v>
      </c>
      <c r="M9728" s="14">
        <f>Tabela2[[#This Row],[nacionalFederal]]/100</f>
        <v>0.34130000000000005</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2" t="s">
        <v>13652</v>
      </c>
      <c r="D9729"/>
      <c r="E9729">
        <v>0</v>
      </c>
      <c r="F9729" s="32" t="s">
        <v>18091</v>
      </c>
      <c r="G9729">
        <v>22.76</v>
      </c>
      <c r="H9729">
        <v>31.14</v>
      </c>
      <c r="I9729">
        <v>12</v>
      </c>
      <c r="J9729">
        <v>0</v>
      </c>
      <c r="K9729" s="31">
        <f>SUM(Tabela2[[#This Row],[Tributação federal para nacionais]:[Tributação municipal]])</f>
        <v>0.65900000000000003</v>
      </c>
      <c r="L9729" s="14">
        <f>Tabela2[[#This Row],[importadosFederal]]/100</f>
        <v>0.22760000000000002</v>
      </c>
      <c r="M9729" s="14">
        <f>Tabela2[[#This Row],[nacionalFederal]]/100</f>
        <v>0.31140000000000001</v>
      </c>
      <c r="N9729" s="14">
        <f>Tabela2[[#This Row],[estadual]]/100</f>
        <v>0.12</v>
      </c>
      <c r="O9729" s="14">
        <f>Tabela2[[#This Row],[municipal]]/100</f>
        <v>0</v>
      </c>
      <c r="P9729" s="13" t="str">
        <f>LEFT(Tabela2[[#This Row],[Código]],2)</f>
        <v>87</v>
      </c>
    </row>
    <row r="9730" spans="2:16" x14ac:dyDescent="0.25">
      <c r="B9730" s="11" t="str">
        <f>LOOKUP(Tabela2[[#This Row],[RESUMO]],Tabela3[Grupo],Tabela3[Meus produtos])</f>
        <v>Não</v>
      </c>
      <c r="C9730" s="32" t="s">
        <v>13653</v>
      </c>
      <c r="D9730"/>
      <c r="E9730">
        <v>0</v>
      </c>
      <c r="F9730" s="32" t="s">
        <v>13654</v>
      </c>
      <c r="G9730">
        <v>15.41</v>
      </c>
      <c r="H9730">
        <v>23.79</v>
      </c>
      <c r="I9730">
        <v>12</v>
      </c>
      <c r="J9730">
        <v>0</v>
      </c>
      <c r="K9730" s="31">
        <f>SUM(Tabela2[[#This Row],[Tributação federal para nacionais]:[Tributação municipal]])</f>
        <v>0.51200000000000001</v>
      </c>
      <c r="L9730" s="14">
        <f>Tabela2[[#This Row],[importadosFederal]]/100</f>
        <v>0.15410000000000001</v>
      </c>
      <c r="M9730" s="14">
        <f>Tabela2[[#This Row],[nacionalFederal]]/100</f>
        <v>0.2379</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2" t="s">
        <v>13655</v>
      </c>
      <c r="D9731"/>
      <c r="E9731">
        <v>0</v>
      </c>
      <c r="F9731" s="32" t="s">
        <v>13656</v>
      </c>
      <c r="G9731">
        <v>16.420000000000002</v>
      </c>
      <c r="H9731">
        <v>24.8</v>
      </c>
      <c r="I9731">
        <v>12</v>
      </c>
      <c r="J9731">
        <v>0</v>
      </c>
      <c r="K9731" s="31">
        <f>SUM(Tabela2[[#This Row],[Tributação federal para nacionais]:[Tributação municipal]])</f>
        <v>0.53220000000000001</v>
      </c>
      <c r="L9731" s="14">
        <f>Tabela2[[#This Row],[importadosFederal]]/100</f>
        <v>0.16420000000000001</v>
      </c>
      <c r="M9731" s="14">
        <f>Tabela2[[#This Row],[nacionalFederal]]/100</f>
        <v>0.248</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2" t="s">
        <v>13657</v>
      </c>
      <c r="D9732"/>
      <c r="E9732">
        <v>0</v>
      </c>
      <c r="F9732" s="32" t="s">
        <v>17</v>
      </c>
      <c r="G9732">
        <v>22.02</v>
      </c>
      <c r="H9732">
        <v>30.4</v>
      </c>
      <c r="I9732">
        <v>12</v>
      </c>
      <c r="J9732">
        <v>0</v>
      </c>
      <c r="K9732" s="31">
        <f>SUM(Tabela2[[#This Row],[Tributação federal para nacionais]:[Tributação municipal]])</f>
        <v>0.64419999999999999</v>
      </c>
      <c r="L9732" s="14">
        <f>Tabela2[[#This Row],[importadosFederal]]/100</f>
        <v>0.22020000000000001</v>
      </c>
      <c r="M9732" s="14">
        <f>Tabela2[[#This Row],[nacionalFederal]]/100</f>
        <v>0.30399999999999999</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2" t="s">
        <v>13658</v>
      </c>
      <c r="D9733"/>
      <c r="E9733">
        <v>0</v>
      </c>
      <c r="F9733" s="32" t="s">
        <v>13656</v>
      </c>
      <c r="G9733">
        <v>16.899999999999999</v>
      </c>
      <c r="H9733">
        <v>25.28</v>
      </c>
      <c r="I9733">
        <v>12</v>
      </c>
      <c r="J9733">
        <v>0</v>
      </c>
      <c r="K9733" s="31">
        <f>SUM(Tabela2[[#This Row],[Tributação federal para nacionais]:[Tributação municipal]])</f>
        <v>0.54180000000000006</v>
      </c>
      <c r="L9733" s="14">
        <f>Tabela2[[#This Row],[importadosFederal]]/100</f>
        <v>0.16899999999999998</v>
      </c>
      <c r="M9733" s="14">
        <f>Tabela2[[#This Row],[nacionalFederal]]/100</f>
        <v>0.25280000000000002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2" t="s">
        <v>13658</v>
      </c>
      <c r="D9734">
        <v>1</v>
      </c>
      <c r="E9734">
        <v>0</v>
      </c>
      <c r="F9734" s="32" t="s">
        <v>13659</v>
      </c>
      <c r="G9734">
        <v>35.58</v>
      </c>
      <c r="H9734">
        <v>56.26</v>
      </c>
      <c r="I9734">
        <v>17</v>
      </c>
      <c r="J9734">
        <v>0</v>
      </c>
      <c r="K9734" s="31">
        <f>SUM(Tabela2[[#This Row],[Tributação federal para nacionais]:[Tributação municipal]])</f>
        <v>1.0884</v>
      </c>
      <c r="L9734" s="14">
        <f>Tabela2[[#This Row],[importadosFederal]]/100</f>
        <v>0.35580000000000001</v>
      </c>
      <c r="M9734" s="14">
        <f>Tabela2[[#This Row],[nacionalFederal]]/100</f>
        <v>0.56259999999999999</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2" t="s">
        <v>13660</v>
      </c>
      <c r="D9735"/>
      <c r="E9735">
        <v>0</v>
      </c>
      <c r="F9735" s="32" t="s">
        <v>17</v>
      </c>
      <c r="G9735">
        <v>24.1</v>
      </c>
      <c r="H9735">
        <v>32.479999999999997</v>
      </c>
      <c r="I9735">
        <v>12</v>
      </c>
      <c r="J9735">
        <v>0</v>
      </c>
      <c r="K9735" s="31">
        <f>SUM(Tabela2[[#This Row],[Tributação federal para nacionais]:[Tributação municipal]])</f>
        <v>0.68579999999999997</v>
      </c>
      <c r="L9735" s="14">
        <f>Tabela2[[#This Row],[importadosFederal]]/100</f>
        <v>0.24100000000000002</v>
      </c>
      <c r="M9735" s="14">
        <f>Tabela2[[#This Row],[nacionalFederal]]/100</f>
        <v>0.32479999999999998</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2" t="s">
        <v>13660</v>
      </c>
      <c r="D9736">
        <v>1</v>
      </c>
      <c r="E9736">
        <v>0</v>
      </c>
      <c r="F9736" s="32" t="s">
        <v>13659</v>
      </c>
      <c r="G9736">
        <v>35.58</v>
      </c>
      <c r="H9736">
        <v>56.26</v>
      </c>
      <c r="I9736">
        <v>17</v>
      </c>
      <c r="J9736">
        <v>0</v>
      </c>
      <c r="K9736" s="31">
        <f>SUM(Tabela2[[#This Row],[Tributação federal para nacionais]:[Tributação municipal]])</f>
        <v>1.0884</v>
      </c>
      <c r="L9736" s="14">
        <f>Tabela2[[#This Row],[importadosFederal]]/100</f>
        <v>0.35580000000000001</v>
      </c>
      <c r="M9736" s="14">
        <f>Tabela2[[#This Row],[nacionalFederal]]/100</f>
        <v>0.56259999999999999</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2" t="s">
        <v>13661</v>
      </c>
      <c r="D9737"/>
      <c r="E9737">
        <v>0</v>
      </c>
      <c r="F9737" s="32" t="s">
        <v>13656</v>
      </c>
      <c r="G9737">
        <v>24.1</v>
      </c>
      <c r="H9737">
        <v>32.479999999999997</v>
      </c>
      <c r="I9737">
        <v>12</v>
      </c>
      <c r="J9737">
        <v>0</v>
      </c>
      <c r="K9737" s="31">
        <f>SUM(Tabela2[[#This Row],[Tributação federal para nacionais]:[Tributação municipal]])</f>
        <v>0.68579999999999997</v>
      </c>
      <c r="L9737" s="14">
        <f>Tabela2[[#This Row],[importadosFederal]]/100</f>
        <v>0.24100000000000002</v>
      </c>
      <c r="M9737" s="14">
        <f>Tabela2[[#This Row],[nacionalFederal]]/100</f>
        <v>0.32479999999999998</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2" t="s">
        <v>13662</v>
      </c>
      <c r="D9738"/>
      <c r="E9738">
        <v>0</v>
      </c>
      <c r="F9738" s="32" t="s">
        <v>17</v>
      </c>
      <c r="G9738">
        <v>24.1</v>
      </c>
      <c r="H9738">
        <v>32.479999999999997</v>
      </c>
      <c r="I9738">
        <v>12</v>
      </c>
      <c r="J9738">
        <v>0</v>
      </c>
      <c r="K9738" s="31">
        <f>SUM(Tabela2[[#This Row],[Tributação federal para nacionais]:[Tributação municipal]])</f>
        <v>0.68579999999999997</v>
      </c>
      <c r="L9738" s="14">
        <f>Tabela2[[#This Row],[importadosFederal]]/100</f>
        <v>0.24100000000000002</v>
      </c>
      <c r="M9738" s="14">
        <f>Tabela2[[#This Row],[nacionalFederal]]/100</f>
        <v>0.32479999999999998</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2" t="s">
        <v>13663</v>
      </c>
      <c r="D9739"/>
      <c r="E9739">
        <v>0</v>
      </c>
      <c r="F9739" s="32" t="s">
        <v>13656</v>
      </c>
      <c r="G9739">
        <v>24.1</v>
      </c>
      <c r="H9739">
        <v>32.479999999999997</v>
      </c>
      <c r="I9739">
        <v>12</v>
      </c>
      <c r="J9739">
        <v>0</v>
      </c>
      <c r="K9739" s="31">
        <f>SUM(Tabela2[[#This Row],[Tributação federal para nacionais]:[Tributação municipal]])</f>
        <v>0.68579999999999997</v>
      </c>
      <c r="L9739" s="14">
        <f>Tabela2[[#This Row],[importadosFederal]]/100</f>
        <v>0.24100000000000002</v>
      </c>
      <c r="M9739" s="14">
        <f>Tabela2[[#This Row],[nacionalFederal]]/100</f>
        <v>0.32479999999999998</v>
      </c>
      <c r="N9739" s="14">
        <f>Tabela2[[#This Row],[estadual]]/100</f>
        <v>0.12</v>
      </c>
      <c r="O9739" s="14">
        <f>Tabela2[[#This Row],[municipal]]/100</f>
        <v>0</v>
      </c>
      <c r="P9739" s="13" t="str">
        <f>LEFT(Tabela2[[#This Row],[Código]],2)</f>
        <v>87</v>
      </c>
    </row>
    <row r="9740" spans="2:16" x14ac:dyDescent="0.25">
      <c r="B9740" s="11" t="str">
        <f>LOOKUP(Tabela2[[#This Row],[RESUMO]],Tabela3[Grupo],Tabela3[Meus produtos])</f>
        <v>Não</v>
      </c>
      <c r="C9740" s="32" t="s">
        <v>13664</v>
      </c>
      <c r="D9740"/>
      <c r="E9740">
        <v>0</v>
      </c>
      <c r="F9740" s="32" t="s">
        <v>17</v>
      </c>
      <c r="G9740">
        <v>24.1</v>
      </c>
      <c r="H9740">
        <v>32.479999999999997</v>
      </c>
      <c r="I9740">
        <v>12</v>
      </c>
      <c r="J9740">
        <v>0</v>
      </c>
      <c r="K9740" s="31">
        <f>SUM(Tabela2[[#This Row],[Tributação federal para nacionais]:[Tributação municipal]])</f>
        <v>0.68579999999999997</v>
      </c>
      <c r="L9740" s="14">
        <f>Tabela2[[#This Row],[importadosFederal]]/100</f>
        <v>0.24100000000000002</v>
      </c>
      <c r="M9740" s="14">
        <f>Tabela2[[#This Row],[nacionalFederal]]/100</f>
        <v>0.32479999999999998</v>
      </c>
      <c r="N9740" s="14">
        <f>Tabela2[[#This Row],[estadual]]/100</f>
        <v>0.12</v>
      </c>
      <c r="O9740" s="14">
        <f>Tabela2[[#This Row],[municipal]]/100</f>
        <v>0</v>
      </c>
      <c r="P9740" s="13" t="str">
        <f>LEFT(Tabela2[[#This Row],[Código]],2)</f>
        <v>87</v>
      </c>
    </row>
    <row r="9741" spans="2:16" x14ac:dyDescent="0.25">
      <c r="B9741" s="11" t="str">
        <f>LOOKUP(Tabela2[[#This Row],[RESUMO]],Tabela3[Grupo],Tabela3[Meus produtos])</f>
        <v>Não</v>
      </c>
      <c r="C9741" s="32" t="s">
        <v>13665</v>
      </c>
      <c r="D9741"/>
      <c r="E9741">
        <v>0</v>
      </c>
      <c r="F9741" s="32" t="s">
        <v>13656</v>
      </c>
      <c r="G9741">
        <v>24.1</v>
      </c>
      <c r="H9741">
        <v>32.479999999999997</v>
      </c>
      <c r="I9741">
        <v>12</v>
      </c>
      <c r="J9741">
        <v>0</v>
      </c>
      <c r="K9741" s="31">
        <f>SUM(Tabela2[[#This Row],[Tributação federal para nacionais]:[Tributação municipal]])</f>
        <v>0.68579999999999997</v>
      </c>
      <c r="L9741" s="14">
        <f>Tabela2[[#This Row],[importadosFederal]]/100</f>
        <v>0.24100000000000002</v>
      </c>
      <c r="M9741" s="14">
        <f>Tabela2[[#This Row],[nacionalFederal]]/100</f>
        <v>0.32479999999999998</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2" t="s">
        <v>13666</v>
      </c>
      <c r="D9742"/>
      <c r="E9742">
        <v>0</v>
      </c>
      <c r="F9742" s="32" t="s">
        <v>17</v>
      </c>
      <c r="G9742">
        <v>24.1</v>
      </c>
      <c r="H9742">
        <v>32.479999999999997</v>
      </c>
      <c r="I9742">
        <v>12</v>
      </c>
      <c r="J9742">
        <v>0</v>
      </c>
      <c r="K9742" s="31">
        <f>SUM(Tabela2[[#This Row],[Tributação federal para nacionais]:[Tributação municipal]])</f>
        <v>0.68579999999999997</v>
      </c>
      <c r="L9742" s="14">
        <f>Tabela2[[#This Row],[importadosFederal]]/100</f>
        <v>0.24100000000000002</v>
      </c>
      <c r="M9742" s="14">
        <f>Tabela2[[#This Row],[nacionalFederal]]/100</f>
        <v>0.32479999999999998</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2" t="s">
        <v>13667</v>
      </c>
      <c r="D9743"/>
      <c r="E9743">
        <v>0</v>
      </c>
      <c r="F9743" s="32" t="s">
        <v>13656</v>
      </c>
      <c r="G9743">
        <v>24.1</v>
      </c>
      <c r="H9743">
        <v>32.479999999999997</v>
      </c>
      <c r="I9743">
        <v>12</v>
      </c>
      <c r="J9743">
        <v>0</v>
      </c>
      <c r="K9743" s="31">
        <f>SUM(Tabela2[[#This Row],[Tributação federal para nacionais]:[Tributação municipal]])</f>
        <v>0.68579999999999997</v>
      </c>
      <c r="L9743" s="14">
        <f>Tabela2[[#This Row],[importadosFederal]]/100</f>
        <v>0.24100000000000002</v>
      </c>
      <c r="M9743" s="14">
        <f>Tabela2[[#This Row],[nacionalFederal]]/100</f>
        <v>0.32479999999999998</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2" t="s">
        <v>13668</v>
      </c>
      <c r="D9744"/>
      <c r="E9744">
        <v>0</v>
      </c>
      <c r="F9744" s="32" t="s">
        <v>17</v>
      </c>
      <c r="G9744">
        <v>24.1</v>
      </c>
      <c r="H9744">
        <v>32.479999999999997</v>
      </c>
      <c r="I9744">
        <v>12</v>
      </c>
      <c r="J9744">
        <v>0</v>
      </c>
      <c r="K9744" s="31">
        <f>SUM(Tabela2[[#This Row],[Tributação federal para nacionais]:[Tributação municipal]])</f>
        <v>0.68579999999999997</v>
      </c>
      <c r="L9744" s="14">
        <f>Tabela2[[#This Row],[importadosFederal]]/100</f>
        <v>0.24100000000000002</v>
      </c>
      <c r="M9744" s="14">
        <f>Tabela2[[#This Row],[nacionalFederal]]/100</f>
        <v>0.32479999999999998</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2" t="s">
        <v>13669</v>
      </c>
      <c r="D9745"/>
      <c r="E9745">
        <v>0</v>
      </c>
      <c r="F9745" s="32" t="s">
        <v>13</v>
      </c>
      <c r="G9745">
        <v>19.45</v>
      </c>
      <c r="H9745">
        <v>27.83</v>
      </c>
      <c r="I9745">
        <v>12</v>
      </c>
      <c r="J9745">
        <v>0</v>
      </c>
      <c r="K9745" s="31">
        <f>SUM(Tabela2[[#This Row],[Tributação federal para nacionais]:[Tributação municipal]])</f>
        <v>0.59279999999999999</v>
      </c>
      <c r="L9745" s="14">
        <f>Tabela2[[#This Row],[importadosFederal]]/100</f>
        <v>0.19450000000000001</v>
      </c>
      <c r="M9745" s="14">
        <f>Tabela2[[#This Row],[nacionalFederal]]/100</f>
        <v>0.27829999999999999</v>
      </c>
      <c r="N9745" s="14">
        <f>Tabela2[[#This Row],[estadual]]/100</f>
        <v>0.12</v>
      </c>
      <c r="O9745" s="14">
        <f>Tabela2[[#This Row],[municipal]]/100</f>
        <v>0</v>
      </c>
      <c r="P9745" s="13" t="str">
        <f>LEFT(Tabela2[[#This Row],[Código]],2)</f>
        <v>87</v>
      </c>
    </row>
    <row r="9746" spans="2:16" x14ac:dyDescent="0.25">
      <c r="B9746" s="11" t="str">
        <f>LOOKUP(Tabela2[[#This Row],[RESUMO]],Tabela3[Grupo],Tabela3[Meus produtos])</f>
        <v>Não</v>
      </c>
      <c r="C9746" s="32" t="s">
        <v>13670</v>
      </c>
      <c r="D9746"/>
      <c r="E9746">
        <v>0</v>
      </c>
      <c r="F9746" s="32" t="s">
        <v>13671</v>
      </c>
      <c r="G9746">
        <v>13.45</v>
      </c>
      <c r="H9746">
        <v>14.05</v>
      </c>
      <c r="I9746">
        <v>12</v>
      </c>
      <c r="J9746">
        <v>0</v>
      </c>
      <c r="K9746" s="31">
        <f>SUM(Tabela2[[#This Row],[Tributação federal para nacionais]:[Tributação municipal]])</f>
        <v>0.39500000000000002</v>
      </c>
      <c r="L9746" s="14">
        <f>Tabela2[[#This Row],[importadosFederal]]/100</f>
        <v>0.13449999999999998</v>
      </c>
      <c r="M9746" s="14">
        <f>Tabela2[[#This Row],[nacionalFederal]]/100</f>
        <v>0.14050000000000001</v>
      </c>
      <c r="N9746" s="14">
        <f>Tabela2[[#This Row],[estadual]]/100</f>
        <v>0.12</v>
      </c>
      <c r="O9746" s="14">
        <f>Tabela2[[#This Row],[municipal]]/100</f>
        <v>0</v>
      </c>
      <c r="P9746" s="13" t="str">
        <f>LEFT(Tabela2[[#This Row],[Código]],2)</f>
        <v>87</v>
      </c>
    </row>
    <row r="9747" spans="2:16" x14ac:dyDescent="0.25">
      <c r="B9747" s="11" t="str">
        <f>LOOKUP(Tabela2[[#This Row],[RESUMO]],Tabela3[Grupo],Tabela3[Meus produtos])</f>
        <v>Não</v>
      </c>
      <c r="C9747" s="32" t="s">
        <v>13672</v>
      </c>
      <c r="D9747"/>
      <c r="E9747">
        <v>0</v>
      </c>
      <c r="F9747" s="32" t="s">
        <v>17</v>
      </c>
      <c r="G9747">
        <v>13.45</v>
      </c>
      <c r="H9747">
        <v>17.73</v>
      </c>
      <c r="I9747">
        <v>12</v>
      </c>
      <c r="J9747">
        <v>0</v>
      </c>
      <c r="K9747" s="31">
        <f>SUM(Tabela2[[#This Row],[Tributação federal para nacionais]:[Tributação municipal]])</f>
        <v>0.43179999999999996</v>
      </c>
      <c r="L9747" s="14">
        <f>Tabela2[[#This Row],[importadosFederal]]/100</f>
        <v>0.13449999999999998</v>
      </c>
      <c r="M9747" s="14">
        <f>Tabela2[[#This Row],[nacionalFederal]]/100</f>
        <v>0.17730000000000001</v>
      </c>
      <c r="N9747" s="14">
        <f>Tabela2[[#This Row],[estadual]]/100</f>
        <v>0.12</v>
      </c>
      <c r="O9747" s="14">
        <f>Tabela2[[#This Row],[municipal]]/100</f>
        <v>0</v>
      </c>
      <c r="P9747" s="13" t="str">
        <f>LEFT(Tabela2[[#This Row],[Código]],2)</f>
        <v>87</v>
      </c>
    </row>
    <row r="9748" spans="2:16" x14ac:dyDescent="0.25">
      <c r="B9748" s="11" t="str">
        <f>LOOKUP(Tabela2[[#This Row],[RESUMO]],Tabela3[Grupo],Tabela3[Meus produtos])</f>
        <v>Não</v>
      </c>
      <c r="C9748" s="32" t="s">
        <v>13673</v>
      </c>
      <c r="D9748"/>
      <c r="E9748">
        <v>0</v>
      </c>
      <c r="F9748" s="32" t="s">
        <v>13674</v>
      </c>
      <c r="G9748">
        <v>20.37</v>
      </c>
      <c r="H9748">
        <v>28.75</v>
      </c>
      <c r="I9748">
        <v>12</v>
      </c>
      <c r="J9748">
        <v>0</v>
      </c>
      <c r="K9748" s="31">
        <f>SUM(Tabela2[[#This Row],[Tributação federal para nacionais]:[Tributação municipal]])</f>
        <v>0.61119999999999997</v>
      </c>
      <c r="L9748" s="14">
        <f>Tabela2[[#This Row],[importadosFederal]]/100</f>
        <v>0.20370000000000002</v>
      </c>
      <c r="M9748" s="14">
        <f>Tabela2[[#This Row],[nacionalFederal]]/100</f>
        <v>0.28749999999999998</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2" t="s">
        <v>13673</v>
      </c>
      <c r="D9749">
        <v>1</v>
      </c>
      <c r="E9749">
        <v>0</v>
      </c>
      <c r="F9749" s="32" t="s">
        <v>13675</v>
      </c>
      <c r="G9749">
        <v>32.659999999999997</v>
      </c>
      <c r="H9749">
        <v>53.34</v>
      </c>
      <c r="I9749">
        <v>17</v>
      </c>
      <c r="J9749">
        <v>0</v>
      </c>
      <c r="K9749" s="31">
        <f>SUM(Tabela2[[#This Row],[Tributação federal para nacionais]:[Tributação municipal]])</f>
        <v>1.0299999999999998</v>
      </c>
      <c r="L9749" s="14">
        <f>Tabela2[[#This Row],[importadosFederal]]/100</f>
        <v>0.32659999999999995</v>
      </c>
      <c r="M9749" s="14">
        <f>Tabela2[[#This Row],[nacionalFederal]]/100</f>
        <v>0.53339999999999999</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2" t="s">
        <v>13676</v>
      </c>
      <c r="D9750"/>
      <c r="E9750">
        <v>0</v>
      </c>
      <c r="F9750" s="32" t="s">
        <v>13677</v>
      </c>
      <c r="G9750">
        <v>20.37</v>
      </c>
      <c r="H9750">
        <v>28.75</v>
      </c>
      <c r="I9750">
        <v>12</v>
      </c>
      <c r="J9750">
        <v>0</v>
      </c>
      <c r="K9750" s="31">
        <f>SUM(Tabela2[[#This Row],[Tributação federal para nacionais]:[Tributação municipal]])</f>
        <v>0.61119999999999997</v>
      </c>
      <c r="L9750" s="14">
        <f>Tabela2[[#This Row],[importadosFederal]]/100</f>
        <v>0.20370000000000002</v>
      </c>
      <c r="M9750" s="14">
        <f>Tabela2[[#This Row],[nacionalFederal]]/100</f>
        <v>0.28749999999999998</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2" t="s">
        <v>13676</v>
      </c>
      <c r="D9751">
        <v>1</v>
      </c>
      <c r="E9751">
        <v>0</v>
      </c>
      <c r="F9751" s="32" t="s">
        <v>13675</v>
      </c>
      <c r="G9751">
        <v>32.659999999999997</v>
      </c>
      <c r="H9751">
        <v>53.34</v>
      </c>
      <c r="I9751">
        <v>17</v>
      </c>
      <c r="J9751">
        <v>0</v>
      </c>
      <c r="K9751" s="31">
        <f>SUM(Tabela2[[#This Row],[Tributação federal para nacionais]:[Tributação municipal]])</f>
        <v>1.0299999999999998</v>
      </c>
      <c r="L9751" s="14">
        <f>Tabela2[[#This Row],[importadosFederal]]/100</f>
        <v>0.32659999999999995</v>
      </c>
      <c r="M9751" s="14">
        <f>Tabela2[[#This Row],[nacionalFederal]]/100</f>
        <v>0.53339999999999999</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2" t="s">
        <v>13678</v>
      </c>
      <c r="D9752"/>
      <c r="E9752">
        <v>0</v>
      </c>
      <c r="F9752" s="32" t="s">
        <v>13679</v>
      </c>
      <c r="G9752">
        <v>20.37</v>
      </c>
      <c r="H9752">
        <v>28.75</v>
      </c>
      <c r="I9752">
        <v>12</v>
      </c>
      <c r="J9752">
        <v>0</v>
      </c>
      <c r="K9752" s="31">
        <f>SUM(Tabela2[[#This Row],[Tributação federal para nacionais]:[Tributação municipal]])</f>
        <v>0.61119999999999997</v>
      </c>
      <c r="L9752" s="14">
        <f>Tabela2[[#This Row],[importadosFederal]]/100</f>
        <v>0.20370000000000002</v>
      </c>
      <c r="M9752" s="14">
        <f>Tabela2[[#This Row],[nacionalFederal]]/100</f>
        <v>0.28749999999999998</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2" t="s">
        <v>13678</v>
      </c>
      <c r="D9753">
        <v>1</v>
      </c>
      <c r="E9753">
        <v>0</v>
      </c>
      <c r="F9753" s="32" t="s">
        <v>13675</v>
      </c>
      <c r="G9753">
        <v>32.659999999999997</v>
      </c>
      <c r="H9753">
        <v>53.34</v>
      </c>
      <c r="I9753">
        <v>17</v>
      </c>
      <c r="J9753">
        <v>0</v>
      </c>
      <c r="K9753" s="31">
        <f>SUM(Tabela2[[#This Row],[Tributação federal para nacionais]:[Tributação municipal]])</f>
        <v>1.0299999999999998</v>
      </c>
      <c r="L9753" s="14">
        <f>Tabela2[[#This Row],[importadosFederal]]/100</f>
        <v>0.32659999999999995</v>
      </c>
      <c r="M9753" s="14">
        <f>Tabela2[[#This Row],[nacionalFederal]]/100</f>
        <v>0.53339999999999999</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2" t="s">
        <v>13680</v>
      </c>
      <c r="D9754"/>
      <c r="E9754">
        <v>0</v>
      </c>
      <c r="F9754" s="32" t="s">
        <v>17</v>
      </c>
      <c r="G9754">
        <v>20.37</v>
      </c>
      <c r="H9754">
        <v>28.75</v>
      </c>
      <c r="I9754">
        <v>12</v>
      </c>
      <c r="J9754">
        <v>0</v>
      </c>
      <c r="K9754" s="31">
        <f>SUM(Tabela2[[#This Row],[Tributação federal para nacionais]:[Tributação municipal]])</f>
        <v>0.61119999999999997</v>
      </c>
      <c r="L9754" s="14">
        <f>Tabela2[[#This Row],[importadosFederal]]/100</f>
        <v>0.20370000000000002</v>
      </c>
      <c r="M9754" s="14">
        <f>Tabela2[[#This Row],[nacionalFederal]]/100</f>
        <v>0.28749999999999998</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2" t="s">
        <v>13680</v>
      </c>
      <c r="D9755">
        <v>1</v>
      </c>
      <c r="E9755">
        <v>0</v>
      </c>
      <c r="F9755" s="32" t="s">
        <v>13675</v>
      </c>
      <c r="G9755">
        <v>32.659999999999997</v>
      </c>
      <c r="H9755">
        <v>53.34</v>
      </c>
      <c r="I9755">
        <v>17</v>
      </c>
      <c r="J9755">
        <v>0</v>
      </c>
      <c r="K9755" s="31">
        <f>SUM(Tabela2[[#This Row],[Tributação federal para nacionais]:[Tributação municipal]])</f>
        <v>1.0299999999999998</v>
      </c>
      <c r="L9755" s="14">
        <f>Tabela2[[#This Row],[importadosFederal]]/100</f>
        <v>0.32659999999999995</v>
      </c>
      <c r="M9755" s="14">
        <f>Tabela2[[#This Row],[nacionalFederal]]/100</f>
        <v>0.53339999999999999</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2" t="s">
        <v>13680</v>
      </c>
      <c r="D9756">
        <v>2</v>
      </c>
      <c r="E9756">
        <v>0</v>
      </c>
      <c r="F9756" s="32" t="s">
        <v>13681</v>
      </c>
      <c r="G9756">
        <v>35.58</v>
      </c>
      <c r="H9756">
        <v>56.26</v>
      </c>
      <c r="I9756">
        <v>17</v>
      </c>
      <c r="J9756">
        <v>0</v>
      </c>
      <c r="K9756" s="31">
        <f>SUM(Tabela2[[#This Row],[Tributação federal para nacionais]:[Tributação municipal]])</f>
        <v>1.0884</v>
      </c>
      <c r="L9756" s="14">
        <f>Tabela2[[#This Row],[importadosFederal]]/100</f>
        <v>0.35580000000000001</v>
      </c>
      <c r="M9756" s="14">
        <f>Tabela2[[#This Row],[nacionalFederal]]/100</f>
        <v>0.56259999999999999</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2" t="s">
        <v>13682</v>
      </c>
      <c r="D9757"/>
      <c r="E9757">
        <v>0</v>
      </c>
      <c r="F9757" s="32" t="s">
        <v>13674</v>
      </c>
      <c r="G9757">
        <v>20.37</v>
      </c>
      <c r="H9757">
        <v>28.75</v>
      </c>
      <c r="I9757">
        <v>12</v>
      </c>
      <c r="J9757">
        <v>0</v>
      </c>
      <c r="K9757" s="31">
        <f>SUM(Tabela2[[#This Row],[Tributação federal para nacionais]:[Tributação municipal]])</f>
        <v>0.61119999999999997</v>
      </c>
      <c r="L9757" s="14">
        <f>Tabela2[[#This Row],[importadosFederal]]/100</f>
        <v>0.20370000000000002</v>
      </c>
      <c r="M9757" s="14">
        <f>Tabela2[[#This Row],[nacionalFederal]]/100</f>
        <v>0.28749999999999998</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2" t="s">
        <v>13683</v>
      </c>
      <c r="D9758"/>
      <c r="E9758">
        <v>0</v>
      </c>
      <c r="F9758" s="32" t="s">
        <v>13677</v>
      </c>
      <c r="G9758">
        <v>20.37</v>
      </c>
      <c r="H9758">
        <v>28.75</v>
      </c>
      <c r="I9758">
        <v>12</v>
      </c>
      <c r="J9758">
        <v>0</v>
      </c>
      <c r="K9758" s="31">
        <f>SUM(Tabela2[[#This Row],[Tributação federal para nacionais]:[Tributação municipal]])</f>
        <v>0.61119999999999997</v>
      </c>
      <c r="L9758" s="14">
        <f>Tabela2[[#This Row],[importadosFederal]]/100</f>
        <v>0.20370000000000002</v>
      </c>
      <c r="M9758" s="14">
        <f>Tabela2[[#This Row],[nacionalFederal]]/100</f>
        <v>0.28749999999999998</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2" t="s">
        <v>13684</v>
      </c>
      <c r="D9759"/>
      <c r="E9759">
        <v>0</v>
      </c>
      <c r="F9759" s="32" t="s">
        <v>13679</v>
      </c>
      <c r="G9759">
        <v>20.37</v>
      </c>
      <c r="H9759">
        <v>28.75</v>
      </c>
      <c r="I9759">
        <v>12</v>
      </c>
      <c r="J9759">
        <v>0</v>
      </c>
      <c r="K9759" s="31">
        <f>SUM(Tabela2[[#This Row],[Tributação federal para nacionais]:[Tributação municipal]])</f>
        <v>0.61119999999999997</v>
      </c>
      <c r="L9759" s="14">
        <f>Tabela2[[#This Row],[importadosFederal]]/100</f>
        <v>0.20370000000000002</v>
      </c>
      <c r="M9759" s="14">
        <f>Tabela2[[#This Row],[nacionalFederal]]/100</f>
        <v>0.28749999999999998</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2" t="s">
        <v>13685</v>
      </c>
      <c r="D9760"/>
      <c r="E9760">
        <v>0</v>
      </c>
      <c r="F9760" s="32" t="s">
        <v>17</v>
      </c>
      <c r="G9760">
        <v>20.37</v>
      </c>
      <c r="H9760">
        <v>28.75</v>
      </c>
      <c r="I9760">
        <v>12</v>
      </c>
      <c r="J9760">
        <v>0</v>
      </c>
      <c r="K9760" s="31">
        <f>SUM(Tabela2[[#This Row],[Tributação federal para nacionais]:[Tributação municipal]])</f>
        <v>0.61119999999999997</v>
      </c>
      <c r="L9760" s="14">
        <f>Tabela2[[#This Row],[importadosFederal]]/100</f>
        <v>0.20370000000000002</v>
      </c>
      <c r="M9760" s="14">
        <f>Tabela2[[#This Row],[nacionalFederal]]/100</f>
        <v>0.28749999999999998</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2" t="s">
        <v>13686</v>
      </c>
      <c r="D9761"/>
      <c r="E9761">
        <v>0</v>
      </c>
      <c r="F9761" s="32" t="s">
        <v>13674</v>
      </c>
      <c r="G9761">
        <v>20.37</v>
      </c>
      <c r="H9761">
        <v>28.75</v>
      </c>
      <c r="I9761">
        <v>12</v>
      </c>
      <c r="J9761">
        <v>0</v>
      </c>
      <c r="K9761" s="31">
        <f>SUM(Tabela2[[#This Row],[Tributação federal para nacionais]:[Tributação municipal]])</f>
        <v>0.61119999999999997</v>
      </c>
      <c r="L9761" s="14">
        <f>Tabela2[[#This Row],[importadosFederal]]/100</f>
        <v>0.20370000000000002</v>
      </c>
      <c r="M9761" s="14">
        <f>Tabela2[[#This Row],[nacionalFederal]]/100</f>
        <v>0.28749999999999998</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2" t="s">
        <v>13687</v>
      </c>
      <c r="D9762"/>
      <c r="E9762">
        <v>0</v>
      </c>
      <c r="F9762" s="32" t="s">
        <v>13677</v>
      </c>
      <c r="G9762">
        <v>20.37</v>
      </c>
      <c r="H9762">
        <v>28.75</v>
      </c>
      <c r="I9762">
        <v>12</v>
      </c>
      <c r="J9762">
        <v>0</v>
      </c>
      <c r="K9762" s="31">
        <f>SUM(Tabela2[[#This Row],[Tributação federal para nacionais]:[Tributação municipal]])</f>
        <v>0.61119999999999997</v>
      </c>
      <c r="L9762" s="14">
        <f>Tabela2[[#This Row],[importadosFederal]]/100</f>
        <v>0.20370000000000002</v>
      </c>
      <c r="M9762" s="14">
        <f>Tabela2[[#This Row],[nacionalFederal]]/100</f>
        <v>0.28749999999999998</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2" t="s">
        <v>13688</v>
      </c>
      <c r="D9763"/>
      <c r="E9763">
        <v>0</v>
      </c>
      <c r="F9763" s="32" t="s">
        <v>13679</v>
      </c>
      <c r="G9763">
        <v>20.37</v>
      </c>
      <c r="H9763">
        <v>28.75</v>
      </c>
      <c r="I9763">
        <v>12</v>
      </c>
      <c r="J9763">
        <v>0</v>
      </c>
      <c r="K9763" s="31">
        <f>SUM(Tabela2[[#This Row],[Tributação federal para nacionais]:[Tributação municipal]])</f>
        <v>0.61119999999999997</v>
      </c>
      <c r="L9763" s="14">
        <f>Tabela2[[#This Row],[importadosFederal]]/100</f>
        <v>0.20370000000000002</v>
      </c>
      <c r="M9763" s="14">
        <f>Tabela2[[#This Row],[nacionalFederal]]/100</f>
        <v>0.28749999999999998</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2" t="s">
        <v>13689</v>
      </c>
      <c r="D9764"/>
      <c r="E9764">
        <v>0</v>
      </c>
      <c r="F9764" s="32" t="s">
        <v>17</v>
      </c>
      <c r="G9764">
        <v>20.37</v>
      </c>
      <c r="H9764">
        <v>28.75</v>
      </c>
      <c r="I9764">
        <v>12</v>
      </c>
      <c r="J9764">
        <v>0</v>
      </c>
      <c r="K9764" s="31">
        <f>SUM(Tabela2[[#This Row],[Tributação federal para nacionais]:[Tributação municipal]])</f>
        <v>0.61119999999999997</v>
      </c>
      <c r="L9764" s="14">
        <f>Tabela2[[#This Row],[importadosFederal]]/100</f>
        <v>0.20370000000000002</v>
      </c>
      <c r="M9764" s="14">
        <f>Tabela2[[#This Row],[nacionalFederal]]/100</f>
        <v>0.28749999999999998</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2" t="s">
        <v>13689</v>
      </c>
      <c r="D9765">
        <v>1</v>
      </c>
      <c r="E9765">
        <v>0</v>
      </c>
      <c r="F9765" s="32" t="s">
        <v>13690</v>
      </c>
      <c r="G9765">
        <v>17.14</v>
      </c>
      <c r="H9765">
        <v>37.82</v>
      </c>
      <c r="I9765">
        <v>17</v>
      </c>
      <c r="J9765">
        <v>0</v>
      </c>
      <c r="K9765" s="31">
        <f>SUM(Tabela2[[#This Row],[Tributação federal para nacionais]:[Tributação municipal]])</f>
        <v>0.71960000000000002</v>
      </c>
      <c r="L9765" s="14">
        <f>Tabela2[[#This Row],[importadosFederal]]/100</f>
        <v>0.1714</v>
      </c>
      <c r="M9765" s="14">
        <f>Tabela2[[#This Row],[nacionalFederal]]/100</f>
        <v>0.37819999999999998</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2" t="s">
        <v>13691</v>
      </c>
      <c r="D9766"/>
      <c r="E9766">
        <v>0</v>
      </c>
      <c r="F9766" s="32" t="s">
        <v>13674</v>
      </c>
      <c r="G9766">
        <v>20.89</v>
      </c>
      <c r="H9766">
        <v>29.27</v>
      </c>
      <c r="I9766">
        <v>12</v>
      </c>
      <c r="J9766">
        <v>0</v>
      </c>
      <c r="K9766" s="31">
        <f>SUM(Tabela2[[#This Row],[Tributação federal para nacionais]:[Tributação municipal]])</f>
        <v>0.62160000000000004</v>
      </c>
      <c r="L9766" s="14">
        <f>Tabela2[[#This Row],[importadosFederal]]/100</f>
        <v>0.2089</v>
      </c>
      <c r="M9766" s="14">
        <f>Tabela2[[#This Row],[nacionalFederal]]/100</f>
        <v>0.29270000000000002</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2" t="s">
        <v>13691</v>
      </c>
      <c r="D9767">
        <v>1</v>
      </c>
      <c r="E9767">
        <v>0</v>
      </c>
      <c r="F9767" s="32" t="s">
        <v>13692</v>
      </c>
      <c r="G9767">
        <v>31.32</v>
      </c>
      <c r="H9767">
        <v>52</v>
      </c>
      <c r="I9767">
        <v>17</v>
      </c>
      <c r="J9767">
        <v>0</v>
      </c>
      <c r="K9767" s="31">
        <f>SUM(Tabela2[[#This Row],[Tributação federal para nacionais]:[Tributação municipal]])</f>
        <v>1.0031999999999999</v>
      </c>
      <c r="L9767" s="14">
        <f>Tabela2[[#This Row],[importadosFederal]]/100</f>
        <v>0.31319999999999998</v>
      </c>
      <c r="M9767" s="14">
        <f>Tabela2[[#This Row],[nacionalFederal]]/100</f>
        <v>0.52</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2" t="s">
        <v>13693</v>
      </c>
      <c r="D9768"/>
      <c r="E9768">
        <v>0</v>
      </c>
      <c r="F9768" s="32" t="s">
        <v>13677</v>
      </c>
      <c r="G9768">
        <v>20.89</v>
      </c>
      <c r="H9768">
        <v>29.27</v>
      </c>
      <c r="I9768">
        <v>12</v>
      </c>
      <c r="J9768">
        <v>0</v>
      </c>
      <c r="K9768" s="31">
        <f>SUM(Tabela2[[#This Row],[Tributação federal para nacionais]:[Tributação municipal]])</f>
        <v>0.62160000000000004</v>
      </c>
      <c r="L9768" s="14">
        <f>Tabela2[[#This Row],[importadosFederal]]/100</f>
        <v>0.2089</v>
      </c>
      <c r="M9768" s="14">
        <f>Tabela2[[#This Row],[nacionalFederal]]/100</f>
        <v>0.29270000000000002</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2" t="s">
        <v>13693</v>
      </c>
      <c r="D9769">
        <v>1</v>
      </c>
      <c r="E9769">
        <v>0</v>
      </c>
      <c r="F9769" s="32" t="s">
        <v>13694</v>
      </c>
      <c r="G9769">
        <v>31.32</v>
      </c>
      <c r="H9769">
        <v>52</v>
      </c>
      <c r="I9769">
        <v>17</v>
      </c>
      <c r="J9769">
        <v>0</v>
      </c>
      <c r="K9769" s="31">
        <f>SUM(Tabela2[[#This Row],[Tributação federal para nacionais]:[Tributação municipal]])</f>
        <v>1.0031999999999999</v>
      </c>
      <c r="L9769" s="14">
        <f>Tabela2[[#This Row],[importadosFederal]]/100</f>
        <v>0.31319999999999998</v>
      </c>
      <c r="M9769" s="14">
        <f>Tabela2[[#This Row],[nacionalFederal]]/100</f>
        <v>0.52</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2" t="s">
        <v>13695</v>
      </c>
      <c r="D9770"/>
      <c r="E9770">
        <v>0</v>
      </c>
      <c r="F9770" s="32" t="s">
        <v>13679</v>
      </c>
      <c r="G9770">
        <v>20.89</v>
      </c>
      <c r="H9770">
        <v>29.27</v>
      </c>
      <c r="I9770">
        <v>12</v>
      </c>
      <c r="J9770">
        <v>0</v>
      </c>
      <c r="K9770" s="31">
        <f>SUM(Tabela2[[#This Row],[Tributação federal para nacionais]:[Tributação municipal]])</f>
        <v>0.62160000000000004</v>
      </c>
      <c r="L9770" s="14">
        <f>Tabela2[[#This Row],[importadosFederal]]/100</f>
        <v>0.2089</v>
      </c>
      <c r="M9770" s="14">
        <f>Tabela2[[#This Row],[nacionalFederal]]/100</f>
        <v>0.29270000000000002</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2" t="s">
        <v>13695</v>
      </c>
      <c r="D9771">
        <v>1</v>
      </c>
      <c r="E9771">
        <v>0</v>
      </c>
      <c r="F9771" s="32" t="s">
        <v>13694</v>
      </c>
      <c r="G9771">
        <v>31.32</v>
      </c>
      <c r="H9771">
        <v>52</v>
      </c>
      <c r="I9771">
        <v>17</v>
      </c>
      <c r="J9771">
        <v>0</v>
      </c>
      <c r="K9771" s="31">
        <f>SUM(Tabela2[[#This Row],[Tributação federal para nacionais]:[Tributação municipal]])</f>
        <v>1.0031999999999999</v>
      </c>
      <c r="L9771" s="14">
        <f>Tabela2[[#This Row],[importadosFederal]]/100</f>
        <v>0.31319999999999998</v>
      </c>
      <c r="M9771" s="14">
        <f>Tabela2[[#This Row],[nacionalFederal]]/100</f>
        <v>0.52</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2" t="s">
        <v>13696</v>
      </c>
      <c r="D9772"/>
      <c r="E9772">
        <v>0</v>
      </c>
      <c r="F9772" s="32" t="s">
        <v>17</v>
      </c>
      <c r="G9772">
        <v>20.89</v>
      </c>
      <c r="H9772">
        <v>29.27</v>
      </c>
      <c r="I9772">
        <v>12</v>
      </c>
      <c r="J9772">
        <v>0</v>
      </c>
      <c r="K9772" s="31">
        <f>SUM(Tabela2[[#This Row],[Tributação federal para nacionais]:[Tributação municipal]])</f>
        <v>0.62160000000000004</v>
      </c>
      <c r="L9772" s="14">
        <f>Tabela2[[#This Row],[importadosFederal]]/100</f>
        <v>0.2089</v>
      </c>
      <c r="M9772" s="14">
        <f>Tabela2[[#This Row],[nacionalFederal]]/100</f>
        <v>0.29270000000000002</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2" t="s">
        <v>13696</v>
      </c>
      <c r="D9773">
        <v>1</v>
      </c>
      <c r="E9773">
        <v>0</v>
      </c>
      <c r="F9773" s="32" t="s">
        <v>13694</v>
      </c>
      <c r="G9773">
        <v>31.32</v>
      </c>
      <c r="H9773">
        <v>52</v>
      </c>
      <c r="I9773">
        <v>17</v>
      </c>
      <c r="J9773">
        <v>0</v>
      </c>
      <c r="K9773" s="31">
        <f>SUM(Tabela2[[#This Row],[Tributação federal para nacionais]:[Tributação municipal]])</f>
        <v>1.0031999999999999</v>
      </c>
      <c r="L9773" s="14">
        <f>Tabela2[[#This Row],[importadosFederal]]/100</f>
        <v>0.31319999999999998</v>
      </c>
      <c r="M9773" s="14">
        <f>Tabela2[[#This Row],[nacionalFederal]]/100</f>
        <v>0.52</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2" t="s">
        <v>13697</v>
      </c>
      <c r="D9774"/>
      <c r="E9774">
        <v>0</v>
      </c>
      <c r="F9774" s="32" t="s">
        <v>13674</v>
      </c>
      <c r="G9774">
        <v>20.37</v>
      </c>
      <c r="H9774">
        <v>28.75</v>
      </c>
      <c r="I9774">
        <v>12</v>
      </c>
      <c r="J9774">
        <v>0</v>
      </c>
      <c r="K9774" s="31">
        <f>SUM(Tabela2[[#This Row],[Tributação federal para nacionais]:[Tributação municipal]])</f>
        <v>0.61119999999999997</v>
      </c>
      <c r="L9774" s="14">
        <f>Tabela2[[#This Row],[importadosFederal]]/100</f>
        <v>0.20370000000000002</v>
      </c>
      <c r="M9774" s="14">
        <f>Tabela2[[#This Row],[nacionalFederal]]/100</f>
        <v>0.28749999999999998</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2" t="s">
        <v>13698</v>
      </c>
      <c r="D9775"/>
      <c r="E9775">
        <v>0</v>
      </c>
      <c r="F9775" s="32" t="s">
        <v>13677</v>
      </c>
      <c r="G9775">
        <v>20.37</v>
      </c>
      <c r="H9775">
        <v>28.75</v>
      </c>
      <c r="I9775">
        <v>12</v>
      </c>
      <c r="J9775">
        <v>0</v>
      </c>
      <c r="K9775" s="31">
        <f>SUM(Tabela2[[#This Row],[Tributação federal para nacionais]:[Tributação municipal]])</f>
        <v>0.61119999999999997</v>
      </c>
      <c r="L9775" s="14">
        <f>Tabela2[[#This Row],[importadosFederal]]/100</f>
        <v>0.20370000000000002</v>
      </c>
      <c r="M9775" s="14">
        <f>Tabela2[[#This Row],[nacionalFederal]]/100</f>
        <v>0.28749999999999998</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2" t="s">
        <v>13699</v>
      </c>
      <c r="D9776"/>
      <c r="E9776">
        <v>0</v>
      </c>
      <c r="F9776" s="32" t="s">
        <v>13679</v>
      </c>
      <c r="G9776">
        <v>20.37</v>
      </c>
      <c r="H9776">
        <v>28.75</v>
      </c>
      <c r="I9776">
        <v>12</v>
      </c>
      <c r="J9776">
        <v>0</v>
      </c>
      <c r="K9776" s="31">
        <f>SUM(Tabela2[[#This Row],[Tributação federal para nacionais]:[Tributação municipal]])</f>
        <v>0.61119999999999997</v>
      </c>
      <c r="L9776" s="14">
        <f>Tabela2[[#This Row],[importadosFederal]]/100</f>
        <v>0.20370000000000002</v>
      </c>
      <c r="M9776" s="14">
        <f>Tabela2[[#This Row],[nacionalFederal]]/100</f>
        <v>0.28749999999999998</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2" t="s">
        <v>13700</v>
      </c>
      <c r="D9777"/>
      <c r="E9777">
        <v>0</v>
      </c>
      <c r="F9777" s="32" t="s">
        <v>17</v>
      </c>
      <c r="G9777">
        <v>20.37</v>
      </c>
      <c r="H9777">
        <v>28.75</v>
      </c>
      <c r="I9777">
        <v>12</v>
      </c>
      <c r="J9777">
        <v>0</v>
      </c>
      <c r="K9777" s="31">
        <f>SUM(Tabela2[[#This Row],[Tributação federal para nacionais]:[Tributação municipal]])</f>
        <v>0.61119999999999997</v>
      </c>
      <c r="L9777" s="14">
        <f>Tabela2[[#This Row],[importadosFederal]]/100</f>
        <v>0.20370000000000002</v>
      </c>
      <c r="M9777" s="14">
        <f>Tabela2[[#This Row],[nacionalFederal]]/100</f>
        <v>0.28749999999999998</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2" t="s">
        <v>13701</v>
      </c>
      <c r="D9778"/>
      <c r="E9778">
        <v>0</v>
      </c>
      <c r="F9778" s="32" t="s">
        <v>13</v>
      </c>
      <c r="G9778">
        <v>20.37</v>
      </c>
      <c r="H9778">
        <v>28.75</v>
      </c>
      <c r="I9778">
        <v>12</v>
      </c>
      <c r="J9778">
        <v>0</v>
      </c>
      <c r="K9778" s="31">
        <f>SUM(Tabela2[[#This Row],[Tributação federal para nacionais]:[Tributação municipal]])</f>
        <v>0.61119999999999997</v>
      </c>
      <c r="L9778" s="14">
        <f>Tabela2[[#This Row],[importadosFederal]]/100</f>
        <v>0.20370000000000002</v>
      </c>
      <c r="M9778" s="14">
        <f>Tabela2[[#This Row],[nacionalFederal]]/100</f>
        <v>0.28749999999999998</v>
      </c>
      <c r="N9778" s="14">
        <f>Tabela2[[#This Row],[estadual]]/100</f>
        <v>0.12</v>
      </c>
      <c r="O9778" s="14">
        <f>Tabela2[[#This Row],[municipal]]/100</f>
        <v>0</v>
      </c>
      <c r="P9778" s="13" t="str">
        <f>LEFT(Tabela2[[#This Row],[Código]],2)</f>
        <v>87</v>
      </c>
    </row>
    <row r="9779" spans="2:16" x14ac:dyDescent="0.25">
      <c r="B9779" s="11" t="str">
        <f>LOOKUP(Tabela2[[#This Row],[RESUMO]],Tabela3[Grupo],Tabela3[Meus produtos])</f>
        <v>Não</v>
      </c>
      <c r="C9779" s="32" t="s">
        <v>13702</v>
      </c>
      <c r="D9779"/>
      <c r="E9779">
        <v>0</v>
      </c>
      <c r="F9779" s="32" t="s">
        <v>13703</v>
      </c>
      <c r="G9779">
        <v>13.45</v>
      </c>
      <c r="H9779">
        <v>21.83</v>
      </c>
      <c r="I9779">
        <v>12</v>
      </c>
      <c r="J9779">
        <v>0</v>
      </c>
      <c r="K9779" s="31">
        <f>SUM(Tabela2[[#This Row],[Tributação federal para nacionais]:[Tributação municipal]])</f>
        <v>0.4728</v>
      </c>
      <c r="L9779" s="14">
        <f>Tabela2[[#This Row],[importadosFederal]]/100</f>
        <v>0.13449999999999998</v>
      </c>
      <c r="M9779" s="14">
        <f>Tabela2[[#This Row],[nacionalFederal]]/100</f>
        <v>0.21829999999999999</v>
      </c>
      <c r="N9779" s="14">
        <f>Tabela2[[#This Row],[estadual]]/100</f>
        <v>0.12</v>
      </c>
      <c r="O9779" s="14">
        <f>Tabela2[[#This Row],[municipal]]/100</f>
        <v>0</v>
      </c>
      <c r="P9779" s="13" t="str">
        <f>LEFT(Tabela2[[#This Row],[Código]],2)</f>
        <v>87</v>
      </c>
    </row>
    <row r="9780" spans="2:16" x14ac:dyDescent="0.25">
      <c r="B9780" s="11" t="str">
        <f>LOOKUP(Tabela2[[#This Row],[RESUMO]],Tabela3[Grupo],Tabela3[Meus produtos])</f>
        <v>Não</v>
      </c>
      <c r="C9780" s="32" t="s">
        <v>13704</v>
      </c>
      <c r="D9780"/>
      <c r="E9780">
        <v>0</v>
      </c>
      <c r="F9780" s="32" t="s">
        <v>17</v>
      </c>
      <c r="G9780">
        <v>13.45</v>
      </c>
      <c r="H9780">
        <v>21.83</v>
      </c>
      <c r="I9780">
        <v>12</v>
      </c>
      <c r="J9780">
        <v>0</v>
      </c>
      <c r="K9780" s="31">
        <f>SUM(Tabela2[[#This Row],[Tributação federal para nacionais]:[Tributação municipal]])</f>
        <v>0.4728</v>
      </c>
      <c r="L9780" s="14">
        <f>Tabela2[[#This Row],[importadosFederal]]/100</f>
        <v>0.13449999999999998</v>
      </c>
      <c r="M9780" s="14">
        <f>Tabela2[[#This Row],[nacionalFederal]]/100</f>
        <v>0.21829999999999999</v>
      </c>
      <c r="N9780" s="14">
        <f>Tabela2[[#This Row],[estadual]]/100</f>
        <v>0.12</v>
      </c>
      <c r="O9780" s="14">
        <f>Tabela2[[#This Row],[municipal]]/100</f>
        <v>0</v>
      </c>
      <c r="P9780" s="13" t="str">
        <f>LEFT(Tabela2[[#This Row],[Código]],2)</f>
        <v>87</v>
      </c>
    </row>
    <row r="9781" spans="2:16" x14ac:dyDescent="0.25">
      <c r="B9781" s="11" t="str">
        <f>LOOKUP(Tabela2[[#This Row],[RESUMO]],Tabela3[Grupo],Tabela3[Meus produtos])</f>
        <v>Não</v>
      </c>
      <c r="C9781" s="32" t="s">
        <v>13705</v>
      </c>
      <c r="D9781"/>
      <c r="E9781">
        <v>0</v>
      </c>
      <c r="F9781" s="32" t="s">
        <v>18092</v>
      </c>
      <c r="G9781">
        <v>13.45</v>
      </c>
      <c r="H9781">
        <v>21.83</v>
      </c>
      <c r="I9781">
        <v>12</v>
      </c>
      <c r="J9781">
        <v>0</v>
      </c>
      <c r="K9781" s="31">
        <f>SUM(Tabela2[[#This Row],[Tributação federal para nacionais]:[Tributação municipal]])</f>
        <v>0.4728</v>
      </c>
      <c r="L9781" s="14">
        <f>Tabela2[[#This Row],[importadosFederal]]/100</f>
        <v>0.13449999999999998</v>
      </c>
      <c r="M9781" s="14">
        <f>Tabela2[[#This Row],[nacionalFederal]]/100</f>
        <v>0.21829999999999999</v>
      </c>
      <c r="N9781" s="14">
        <f>Tabela2[[#This Row],[estadual]]/100</f>
        <v>0.12</v>
      </c>
      <c r="O9781" s="14">
        <f>Tabela2[[#This Row],[municipal]]/100</f>
        <v>0</v>
      </c>
      <c r="P9781" s="13" t="str">
        <f>LEFT(Tabela2[[#This Row],[Código]],2)</f>
        <v>87</v>
      </c>
    </row>
    <row r="9782" spans="2:16" x14ac:dyDescent="0.25">
      <c r="B9782" s="11" t="str">
        <f>LOOKUP(Tabela2[[#This Row],[RESUMO]],Tabela3[Grupo],Tabela3[Meus produtos])</f>
        <v>Não</v>
      </c>
      <c r="C9782" s="32" t="s">
        <v>13706</v>
      </c>
      <c r="D9782"/>
      <c r="E9782">
        <v>0</v>
      </c>
      <c r="F9782" s="32" t="s">
        <v>13707</v>
      </c>
      <c r="G9782">
        <v>13.45</v>
      </c>
      <c r="H9782">
        <v>21.83</v>
      </c>
      <c r="I9782">
        <v>12</v>
      </c>
      <c r="J9782">
        <v>0</v>
      </c>
      <c r="K9782" s="31">
        <f>SUM(Tabela2[[#This Row],[Tributação federal para nacionais]:[Tributação municipal]])</f>
        <v>0.4728</v>
      </c>
      <c r="L9782" s="14">
        <f>Tabela2[[#This Row],[importadosFederal]]/100</f>
        <v>0.13449999999999998</v>
      </c>
      <c r="M9782" s="14">
        <f>Tabela2[[#This Row],[nacionalFederal]]/100</f>
        <v>0.21829999999999999</v>
      </c>
      <c r="N9782" s="14">
        <f>Tabela2[[#This Row],[estadual]]/100</f>
        <v>0.12</v>
      </c>
      <c r="O9782" s="14">
        <f>Tabela2[[#This Row],[municipal]]/100</f>
        <v>0</v>
      </c>
      <c r="P9782" s="13" t="str">
        <f>LEFT(Tabela2[[#This Row],[Código]],2)</f>
        <v>87</v>
      </c>
    </row>
    <row r="9783" spans="2:16" x14ac:dyDescent="0.25">
      <c r="B9783" s="11" t="str">
        <f>LOOKUP(Tabela2[[#This Row],[RESUMO]],Tabela3[Grupo],Tabela3[Meus produtos])</f>
        <v>Não</v>
      </c>
      <c r="C9783" s="32" t="s">
        <v>13708</v>
      </c>
      <c r="D9783"/>
      <c r="E9783">
        <v>0</v>
      </c>
      <c r="F9783" s="32" t="s">
        <v>13709</v>
      </c>
      <c r="G9783">
        <v>13.45</v>
      </c>
      <c r="H9783">
        <v>21.83</v>
      </c>
      <c r="I9783">
        <v>12</v>
      </c>
      <c r="J9783">
        <v>0</v>
      </c>
      <c r="K9783" s="31">
        <f>SUM(Tabela2[[#This Row],[Tributação federal para nacionais]:[Tributação municipal]])</f>
        <v>0.4728</v>
      </c>
      <c r="L9783" s="14">
        <f>Tabela2[[#This Row],[importadosFederal]]/100</f>
        <v>0.13449999999999998</v>
      </c>
      <c r="M9783" s="14">
        <f>Tabela2[[#This Row],[nacionalFederal]]/100</f>
        <v>0.21829999999999999</v>
      </c>
      <c r="N9783" s="14">
        <f>Tabela2[[#This Row],[estadual]]/100</f>
        <v>0.12</v>
      </c>
      <c r="O9783" s="14">
        <f>Tabela2[[#This Row],[municipal]]/100</f>
        <v>0</v>
      </c>
      <c r="P9783" s="13" t="str">
        <f>LEFT(Tabela2[[#This Row],[Código]],2)</f>
        <v>87</v>
      </c>
    </row>
    <row r="9784" spans="2:16" x14ac:dyDescent="0.25">
      <c r="B9784" s="11" t="str">
        <f>LOOKUP(Tabela2[[#This Row],[RESUMO]],Tabela3[Grupo],Tabela3[Meus produtos])</f>
        <v>Não</v>
      </c>
      <c r="C9784" s="32" t="s">
        <v>13710</v>
      </c>
      <c r="D9784"/>
      <c r="E9784">
        <v>0</v>
      </c>
      <c r="F9784" s="32" t="s">
        <v>18093</v>
      </c>
      <c r="G9784">
        <v>14.88</v>
      </c>
      <c r="H9784">
        <v>16.07</v>
      </c>
      <c r="I9784">
        <v>12</v>
      </c>
      <c r="J9784">
        <v>0</v>
      </c>
      <c r="K9784" s="31">
        <f>SUM(Tabela2[[#This Row],[Tributação federal para nacionais]:[Tributação municipal]])</f>
        <v>0.42949999999999999</v>
      </c>
      <c r="L9784" s="14">
        <f>Tabela2[[#This Row],[importadosFederal]]/100</f>
        <v>0.14880000000000002</v>
      </c>
      <c r="M9784" s="14">
        <f>Tabela2[[#This Row],[nacionalFederal]]/100</f>
        <v>0.16070000000000001</v>
      </c>
      <c r="N9784" s="14">
        <f>Tabela2[[#This Row],[estadual]]/100</f>
        <v>0.12</v>
      </c>
      <c r="O9784" s="14">
        <f>Tabela2[[#This Row],[municipal]]/100</f>
        <v>0</v>
      </c>
      <c r="P9784" s="13" t="str">
        <f>LEFT(Tabela2[[#This Row],[Código]],2)</f>
        <v>87</v>
      </c>
    </row>
    <row r="9785" spans="2:16" x14ac:dyDescent="0.25">
      <c r="B9785" s="11" t="str">
        <f>LOOKUP(Tabela2[[#This Row],[RESUMO]],Tabela3[Grupo],Tabela3[Meus produtos])</f>
        <v>Não</v>
      </c>
      <c r="C9785" s="32" t="s">
        <v>13711</v>
      </c>
      <c r="D9785"/>
      <c r="E9785">
        <v>0</v>
      </c>
      <c r="F9785" s="32" t="s">
        <v>17</v>
      </c>
      <c r="G9785">
        <v>14.88</v>
      </c>
      <c r="H9785">
        <v>23.26</v>
      </c>
      <c r="I9785">
        <v>12</v>
      </c>
      <c r="J9785">
        <v>0</v>
      </c>
      <c r="K9785" s="31">
        <f>SUM(Tabela2[[#This Row],[Tributação federal para nacionais]:[Tributação municipal]])</f>
        <v>0.50140000000000007</v>
      </c>
      <c r="L9785" s="14">
        <f>Tabela2[[#This Row],[importadosFederal]]/100</f>
        <v>0.14880000000000002</v>
      </c>
      <c r="M9785" s="14">
        <f>Tabela2[[#This Row],[nacionalFederal]]/100</f>
        <v>0.23260000000000003</v>
      </c>
      <c r="N9785" s="14">
        <f>Tabela2[[#This Row],[estadual]]/100</f>
        <v>0.12</v>
      </c>
      <c r="O9785" s="14">
        <f>Tabela2[[#This Row],[municipal]]/100</f>
        <v>0</v>
      </c>
      <c r="P9785" s="13" t="str">
        <f>LEFT(Tabela2[[#This Row],[Código]],2)</f>
        <v>87</v>
      </c>
    </row>
    <row r="9786" spans="2:16" x14ac:dyDescent="0.25">
      <c r="B9786" s="11" t="str">
        <f>LOOKUP(Tabela2[[#This Row],[RESUMO]],Tabela3[Grupo],Tabela3[Meus produtos])</f>
        <v>Não</v>
      </c>
      <c r="C9786" s="32" t="s">
        <v>13712</v>
      </c>
      <c r="D9786"/>
      <c r="E9786">
        <v>0</v>
      </c>
      <c r="F9786" s="32" t="s">
        <v>13713</v>
      </c>
      <c r="G9786">
        <v>24.1</v>
      </c>
      <c r="H9786">
        <v>32.479999999999997</v>
      </c>
      <c r="I9786">
        <v>12</v>
      </c>
      <c r="J9786">
        <v>0</v>
      </c>
      <c r="K9786" s="31">
        <f>SUM(Tabela2[[#This Row],[Tributação federal para nacionais]:[Tributação municipal]])</f>
        <v>0.68579999999999997</v>
      </c>
      <c r="L9786" s="14">
        <f>Tabela2[[#This Row],[importadosFederal]]/100</f>
        <v>0.24100000000000002</v>
      </c>
      <c r="M9786" s="14">
        <f>Tabela2[[#This Row],[nacionalFederal]]/100</f>
        <v>0.32479999999999998</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2" t="s">
        <v>13712</v>
      </c>
      <c r="D9787">
        <v>1</v>
      </c>
      <c r="E9787">
        <v>0</v>
      </c>
      <c r="F9787" s="32" t="s">
        <v>13714</v>
      </c>
      <c r="G9787">
        <v>31.32</v>
      </c>
      <c r="H9787">
        <v>52</v>
      </c>
      <c r="I9787">
        <v>17</v>
      </c>
      <c r="J9787">
        <v>0</v>
      </c>
      <c r="K9787" s="31">
        <f>SUM(Tabela2[[#This Row],[Tributação federal para nacionais]:[Tributação municipal]])</f>
        <v>1.0031999999999999</v>
      </c>
      <c r="L9787" s="14">
        <f>Tabela2[[#This Row],[importadosFederal]]/100</f>
        <v>0.31319999999999998</v>
      </c>
      <c r="M9787" s="14">
        <f>Tabela2[[#This Row],[nacionalFederal]]/100</f>
        <v>0.52</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2" t="s">
        <v>13715</v>
      </c>
      <c r="D9788"/>
      <c r="E9788">
        <v>0</v>
      </c>
      <c r="F9788" s="32" t="s">
        <v>13716</v>
      </c>
      <c r="G9788">
        <v>14.88</v>
      </c>
      <c r="H9788">
        <v>19.16</v>
      </c>
      <c r="I9788">
        <v>12</v>
      </c>
      <c r="J9788">
        <v>0</v>
      </c>
      <c r="K9788" s="31">
        <f>SUM(Tabela2[[#This Row],[Tributação federal para nacionais]:[Tributação municipal]])</f>
        <v>0.46040000000000003</v>
      </c>
      <c r="L9788" s="14">
        <f>Tabela2[[#This Row],[importadosFederal]]/100</f>
        <v>0.14880000000000002</v>
      </c>
      <c r="M9788" s="14">
        <f>Tabela2[[#This Row],[nacionalFederal]]/100</f>
        <v>0.19159999999999999</v>
      </c>
      <c r="N9788" s="14">
        <f>Tabela2[[#This Row],[estadual]]/100</f>
        <v>0.12</v>
      </c>
      <c r="O9788" s="14">
        <f>Tabela2[[#This Row],[municipal]]/100</f>
        <v>0</v>
      </c>
      <c r="P9788" s="13" t="str">
        <f>LEFT(Tabela2[[#This Row],[Código]],2)</f>
        <v>87</v>
      </c>
    </row>
    <row r="9789" spans="2:16" x14ac:dyDescent="0.25">
      <c r="B9789" s="11" t="str">
        <f>LOOKUP(Tabela2[[#This Row],[RESUMO]],Tabela3[Grupo],Tabela3[Meus produtos])</f>
        <v>Não</v>
      </c>
      <c r="C9789" s="32" t="s">
        <v>13717</v>
      </c>
      <c r="D9789"/>
      <c r="E9789">
        <v>0</v>
      </c>
      <c r="F9789" s="32" t="s">
        <v>17</v>
      </c>
      <c r="G9789">
        <v>22.02</v>
      </c>
      <c r="H9789">
        <v>30.4</v>
      </c>
      <c r="I9789">
        <v>12</v>
      </c>
      <c r="J9789">
        <v>0</v>
      </c>
      <c r="K9789" s="31">
        <f>SUM(Tabela2[[#This Row],[Tributação federal para nacionais]:[Tributação municipal]])</f>
        <v>0.64419999999999999</v>
      </c>
      <c r="L9789" s="14">
        <f>Tabela2[[#This Row],[importadosFederal]]/100</f>
        <v>0.22020000000000001</v>
      </c>
      <c r="M9789" s="14">
        <f>Tabela2[[#This Row],[nacionalFederal]]/100</f>
        <v>0.30399999999999999</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2" t="s">
        <v>13717</v>
      </c>
      <c r="D9790">
        <v>1</v>
      </c>
      <c r="E9790">
        <v>0</v>
      </c>
      <c r="F9790" s="32" t="s">
        <v>13718</v>
      </c>
      <c r="G9790">
        <v>31.32</v>
      </c>
      <c r="H9790">
        <v>52</v>
      </c>
      <c r="I9790">
        <v>17</v>
      </c>
      <c r="J9790">
        <v>0</v>
      </c>
      <c r="K9790" s="31">
        <f>SUM(Tabela2[[#This Row],[Tributação federal para nacionais]:[Tributação municipal]])</f>
        <v>1.0031999999999999</v>
      </c>
      <c r="L9790" s="14">
        <f>Tabela2[[#This Row],[importadosFederal]]/100</f>
        <v>0.31319999999999998</v>
      </c>
      <c r="M9790" s="14">
        <f>Tabela2[[#This Row],[nacionalFederal]]/100</f>
        <v>0.52</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2" t="s">
        <v>13719</v>
      </c>
      <c r="D9791"/>
      <c r="E9791">
        <v>0</v>
      </c>
      <c r="F9791" s="32" t="s">
        <v>13720</v>
      </c>
      <c r="G9791">
        <v>17.12</v>
      </c>
      <c r="H9791">
        <v>28.19</v>
      </c>
      <c r="I9791">
        <v>12</v>
      </c>
      <c r="J9791">
        <v>0</v>
      </c>
      <c r="K9791" s="31">
        <f>SUM(Tabela2[[#This Row],[Tributação federal para nacionais]:[Tributação municipal]])</f>
        <v>0.57310000000000005</v>
      </c>
      <c r="L9791" s="14">
        <f>Tabela2[[#This Row],[importadosFederal]]/100</f>
        <v>0.17120000000000002</v>
      </c>
      <c r="M9791" s="14">
        <f>Tabela2[[#This Row],[nacionalFederal]]/100</f>
        <v>0.28190000000000004</v>
      </c>
      <c r="N9791" s="14">
        <f>Tabela2[[#This Row],[estadual]]/100</f>
        <v>0.12</v>
      </c>
      <c r="O9791" s="14">
        <f>Tabela2[[#This Row],[municipal]]/100</f>
        <v>0</v>
      </c>
      <c r="P9791" s="13" t="str">
        <f>LEFT(Tabela2[[#This Row],[Código]],2)</f>
        <v>87</v>
      </c>
    </row>
    <row r="9792" spans="2:16" x14ac:dyDescent="0.25">
      <c r="B9792" s="11" t="str">
        <f>LOOKUP(Tabela2[[#This Row],[RESUMO]],Tabela3[Grupo],Tabela3[Meus produtos])</f>
        <v>Não</v>
      </c>
      <c r="C9792" s="32" t="s">
        <v>13721</v>
      </c>
      <c r="D9792"/>
      <c r="E9792">
        <v>0</v>
      </c>
      <c r="F9792" s="32" t="s">
        <v>13716</v>
      </c>
      <c r="G9792">
        <v>15.37</v>
      </c>
      <c r="H9792">
        <v>20.93</v>
      </c>
      <c r="I9792">
        <v>12</v>
      </c>
      <c r="J9792">
        <v>0</v>
      </c>
      <c r="K9792" s="31">
        <f>SUM(Tabela2[[#This Row],[Tributação federal para nacionais]:[Tributação municipal]])</f>
        <v>0.48299999999999998</v>
      </c>
      <c r="L9792" s="14">
        <f>Tabela2[[#This Row],[importadosFederal]]/100</f>
        <v>0.1537</v>
      </c>
      <c r="M9792" s="14">
        <f>Tabela2[[#This Row],[nacionalFederal]]/100</f>
        <v>0.20929999999999999</v>
      </c>
      <c r="N9792" s="14">
        <f>Tabela2[[#This Row],[estadual]]/100</f>
        <v>0.12</v>
      </c>
      <c r="O9792" s="14">
        <f>Tabela2[[#This Row],[municipal]]/100</f>
        <v>0</v>
      </c>
      <c r="P9792" s="13" t="str">
        <f>LEFT(Tabela2[[#This Row],[Código]],2)</f>
        <v>87</v>
      </c>
    </row>
    <row r="9793" spans="2:16" x14ac:dyDescent="0.25">
      <c r="B9793" s="11" t="str">
        <f>LOOKUP(Tabela2[[#This Row],[RESUMO]],Tabela3[Grupo],Tabela3[Meus produtos])</f>
        <v>Não</v>
      </c>
      <c r="C9793" s="32" t="s">
        <v>13722</v>
      </c>
      <c r="D9793"/>
      <c r="E9793">
        <v>0</v>
      </c>
      <c r="F9793" s="32" t="s">
        <v>78</v>
      </c>
      <c r="G9793">
        <v>15.37</v>
      </c>
      <c r="H9793">
        <v>26.44</v>
      </c>
      <c r="I9793">
        <v>12</v>
      </c>
      <c r="J9793">
        <v>0</v>
      </c>
      <c r="K9793" s="31">
        <f>SUM(Tabela2[[#This Row],[Tributação federal para nacionais]:[Tributação municipal]])</f>
        <v>0.53810000000000002</v>
      </c>
      <c r="L9793" s="14">
        <f>Tabela2[[#This Row],[importadosFederal]]/100</f>
        <v>0.1537</v>
      </c>
      <c r="M9793" s="14">
        <f>Tabela2[[#This Row],[nacionalFederal]]/100</f>
        <v>0.26440000000000002</v>
      </c>
      <c r="N9793" s="14">
        <f>Tabela2[[#This Row],[estadual]]/100</f>
        <v>0.12</v>
      </c>
      <c r="O9793" s="14">
        <f>Tabela2[[#This Row],[municipal]]/100</f>
        <v>0</v>
      </c>
      <c r="P9793" s="13" t="str">
        <f>LEFT(Tabela2[[#This Row],[Código]],2)</f>
        <v>87</v>
      </c>
    </row>
    <row r="9794" spans="2:16" x14ac:dyDescent="0.25">
      <c r="B9794" s="11" t="str">
        <f>LOOKUP(Tabela2[[#This Row],[RESUMO]],Tabela3[Grupo],Tabela3[Meus produtos])</f>
        <v>Não</v>
      </c>
      <c r="C9794" s="32" t="s">
        <v>13722</v>
      </c>
      <c r="D9794">
        <v>1</v>
      </c>
      <c r="E9794">
        <v>0</v>
      </c>
      <c r="F9794" s="32" t="s">
        <v>13714</v>
      </c>
      <c r="G9794">
        <v>13.45</v>
      </c>
      <c r="H9794">
        <v>34.130000000000003</v>
      </c>
      <c r="I9794">
        <v>17</v>
      </c>
      <c r="J9794">
        <v>0</v>
      </c>
      <c r="K9794" s="31">
        <f>SUM(Tabela2[[#This Row],[Tributação federal para nacionais]:[Tributação municipal]])</f>
        <v>0.64580000000000004</v>
      </c>
      <c r="L9794" s="14">
        <f>Tabela2[[#This Row],[importadosFederal]]/100</f>
        <v>0.13449999999999998</v>
      </c>
      <c r="M9794" s="14">
        <f>Tabela2[[#This Row],[nacionalFederal]]/100</f>
        <v>0.34130000000000005</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2" t="s">
        <v>13723</v>
      </c>
      <c r="D9795"/>
      <c r="E9795">
        <v>0</v>
      </c>
      <c r="F9795" s="32" t="s">
        <v>13724</v>
      </c>
      <c r="G9795">
        <v>15.37</v>
      </c>
      <c r="H9795">
        <v>22.13</v>
      </c>
      <c r="I9795">
        <v>12</v>
      </c>
      <c r="J9795">
        <v>0</v>
      </c>
      <c r="K9795" s="31">
        <f>SUM(Tabela2[[#This Row],[Tributação federal para nacionais]:[Tributação municipal]])</f>
        <v>0.495</v>
      </c>
      <c r="L9795" s="14">
        <f>Tabela2[[#This Row],[importadosFederal]]/100</f>
        <v>0.1537</v>
      </c>
      <c r="M9795" s="14">
        <f>Tabela2[[#This Row],[nacionalFederal]]/100</f>
        <v>0.2213</v>
      </c>
      <c r="N9795" s="14">
        <f>Tabela2[[#This Row],[estadual]]/100</f>
        <v>0.12</v>
      </c>
      <c r="O9795" s="14">
        <f>Tabela2[[#This Row],[municipal]]/100</f>
        <v>0</v>
      </c>
      <c r="P9795" s="13" t="str">
        <f>LEFT(Tabela2[[#This Row],[Código]],2)</f>
        <v>87</v>
      </c>
    </row>
    <row r="9796" spans="2:16" x14ac:dyDescent="0.25">
      <c r="B9796" s="11" t="str">
        <f>LOOKUP(Tabela2[[#This Row],[RESUMO]],Tabela3[Grupo],Tabela3[Meus produtos])</f>
        <v>Não</v>
      </c>
      <c r="C9796" s="32" t="s">
        <v>13725</v>
      </c>
      <c r="D9796"/>
      <c r="E9796">
        <v>0</v>
      </c>
      <c r="F9796" s="32" t="s">
        <v>13726</v>
      </c>
      <c r="G9796">
        <v>15.37</v>
      </c>
      <c r="H9796">
        <v>22.13</v>
      </c>
      <c r="I9796">
        <v>12</v>
      </c>
      <c r="J9796">
        <v>0</v>
      </c>
      <c r="K9796" s="31">
        <f>SUM(Tabela2[[#This Row],[Tributação federal para nacionais]:[Tributação municipal]])</f>
        <v>0.495</v>
      </c>
      <c r="L9796" s="14">
        <f>Tabela2[[#This Row],[importadosFederal]]/100</f>
        <v>0.1537</v>
      </c>
      <c r="M9796" s="14">
        <f>Tabela2[[#This Row],[nacionalFederal]]/100</f>
        <v>0.2213</v>
      </c>
      <c r="N9796" s="14">
        <f>Tabela2[[#This Row],[estadual]]/100</f>
        <v>0.12</v>
      </c>
      <c r="O9796" s="14">
        <f>Tabela2[[#This Row],[municipal]]/100</f>
        <v>0</v>
      </c>
      <c r="P9796" s="13" t="str">
        <f>LEFT(Tabela2[[#This Row],[Código]],2)</f>
        <v>87</v>
      </c>
    </row>
    <row r="9797" spans="2:16" x14ac:dyDescent="0.25">
      <c r="B9797" s="11" t="str">
        <f>LOOKUP(Tabela2[[#This Row],[RESUMO]],Tabela3[Grupo],Tabela3[Meus produtos])</f>
        <v>Não</v>
      </c>
      <c r="C9797" s="32" t="s">
        <v>13727</v>
      </c>
      <c r="D9797"/>
      <c r="E9797">
        <v>0</v>
      </c>
      <c r="F9797" s="32" t="s">
        <v>13728</v>
      </c>
      <c r="G9797">
        <v>15.37</v>
      </c>
      <c r="H9797">
        <v>20.93</v>
      </c>
      <c r="I9797">
        <v>12</v>
      </c>
      <c r="J9797">
        <v>0</v>
      </c>
      <c r="K9797" s="31">
        <f>SUM(Tabela2[[#This Row],[Tributação federal para nacionais]:[Tributação municipal]])</f>
        <v>0.48299999999999998</v>
      </c>
      <c r="L9797" s="14">
        <f>Tabela2[[#This Row],[importadosFederal]]/100</f>
        <v>0.1537</v>
      </c>
      <c r="M9797" s="14">
        <f>Tabela2[[#This Row],[nacionalFederal]]/100</f>
        <v>0.20929999999999999</v>
      </c>
      <c r="N9797" s="14">
        <f>Tabela2[[#This Row],[estadual]]/100</f>
        <v>0.12</v>
      </c>
      <c r="O9797" s="14">
        <f>Tabela2[[#This Row],[municipal]]/100</f>
        <v>0</v>
      </c>
      <c r="P9797" s="13" t="str">
        <f>LEFT(Tabela2[[#This Row],[Código]],2)</f>
        <v>87</v>
      </c>
    </row>
    <row r="9798" spans="2:16" x14ac:dyDescent="0.25">
      <c r="B9798" s="11" t="str">
        <f>LOOKUP(Tabela2[[#This Row],[RESUMO]],Tabela3[Grupo],Tabela3[Meus produtos])</f>
        <v>Não</v>
      </c>
      <c r="C9798" s="32" t="s">
        <v>13729</v>
      </c>
      <c r="D9798"/>
      <c r="E9798">
        <v>0</v>
      </c>
      <c r="F9798" s="32" t="s">
        <v>13730</v>
      </c>
      <c r="G9798">
        <v>15.37</v>
      </c>
      <c r="H9798">
        <v>20.93</v>
      </c>
      <c r="I9798">
        <v>12</v>
      </c>
      <c r="J9798">
        <v>0</v>
      </c>
      <c r="K9798" s="31">
        <f>SUM(Tabela2[[#This Row],[Tributação federal para nacionais]:[Tributação municipal]])</f>
        <v>0.48299999999999998</v>
      </c>
      <c r="L9798" s="14">
        <f>Tabela2[[#This Row],[importadosFederal]]/100</f>
        <v>0.1537</v>
      </c>
      <c r="M9798" s="14">
        <f>Tabela2[[#This Row],[nacionalFederal]]/100</f>
        <v>0.20929999999999999</v>
      </c>
      <c r="N9798" s="14">
        <f>Tabela2[[#This Row],[estadual]]/100</f>
        <v>0.12</v>
      </c>
      <c r="O9798" s="14">
        <f>Tabela2[[#This Row],[municipal]]/100</f>
        <v>0</v>
      </c>
      <c r="P9798" s="13" t="str">
        <f>LEFT(Tabela2[[#This Row],[Código]],2)</f>
        <v>87</v>
      </c>
    </row>
    <row r="9799" spans="2:16" x14ac:dyDescent="0.25">
      <c r="B9799" s="11" t="str">
        <f>LOOKUP(Tabela2[[#This Row],[RESUMO]],Tabela3[Grupo],Tabela3[Meus produtos])</f>
        <v>Não</v>
      </c>
      <c r="C9799" s="32" t="s">
        <v>13731</v>
      </c>
      <c r="D9799"/>
      <c r="E9799">
        <v>0</v>
      </c>
      <c r="F9799" s="32" t="s">
        <v>13732</v>
      </c>
      <c r="G9799">
        <v>15.37</v>
      </c>
      <c r="H9799">
        <v>20.93</v>
      </c>
      <c r="I9799">
        <v>12</v>
      </c>
      <c r="J9799">
        <v>0</v>
      </c>
      <c r="K9799" s="31">
        <f>SUM(Tabela2[[#This Row],[Tributação federal para nacionais]:[Tributação municipal]])</f>
        <v>0.48299999999999998</v>
      </c>
      <c r="L9799" s="14">
        <f>Tabela2[[#This Row],[importadosFederal]]/100</f>
        <v>0.1537</v>
      </c>
      <c r="M9799" s="14">
        <f>Tabela2[[#This Row],[nacionalFederal]]/100</f>
        <v>0.20929999999999999</v>
      </c>
      <c r="N9799" s="14">
        <f>Tabela2[[#This Row],[estadual]]/100</f>
        <v>0.12</v>
      </c>
      <c r="O9799" s="14">
        <f>Tabela2[[#This Row],[municipal]]/100</f>
        <v>0</v>
      </c>
      <c r="P9799" s="13" t="str">
        <f>LEFT(Tabela2[[#This Row],[Código]],2)</f>
        <v>87</v>
      </c>
    </row>
    <row r="9800" spans="2:16" x14ac:dyDescent="0.25">
      <c r="B9800" s="11" t="str">
        <f>LOOKUP(Tabela2[[#This Row],[RESUMO]],Tabela3[Grupo],Tabela3[Meus produtos])</f>
        <v>Não</v>
      </c>
      <c r="C9800" s="32" t="s">
        <v>13733</v>
      </c>
      <c r="D9800"/>
      <c r="E9800">
        <v>0</v>
      </c>
      <c r="F9800" s="32" t="s">
        <v>13734</v>
      </c>
      <c r="G9800">
        <v>15.37</v>
      </c>
      <c r="H9800">
        <v>20.93</v>
      </c>
      <c r="I9800">
        <v>12</v>
      </c>
      <c r="J9800">
        <v>0</v>
      </c>
      <c r="K9800" s="31">
        <f>SUM(Tabela2[[#This Row],[Tributação federal para nacionais]:[Tributação municipal]])</f>
        <v>0.48299999999999998</v>
      </c>
      <c r="L9800" s="14">
        <f>Tabela2[[#This Row],[importadosFederal]]/100</f>
        <v>0.1537</v>
      </c>
      <c r="M9800" s="14">
        <f>Tabela2[[#This Row],[nacionalFederal]]/100</f>
        <v>0.20929999999999999</v>
      </c>
      <c r="N9800" s="14">
        <f>Tabela2[[#This Row],[estadual]]/100</f>
        <v>0.12</v>
      </c>
      <c r="O9800" s="14">
        <f>Tabela2[[#This Row],[municipal]]/100</f>
        <v>0</v>
      </c>
      <c r="P9800" s="13" t="str">
        <f>LEFT(Tabela2[[#This Row],[Código]],2)</f>
        <v>87</v>
      </c>
    </row>
    <row r="9801" spans="2:16" x14ac:dyDescent="0.25">
      <c r="B9801" s="11" t="str">
        <f>LOOKUP(Tabela2[[#This Row],[RESUMO]],Tabela3[Grupo],Tabela3[Meus produtos])</f>
        <v>Não</v>
      </c>
      <c r="C9801" s="32" t="s">
        <v>13735</v>
      </c>
      <c r="D9801"/>
      <c r="E9801">
        <v>0</v>
      </c>
      <c r="F9801" s="32" t="s">
        <v>17</v>
      </c>
      <c r="G9801">
        <v>15.37</v>
      </c>
      <c r="H9801">
        <v>20.93</v>
      </c>
      <c r="I9801">
        <v>12</v>
      </c>
      <c r="J9801">
        <v>0</v>
      </c>
      <c r="K9801" s="31">
        <f>SUM(Tabela2[[#This Row],[Tributação federal para nacionais]:[Tributação municipal]])</f>
        <v>0.48299999999999998</v>
      </c>
      <c r="L9801" s="14">
        <f>Tabela2[[#This Row],[importadosFederal]]/100</f>
        <v>0.1537</v>
      </c>
      <c r="M9801" s="14">
        <f>Tabela2[[#This Row],[nacionalFederal]]/100</f>
        <v>0.20929999999999999</v>
      </c>
      <c r="N9801" s="14">
        <f>Tabela2[[#This Row],[estadual]]/100</f>
        <v>0.12</v>
      </c>
      <c r="O9801" s="14">
        <f>Tabela2[[#This Row],[municipal]]/100</f>
        <v>0</v>
      </c>
      <c r="P9801" s="13" t="str">
        <f>LEFT(Tabela2[[#This Row],[Código]],2)</f>
        <v>87</v>
      </c>
    </row>
    <row r="9802" spans="2:16" x14ac:dyDescent="0.25">
      <c r="B9802" s="11" t="str">
        <f>LOOKUP(Tabela2[[#This Row],[RESUMO]],Tabela3[Grupo],Tabela3[Meus produtos])</f>
        <v>Não</v>
      </c>
      <c r="C9802" s="32" t="s">
        <v>13736</v>
      </c>
      <c r="D9802"/>
      <c r="E9802">
        <v>0</v>
      </c>
      <c r="F9802" s="32" t="s">
        <v>13728</v>
      </c>
      <c r="G9802">
        <v>15.37</v>
      </c>
      <c r="H9802">
        <v>22.13</v>
      </c>
      <c r="I9802">
        <v>12</v>
      </c>
      <c r="J9802">
        <v>0</v>
      </c>
      <c r="K9802" s="31">
        <f>SUM(Tabela2[[#This Row],[Tributação federal para nacionais]:[Tributação municipal]])</f>
        <v>0.495</v>
      </c>
      <c r="L9802" s="14">
        <f>Tabela2[[#This Row],[importadosFederal]]/100</f>
        <v>0.1537</v>
      </c>
      <c r="M9802" s="14">
        <f>Tabela2[[#This Row],[nacionalFederal]]/100</f>
        <v>0.2213</v>
      </c>
      <c r="N9802" s="14">
        <f>Tabela2[[#This Row],[estadual]]/100</f>
        <v>0.12</v>
      </c>
      <c r="O9802" s="14">
        <f>Tabela2[[#This Row],[municipal]]/100</f>
        <v>0</v>
      </c>
      <c r="P9802" s="13" t="str">
        <f>LEFT(Tabela2[[#This Row],[Código]],2)</f>
        <v>87</v>
      </c>
    </row>
    <row r="9803" spans="2:16" x14ac:dyDescent="0.25">
      <c r="B9803" s="11" t="str">
        <f>LOOKUP(Tabela2[[#This Row],[RESUMO]],Tabela3[Grupo],Tabela3[Meus produtos])</f>
        <v>Não</v>
      </c>
      <c r="C9803" s="32" t="s">
        <v>13737</v>
      </c>
      <c r="D9803"/>
      <c r="E9803">
        <v>0</v>
      </c>
      <c r="F9803" s="32" t="s">
        <v>13730</v>
      </c>
      <c r="G9803">
        <v>15.37</v>
      </c>
      <c r="H9803">
        <v>22.13</v>
      </c>
      <c r="I9803">
        <v>12</v>
      </c>
      <c r="J9803">
        <v>0</v>
      </c>
      <c r="K9803" s="31">
        <f>SUM(Tabela2[[#This Row],[Tributação federal para nacionais]:[Tributação municipal]])</f>
        <v>0.495</v>
      </c>
      <c r="L9803" s="14">
        <f>Tabela2[[#This Row],[importadosFederal]]/100</f>
        <v>0.1537</v>
      </c>
      <c r="M9803" s="14">
        <f>Tabela2[[#This Row],[nacionalFederal]]/100</f>
        <v>0.2213</v>
      </c>
      <c r="N9803" s="14">
        <f>Tabela2[[#This Row],[estadual]]/100</f>
        <v>0.12</v>
      </c>
      <c r="O9803" s="14">
        <f>Tabela2[[#This Row],[municipal]]/100</f>
        <v>0</v>
      </c>
      <c r="P9803" s="13" t="str">
        <f>LEFT(Tabela2[[#This Row],[Código]],2)</f>
        <v>87</v>
      </c>
    </row>
    <row r="9804" spans="2:16" x14ac:dyDescent="0.25">
      <c r="B9804" s="11" t="str">
        <f>LOOKUP(Tabela2[[#This Row],[RESUMO]],Tabela3[Grupo],Tabela3[Meus produtos])</f>
        <v>Não</v>
      </c>
      <c r="C9804" s="32" t="s">
        <v>13738</v>
      </c>
      <c r="D9804"/>
      <c r="E9804">
        <v>0</v>
      </c>
      <c r="F9804" s="32" t="s">
        <v>13732</v>
      </c>
      <c r="G9804">
        <v>15.37</v>
      </c>
      <c r="H9804">
        <v>22.13</v>
      </c>
      <c r="I9804">
        <v>12</v>
      </c>
      <c r="J9804">
        <v>0</v>
      </c>
      <c r="K9804" s="31">
        <f>SUM(Tabela2[[#This Row],[Tributação federal para nacionais]:[Tributação municipal]])</f>
        <v>0.495</v>
      </c>
      <c r="L9804" s="14">
        <f>Tabela2[[#This Row],[importadosFederal]]/100</f>
        <v>0.1537</v>
      </c>
      <c r="M9804" s="14">
        <f>Tabela2[[#This Row],[nacionalFederal]]/100</f>
        <v>0.2213</v>
      </c>
      <c r="N9804" s="14">
        <f>Tabela2[[#This Row],[estadual]]/100</f>
        <v>0.12</v>
      </c>
      <c r="O9804" s="14">
        <f>Tabela2[[#This Row],[municipal]]/100</f>
        <v>0</v>
      </c>
      <c r="P9804" s="13" t="str">
        <f>LEFT(Tabela2[[#This Row],[Código]],2)</f>
        <v>87</v>
      </c>
    </row>
    <row r="9805" spans="2:16" x14ac:dyDescent="0.25">
      <c r="B9805" s="11" t="str">
        <f>LOOKUP(Tabela2[[#This Row],[RESUMO]],Tabela3[Grupo],Tabela3[Meus produtos])</f>
        <v>Não</v>
      </c>
      <c r="C9805" s="32" t="s">
        <v>13739</v>
      </c>
      <c r="D9805"/>
      <c r="E9805">
        <v>0</v>
      </c>
      <c r="F9805" s="32" t="s">
        <v>13734</v>
      </c>
      <c r="G9805">
        <v>15.37</v>
      </c>
      <c r="H9805">
        <v>22.13</v>
      </c>
      <c r="I9805">
        <v>12</v>
      </c>
      <c r="J9805">
        <v>0</v>
      </c>
      <c r="K9805" s="31">
        <f>SUM(Tabela2[[#This Row],[Tributação federal para nacionais]:[Tributação municipal]])</f>
        <v>0.495</v>
      </c>
      <c r="L9805" s="14">
        <f>Tabela2[[#This Row],[importadosFederal]]/100</f>
        <v>0.1537</v>
      </c>
      <c r="M9805" s="14">
        <f>Tabela2[[#This Row],[nacionalFederal]]/100</f>
        <v>0.2213</v>
      </c>
      <c r="N9805" s="14">
        <f>Tabela2[[#This Row],[estadual]]/100</f>
        <v>0.12</v>
      </c>
      <c r="O9805" s="14">
        <f>Tabela2[[#This Row],[municipal]]/100</f>
        <v>0</v>
      </c>
      <c r="P9805" s="13" t="str">
        <f>LEFT(Tabela2[[#This Row],[Código]],2)</f>
        <v>87</v>
      </c>
    </row>
    <row r="9806" spans="2:16" x14ac:dyDescent="0.25">
      <c r="B9806" s="11" t="str">
        <f>LOOKUP(Tabela2[[#This Row],[RESUMO]],Tabela3[Grupo],Tabela3[Meus produtos])</f>
        <v>Não</v>
      </c>
      <c r="C9806" s="32" t="s">
        <v>13740</v>
      </c>
      <c r="D9806"/>
      <c r="E9806">
        <v>0</v>
      </c>
      <c r="F9806" s="32" t="s">
        <v>13741</v>
      </c>
      <c r="G9806">
        <v>15.37</v>
      </c>
      <c r="H9806">
        <v>16.760000000000002</v>
      </c>
      <c r="I9806">
        <v>12</v>
      </c>
      <c r="J9806">
        <v>0</v>
      </c>
      <c r="K9806" s="31">
        <f>SUM(Tabela2[[#This Row],[Tributação federal para nacionais]:[Tributação municipal]])</f>
        <v>0.44130000000000003</v>
      </c>
      <c r="L9806" s="14">
        <f>Tabela2[[#This Row],[importadosFederal]]/100</f>
        <v>0.1537</v>
      </c>
      <c r="M9806" s="14">
        <f>Tabela2[[#This Row],[nacionalFederal]]/100</f>
        <v>0.16760000000000003</v>
      </c>
      <c r="N9806" s="14">
        <f>Tabela2[[#This Row],[estadual]]/100</f>
        <v>0.12</v>
      </c>
      <c r="O9806" s="14">
        <f>Tabela2[[#This Row],[municipal]]/100</f>
        <v>0</v>
      </c>
      <c r="P9806" s="13" t="str">
        <f>LEFT(Tabela2[[#This Row],[Código]],2)</f>
        <v>87</v>
      </c>
    </row>
    <row r="9807" spans="2:16" x14ac:dyDescent="0.25">
      <c r="B9807" s="11" t="str">
        <f>LOOKUP(Tabela2[[#This Row],[RESUMO]],Tabela3[Grupo],Tabela3[Meus produtos])</f>
        <v>Não</v>
      </c>
      <c r="C9807" s="32" t="s">
        <v>13742</v>
      </c>
      <c r="D9807"/>
      <c r="E9807">
        <v>0</v>
      </c>
      <c r="F9807" s="32" t="s">
        <v>17</v>
      </c>
      <c r="G9807">
        <v>15.37</v>
      </c>
      <c r="H9807">
        <v>22.13</v>
      </c>
      <c r="I9807">
        <v>12</v>
      </c>
      <c r="J9807">
        <v>0</v>
      </c>
      <c r="K9807" s="31">
        <f>SUM(Tabela2[[#This Row],[Tributação federal para nacionais]:[Tributação municipal]])</f>
        <v>0.495</v>
      </c>
      <c r="L9807" s="14">
        <f>Tabela2[[#This Row],[importadosFederal]]/100</f>
        <v>0.1537</v>
      </c>
      <c r="M9807" s="14">
        <f>Tabela2[[#This Row],[nacionalFederal]]/100</f>
        <v>0.2213</v>
      </c>
      <c r="N9807" s="14">
        <f>Tabela2[[#This Row],[estadual]]/100</f>
        <v>0.12</v>
      </c>
      <c r="O9807" s="14">
        <f>Tabela2[[#This Row],[municipal]]/100</f>
        <v>0</v>
      </c>
      <c r="P9807" s="13" t="str">
        <f>LEFT(Tabela2[[#This Row],[Código]],2)</f>
        <v>87</v>
      </c>
    </row>
    <row r="9808" spans="2:16" x14ac:dyDescent="0.25">
      <c r="B9808" s="11" t="str">
        <f>LOOKUP(Tabela2[[#This Row],[RESUMO]],Tabela3[Grupo],Tabela3[Meus produtos])</f>
        <v>Não</v>
      </c>
      <c r="C9808" s="32" t="s">
        <v>13743</v>
      </c>
      <c r="D9808"/>
      <c r="E9808">
        <v>0</v>
      </c>
      <c r="F9808" s="32" t="s">
        <v>13716</v>
      </c>
      <c r="G9808">
        <v>15.37</v>
      </c>
      <c r="H9808">
        <v>20.93</v>
      </c>
      <c r="I9808">
        <v>12</v>
      </c>
      <c r="J9808">
        <v>0</v>
      </c>
      <c r="K9808" s="31">
        <f>SUM(Tabela2[[#This Row],[Tributação federal para nacionais]:[Tributação municipal]])</f>
        <v>0.48299999999999998</v>
      </c>
      <c r="L9808" s="14">
        <f>Tabela2[[#This Row],[importadosFederal]]/100</f>
        <v>0.1537</v>
      </c>
      <c r="M9808" s="14">
        <f>Tabela2[[#This Row],[nacionalFederal]]/100</f>
        <v>0.20929999999999999</v>
      </c>
      <c r="N9808" s="14">
        <f>Tabela2[[#This Row],[estadual]]/100</f>
        <v>0.12</v>
      </c>
      <c r="O9808" s="14">
        <f>Tabela2[[#This Row],[municipal]]/100</f>
        <v>0</v>
      </c>
      <c r="P9808" s="13" t="str">
        <f>LEFT(Tabela2[[#This Row],[Código]],2)</f>
        <v>87</v>
      </c>
    </row>
    <row r="9809" spans="2:16" x14ac:dyDescent="0.25">
      <c r="B9809" s="11" t="str">
        <f>LOOKUP(Tabela2[[#This Row],[RESUMO]],Tabela3[Grupo],Tabela3[Meus produtos])</f>
        <v>Não</v>
      </c>
      <c r="C9809" s="32" t="s">
        <v>13744</v>
      </c>
      <c r="D9809"/>
      <c r="E9809">
        <v>0</v>
      </c>
      <c r="F9809" s="32" t="s">
        <v>78</v>
      </c>
      <c r="G9809">
        <v>15.37</v>
      </c>
      <c r="H9809">
        <v>22.13</v>
      </c>
      <c r="I9809">
        <v>12</v>
      </c>
      <c r="J9809">
        <v>0</v>
      </c>
      <c r="K9809" s="31">
        <f>SUM(Tabela2[[#This Row],[Tributação federal para nacionais]:[Tributação municipal]])</f>
        <v>0.495</v>
      </c>
      <c r="L9809" s="14">
        <f>Tabela2[[#This Row],[importadosFederal]]/100</f>
        <v>0.1537</v>
      </c>
      <c r="M9809" s="14">
        <f>Tabela2[[#This Row],[nacionalFederal]]/100</f>
        <v>0.2213</v>
      </c>
      <c r="N9809" s="14">
        <f>Tabela2[[#This Row],[estadual]]/100</f>
        <v>0.12</v>
      </c>
      <c r="O9809" s="14">
        <f>Tabela2[[#This Row],[municipal]]/100</f>
        <v>0</v>
      </c>
      <c r="P9809" s="13" t="str">
        <f>LEFT(Tabela2[[#This Row],[Código]],2)</f>
        <v>87</v>
      </c>
    </row>
    <row r="9810" spans="2:16" x14ac:dyDescent="0.25">
      <c r="B9810" s="11" t="str">
        <f>LOOKUP(Tabela2[[#This Row],[RESUMO]],Tabela3[Grupo],Tabela3[Meus produtos])</f>
        <v>Não</v>
      </c>
      <c r="C9810" s="32" t="s">
        <v>13745</v>
      </c>
      <c r="D9810"/>
      <c r="E9810">
        <v>0</v>
      </c>
      <c r="F9810" s="32" t="s">
        <v>17</v>
      </c>
      <c r="G9810">
        <v>15.37</v>
      </c>
      <c r="H9810">
        <v>22.13</v>
      </c>
      <c r="I9810">
        <v>12</v>
      </c>
      <c r="J9810">
        <v>0</v>
      </c>
      <c r="K9810" s="31">
        <f>SUM(Tabela2[[#This Row],[Tributação federal para nacionais]:[Tributação municipal]])</f>
        <v>0.495</v>
      </c>
      <c r="L9810" s="14">
        <f>Tabela2[[#This Row],[importadosFederal]]/100</f>
        <v>0.1537</v>
      </c>
      <c r="M9810" s="14">
        <f>Tabela2[[#This Row],[nacionalFederal]]/100</f>
        <v>0.2213</v>
      </c>
      <c r="N9810" s="14">
        <f>Tabela2[[#This Row],[estadual]]/100</f>
        <v>0.12</v>
      </c>
      <c r="O9810" s="14">
        <f>Tabela2[[#This Row],[municipal]]/100</f>
        <v>0</v>
      </c>
      <c r="P9810" s="13" t="str">
        <f>LEFT(Tabela2[[#This Row],[Código]],2)</f>
        <v>87</v>
      </c>
    </row>
    <row r="9811" spans="2:16" x14ac:dyDescent="0.25">
      <c r="B9811" s="11" t="str">
        <f>LOOKUP(Tabela2[[#This Row],[RESUMO]],Tabela3[Grupo],Tabela3[Meus produtos])</f>
        <v>Não</v>
      </c>
      <c r="C9811" s="32" t="s">
        <v>13746</v>
      </c>
      <c r="D9811"/>
      <c r="E9811">
        <v>0</v>
      </c>
      <c r="F9811" s="32" t="s">
        <v>13747</v>
      </c>
      <c r="G9811">
        <v>15.37</v>
      </c>
      <c r="H9811">
        <v>15.97</v>
      </c>
      <c r="I9811">
        <v>12</v>
      </c>
      <c r="J9811">
        <v>0</v>
      </c>
      <c r="K9811" s="31">
        <f>SUM(Tabela2[[#This Row],[Tributação federal para nacionais]:[Tributação municipal]])</f>
        <v>0.43340000000000001</v>
      </c>
      <c r="L9811" s="14">
        <f>Tabela2[[#This Row],[importadosFederal]]/100</f>
        <v>0.1537</v>
      </c>
      <c r="M9811" s="14">
        <f>Tabela2[[#This Row],[nacionalFederal]]/100</f>
        <v>0.15970000000000001</v>
      </c>
      <c r="N9811" s="14">
        <f>Tabela2[[#This Row],[estadual]]/100</f>
        <v>0.12</v>
      </c>
      <c r="O9811" s="14">
        <f>Tabela2[[#This Row],[municipal]]/100</f>
        <v>0</v>
      </c>
      <c r="P9811" s="13" t="str">
        <f>LEFT(Tabela2[[#This Row],[Código]],2)</f>
        <v>87</v>
      </c>
    </row>
    <row r="9812" spans="2:16" x14ac:dyDescent="0.25">
      <c r="B9812" s="11" t="str">
        <f>LOOKUP(Tabela2[[#This Row],[RESUMO]],Tabela3[Grupo],Tabela3[Meus produtos])</f>
        <v>Não</v>
      </c>
      <c r="C9812" s="32" t="s">
        <v>13748</v>
      </c>
      <c r="D9812"/>
      <c r="E9812">
        <v>0</v>
      </c>
      <c r="F9812" s="32" t="s">
        <v>78</v>
      </c>
      <c r="G9812">
        <v>15.37</v>
      </c>
      <c r="H9812">
        <v>20.93</v>
      </c>
      <c r="I9812">
        <v>12</v>
      </c>
      <c r="J9812">
        <v>0</v>
      </c>
      <c r="K9812" s="31">
        <f>SUM(Tabela2[[#This Row],[Tributação federal para nacionais]:[Tributação municipal]])</f>
        <v>0.48299999999999998</v>
      </c>
      <c r="L9812" s="14">
        <f>Tabela2[[#This Row],[importadosFederal]]/100</f>
        <v>0.1537</v>
      </c>
      <c r="M9812" s="14">
        <f>Tabela2[[#This Row],[nacionalFederal]]/100</f>
        <v>0.20929999999999999</v>
      </c>
      <c r="N9812" s="14">
        <f>Tabela2[[#This Row],[estadual]]/100</f>
        <v>0.12</v>
      </c>
      <c r="O9812" s="14">
        <f>Tabela2[[#This Row],[municipal]]/100</f>
        <v>0</v>
      </c>
      <c r="P9812" s="13" t="str">
        <f>LEFT(Tabela2[[#This Row],[Código]],2)</f>
        <v>87</v>
      </c>
    </row>
    <row r="9813" spans="2:16" x14ac:dyDescent="0.25">
      <c r="B9813" s="11" t="str">
        <f>LOOKUP(Tabela2[[#This Row],[RESUMO]],Tabela3[Grupo],Tabela3[Meus produtos])</f>
        <v>Não</v>
      </c>
      <c r="C9813" s="32" t="s">
        <v>13749</v>
      </c>
      <c r="D9813"/>
      <c r="E9813">
        <v>0</v>
      </c>
      <c r="F9813" s="32" t="s">
        <v>13750</v>
      </c>
      <c r="G9813">
        <v>15.37</v>
      </c>
      <c r="H9813">
        <v>22.13</v>
      </c>
      <c r="I9813">
        <v>12</v>
      </c>
      <c r="J9813">
        <v>0</v>
      </c>
      <c r="K9813" s="31">
        <f>SUM(Tabela2[[#This Row],[Tributação federal para nacionais]:[Tributação municipal]])</f>
        <v>0.495</v>
      </c>
      <c r="L9813" s="14">
        <f>Tabela2[[#This Row],[importadosFederal]]/100</f>
        <v>0.1537</v>
      </c>
      <c r="M9813" s="14">
        <f>Tabela2[[#This Row],[nacionalFederal]]/100</f>
        <v>0.2213</v>
      </c>
      <c r="N9813" s="14">
        <f>Tabela2[[#This Row],[estadual]]/100</f>
        <v>0.12</v>
      </c>
      <c r="O9813" s="14">
        <f>Tabela2[[#This Row],[municipal]]/100</f>
        <v>0</v>
      </c>
      <c r="P9813" s="13" t="str">
        <f>LEFT(Tabela2[[#This Row],[Código]],2)</f>
        <v>87</v>
      </c>
    </row>
    <row r="9814" spans="2:16" x14ac:dyDescent="0.25">
      <c r="B9814" s="11" t="str">
        <f>LOOKUP(Tabela2[[#This Row],[RESUMO]],Tabela3[Grupo],Tabela3[Meus produtos])</f>
        <v>Não</v>
      </c>
      <c r="C9814" s="32" t="s">
        <v>13751</v>
      </c>
      <c r="D9814"/>
      <c r="E9814">
        <v>0</v>
      </c>
      <c r="F9814" s="32" t="s">
        <v>12715</v>
      </c>
      <c r="G9814">
        <v>15.37</v>
      </c>
      <c r="H9814">
        <v>22.13</v>
      </c>
      <c r="I9814">
        <v>12</v>
      </c>
      <c r="J9814">
        <v>0</v>
      </c>
      <c r="K9814" s="31">
        <f>SUM(Tabela2[[#This Row],[Tributação federal para nacionais]:[Tributação municipal]])</f>
        <v>0.495</v>
      </c>
      <c r="L9814" s="14">
        <f>Tabela2[[#This Row],[importadosFederal]]/100</f>
        <v>0.1537</v>
      </c>
      <c r="M9814" s="14">
        <f>Tabela2[[#This Row],[nacionalFederal]]/100</f>
        <v>0.2213</v>
      </c>
      <c r="N9814" s="14">
        <f>Tabela2[[#This Row],[estadual]]/100</f>
        <v>0.12</v>
      </c>
      <c r="O9814" s="14">
        <f>Tabela2[[#This Row],[municipal]]/100</f>
        <v>0</v>
      </c>
      <c r="P9814" s="13" t="str">
        <f>LEFT(Tabela2[[#This Row],[Código]],2)</f>
        <v>87</v>
      </c>
    </row>
    <row r="9815" spans="2:16" x14ac:dyDescent="0.25">
      <c r="B9815" s="11" t="str">
        <f>LOOKUP(Tabela2[[#This Row],[RESUMO]],Tabela3[Grupo],Tabela3[Meus produtos])</f>
        <v>Não</v>
      </c>
      <c r="C9815" s="32" t="s">
        <v>13752</v>
      </c>
      <c r="D9815"/>
      <c r="E9815">
        <v>0</v>
      </c>
      <c r="F9815" s="32" t="s">
        <v>13753</v>
      </c>
      <c r="G9815">
        <v>15.37</v>
      </c>
      <c r="H9815">
        <v>15.97</v>
      </c>
      <c r="I9815">
        <v>12</v>
      </c>
      <c r="J9815">
        <v>0</v>
      </c>
      <c r="K9815" s="31">
        <f>SUM(Tabela2[[#This Row],[Tributação federal para nacionais]:[Tributação municipal]])</f>
        <v>0.43340000000000001</v>
      </c>
      <c r="L9815" s="14">
        <f>Tabela2[[#This Row],[importadosFederal]]/100</f>
        <v>0.1537</v>
      </c>
      <c r="M9815" s="14">
        <f>Tabela2[[#This Row],[nacionalFederal]]/100</f>
        <v>0.15970000000000001</v>
      </c>
      <c r="N9815" s="14">
        <f>Tabela2[[#This Row],[estadual]]/100</f>
        <v>0.12</v>
      </c>
      <c r="O9815" s="14">
        <f>Tabela2[[#This Row],[municipal]]/100</f>
        <v>0</v>
      </c>
      <c r="P9815" s="13" t="str">
        <f>LEFT(Tabela2[[#This Row],[Código]],2)</f>
        <v>87</v>
      </c>
    </row>
    <row r="9816" spans="2:16" x14ac:dyDescent="0.25">
      <c r="B9816" s="11" t="str">
        <f>LOOKUP(Tabela2[[#This Row],[RESUMO]],Tabela3[Grupo],Tabela3[Meus produtos])</f>
        <v>Não</v>
      </c>
      <c r="C9816" s="32" t="s">
        <v>13754</v>
      </c>
      <c r="D9816"/>
      <c r="E9816">
        <v>0</v>
      </c>
      <c r="F9816" s="32" t="s">
        <v>13755</v>
      </c>
      <c r="G9816">
        <v>15.37</v>
      </c>
      <c r="H9816">
        <v>20.93</v>
      </c>
      <c r="I9816">
        <v>12</v>
      </c>
      <c r="J9816">
        <v>0</v>
      </c>
      <c r="K9816" s="31">
        <f>SUM(Tabela2[[#This Row],[Tributação federal para nacionais]:[Tributação municipal]])</f>
        <v>0.48299999999999998</v>
      </c>
      <c r="L9816" s="14">
        <f>Tabela2[[#This Row],[importadosFederal]]/100</f>
        <v>0.1537</v>
      </c>
      <c r="M9816" s="14">
        <f>Tabela2[[#This Row],[nacionalFederal]]/100</f>
        <v>0.20929999999999999</v>
      </c>
      <c r="N9816" s="14">
        <f>Tabela2[[#This Row],[estadual]]/100</f>
        <v>0.12</v>
      </c>
      <c r="O9816" s="14">
        <f>Tabela2[[#This Row],[municipal]]/100</f>
        <v>0</v>
      </c>
      <c r="P9816" s="13" t="str">
        <f>LEFT(Tabela2[[#This Row],[Código]],2)</f>
        <v>87</v>
      </c>
    </row>
    <row r="9817" spans="2:16" x14ac:dyDescent="0.25">
      <c r="B9817" s="11" t="str">
        <f>LOOKUP(Tabela2[[#This Row],[RESUMO]],Tabela3[Grupo],Tabela3[Meus produtos])</f>
        <v>Não</v>
      </c>
      <c r="C9817" s="32" t="s">
        <v>13756</v>
      </c>
      <c r="D9817"/>
      <c r="E9817">
        <v>0</v>
      </c>
      <c r="F9817" s="32" t="s">
        <v>17</v>
      </c>
      <c r="G9817">
        <v>15.37</v>
      </c>
      <c r="H9817">
        <v>20.93</v>
      </c>
      <c r="I9817">
        <v>12</v>
      </c>
      <c r="J9817">
        <v>0</v>
      </c>
      <c r="K9817" s="31">
        <f>SUM(Tabela2[[#This Row],[Tributação federal para nacionais]:[Tributação municipal]])</f>
        <v>0.48299999999999998</v>
      </c>
      <c r="L9817" s="14">
        <f>Tabela2[[#This Row],[importadosFederal]]/100</f>
        <v>0.1537</v>
      </c>
      <c r="M9817" s="14">
        <f>Tabela2[[#This Row],[nacionalFederal]]/100</f>
        <v>0.20929999999999999</v>
      </c>
      <c r="N9817" s="14">
        <f>Tabela2[[#This Row],[estadual]]/100</f>
        <v>0.12</v>
      </c>
      <c r="O9817" s="14">
        <f>Tabela2[[#This Row],[municipal]]/100</f>
        <v>0</v>
      </c>
      <c r="P9817" s="13" t="str">
        <f>LEFT(Tabela2[[#This Row],[Código]],2)</f>
        <v>87</v>
      </c>
    </row>
    <row r="9818" spans="2:16" x14ac:dyDescent="0.25">
      <c r="B9818" s="11" t="str">
        <f>LOOKUP(Tabela2[[#This Row],[RESUMO]],Tabela3[Grupo],Tabela3[Meus produtos])</f>
        <v>Não</v>
      </c>
      <c r="C9818" s="32" t="s">
        <v>13757</v>
      </c>
      <c r="D9818"/>
      <c r="E9818">
        <v>0</v>
      </c>
      <c r="F9818" s="32" t="s">
        <v>17</v>
      </c>
      <c r="G9818">
        <v>15.37</v>
      </c>
      <c r="H9818">
        <v>22.13</v>
      </c>
      <c r="I9818">
        <v>12</v>
      </c>
      <c r="J9818">
        <v>0</v>
      </c>
      <c r="K9818" s="31">
        <f>SUM(Tabela2[[#This Row],[Tributação federal para nacionais]:[Tributação municipal]])</f>
        <v>0.495</v>
      </c>
      <c r="L9818" s="14">
        <f>Tabela2[[#This Row],[importadosFederal]]/100</f>
        <v>0.1537</v>
      </c>
      <c r="M9818" s="14">
        <f>Tabela2[[#This Row],[nacionalFederal]]/100</f>
        <v>0.2213</v>
      </c>
      <c r="N9818" s="14">
        <f>Tabela2[[#This Row],[estadual]]/100</f>
        <v>0.12</v>
      </c>
      <c r="O9818" s="14">
        <f>Tabela2[[#This Row],[municipal]]/100</f>
        <v>0</v>
      </c>
      <c r="P9818" s="13" t="str">
        <f>LEFT(Tabela2[[#This Row],[Código]],2)</f>
        <v>87</v>
      </c>
    </row>
    <row r="9819" spans="2:16" x14ac:dyDescent="0.25">
      <c r="B9819" s="11" t="str">
        <f>LOOKUP(Tabela2[[#This Row],[RESUMO]],Tabela3[Grupo],Tabela3[Meus produtos])</f>
        <v>Não</v>
      </c>
      <c r="C9819" s="32" t="s">
        <v>13758</v>
      </c>
      <c r="D9819"/>
      <c r="E9819">
        <v>0</v>
      </c>
      <c r="F9819" s="32" t="s">
        <v>13759</v>
      </c>
      <c r="G9819">
        <v>15.37</v>
      </c>
      <c r="H9819">
        <v>20.93</v>
      </c>
      <c r="I9819">
        <v>12</v>
      </c>
      <c r="J9819">
        <v>0</v>
      </c>
      <c r="K9819" s="31">
        <f>SUM(Tabela2[[#This Row],[Tributação federal para nacionais]:[Tributação municipal]])</f>
        <v>0.48299999999999998</v>
      </c>
      <c r="L9819" s="14">
        <f>Tabela2[[#This Row],[importadosFederal]]/100</f>
        <v>0.1537</v>
      </c>
      <c r="M9819" s="14">
        <f>Tabela2[[#This Row],[nacionalFederal]]/100</f>
        <v>0.20929999999999999</v>
      </c>
      <c r="N9819" s="14">
        <f>Tabela2[[#This Row],[estadual]]/100</f>
        <v>0.12</v>
      </c>
      <c r="O9819" s="14">
        <f>Tabela2[[#This Row],[municipal]]/100</f>
        <v>0</v>
      </c>
      <c r="P9819" s="13" t="str">
        <f>LEFT(Tabela2[[#This Row],[Código]],2)</f>
        <v>87</v>
      </c>
    </row>
    <row r="9820" spans="2:16" x14ac:dyDescent="0.25">
      <c r="B9820" s="11" t="str">
        <f>LOOKUP(Tabela2[[#This Row],[RESUMO]],Tabela3[Grupo],Tabela3[Meus produtos])</f>
        <v>Não</v>
      </c>
      <c r="C9820" s="32" t="s">
        <v>13760</v>
      </c>
      <c r="D9820"/>
      <c r="E9820">
        <v>0</v>
      </c>
      <c r="F9820" s="32" t="s">
        <v>78</v>
      </c>
      <c r="G9820">
        <v>15.37</v>
      </c>
      <c r="H9820">
        <v>22.13</v>
      </c>
      <c r="I9820">
        <v>12</v>
      </c>
      <c r="J9820">
        <v>0</v>
      </c>
      <c r="K9820" s="31">
        <f>SUM(Tabela2[[#This Row],[Tributação federal para nacionais]:[Tributação municipal]])</f>
        <v>0.495</v>
      </c>
      <c r="L9820" s="14">
        <f>Tabela2[[#This Row],[importadosFederal]]/100</f>
        <v>0.1537</v>
      </c>
      <c r="M9820" s="14">
        <f>Tabela2[[#This Row],[nacionalFederal]]/100</f>
        <v>0.2213</v>
      </c>
      <c r="N9820" s="14">
        <f>Tabela2[[#This Row],[estadual]]/100</f>
        <v>0.12</v>
      </c>
      <c r="O9820" s="14">
        <f>Tabela2[[#This Row],[municipal]]/100</f>
        <v>0</v>
      </c>
      <c r="P9820" s="13" t="str">
        <f>LEFT(Tabela2[[#This Row],[Código]],2)</f>
        <v>87</v>
      </c>
    </row>
    <row r="9821" spans="2:16" x14ac:dyDescent="0.25">
      <c r="B9821" s="11" t="str">
        <f>LOOKUP(Tabela2[[#This Row],[RESUMO]],Tabela3[Grupo],Tabela3[Meus produtos])</f>
        <v>Não</v>
      </c>
      <c r="C9821" s="32" t="s">
        <v>13761</v>
      </c>
      <c r="D9821"/>
      <c r="E9821">
        <v>0</v>
      </c>
      <c r="F9821" s="32" t="s">
        <v>13762</v>
      </c>
      <c r="G9821">
        <v>15.37</v>
      </c>
      <c r="H9821">
        <v>20.93</v>
      </c>
      <c r="I9821">
        <v>12</v>
      </c>
      <c r="J9821">
        <v>0</v>
      </c>
      <c r="K9821" s="31">
        <f>SUM(Tabela2[[#This Row],[Tributação federal para nacionais]:[Tributação municipal]])</f>
        <v>0.48299999999999998</v>
      </c>
      <c r="L9821" s="14">
        <f>Tabela2[[#This Row],[importadosFederal]]/100</f>
        <v>0.1537</v>
      </c>
      <c r="M9821" s="14">
        <f>Tabela2[[#This Row],[nacionalFederal]]/100</f>
        <v>0.20929999999999999</v>
      </c>
      <c r="N9821" s="14">
        <f>Tabela2[[#This Row],[estadual]]/100</f>
        <v>0.12</v>
      </c>
      <c r="O9821" s="14">
        <f>Tabela2[[#This Row],[municipal]]/100</f>
        <v>0</v>
      </c>
      <c r="P9821" s="13" t="str">
        <f>LEFT(Tabela2[[#This Row],[Código]],2)</f>
        <v>87</v>
      </c>
    </row>
    <row r="9822" spans="2:16" x14ac:dyDescent="0.25">
      <c r="B9822" s="11" t="str">
        <f>LOOKUP(Tabela2[[#This Row],[RESUMO]],Tabela3[Grupo],Tabela3[Meus produtos])</f>
        <v>Não</v>
      </c>
      <c r="C9822" s="32" t="s">
        <v>13763</v>
      </c>
      <c r="D9822"/>
      <c r="E9822">
        <v>0</v>
      </c>
      <c r="F9822" s="32" t="s">
        <v>17</v>
      </c>
      <c r="G9822">
        <v>15.37</v>
      </c>
      <c r="H9822">
        <v>22.13</v>
      </c>
      <c r="I9822">
        <v>5.6</v>
      </c>
      <c r="J9822">
        <v>0</v>
      </c>
      <c r="K9822" s="31">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2" t="s">
        <v>13764</v>
      </c>
      <c r="D9823"/>
      <c r="E9823">
        <v>0</v>
      </c>
      <c r="F9823" s="32" t="s">
        <v>18094</v>
      </c>
      <c r="G9823">
        <v>15.37</v>
      </c>
      <c r="H9823">
        <v>22.13</v>
      </c>
      <c r="I9823">
        <v>12</v>
      </c>
      <c r="J9823">
        <v>0</v>
      </c>
      <c r="K9823" s="31">
        <f>SUM(Tabela2[[#This Row],[Tributação federal para nacionais]:[Tributação municipal]])</f>
        <v>0.495</v>
      </c>
      <c r="L9823" s="14">
        <f>Tabela2[[#This Row],[importadosFederal]]/100</f>
        <v>0.1537</v>
      </c>
      <c r="M9823" s="14">
        <f>Tabela2[[#This Row],[nacionalFederal]]/100</f>
        <v>0.2213</v>
      </c>
      <c r="N9823" s="14">
        <f>Tabela2[[#This Row],[estadual]]/100</f>
        <v>0.12</v>
      </c>
      <c r="O9823" s="14">
        <f>Tabela2[[#This Row],[municipal]]/100</f>
        <v>0</v>
      </c>
      <c r="P9823" s="13" t="str">
        <f>LEFT(Tabela2[[#This Row],[Código]],2)</f>
        <v>87</v>
      </c>
    </row>
    <row r="9824" spans="2:16" x14ac:dyDescent="0.25">
      <c r="B9824" s="11" t="str">
        <f>LOOKUP(Tabela2[[#This Row],[RESUMO]],Tabela3[Grupo],Tabela3[Meus produtos])</f>
        <v>Não</v>
      </c>
      <c r="C9824" s="32" t="s">
        <v>13764</v>
      </c>
      <c r="D9824">
        <v>1</v>
      </c>
      <c r="E9824">
        <v>0</v>
      </c>
      <c r="F9824" s="32" t="s">
        <v>18095</v>
      </c>
      <c r="G9824">
        <v>16.43</v>
      </c>
      <c r="H9824">
        <v>28.84</v>
      </c>
      <c r="I9824">
        <v>17</v>
      </c>
      <c r="J9824">
        <v>0</v>
      </c>
      <c r="K9824" s="31">
        <f>SUM(Tabela2[[#This Row],[Tributação federal para nacionais]:[Tributação municipal]])</f>
        <v>0.62270000000000003</v>
      </c>
      <c r="L9824" s="14">
        <f>Tabela2[[#This Row],[importadosFederal]]/100</f>
        <v>0.1643</v>
      </c>
      <c r="M9824" s="14">
        <f>Tabela2[[#This Row],[nacionalFederal]]/100</f>
        <v>0.28839999999999999</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2" t="s">
        <v>13764</v>
      </c>
      <c r="D9825">
        <v>2</v>
      </c>
      <c r="E9825">
        <v>0</v>
      </c>
      <c r="F9825" s="32" t="s">
        <v>13765</v>
      </c>
      <c r="G9825">
        <v>24.13</v>
      </c>
      <c r="H9825">
        <v>36.54</v>
      </c>
      <c r="I9825">
        <v>17</v>
      </c>
      <c r="J9825">
        <v>0</v>
      </c>
      <c r="K9825" s="31">
        <f>SUM(Tabela2[[#This Row],[Tributação federal para nacionais]:[Tributação municipal]])</f>
        <v>0.77670000000000006</v>
      </c>
      <c r="L9825" s="14">
        <f>Tabela2[[#This Row],[importadosFederal]]/100</f>
        <v>0.24129999999999999</v>
      </c>
      <c r="M9825" s="14">
        <f>Tabela2[[#This Row],[nacionalFederal]]/100</f>
        <v>0.3654</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2" t="s">
        <v>13766</v>
      </c>
      <c r="D9826"/>
      <c r="E9826">
        <v>0</v>
      </c>
      <c r="F9826" s="32" t="s">
        <v>13767</v>
      </c>
      <c r="G9826">
        <v>15.37</v>
      </c>
      <c r="H9826">
        <v>22.13</v>
      </c>
      <c r="I9826">
        <v>12</v>
      </c>
      <c r="J9826">
        <v>0</v>
      </c>
      <c r="K9826" s="31">
        <f>SUM(Tabela2[[#This Row],[Tributação federal para nacionais]:[Tributação municipal]])</f>
        <v>0.495</v>
      </c>
      <c r="L9826" s="14">
        <f>Tabela2[[#This Row],[importadosFederal]]/100</f>
        <v>0.1537</v>
      </c>
      <c r="M9826" s="14">
        <f>Tabela2[[#This Row],[nacionalFederal]]/100</f>
        <v>0.2213</v>
      </c>
      <c r="N9826" s="14">
        <f>Tabela2[[#This Row],[estadual]]/100</f>
        <v>0.12</v>
      </c>
      <c r="O9826" s="14">
        <f>Tabela2[[#This Row],[municipal]]/100</f>
        <v>0</v>
      </c>
      <c r="P9826" s="13" t="str">
        <f>LEFT(Tabela2[[#This Row],[Código]],2)</f>
        <v>87</v>
      </c>
    </row>
    <row r="9827" spans="2:16" x14ac:dyDescent="0.25">
      <c r="B9827" s="11" t="str">
        <f>LOOKUP(Tabela2[[#This Row],[RESUMO]],Tabela3[Grupo],Tabela3[Meus produtos])</f>
        <v>Não</v>
      </c>
      <c r="C9827" s="32" t="s">
        <v>13768</v>
      </c>
      <c r="D9827"/>
      <c r="E9827">
        <v>0</v>
      </c>
      <c r="F9827" s="32" t="s">
        <v>18096</v>
      </c>
      <c r="G9827">
        <v>19.02</v>
      </c>
      <c r="H9827">
        <v>25.78</v>
      </c>
      <c r="I9827">
        <v>12</v>
      </c>
      <c r="J9827">
        <v>0</v>
      </c>
      <c r="K9827" s="31">
        <f>SUM(Tabela2[[#This Row],[Tributação federal para nacionais]:[Tributação municipal]])</f>
        <v>0.56800000000000006</v>
      </c>
      <c r="L9827" s="14">
        <f>Tabela2[[#This Row],[importadosFederal]]/100</f>
        <v>0.19020000000000001</v>
      </c>
      <c r="M9827" s="14">
        <f>Tabela2[[#This Row],[nacionalFederal]]/100</f>
        <v>0.25780000000000003</v>
      </c>
      <c r="N9827" s="14">
        <f>Tabela2[[#This Row],[estadual]]/100</f>
        <v>0.12</v>
      </c>
      <c r="O9827" s="14">
        <f>Tabela2[[#This Row],[municipal]]/100</f>
        <v>0</v>
      </c>
      <c r="P9827" s="13" t="str">
        <f>LEFT(Tabela2[[#This Row],[Código]],2)</f>
        <v>87</v>
      </c>
    </row>
    <row r="9828" spans="2:16" x14ac:dyDescent="0.25">
      <c r="B9828" s="11" t="str">
        <f>LOOKUP(Tabela2[[#This Row],[RESUMO]],Tabela3[Grupo],Tabela3[Meus produtos])</f>
        <v>Não</v>
      </c>
      <c r="C9828" s="32" t="s">
        <v>13768</v>
      </c>
      <c r="D9828">
        <v>1</v>
      </c>
      <c r="E9828">
        <v>0</v>
      </c>
      <c r="F9828" s="32" t="s">
        <v>18097</v>
      </c>
      <c r="G9828">
        <v>16.43</v>
      </c>
      <c r="H9828">
        <v>28.84</v>
      </c>
      <c r="I9828">
        <v>17</v>
      </c>
      <c r="J9828">
        <v>0</v>
      </c>
      <c r="K9828" s="31">
        <f>SUM(Tabela2[[#This Row],[Tributação federal para nacionais]:[Tributação municipal]])</f>
        <v>0.62270000000000003</v>
      </c>
      <c r="L9828" s="14">
        <f>Tabela2[[#This Row],[importadosFederal]]/100</f>
        <v>0.1643</v>
      </c>
      <c r="M9828" s="14">
        <f>Tabela2[[#This Row],[nacionalFederal]]/100</f>
        <v>0.28839999999999999</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2" t="s">
        <v>13768</v>
      </c>
      <c r="D9829">
        <v>2</v>
      </c>
      <c r="E9829">
        <v>0</v>
      </c>
      <c r="F9829" s="32" t="s">
        <v>13769</v>
      </c>
      <c r="G9829">
        <v>17.14</v>
      </c>
      <c r="H9829">
        <v>29.55</v>
      </c>
      <c r="I9829">
        <v>17</v>
      </c>
      <c r="J9829">
        <v>0</v>
      </c>
      <c r="K9829" s="31">
        <f>SUM(Tabela2[[#This Row],[Tributação federal para nacionais]:[Tributação municipal]])</f>
        <v>0.63690000000000002</v>
      </c>
      <c r="L9829" s="14">
        <f>Tabela2[[#This Row],[importadosFederal]]/100</f>
        <v>0.1714</v>
      </c>
      <c r="M9829" s="14">
        <f>Tabela2[[#This Row],[nacionalFederal]]/100</f>
        <v>0.29549999999999998</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2" t="s">
        <v>13770</v>
      </c>
      <c r="D9830"/>
      <c r="E9830">
        <v>0</v>
      </c>
      <c r="F9830" s="32" t="s">
        <v>13771</v>
      </c>
      <c r="G9830">
        <v>19.02</v>
      </c>
      <c r="H9830">
        <v>25.78</v>
      </c>
      <c r="I9830">
        <v>12</v>
      </c>
      <c r="J9830">
        <v>0</v>
      </c>
      <c r="K9830" s="31">
        <f>SUM(Tabela2[[#This Row],[Tributação federal para nacionais]:[Tributação municipal]])</f>
        <v>0.56800000000000006</v>
      </c>
      <c r="L9830" s="14">
        <f>Tabela2[[#This Row],[importadosFederal]]/100</f>
        <v>0.19020000000000001</v>
      </c>
      <c r="M9830" s="14">
        <f>Tabela2[[#This Row],[nacionalFederal]]/100</f>
        <v>0.25780000000000003</v>
      </c>
      <c r="N9830" s="14">
        <f>Tabela2[[#This Row],[estadual]]/100</f>
        <v>0.12</v>
      </c>
      <c r="O9830" s="14">
        <f>Tabela2[[#This Row],[municipal]]/100</f>
        <v>0</v>
      </c>
      <c r="P9830" s="13" t="str">
        <f>LEFT(Tabela2[[#This Row],[Código]],2)</f>
        <v>87</v>
      </c>
    </row>
    <row r="9831" spans="2:16" x14ac:dyDescent="0.25">
      <c r="B9831" s="11" t="str">
        <f>LOOKUP(Tabela2[[#This Row],[RESUMO]],Tabela3[Grupo],Tabela3[Meus produtos])</f>
        <v>Não</v>
      </c>
      <c r="C9831" s="32" t="s">
        <v>13770</v>
      </c>
      <c r="D9831">
        <v>1</v>
      </c>
      <c r="E9831">
        <v>0</v>
      </c>
      <c r="F9831" s="32" t="s">
        <v>13772</v>
      </c>
      <c r="G9831">
        <v>16.43</v>
      </c>
      <c r="H9831">
        <v>28.84</v>
      </c>
      <c r="I9831">
        <v>17</v>
      </c>
      <c r="J9831">
        <v>0</v>
      </c>
      <c r="K9831" s="31">
        <f>SUM(Tabela2[[#This Row],[Tributação federal para nacionais]:[Tributação municipal]])</f>
        <v>0.62270000000000003</v>
      </c>
      <c r="L9831" s="14">
        <f>Tabela2[[#This Row],[importadosFederal]]/100</f>
        <v>0.1643</v>
      </c>
      <c r="M9831" s="14">
        <f>Tabela2[[#This Row],[nacionalFederal]]/100</f>
        <v>0.28839999999999999</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2" t="s">
        <v>13773</v>
      </c>
      <c r="D9832"/>
      <c r="E9832">
        <v>0</v>
      </c>
      <c r="F9832" s="32" t="s">
        <v>13774</v>
      </c>
      <c r="G9832">
        <v>15</v>
      </c>
      <c r="H9832">
        <v>20.56</v>
      </c>
      <c r="I9832">
        <v>12</v>
      </c>
      <c r="J9832">
        <v>0</v>
      </c>
      <c r="K9832" s="31">
        <f>SUM(Tabela2[[#This Row],[Tributação federal para nacionais]:[Tributação municipal]])</f>
        <v>0.47559999999999997</v>
      </c>
      <c r="L9832" s="14">
        <f>Tabela2[[#This Row],[importadosFederal]]/100</f>
        <v>0.15</v>
      </c>
      <c r="M9832" s="14">
        <f>Tabela2[[#This Row],[nacionalFederal]]/100</f>
        <v>0.20559999999999998</v>
      </c>
      <c r="N9832" s="14">
        <f>Tabela2[[#This Row],[estadual]]/100</f>
        <v>0.12</v>
      </c>
      <c r="O9832" s="14">
        <f>Tabela2[[#This Row],[municipal]]/100</f>
        <v>0</v>
      </c>
      <c r="P9832" s="13" t="str">
        <f>LEFT(Tabela2[[#This Row],[Código]],2)</f>
        <v>87</v>
      </c>
    </row>
    <row r="9833" spans="2:16" x14ac:dyDescent="0.25">
      <c r="B9833" s="11" t="str">
        <f>LOOKUP(Tabela2[[#This Row],[RESUMO]],Tabela3[Grupo],Tabela3[Meus produtos])</f>
        <v>Não</v>
      </c>
      <c r="C9833" s="32" t="s">
        <v>13775</v>
      </c>
      <c r="D9833"/>
      <c r="E9833">
        <v>0</v>
      </c>
      <c r="F9833" s="32" t="s">
        <v>13776</v>
      </c>
      <c r="G9833">
        <v>15</v>
      </c>
      <c r="H9833">
        <v>20.56</v>
      </c>
      <c r="I9833">
        <v>12</v>
      </c>
      <c r="J9833">
        <v>0</v>
      </c>
      <c r="K9833" s="31">
        <f>SUM(Tabela2[[#This Row],[Tributação federal para nacionais]:[Tributação municipal]])</f>
        <v>0.47559999999999997</v>
      </c>
      <c r="L9833" s="14">
        <f>Tabela2[[#This Row],[importadosFederal]]/100</f>
        <v>0.15</v>
      </c>
      <c r="M9833" s="14">
        <f>Tabela2[[#This Row],[nacionalFederal]]/100</f>
        <v>0.20559999999999998</v>
      </c>
      <c r="N9833" s="14">
        <f>Tabela2[[#This Row],[estadual]]/100</f>
        <v>0.12</v>
      </c>
      <c r="O9833" s="14">
        <f>Tabela2[[#This Row],[municipal]]/100</f>
        <v>0</v>
      </c>
      <c r="P9833" s="13" t="str">
        <f>LEFT(Tabela2[[#This Row],[Código]],2)</f>
        <v>87</v>
      </c>
    </row>
    <row r="9834" spans="2:16" x14ac:dyDescent="0.25">
      <c r="B9834" s="11" t="str">
        <f>LOOKUP(Tabela2[[#This Row],[RESUMO]],Tabela3[Grupo],Tabela3[Meus produtos])</f>
        <v>Não</v>
      </c>
      <c r="C9834" s="32" t="s">
        <v>13777</v>
      </c>
      <c r="D9834"/>
      <c r="E9834">
        <v>0</v>
      </c>
      <c r="F9834" s="32" t="s">
        <v>13778</v>
      </c>
      <c r="G9834">
        <v>15</v>
      </c>
      <c r="H9834">
        <v>20.56</v>
      </c>
      <c r="I9834">
        <v>12</v>
      </c>
      <c r="J9834">
        <v>0</v>
      </c>
      <c r="K9834" s="31">
        <f>SUM(Tabela2[[#This Row],[Tributação federal para nacionais]:[Tributação municipal]])</f>
        <v>0.47559999999999997</v>
      </c>
      <c r="L9834" s="14">
        <f>Tabela2[[#This Row],[importadosFederal]]/100</f>
        <v>0.15</v>
      </c>
      <c r="M9834" s="14">
        <f>Tabela2[[#This Row],[nacionalFederal]]/100</f>
        <v>0.20559999999999998</v>
      </c>
      <c r="N9834" s="14">
        <f>Tabela2[[#This Row],[estadual]]/100</f>
        <v>0.12</v>
      </c>
      <c r="O9834" s="14">
        <f>Tabela2[[#This Row],[municipal]]/100</f>
        <v>0</v>
      </c>
      <c r="P9834" s="13" t="str">
        <f>LEFT(Tabela2[[#This Row],[Código]],2)</f>
        <v>87</v>
      </c>
    </row>
    <row r="9835" spans="2:16" x14ac:dyDescent="0.25">
      <c r="B9835" s="11" t="str">
        <f>LOOKUP(Tabela2[[#This Row],[RESUMO]],Tabela3[Grupo],Tabela3[Meus produtos])</f>
        <v>Não</v>
      </c>
      <c r="C9835" s="32" t="s">
        <v>13779</v>
      </c>
      <c r="D9835"/>
      <c r="E9835">
        <v>0</v>
      </c>
      <c r="F9835" s="32" t="s">
        <v>13774</v>
      </c>
      <c r="G9835">
        <v>15.37</v>
      </c>
      <c r="H9835">
        <v>22.13</v>
      </c>
      <c r="I9835">
        <v>12</v>
      </c>
      <c r="J9835">
        <v>0</v>
      </c>
      <c r="K9835" s="31">
        <f>SUM(Tabela2[[#This Row],[Tributação federal para nacionais]:[Tributação municipal]])</f>
        <v>0.495</v>
      </c>
      <c r="L9835" s="14">
        <f>Tabela2[[#This Row],[importadosFederal]]/100</f>
        <v>0.1537</v>
      </c>
      <c r="M9835" s="14">
        <f>Tabela2[[#This Row],[nacionalFederal]]/100</f>
        <v>0.2213</v>
      </c>
      <c r="N9835" s="14">
        <f>Tabela2[[#This Row],[estadual]]/100</f>
        <v>0.12</v>
      </c>
      <c r="O9835" s="14">
        <f>Tabela2[[#This Row],[municipal]]/100</f>
        <v>0</v>
      </c>
      <c r="P9835" s="13" t="str">
        <f>LEFT(Tabela2[[#This Row],[Código]],2)</f>
        <v>87</v>
      </c>
    </row>
    <row r="9836" spans="2:16" x14ac:dyDescent="0.25">
      <c r="B9836" s="11" t="str">
        <f>LOOKUP(Tabela2[[#This Row],[RESUMO]],Tabela3[Grupo],Tabela3[Meus produtos])</f>
        <v>Não</v>
      </c>
      <c r="C9836" s="32" t="s">
        <v>13780</v>
      </c>
      <c r="D9836"/>
      <c r="E9836">
        <v>0</v>
      </c>
      <c r="F9836" s="32" t="s">
        <v>13776</v>
      </c>
      <c r="G9836">
        <v>15.37</v>
      </c>
      <c r="H9836">
        <v>22.13</v>
      </c>
      <c r="I9836">
        <v>12</v>
      </c>
      <c r="J9836">
        <v>0</v>
      </c>
      <c r="K9836" s="31">
        <f>SUM(Tabela2[[#This Row],[Tributação federal para nacionais]:[Tributação municipal]])</f>
        <v>0.495</v>
      </c>
      <c r="L9836" s="14">
        <f>Tabela2[[#This Row],[importadosFederal]]/100</f>
        <v>0.1537</v>
      </c>
      <c r="M9836" s="14">
        <f>Tabela2[[#This Row],[nacionalFederal]]/100</f>
        <v>0.2213</v>
      </c>
      <c r="N9836" s="14">
        <f>Tabela2[[#This Row],[estadual]]/100</f>
        <v>0.12</v>
      </c>
      <c r="O9836" s="14">
        <f>Tabela2[[#This Row],[municipal]]/100</f>
        <v>0</v>
      </c>
      <c r="P9836" s="13" t="str">
        <f>LEFT(Tabela2[[#This Row],[Código]],2)</f>
        <v>87</v>
      </c>
    </row>
    <row r="9837" spans="2:16" x14ac:dyDescent="0.25">
      <c r="B9837" s="11" t="str">
        <f>LOOKUP(Tabela2[[#This Row],[RESUMO]],Tabela3[Grupo],Tabela3[Meus produtos])</f>
        <v>Não</v>
      </c>
      <c r="C9837" s="32" t="s">
        <v>13781</v>
      </c>
      <c r="D9837"/>
      <c r="E9837">
        <v>0</v>
      </c>
      <c r="F9837" s="32" t="s">
        <v>13778</v>
      </c>
      <c r="G9837">
        <v>15.37</v>
      </c>
      <c r="H9837">
        <v>22.13</v>
      </c>
      <c r="I9837">
        <v>12</v>
      </c>
      <c r="J9837">
        <v>0</v>
      </c>
      <c r="K9837" s="31">
        <f>SUM(Tabela2[[#This Row],[Tributação federal para nacionais]:[Tributação municipal]])</f>
        <v>0.495</v>
      </c>
      <c r="L9837" s="14">
        <f>Tabela2[[#This Row],[importadosFederal]]/100</f>
        <v>0.1537</v>
      </c>
      <c r="M9837" s="14">
        <f>Tabela2[[#This Row],[nacionalFederal]]/100</f>
        <v>0.2213</v>
      </c>
      <c r="N9837" s="14">
        <f>Tabela2[[#This Row],[estadual]]/100</f>
        <v>0.12</v>
      </c>
      <c r="O9837" s="14">
        <f>Tabela2[[#This Row],[municipal]]/100</f>
        <v>0</v>
      </c>
      <c r="P9837" s="13" t="str">
        <f>LEFT(Tabela2[[#This Row],[Código]],2)</f>
        <v>87</v>
      </c>
    </row>
    <row r="9838" spans="2:16" x14ac:dyDescent="0.25">
      <c r="B9838" s="11" t="str">
        <f>LOOKUP(Tabela2[[#This Row],[RESUMO]],Tabela3[Grupo],Tabela3[Meus produtos])</f>
        <v>Não</v>
      </c>
      <c r="C9838" s="32" t="s">
        <v>13782</v>
      </c>
      <c r="D9838"/>
      <c r="E9838">
        <v>0</v>
      </c>
      <c r="F9838" s="32" t="s">
        <v>12715</v>
      </c>
      <c r="G9838">
        <v>15.37</v>
      </c>
      <c r="H9838">
        <v>22.13</v>
      </c>
      <c r="I9838">
        <v>12</v>
      </c>
      <c r="J9838">
        <v>0</v>
      </c>
      <c r="K9838" s="31">
        <f>SUM(Tabela2[[#This Row],[Tributação federal para nacionais]:[Tributação municipal]])</f>
        <v>0.495</v>
      </c>
      <c r="L9838" s="14">
        <f>Tabela2[[#This Row],[importadosFederal]]/100</f>
        <v>0.1537</v>
      </c>
      <c r="M9838" s="14">
        <f>Tabela2[[#This Row],[nacionalFederal]]/100</f>
        <v>0.2213</v>
      </c>
      <c r="N9838" s="14">
        <f>Tabela2[[#This Row],[estadual]]/100</f>
        <v>0.12</v>
      </c>
      <c r="O9838" s="14">
        <f>Tabela2[[#This Row],[municipal]]/100</f>
        <v>0</v>
      </c>
      <c r="P9838" s="13" t="str">
        <f>LEFT(Tabela2[[#This Row],[Código]],2)</f>
        <v>87</v>
      </c>
    </row>
    <row r="9839" spans="2:16" x14ac:dyDescent="0.25">
      <c r="B9839" s="11" t="str">
        <f>LOOKUP(Tabela2[[#This Row],[RESUMO]],Tabela3[Grupo],Tabela3[Meus produtos])</f>
        <v>Não</v>
      </c>
      <c r="C9839" s="32" t="s">
        <v>13783</v>
      </c>
      <c r="D9839"/>
      <c r="E9839">
        <v>0</v>
      </c>
      <c r="F9839" s="32" t="s">
        <v>18098</v>
      </c>
      <c r="G9839">
        <v>15.37</v>
      </c>
      <c r="H9839">
        <v>22.13</v>
      </c>
      <c r="I9839">
        <v>12</v>
      </c>
      <c r="J9839">
        <v>0</v>
      </c>
      <c r="K9839" s="31">
        <f>SUM(Tabela2[[#This Row],[Tributação federal para nacionais]:[Tributação municipal]])</f>
        <v>0.495</v>
      </c>
      <c r="L9839" s="14">
        <f>Tabela2[[#This Row],[importadosFederal]]/100</f>
        <v>0.1537</v>
      </c>
      <c r="M9839" s="14">
        <f>Tabela2[[#This Row],[nacionalFederal]]/100</f>
        <v>0.2213</v>
      </c>
      <c r="N9839" s="14">
        <f>Tabela2[[#This Row],[estadual]]/100</f>
        <v>0.12</v>
      </c>
      <c r="O9839" s="14">
        <f>Tabela2[[#This Row],[municipal]]/100</f>
        <v>0</v>
      </c>
      <c r="P9839" s="13" t="str">
        <f>LEFT(Tabela2[[#This Row],[Código]],2)</f>
        <v>87</v>
      </c>
    </row>
    <row r="9840" spans="2:16" x14ac:dyDescent="0.25">
      <c r="B9840" s="11" t="str">
        <f>LOOKUP(Tabela2[[#This Row],[RESUMO]],Tabela3[Grupo],Tabela3[Meus produtos])</f>
        <v>Não</v>
      </c>
      <c r="C9840" s="32" t="s">
        <v>13784</v>
      </c>
      <c r="D9840"/>
      <c r="E9840">
        <v>0</v>
      </c>
      <c r="F9840" s="32" t="s">
        <v>13785</v>
      </c>
      <c r="G9840">
        <v>15.37</v>
      </c>
      <c r="H9840">
        <v>16.760000000000002</v>
      </c>
      <c r="I9840">
        <v>12</v>
      </c>
      <c r="J9840">
        <v>0</v>
      </c>
      <c r="K9840" s="31">
        <f>SUM(Tabela2[[#This Row],[Tributação federal para nacionais]:[Tributação municipal]])</f>
        <v>0.44130000000000003</v>
      </c>
      <c r="L9840" s="14">
        <f>Tabela2[[#This Row],[importadosFederal]]/100</f>
        <v>0.1537</v>
      </c>
      <c r="M9840" s="14">
        <f>Tabela2[[#This Row],[nacionalFederal]]/100</f>
        <v>0.16760000000000003</v>
      </c>
      <c r="N9840" s="14">
        <f>Tabela2[[#This Row],[estadual]]/100</f>
        <v>0.12</v>
      </c>
      <c r="O9840" s="14">
        <f>Tabela2[[#This Row],[municipal]]/100</f>
        <v>0</v>
      </c>
      <c r="P9840" s="13" t="str">
        <f>LEFT(Tabela2[[#This Row],[Código]],2)</f>
        <v>87</v>
      </c>
    </row>
    <row r="9841" spans="2:16" x14ac:dyDescent="0.25">
      <c r="B9841" s="11" t="str">
        <f>LOOKUP(Tabela2[[#This Row],[RESUMO]],Tabela3[Grupo],Tabela3[Meus produtos])</f>
        <v>Não</v>
      </c>
      <c r="C9841" s="32" t="s">
        <v>13786</v>
      </c>
      <c r="D9841"/>
      <c r="E9841">
        <v>0</v>
      </c>
      <c r="F9841" s="32" t="s">
        <v>13787</v>
      </c>
      <c r="G9841">
        <v>15.37</v>
      </c>
      <c r="H9841">
        <v>16.760000000000002</v>
      </c>
      <c r="I9841">
        <v>12</v>
      </c>
      <c r="J9841">
        <v>0</v>
      </c>
      <c r="K9841" s="31">
        <f>SUM(Tabela2[[#This Row],[Tributação federal para nacionais]:[Tributação municipal]])</f>
        <v>0.44130000000000003</v>
      </c>
      <c r="L9841" s="14">
        <f>Tabela2[[#This Row],[importadosFederal]]/100</f>
        <v>0.1537</v>
      </c>
      <c r="M9841" s="14">
        <f>Tabela2[[#This Row],[nacionalFederal]]/100</f>
        <v>0.16760000000000003</v>
      </c>
      <c r="N9841" s="14">
        <f>Tabela2[[#This Row],[estadual]]/100</f>
        <v>0.12</v>
      </c>
      <c r="O9841" s="14">
        <f>Tabela2[[#This Row],[municipal]]/100</f>
        <v>0</v>
      </c>
      <c r="P9841" s="13" t="str">
        <f>LEFT(Tabela2[[#This Row],[Código]],2)</f>
        <v>87</v>
      </c>
    </row>
    <row r="9842" spans="2:16" x14ac:dyDescent="0.25">
      <c r="B9842" s="11" t="str">
        <f>LOOKUP(Tabela2[[#This Row],[RESUMO]],Tabela3[Grupo],Tabela3[Meus produtos])</f>
        <v>Não</v>
      </c>
      <c r="C9842" s="32" t="s">
        <v>13788</v>
      </c>
      <c r="D9842"/>
      <c r="E9842">
        <v>0</v>
      </c>
      <c r="F9842" s="32" t="s">
        <v>78</v>
      </c>
      <c r="G9842">
        <v>15.37</v>
      </c>
      <c r="H9842">
        <v>22.13</v>
      </c>
      <c r="I9842">
        <v>12</v>
      </c>
      <c r="J9842">
        <v>0</v>
      </c>
      <c r="K9842" s="31">
        <f>SUM(Tabela2[[#This Row],[Tributação federal para nacionais]:[Tributação municipal]])</f>
        <v>0.495</v>
      </c>
      <c r="L9842" s="14">
        <f>Tabela2[[#This Row],[importadosFederal]]/100</f>
        <v>0.1537</v>
      </c>
      <c r="M9842" s="14">
        <f>Tabela2[[#This Row],[nacionalFederal]]/100</f>
        <v>0.2213</v>
      </c>
      <c r="N9842" s="14">
        <f>Tabela2[[#This Row],[estadual]]/100</f>
        <v>0.12</v>
      </c>
      <c r="O9842" s="14">
        <f>Tabela2[[#This Row],[municipal]]/100</f>
        <v>0</v>
      </c>
      <c r="P9842" s="13" t="str">
        <f>LEFT(Tabela2[[#This Row],[Código]],2)</f>
        <v>87</v>
      </c>
    </row>
    <row r="9843" spans="2:16" x14ac:dyDescent="0.25">
      <c r="B9843" s="11" t="str">
        <f>LOOKUP(Tabela2[[#This Row],[RESUMO]],Tabela3[Grupo],Tabela3[Meus produtos])</f>
        <v>Não</v>
      </c>
      <c r="C9843" s="32" t="s">
        <v>13789</v>
      </c>
      <c r="D9843"/>
      <c r="E9843">
        <v>0</v>
      </c>
      <c r="F9843" s="32" t="s">
        <v>13790</v>
      </c>
      <c r="G9843">
        <v>13.45</v>
      </c>
      <c r="H9843">
        <v>14.05</v>
      </c>
      <c r="I9843">
        <v>12</v>
      </c>
      <c r="J9843">
        <v>0</v>
      </c>
      <c r="K9843" s="31">
        <f>SUM(Tabela2[[#This Row],[Tributação federal para nacionais]:[Tributação municipal]])</f>
        <v>0.39500000000000002</v>
      </c>
      <c r="L9843" s="14">
        <f>Tabela2[[#This Row],[importadosFederal]]/100</f>
        <v>0.13449999999999998</v>
      </c>
      <c r="M9843" s="14">
        <f>Tabela2[[#This Row],[nacionalFederal]]/100</f>
        <v>0.14050000000000001</v>
      </c>
      <c r="N9843" s="14">
        <f>Tabela2[[#This Row],[estadual]]/100</f>
        <v>0.12</v>
      </c>
      <c r="O9843" s="14">
        <f>Tabela2[[#This Row],[municipal]]/100</f>
        <v>0</v>
      </c>
      <c r="P9843" s="13" t="str">
        <f>LEFT(Tabela2[[#This Row],[Código]],2)</f>
        <v>87</v>
      </c>
    </row>
    <row r="9844" spans="2:16" x14ac:dyDescent="0.25">
      <c r="B9844" s="11" t="str">
        <f>LOOKUP(Tabela2[[#This Row],[RESUMO]],Tabela3[Grupo],Tabela3[Meus produtos])</f>
        <v>Não</v>
      </c>
      <c r="C9844" s="32" t="s">
        <v>13791</v>
      </c>
      <c r="D9844"/>
      <c r="E9844">
        <v>0</v>
      </c>
      <c r="F9844" s="32" t="s">
        <v>17</v>
      </c>
      <c r="G9844">
        <v>15.37</v>
      </c>
      <c r="H9844">
        <v>22.13</v>
      </c>
      <c r="I9844">
        <v>12</v>
      </c>
      <c r="J9844">
        <v>0</v>
      </c>
      <c r="K9844" s="31">
        <f>SUM(Tabela2[[#This Row],[Tributação federal para nacionais]:[Tributação municipal]])</f>
        <v>0.495</v>
      </c>
      <c r="L9844" s="14">
        <f>Tabela2[[#This Row],[importadosFederal]]/100</f>
        <v>0.1537</v>
      </c>
      <c r="M9844" s="14">
        <f>Tabela2[[#This Row],[nacionalFederal]]/100</f>
        <v>0.2213</v>
      </c>
      <c r="N9844" s="14">
        <f>Tabela2[[#This Row],[estadual]]/100</f>
        <v>0.12</v>
      </c>
      <c r="O9844" s="14">
        <f>Tabela2[[#This Row],[municipal]]/100</f>
        <v>0</v>
      </c>
      <c r="P9844" s="13" t="str">
        <f>LEFT(Tabela2[[#This Row],[Código]],2)</f>
        <v>87</v>
      </c>
    </row>
    <row r="9845" spans="2:16" x14ac:dyDescent="0.25">
      <c r="B9845" s="11" t="str">
        <f>LOOKUP(Tabela2[[#This Row],[RESUMO]],Tabela3[Grupo],Tabela3[Meus produtos])</f>
        <v>Não</v>
      </c>
      <c r="C9845" s="32" t="s">
        <v>13792</v>
      </c>
      <c r="D9845"/>
      <c r="E9845">
        <v>0</v>
      </c>
      <c r="F9845" s="32" t="s">
        <v>13793</v>
      </c>
      <c r="G9845">
        <v>7.85</v>
      </c>
      <c r="H9845">
        <v>12.13</v>
      </c>
      <c r="I9845">
        <v>12</v>
      </c>
      <c r="J9845">
        <v>0</v>
      </c>
      <c r="K9845" s="31">
        <f>SUM(Tabela2[[#This Row],[Tributação federal para nacionais]:[Tributação municipal]])</f>
        <v>0.31979999999999997</v>
      </c>
      <c r="L9845" s="14">
        <f>Tabela2[[#This Row],[importadosFederal]]/100</f>
        <v>7.85E-2</v>
      </c>
      <c r="M9845" s="14">
        <f>Tabela2[[#This Row],[nacionalFederal]]/100</f>
        <v>0.12130000000000001</v>
      </c>
      <c r="N9845" s="14">
        <f>Tabela2[[#This Row],[estadual]]/100</f>
        <v>0.12</v>
      </c>
      <c r="O9845" s="14">
        <f>Tabela2[[#This Row],[municipal]]/100</f>
        <v>0</v>
      </c>
      <c r="P9845" s="13" t="str">
        <f>LEFT(Tabela2[[#This Row],[Código]],2)</f>
        <v>87</v>
      </c>
    </row>
    <row r="9846" spans="2:16" x14ac:dyDescent="0.25">
      <c r="B9846" s="11" t="str">
        <f>LOOKUP(Tabela2[[#This Row],[RESUMO]],Tabela3[Grupo],Tabela3[Meus produtos])</f>
        <v>Não</v>
      </c>
      <c r="C9846" s="32" t="s">
        <v>13794</v>
      </c>
      <c r="D9846"/>
      <c r="E9846">
        <v>0</v>
      </c>
      <c r="F9846" s="32" t="s">
        <v>9</v>
      </c>
      <c r="G9846">
        <v>7.85</v>
      </c>
      <c r="H9846">
        <v>12.13</v>
      </c>
      <c r="I9846">
        <v>12</v>
      </c>
      <c r="J9846">
        <v>0</v>
      </c>
      <c r="K9846" s="31">
        <f>SUM(Tabela2[[#This Row],[Tributação federal para nacionais]:[Tributação municipal]])</f>
        <v>0.31979999999999997</v>
      </c>
      <c r="L9846" s="14">
        <f>Tabela2[[#This Row],[importadosFederal]]/100</f>
        <v>7.85E-2</v>
      </c>
      <c r="M9846" s="14">
        <f>Tabela2[[#This Row],[nacionalFederal]]/100</f>
        <v>0.12130000000000001</v>
      </c>
      <c r="N9846" s="14">
        <f>Tabela2[[#This Row],[estadual]]/100</f>
        <v>0.12</v>
      </c>
      <c r="O9846" s="14">
        <f>Tabela2[[#This Row],[municipal]]/100</f>
        <v>0</v>
      </c>
      <c r="P9846" s="13" t="str">
        <f>LEFT(Tabela2[[#This Row],[Código]],2)</f>
        <v>87</v>
      </c>
    </row>
    <row r="9847" spans="2:16" x14ac:dyDescent="0.25">
      <c r="B9847" s="11" t="str">
        <f>LOOKUP(Tabela2[[#This Row],[RESUMO]],Tabela3[Grupo],Tabela3[Meus produtos])</f>
        <v>Não</v>
      </c>
      <c r="C9847" s="32" t="s">
        <v>13795</v>
      </c>
      <c r="D9847"/>
      <c r="E9847">
        <v>0</v>
      </c>
      <c r="F9847" s="32" t="s">
        <v>8984</v>
      </c>
      <c r="G9847">
        <v>9.2799999999999994</v>
      </c>
      <c r="H9847">
        <v>13.56</v>
      </c>
      <c r="I9847">
        <v>12</v>
      </c>
      <c r="J9847">
        <v>0</v>
      </c>
      <c r="K9847" s="31">
        <f>SUM(Tabela2[[#This Row],[Tributação federal para nacionais]:[Tributação municipal]])</f>
        <v>0.34839999999999999</v>
      </c>
      <c r="L9847" s="14">
        <f>Tabela2[[#This Row],[importadosFederal]]/100</f>
        <v>9.2799999999999994E-2</v>
      </c>
      <c r="M9847" s="14">
        <f>Tabela2[[#This Row],[nacionalFederal]]/100</f>
        <v>0.1356</v>
      </c>
      <c r="N9847" s="14">
        <f>Tabela2[[#This Row],[estadual]]/100</f>
        <v>0.12</v>
      </c>
      <c r="O9847" s="14">
        <f>Tabela2[[#This Row],[municipal]]/100</f>
        <v>0</v>
      </c>
      <c r="P9847" s="13" t="str">
        <f>LEFT(Tabela2[[#This Row],[Código]],2)</f>
        <v>87</v>
      </c>
    </row>
    <row r="9848" spans="2:16" x14ac:dyDescent="0.25">
      <c r="B9848" s="11" t="str">
        <f>LOOKUP(Tabela2[[#This Row],[RESUMO]],Tabela3[Grupo],Tabela3[Meus produtos])</f>
        <v>Não</v>
      </c>
      <c r="C9848" s="32" t="s">
        <v>13796</v>
      </c>
      <c r="D9848"/>
      <c r="E9848">
        <v>0</v>
      </c>
      <c r="F9848" s="32" t="s">
        <v>13797</v>
      </c>
      <c r="G9848">
        <v>7.85</v>
      </c>
      <c r="H9848">
        <v>8.4499999999999993</v>
      </c>
      <c r="I9848">
        <v>12</v>
      </c>
      <c r="J9848">
        <v>0</v>
      </c>
      <c r="K9848" s="31">
        <f>SUM(Tabela2[[#This Row],[Tributação federal para nacionais]:[Tributação municipal]])</f>
        <v>0.28299999999999997</v>
      </c>
      <c r="L9848" s="14">
        <f>Tabela2[[#This Row],[importadosFederal]]/100</f>
        <v>7.85E-2</v>
      </c>
      <c r="M9848" s="14">
        <f>Tabela2[[#This Row],[nacionalFederal]]/100</f>
        <v>8.4499999999999992E-2</v>
      </c>
      <c r="N9848" s="14">
        <f>Tabela2[[#This Row],[estadual]]/100</f>
        <v>0.12</v>
      </c>
      <c r="O9848" s="14">
        <f>Tabela2[[#This Row],[municipal]]/100</f>
        <v>0</v>
      </c>
      <c r="P9848" s="13" t="str">
        <f>LEFT(Tabela2[[#This Row],[Código]],2)</f>
        <v>87</v>
      </c>
    </row>
    <row r="9849" spans="2:16" x14ac:dyDescent="0.25">
      <c r="B9849" s="11" t="str">
        <f>LOOKUP(Tabela2[[#This Row],[RESUMO]],Tabela3[Grupo],Tabela3[Meus produtos])</f>
        <v>Não</v>
      </c>
      <c r="C9849" s="32" t="s">
        <v>13798</v>
      </c>
      <c r="D9849"/>
      <c r="E9849">
        <v>0</v>
      </c>
      <c r="F9849" s="32" t="s">
        <v>13799</v>
      </c>
      <c r="G9849">
        <v>24.96</v>
      </c>
      <c r="H9849">
        <v>36.56</v>
      </c>
      <c r="I9849">
        <v>12</v>
      </c>
      <c r="J9849">
        <v>0</v>
      </c>
      <c r="K9849" s="31">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2" t="s">
        <v>13800</v>
      </c>
      <c r="D9850"/>
      <c r="E9850">
        <v>0</v>
      </c>
      <c r="F9850" s="32" t="s">
        <v>13801</v>
      </c>
      <c r="G9850">
        <v>24.96</v>
      </c>
      <c r="H9850">
        <v>36.56</v>
      </c>
      <c r="I9850">
        <v>12</v>
      </c>
      <c r="J9850">
        <v>0</v>
      </c>
      <c r="K9850" s="31">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2" t="s">
        <v>13802</v>
      </c>
      <c r="D9851"/>
      <c r="E9851">
        <v>0</v>
      </c>
      <c r="F9851" s="32" t="s">
        <v>13803</v>
      </c>
      <c r="G9851">
        <v>24.96</v>
      </c>
      <c r="H9851">
        <v>36.56</v>
      </c>
      <c r="I9851">
        <v>12</v>
      </c>
      <c r="J9851">
        <v>0</v>
      </c>
      <c r="K9851" s="31">
        <f>SUM(Tabela2[[#This Row],[Tributação federal para nacionais]:[Tributação municipal]])</f>
        <v>0.73520000000000008</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2" t="s">
        <v>13804</v>
      </c>
      <c r="D9852"/>
      <c r="E9852">
        <v>0</v>
      </c>
      <c r="F9852" s="32" t="s">
        <v>17</v>
      </c>
      <c r="G9852">
        <v>24.96</v>
      </c>
      <c r="H9852">
        <v>36.56</v>
      </c>
      <c r="I9852">
        <v>12</v>
      </c>
      <c r="J9852">
        <v>0</v>
      </c>
      <c r="K9852" s="31">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2" t="s">
        <v>13805</v>
      </c>
      <c r="D9853"/>
      <c r="E9853">
        <v>0</v>
      </c>
      <c r="F9853" s="32" t="s">
        <v>13806</v>
      </c>
      <c r="G9853">
        <v>24.96</v>
      </c>
      <c r="H9853">
        <v>36.56</v>
      </c>
      <c r="I9853">
        <v>12</v>
      </c>
      <c r="J9853">
        <v>0</v>
      </c>
      <c r="K9853" s="31">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2" t="s">
        <v>13807</v>
      </c>
      <c r="D9854"/>
      <c r="E9854">
        <v>0</v>
      </c>
      <c r="F9854" s="32" t="s">
        <v>13808</v>
      </c>
      <c r="G9854">
        <v>24.96</v>
      </c>
      <c r="H9854">
        <v>36.56</v>
      </c>
      <c r="I9854">
        <v>12</v>
      </c>
      <c r="J9854">
        <v>0</v>
      </c>
      <c r="K9854" s="31">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2" t="s">
        <v>13809</v>
      </c>
      <c r="D9855"/>
      <c r="E9855">
        <v>0</v>
      </c>
      <c r="F9855" s="32" t="s">
        <v>13810</v>
      </c>
      <c r="G9855">
        <v>24.96</v>
      </c>
      <c r="H9855">
        <v>36.56</v>
      </c>
      <c r="I9855">
        <v>12</v>
      </c>
      <c r="J9855">
        <v>0</v>
      </c>
      <c r="K9855" s="31">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2" t="s">
        <v>13811</v>
      </c>
      <c r="D9856"/>
      <c r="E9856">
        <v>0</v>
      </c>
      <c r="F9856" s="32" t="s">
        <v>13</v>
      </c>
      <c r="G9856">
        <v>24.96</v>
      </c>
      <c r="H9856">
        <v>36.56</v>
      </c>
      <c r="I9856">
        <v>12</v>
      </c>
      <c r="J9856">
        <v>0</v>
      </c>
      <c r="K9856" s="31">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2" t="s">
        <v>13812</v>
      </c>
      <c r="D9857"/>
      <c r="E9857">
        <v>0</v>
      </c>
      <c r="F9857" s="32" t="s">
        <v>13813</v>
      </c>
      <c r="G9857">
        <v>10.58</v>
      </c>
      <c r="H9857">
        <v>18.96</v>
      </c>
      <c r="I9857">
        <v>12</v>
      </c>
      <c r="J9857">
        <v>0</v>
      </c>
      <c r="K9857" s="31">
        <f>SUM(Tabela2[[#This Row],[Tributação federal para nacionais]:[Tributação municipal]])</f>
        <v>0.41539999999999999</v>
      </c>
      <c r="L9857" s="14">
        <f>Tabela2[[#This Row],[importadosFederal]]/100</f>
        <v>0.10580000000000001</v>
      </c>
      <c r="M9857" s="14">
        <f>Tabela2[[#This Row],[nacionalFederal]]/100</f>
        <v>0.18960000000000002</v>
      </c>
      <c r="N9857" s="14">
        <f>Tabela2[[#This Row],[estadual]]/100</f>
        <v>0.12</v>
      </c>
      <c r="O9857" s="14">
        <f>Tabela2[[#This Row],[municipal]]/100</f>
        <v>0</v>
      </c>
      <c r="P9857" s="13" t="str">
        <f>LEFT(Tabela2[[#This Row],[Código]],2)</f>
        <v>87</v>
      </c>
    </row>
    <row r="9858" spans="2:16" x14ac:dyDescent="0.25">
      <c r="B9858" s="11" t="str">
        <f>LOOKUP(Tabela2[[#This Row],[RESUMO]],Tabela3[Grupo],Tabela3[Meus produtos])</f>
        <v>Não</v>
      </c>
      <c r="C9858" s="32" t="s">
        <v>13814</v>
      </c>
      <c r="D9858"/>
      <c r="E9858">
        <v>0</v>
      </c>
      <c r="F9858" s="32" t="s">
        <v>17</v>
      </c>
      <c r="G9858">
        <v>10.58</v>
      </c>
      <c r="H9858">
        <v>16.18</v>
      </c>
      <c r="I9858">
        <v>12</v>
      </c>
      <c r="J9858">
        <v>0</v>
      </c>
      <c r="K9858" s="31">
        <f>SUM(Tabela2[[#This Row],[Tributação federal para nacionais]:[Tributação municipal]])</f>
        <v>0.3876</v>
      </c>
      <c r="L9858" s="14">
        <f>Tabela2[[#This Row],[importadosFederal]]/100</f>
        <v>0.10580000000000001</v>
      </c>
      <c r="M9858" s="14">
        <f>Tabela2[[#This Row],[nacionalFederal]]/100</f>
        <v>0.1618</v>
      </c>
      <c r="N9858" s="14">
        <f>Tabela2[[#This Row],[estadual]]/100</f>
        <v>0.12</v>
      </c>
      <c r="O9858" s="14">
        <f>Tabela2[[#This Row],[municipal]]/100</f>
        <v>0</v>
      </c>
      <c r="P9858" s="13" t="str">
        <f>LEFT(Tabela2[[#This Row],[Código]],2)</f>
        <v>87</v>
      </c>
    </row>
    <row r="9859" spans="2:16" x14ac:dyDescent="0.25">
      <c r="B9859" s="11" t="str">
        <f>LOOKUP(Tabela2[[#This Row],[RESUMO]],Tabela3[Grupo],Tabela3[Meus produtos])</f>
        <v>Não</v>
      </c>
      <c r="C9859" s="32" t="s">
        <v>13815</v>
      </c>
      <c r="D9859"/>
      <c r="E9859">
        <v>0</v>
      </c>
      <c r="F9859" s="32" t="s">
        <v>13816</v>
      </c>
      <c r="G9859">
        <v>7.85</v>
      </c>
      <c r="H9859">
        <v>11.66</v>
      </c>
      <c r="I9859">
        <v>0</v>
      </c>
      <c r="J9859">
        <v>0</v>
      </c>
      <c r="K9859" s="31">
        <f>SUM(Tabela2[[#This Row],[Tributação federal para nacionais]:[Tributação municipal]])</f>
        <v>0.1951</v>
      </c>
      <c r="L9859" s="14">
        <f>Tabela2[[#This Row],[importadosFederal]]/100</f>
        <v>7.85E-2</v>
      </c>
      <c r="M9859" s="14">
        <f>Tabela2[[#This Row],[nacionalFederal]]/100</f>
        <v>0.1166</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2" t="s">
        <v>13817</v>
      </c>
      <c r="D9860"/>
      <c r="E9860">
        <v>0</v>
      </c>
      <c r="F9860" s="32" t="s">
        <v>13</v>
      </c>
      <c r="G9860">
        <v>7.85</v>
      </c>
      <c r="H9860">
        <v>9.0399999999999991</v>
      </c>
      <c r="I9860">
        <v>0</v>
      </c>
      <c r="J9860">
        <v>0</v>
      </c>
      <c r="K9860" s="31">
        <f>SUM(Tabela2[[#This Row],[Tributação federal para nacionais]:[Tributação municipal]])</f>
        <v>0.16889999999999999</v>
      </c>
      <c r="L9860" s="14">
        <f>Tabela2[[#This Row],[importadosFederal]]/100</f>
        <v>7.85E-2</v>
      </c>
      <c r="M9860" s="14">
        <f>Tabela2[[#This Row],[nacionalFederal]]/100</f>
        <v>9.0399999999999994E-2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2" t="s">
        <v>13818</v>
      </c>
      <c r="D9861"/>
      <c r="E9861">
        <v>0</v>
      </c>
      <c r="F9861" s="32" t="s">
        <v>18099</v>
      </c>
      <c r="G9861">
        <v>12.18</v>
      </c>
      <c r="H9861">
        <v>18.350000000000001</v>
      </c>
      <c r="I9861">
        <v>12</v>
      </c>
      <c r="J9861">
        <v>0</v>
      </c>
      <c r="K9861" s="31">
        <f>SUM(Tabela2[[#This Row],[Tributação federal para nacionais]:[Tributação municipal]])</f>
        <v>0.42530000000000001</v>
      </c>
      <c r="L9861" s="14">
        <f>Tabela2[[#This Row],[importadosFederal]]/100</f>
        <v>0.12179999999999999</v>
      </c>
      <c r="M9861" s="14">
        <f>Tabela2[[#This Row],[nacionalFederal]]/100</f>
        <v>0.18350000000000002</v>
      </c>
      <c r="N9861" s="14">
        <f>Tabela2[[#This Row],[estadual]]/100</f>
        <v>0.12</v>
      </c>
      <c r="O9861" s="14">
        <f>Tabela2[[#This Row],[municipal]]/100</f>
        <v>0</v>
      </c>
      <c r="P9861" s="13" t="str">
        <f>LEFT(Tabela2[[#This Row],[Código]],2)</f>
        <v>87</v>
      </c>
    </row>
    <row r="9862" spans="2:16" x14ac:dyDescent="0.25">
      <c r="B9862" s="11" t="str">
        <f>LOOKUP(Tabela2[[#This Row],[RESUMO]],Tabela3[Grupo],Tabela3[Meus produtos])</f>
        <v>Não</v>
      </c>
      <c r="C9862" s="32" t="s">
        <v>13819</v>
      </c>
      <c r="D9862"/>
      <c r="E9862">
        <v>0</v>
      </c>
      <c r="F9862" s="32" t="s">
        <v>13820</v>
      </c>
      <c r="G9862">
        <v>7.85</v>
      </c>
      <c r="H9862">
        <v>11.18</v>
      </c>
      <c r="I9862">
        <v>0</v>
      </c>
      <c r="J9862">
        <v>0</v>
      </c>
      <c r="K9862" s="31">
        <f>SUM(Tabela2[[#This Row],[Tributação federal para nacionais]:[Tributação municipal]])</f>
        <v>0.1903</v>
      </c>
      <c r="L9862" s="14">
        <f>Tabela2[[#This Row],[importadosFederal]]/100</f>
        <v>7.85E-2</v>
      </c>
      <c r="M9862" s="14">
        <f>Tabela2[[#This Row],[nacionalFederal]]/100</f>
        <v>0.1118</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2" t="s">
        <v>13821</v>
      </c>
      <c r="D9863"/>
      <c r="E9863">
        <v>0</v>
      </c>
      <c r="F9863" s="32" t="s">
        <v>13822</v>
      </c>
      <c r="G9863">
        <v>11.52</v>
      </c>
      <c r="H9863">
        <v>17.690000000000001</v>
      </c>
      <c r="I9863">
        <v>12</v>
      </c>
      <c r="J9863">
        <v>0</v>
      </c>
      <c r="K9863" s="31">
        <f>SUM(Tabela2[[#This Row],[Tributação federal para nacionais]:[Tributação municipal]])</f>
        <v>0.41210000000000002</v>
      </c>
      <c r="L9863" s="14">
        <f>Tabela2[[#This Row],[importadosFederal]]/100</f>
        <v>0.1152</v>
      </c>
      <c r="M9863" s="14">
        <f>Tabela2[[#This Row],[nacionalFederal]]/100</f>
        <v>0.1769</v>
      </c>
      <c r="N9863" s="14">
        <f>Tabela2[[#This Row],[estadual]]/100</f>
        <v>0.12</v>
      </c>
      <c r="O9863" s="14">
        <f>Tabela2[[#This Row],[municipal]]/100</f>
        <v>0</v>
      </c>
      <c r="P9863" s="13" t="str">
        <f>LEFT(Tabela2[[#This Row],[Código]],2)</f>
        <v>87</v>
      </c>
    </row>
    <row r="9864" spans="2:16" x14ac:dyDescent="0.25">
      <c r="B9864" s="11" t="str">
        <f>LOOKUP(Tabela2[[#This Row],[RESUMO]],Tabela3[Grupo],Tabela3[Meus produtos])</f>
        <v>Não</v>
      </c>
      <c r="C9864" s="32" t="s">
        <v>13823</v>
      </c>
      <c r="D9864"/>
      <c r="E9864">
        <v>0</v>
      </c>
      <c r="F9864" s="32" t="s">
        <v>13824</v>
      </c>
      <c r="G9864">
        <v>11.52</v>
      </c>
      <c r="H9864">
        <v>17.690000000000001</v>
      </c>
      <c r="I9864">
        <v>12</v>
      </c>
      <c r="J9864">
        <v>0</v>
      </c>
      <c r="K9864" s="31">
        <f>SUM(Tabela2[[#This Row],[Tributação federal para nacionais]:[Tributação municipal]])</f>
        <v>0.41210000000000002</v>
      </c>
      <c r="L9864" s="14">
        <f>Tabela2[[#This Row],[importadosFederal]]/100</f>
        <v>0.1152</v>
      </c>
      <c r="M9864" s="14">
        <f>Tabela2[[#This Row],[nacionalFederal]]/100</f>
        <v>0.1769</v>
      </c>
      <c r="N9864" s="14">
        <f>Tabela2[[#This Row],[estadual]]/100</f>
        <v>0.12</v>
      </c>
      <c r="O9864" s="14">
        <f>Tabela2[[#This Row],[municipal]]/100</f>
        <v>0</v>
      </c>
      <c r="P9864" s="13" t="str">
        <f>LEFT(Tabela2[[#This Row],[Código]],2)</f>
        <v>87</v>
      </c>
    </row>
    <row r="9865" spans="2:16" x14ac:dyDescent="0.25">
      <c r="B9865" s="11" t="str">
        <f>LOOKUP(Tabela2[[#This Row],[RESUMO]],Tabela3[Grupo],Tabela3[Meus produtos])</f>
        <v>Não</v>
      </c>
      <c r="C9865" s="32" t="s">
        <v>13825</v>
      </c>
      <c r="D9865"/>
      <c r="E9865">
        <v>0</v>
      </c>
      <c r="F9865" s="32" t="s">
        <v>13826</v>
      </c>
      <c r="G9865">
        <v>11.52</v>
      </c>
      <c r="H9865">
        <v>17.690000000000001</v>
      </c>
      <c r="I9865">
        <v>12</v>
      </c>
      <c r="J9865">
        <v>0</v>
      </c>
      <c r="K9865" s="31">
        <f>SUM(Tabela2[[#This Row],[Tributação federal para nacionais]:[Tributação municipal]])</f>
        <v>0.41210000000000002</v>
      </c>
      <c r="L9865" s="14">
        <f>Tabela2[[#This Row],[importadosFederal]]/100</f>
        <v>0.1152</v>
      </c>
      <c r="M9865" s="14">
        <f>Tabela2[[#This Row],[nacionalFederal]]/100</f>
        <v>0.1769</v>
      </c>
      <c r="N9865" s="14">
        <f>Tabela2[[#This Row],[estadual]]/100</f>
        <v>0.12</v>
      </c>
      <c r="O9865" s="14">
        <f>Tabela2[[#This Row],[municipal]]/100</f>
        <v>0</v>
      </c>
      <c r="P9865" s="13" t="str">
        <f>LEFT(Tabela2[[#This Row],[Código]],2)</f>
        <v>87</v>
      </c>
    </row>
    <row r="9866" spans="2:16" x14ac:dyDescent="0.25">
      <c r="B9866" s="11" t="str">
        <f>LOOKUP(Tabela2[[#This Row],[RESUMO]],Tabela3[Grupo],Tabela3[Meus produtos])</f>
        <v>Não</v>
      </c>
      <c r="C9866" s="32" t="s">
        <v>13827</v>
      </c>
      <c r="D9866"/>
      <c r="E9866">
        <v>0</v>
      </c>
      <c r="F9866" s="32" t="s">
        <v>13828</v>
      </c>
      <c r="G9866">
        <v>11.52</v>
      </c>
      <c r="H9866">
        <v>17.690000000000001</v>
      </c>
      <c r="I9866">
        <v>12</v>
      </c>
      <c r="J9866">
        <v>0</v>
      </c>
      <c r="K9866" s="31">
        <f>SUM(Tabela2[[#This Row],[Tributação federal para nacionais]:[Tributação municipal]])</f>
        <v>0.41210000000000002</v>
      </c>
      <c r="L9866" s="14">
        <f>Tabela2[[#This Row],[importadosFederal]]/100</f>
        <v>0.1152</v>
      </c>
      <c r="M9866" s="14">
        <f>Tabela2[[#This Row],[nacionalFederal]]/100</f>
        <v>0.1769</v>
      </c>
      <c r="N9866" s="14">
        <f>Tabela2[[#This Row],[estadual]]/100</f>
        <v>0.12</v>
      </c>
      <c r="O9866" s="14">
        <f>Tabela2[[#This Row],[municipal]]/100</f>
        <v>0</v>
      </c>
      <c r="P9866" s="13" t="str">
        <f>LEFT(Tabela2[[#This Row],[Código]],2)</f>
        <v>87</v>
      </c>
    </row>
    <row r="9867" spans="2:16" x14ac:dyDescent="0.25">
      <c r="B9867" s="11" t="str">
        <f>LOOKUP(Tabela2[[#This Row],[RESUMO]],Tabela3[Grupo],Tabela3[Meus produtos])</f>
        <v>Não</v>
      </c>
      <c r="C9867" s="32" t="s">
        <v>13829</v>
      </c>
      <c r="D9867"/>
      <c r="E9867">
        <v>0</v>
      </c>
      <c r="F9867" s="32" t="s">
        <v>13830</v>
      </c>
      <c r="G9867">
        <v>11.52</v>
      </c>
      <c r="H9867">
        <v>17.690000000000001</v>
      </c>
      <c r="I9867">
        <v>12</v>
      </c>
      <c r="J9867">
        <v>0</v>
      </c>
      <c r="K9867" s="31">
        <f>SUM(Tabela2[[#This Row],[Tributação federal para nacionais]:[Tributação municipal]])</f>
        <v>0.41210000000000002</v>
      </c>
      <c r="L9867" s="14">
        <f>Tabela2[[#This Row],[importadosFederal]]/100</f>
        <v>0.1152</v>
      </c>
      <c r="M9867" s="14">
        <f>Tabela2[[#This Row],[nacionalFederal]]/100</f>
        <v>0.1769</v>
      </c>
      <c r="N9867" s="14">
        <f>Tabela2[[#This Row],[estadual]]/100</f>
        <v>0.12</v>
      </c>
      <c r="O9867" s="14">
        <f>Tabela2[[#This Row],[municipal]]/100</f>
        <v>0</v>
      </c>
      <c r="P9867" s="13" t="str">
        <f>LEFT(Tabela2[[#This Row],[Código]],2)</f>
        <v>87</v>
      </c>
    </row>
    <row r="9868" spans="2:16" x14ac:dyDescent="0.25">
      <c r="B9868" s="11" t="str">
        <f>LOOKUP(Tabela2[[#This Row],[RESUMO]],Tabela3[Grupo],Tabela3[Meus produtos])</f>
        <v>Não</v>
      </c>
      <c r="C9868" s="32" t="s">
        <v>13831</v>
      </c>
      <c r="D9868"/>
      <c r="E9868">
        <v>0</v>
      </c>
      <c r="F9868" s="32" t="s">
        <v>17</v>
      </c>
      <c r="G9868">
        <v>11.52</v>
      </c>
      <c r="H9868">
        <v>17.690000000000001</v>
      </c>
      <c r="I9868">
        <v>12</v>
      </c>
      <c r="J9868">
        <v>0</v>
      </c>
      <c r="K9868" s="31">
        <f>SUM(Tabela2[[#This Row],[Tributação federal para nacionais]:[Tributação municipal]])</f>
        <v>0.41210000000000002</v>
      </c>
      <c r="L9868" s="14">
        <f>Tabela2[[#This Row],[importadosFederal]]/100</f>
        <v>0.1152</v>
      </c>
      <c r="M9868" s="14">
        <f>Tabela2[[#This Row],[nacionalFederal]]/100</f>
        <v>0.1769</v>
      </c>
      <c r="N9868" s="14">
        <f>Tabela2[[#This Row],[estadual]]/100</f>
        <v>0.12</v>
      </c>
      <c r="O9868" s="14">
        <f>Tabela2[[#This Row],[municipal]]/100</f>
        <v>0</v>
      </c>
      <c r="P9868" s="13" t="str">
        <f>LEFT(Tabela2[[#This Row],[Código]],2)</f>
        <v>87</v>
      </c>
    </row>
    <row r="9869" spans="2:16" x14ac:dyDescent="0.25">
      <c r="B9869" s="11" t="str">
        <f>LOOKUP(Tabela2[[#This Row],[RESUMO]],Tabela3[Grupo],Tabela3[Meus produtos])</f>
        <v>Não</v>
      </c>
      <c r="C9869" s="32" t="s">
        <v>13832</v>
      </c>
      <c r="D9869"/>
      <c r="E9869">
        <v>0</v>
      </c>
      <c r="F9869" s="32" t="s">
        <v>13833</v>
      </c>
      <c r="G9869">
        <v>11.52</v>
      </c>
      <c r="H9869">
        <v>17.690000000000001</v>
      </c>
      <c r="I9869">
        <v>12</v>
      </c>
      <c r="J9869">
        <v>0</v>
      </c>
      <c r="K9869" s="31">
        <f>SUM(Tabela2[[#This Row],[Tributação federal para nacionais]:[Tributação municipal]])</f>
        <v>0.41210000000000002</v>
      </c>
      <c r="L9869" s="14">
        <f>Tabela2[[#This Row],[importadosFederal]]/100</f>
        <v>0.1152</v>
      </c>
      <c r="M9869" s="14">
        <f>Tabela2[[#This Row],[nacionalFederal]]/100</f>
        <v>0.1769</v>
      </c>
      <c r="N9869" s="14">
        <f>Tabela2[[#This Row],[estadual]]/100</f>
        <v>0.12</v>
      </c>
      <c r="O9869" s="14">
        <f>Tabela2[[#This Row],[municipal]]/100</f>
        <v>0</v>
      </c>
      <c r="P9869" s="13" t="str">
        <f>LEFT(Tabela2[[#This Row],[Código]],2)</f>
        <v>87</v>
      </c>
    </row>
    <row r="9870" spans="2:16" x14ac:dyDescent="0.25">
      <c r="B9870" s="11" t="str">
        <f>LOOKUP(Tabela2[[#This Row],[RESUMO]],Tabela3[Grupo],Tabela3[Meus produtos])</f>
        <v>Não</v>
      </c>
      <c r="C9870" s="32" t="s">
        <v>13834</v>
      </c>
      <c r="D9870"/>
      <c r="E9870">
        <v>0</v>
      </c>
      <c r="F9870" s="32" t="s">
        <v>13835</v>
      </c>
      <c r="G9870">
        <v>11.52</v>
      </c>
      <c r="H9870">
        <v>17.690000000000001</v>
      </c>
      <c r="I9870">
        <v>12</v>
      </c>
      <c r="J9870">
        <v>0</v>
      </c>
      <c r="K9870" s="31">
        <f>SUM(Tabela2[[#This Row],[Tributação federal para nacionais]:[Tributação municipal]])</f>
        <v>0.41210000000000002</v>
      </c>
      <c r="L9870" s="14">
        <f>Tabela2[[#This Row],[importadosFederal]]/100</f>
        <v>0.1152</v>
      </c>
      <c r="M9870" s="14">
        <f>Tabela2[[#This Row],[nacionalFederal]]/100</f>
        <v>0.1769</v>
      </c>
      <c r="N9870" s="14">
        <f>Tabela2[[#This Row],[estadual]]/100</f>
        <v>0.12</v>
      </c>
      <c r="O9870" s="14">
        <f>Tabela2[[#This Row],[municipal]]/100</f>
        <v>0</v>
      </c>
      <c r="P9870" s="13" t="str">
        <f>LEFT(Tabela2[[#This Row],[Código]],2)</f>
        <v>87</v>
      </c>
    </row>
    <row r="9871" spans="2:16" x14ac:dyDescent="0.25">
      <c r="B9871" s="11" t="str">
        <f>LOOKUP(Tabela2[[#This Row],[RESUMO]],Tabela3[Grupo],Tabela3[Meus produtos])</f>
        <v>Não</v>
      </c>
      <c r="C9871" s="32" t="s">
        <v>13836</v>
      </c>
      <c r="D9871"/>
      <c r="E9871">
        <v>0</v>
      </c>
      <c r="F9871" s="32" t="s">
        <v>13837</v>
      </c>
      <c r="G9871">
        <v>11.52</v>
      </c>
      <c r="H9871">
        <v>17.690000000000001</v>
      </c>
      <c r="I9871">
        <v>12</v>
      </c>
      <c r="J9871">
        <v>0</v>
      </c>
      <c r="K9871" s="31">
        <f>SUM(Tabela2[[#This Row],[Tributação federal para nacionais]:[Tributação municipal]])</f>
        <v>0.41210000000000002</v>
      </c>
      <c r="L9871" s="14">
        <f>Tabela2[[#This Row],[importadosFederal]]/100</f>
        <v>0.1152</v>
      </c>
      <c r="M9871" s="14">
        <f>Tabela2[[#This Row],[nacionalFederal]]/100</f>
        <v>0.1769</v>
      </c>
      <c r="N9871" s="14">
        <f>Tabela2[[#This Row],[estadual]]/100</f>
        <v>0.12</v>
      </c>
      <c r="O9871" s="14">
        <f>Tabela2[[#This Row],[municipal]]/100</f>
        <v>0</v>
      </c>
      <c r="P9871" s="13" t="str">
        <f>LEFT(Tabela2[[#This Row],[Código]],2)</f>
        <v>87</v>
      </c>
    </row>
    <row r="9872" spans="2:16" x14ac:dyDescent="0.25">
      <c r="B9872" s="11" t="str">
        <f>LOOKUP(Tabela2[[#This Row],[RESUMO]],Tabela3[Grupo],Tabela3[Meus produtos])</f>
        <v>Não</v>
      </c>
      <c r="C9872" s="32" t="s">
        <v>13838</v>
      </c>
      <c r="D9872"/>
      <c r="E9872">
        <v>0</v>
      </c>
      <c r="F9872" s="32" t="s">
        <v>17</v>
      </c>
      <c r="G9872">
        <v>11.52</v>
      </c>
      <c r="H9872">
        <v>17.690000000000001</v>
      </c>
      <c r="I9872">
        <v>12</v>
      </c>
      <c r="J9872">
        <v>0</v>
      </c>
      <c r="K9872" s="31">
        <f>SUM(Tabela2[[#This Row],[Tributação federal para nacionais]:[Tributação municipal]])</f>
        <v>0.41210000000000002</v>
      </c>
      <c r="L9872" s="14">
        <f>Tabela2[[#This Row],[importadosFederal]]/100</f>
        <v>0.1152</v>
      </c>
      <c r="M9872" s="14">
        <f>Tabela2[[#This Row],[nacionalFederal]]/100</f>
        <v>0.1769</v>
      </c>
      <c r="N9872" s="14">
        <f>Tabela2[[#This Row],[estadual]]/100</f>
        <v>0.12</v>
      </c>
      <c r="O9872" s="14">
        <f>Tabela2[[#This Row],[municipal]]/100</f>
        <v>0</v>
      </c>
      <c r="P9872" s="13" t="str">
        <f>LEFT(Tabela2[[#This Row],[Código]],2)</f>
        <v>87</v>
      </c>
    </row>
    <row r="9873" spans="2:16" x14ac:dyDescent="0.25">
      <c r="B9873" s="11" t="str">
        <f>LOOKUP(Tabela2[[#This Row],[RESUMO]],Tabela3[Grupo],Tabela3[Meus produtos])</f>
        <v>Não</v>
      </c>
      <c r="C9873" s="32" t="s">
        <v>13839</v>
      </c>
      <c r="D9873"/>
      <c r="E9873">
        <v>0</v>
      </c>
      <c r="F9873" s="32" t="s">
        <v>13840</v>
      </c>
      <c r="G9873">
        <v>10.58</v>
      </c>
      <c r="H9873">
        <v>16.18</v>
      </c>
      <c r="I9873">
        <v>12</v>
      </c>
      <c r="J9873">
        <v>0</v>
      </c>
      <c r="K9873" s="31">
        <f>SUM(Tabela2[[#This Row],[Tributação federal para nacionais]:[Tributação municipal]])</f>
        <v>0.3876</v>
      </c>
      <c r="L9873" s="14">
        <f>Tabela2[[#This Row],[importadosFederal]]/100</f>
        <v>0.10580000000000001</v>
      </c>
      <c r="M9873" s="14">
        <f>Tabela2[[#This Row],[nacionalFederal]]/100</f>
        <v>0.1618</v>
      </c>
      <c r="N9873" s="14">
        <f>Tabela2[[#This Row],[estadual]]/100</f>
        <v>0.12</v>
      </c>
      <c r="O9873" s="14">
        <f>Tabela2[[#This Row],[municipal]]/100</f>
        <v>0</v>
      </c>
      <c r="P9873" s="13" t="str">
        <f>LEFT(Tabela2[[#This Row],[Código]],2)</f>
        <v>87</v>
      </c>
    </row>
    <row r="9874" spans="2:16" x14ac:dyDescent="0.25">
      <c r="B9874" s="11" t="str">
        <f>LOOKUP(Tabela2[[#This Row],[RESUMO]],Tabela3[Grupo],Tabela3[Meus produtos])</f>
        <v>Não</v>
      </c>
      <c r="C9874" s="32" t="s">
        <v>13841</v>
      </c>
      <c r="D9874"/>
      <c r="E9874">
        <v>0</v>
      </c>
      <c r="F9874" s="32" t="s">
        <v>13842</v>
      </c>
      <c r="G9874">
        <v>10.58</v>
      </c>
      <c r="H9874">
        <v>16.18</v>
      </c>
      <c r="I9874">
        <v>12</v>
      </c>
      <c r="J9874">
        <v>0</v>
      </c>
      <c r="K9874" s="31">
        <f>SUM(Tabela2[[#This Row],[Tributação federal para nacionais]:[Tributação municipal]])</f>
        <v>0.3876</v>
      </c>
      <c r="L9874" s="14">
        <f>Tabela2[[#This Row],[importadosFederal]]/100</f>
        <v>0.10580000000000001</v>
      </c>
      <c r="M9874" s="14">
        <f>Tabela2[[#This Row],[nacionalFederal]]/100</f>
        <v>0.1618</v>
      </c>
      <c r="N9874" s="14">
        <f>Tabela2[[#This Row],[estadual]]/100</f>
        <v>0.12</v>
      </c>
      <c r="O9874" s="14">
        <f>Tabela2[[#This Row],[municipal]]/100</f>
        <v>0</v>
      </c>
      <c r="P9874" s="13" t="str">
        <f>LEFT(Tabela2[[#This Row],[Código]],2)</f>
        <v>87</v>
      </c>
    </row>
    <row r="9875" spans="2:16" x14ac:dyDescent="0.25">
      <c r="B9875" s="11" t="str">
        <f>LOOKUP(Tabela2[[#This Row],[RESUMO]],Tabela3[Grupo],Tabela3[Meus produtos])</f>
        <v>Não</v>
      </c>
      <c r="C9875" s="32" t="s">
        <v>13843</v>
      </c>
      <c r="D9875"/>
      <c r="E9875">
        <v>0</v>
      </c>
      <c r="F9875" s="32" t="s">
        <v>13844</v>
      </c>
      <c r="G9875">
        <v>13.45</v>
      </c>
      <c r="H9875">
        <v>17.73</v>
      </c>
      <c r="I9875">
        <v>5.6</v>
      </c>
      <c r="J9875">
        <v>0</v>
      </c>
      <c r="K9875" s="31">
        <f>SUM(Tabela2[[#This Row],[Tributação federal para nacionais]:[Tributação municipal]])</f>
        <v>0.36779999999999996</v>
      </c>
      <c r="L9875" s="14">
        <f>Tabela2[[#This Row],[importadosFederal]]/100</f>
        <v>0.13449999999999998</v>
      </c>
      <c r="M9875" s="14">
        <f>Tabela2[[#This Row],[nacionalFederal]]/100</f>
        <v>0.17730000000000001</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2" t="s">
        <v>13845</v>
      </c>
      <c r="D9876"/>
      <c r="E9876">
        <v>0</v>
      </c>
      <c r="F9876" s="32" t="s">
        <v>13846</v>
      </c>
      <c r="G9876">
        <v>7.85</v>
      </c>
      <c r="H9876">
        <v>16.23</v>
      </c>
      <c r="I9876">
        <v>12</v>
      </c>
      <c r="J9876">
        <v>0</v>
      </c>
      <c r="K9876" s="31">
        <f>SUM(Tabela2[[#This Row],[Tributação federal para nacionais]:[Tributação municipal]])</f>
        <v>0.36080000000000001</v>
      </c>
      <c r="L9876" s="14">
        <f>Tabela2[[#This Row],[importadosFederal]]/100</f>
        <v>7.85E-2</v>
      </c>
      <c r="M9876" s="14">
        <f>Tabela2[[#This Row],[nacionalFederal]]/100</f>
        <v>0.1623</v>
      </c>
      <c r="N9876" s="14">
        <f>Tabela2[[#This Row],[estadual]]/100</f>
        <v>0.12</v>
      </c>
      <c r="O9876" s="14">
        <f>Tabela2[[#This Row],[municipal]]/100</f>
        <v>0</v>
      </c>
      <c r="P9876" s="13" t="str">
        <f>LEFT(Tabela2[[#This Row],[Código]],2)</f>
        <v>87</v>
      </c>
    </row>
    <row r="9877" spans="2:16" x14ac:dyDescent="0.25">
      <c r="B9877" s="11" t="str">
        <f>LOOKUP(Tabela2[[#This Row],[RESUMO]],Tabela3[Grupo],Tabela3[Meus produtos])</f>
        <v>Não</v>
      </c>
      <c r="C9877" s="32" t="s">
        <v>13847</v>
      </c>
      <c r="D9877"/>
      <c r="E9877">
        <v>0</v>
      </c>
      <c r="F9877" s="32" t="s">
        <v>9</v>
      </c>
      <c r="G9877">
        <v>7.85</v>
      </c>
      <c r="H9877">
        <v>16.23</v>
      </c>
      <c r="I9877">
        <v>12</v>
      </c>
      <c r="J9877">
        <v>0</v>
      </c>
      <c r="K9877" s="31">
        <f>SUM(Tabela2[[#This Row],[Tributação federal para nacionais]:[Tributação municipal]])</f>
        <v>0.36080000000000001</v>
      </c>
      <c r="L9877" s="14">
        <f>Tabela2[[#This Row],[importadosFederal]]/100</f>
        <v>7.85E-2</v>
      </c>
      <c r="M9877" s="14">
        <f>Tabela2[[#This Row],[nacionalFederal]]/100</f>
        <v>0.1623</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2" t="s">
        <v>13848</v>
      </c>
      <c r="D9878"/>
      <c r="E9878">
        <v>0</v>
      </c>
      <c r="F9878" s="32" t="s">
        <v>13849</v>
      </c>
      <c r="G9878">
        <v>9.2799999999999994</v>
      </c>
      <c r="H9878">
        <v>17.66</v>
      </c>
      <c r="I9878">
        <v>12</v>
      </c>
      <c r="J9878">
        <v>0</v>
      </c>
      <c r="K9878" s="31">
        <f>SUM(Tabela2[[#This Row],[Tributação federal para nacionais]:[Tributação municipal]])</f>
        <v>0.38939999999999997</v>
      </c>
      <c r="L9878" s="14">
        <f>Tabela2[[#This Row],[importadosFederal]]/100</f>
        <v>9.2799999999999994E-2</v>
      </c>
      <c r="M9878" s="14">
        <f>Tabela2[[#This Row],[nacionalFederal]]/100</f>
        <v>0.17660000000000001</v>
      </c>
      <c r="N9878" s="14">
        <f>Tabela2[[#This Row],[estadual]]/100</f>
        <v>0.12</v>
      </c>
      <c r="O9878" s="14">
        <f>Tabela2[[#This Row],[municipal]]/100</f>
        <v>0</v>
      </c>
      <c r="P9878" s="13" t="str">
        <f>LEFT(Tabela2[[#This Row],[Código]],2)</f>
        <v>87</v>
      </c>
    </row>
    <row r="9879" spans="2:16" x14ac:dyDescent="0.25">
      <c r="B9879" s="11" t="str">
        <f>LOOKUP(Tabela2[[#This Row],[RESUMO]],Tabela3[Grupo],Tabela3[Meus produtos])</f>
        <v>Não</v>
      </c>
      <c r="C9879" s="32" t="s">
        <v>13850</v>
      </c>
      <c r="D9879"/>
      <c r="E9879">
        <v>0</v>
      </c>
      <c r="F9879" s="32" t="s">
        <v>13851</v>
      </c>
      <c r="G9879">
        <v>9.2799999999999994</v>
      </c>
      <c r="H9879">
        <v>17.66</v>
      </c>
      <c r="I9879">
        <v>5.6</v>
      </c>
      <c r="J9879">
        <v>0</v>
      </c>
      <c r="K9879" s="31">
        <f>SUM(Tabela2[[#This Row],[Tributação federal para nacionais]:[Tributação municipal]])</f>
        <v>0.32539999999999997</v>
      </c>
      <c r="L9879" s="14">
        <f>Tabela2[[#This Row],[importadosFederal]]/100</f>
        <v>9.2799999999999994E-2</v>
      </c>
      <c r="M9879" s="14">
        <f>Tabela2[[#This Row],[nacionalFederal]]/100</f>
        <v>0.17660000000000001</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2" t="s">
        <v>13850</v>
      </c>
      <c r="D9880">
        <v>1</v>
      </c>
      <c r="E9880">
        <v>0</v>
      </c>
      <c r="F9880" s="32" t="s">
        <v>13852</v>
      </c>
      <c r="G9880">
        <v>13.45</v>
      </c>
      <c r="H9880">
        <v>34.130000000000003</v>
      </c>
      <c r="I9880">
        <v>17</v>
      </c>
      <c r="J9880">
        <v>0</v>
      </c>
      <c r="K9880" s="31">
        <f>SUM(Tabela2[[#This Row],[Tributação federal para nacionais]:[Tributação municipal]])</f>
        <v>0.64580000000000004</v>
      </c>
      <c r="L9880" s="14">
        <f>Tabela2[[#This Row],[importadosFederal]]/100</f>
        <v>0.13449999999999998</v>
      </c>
      <c r="M9880" s="14">
        <f>Tabela2[[#This Row],[nacionalFederal]]/100</f>
        <v>0.34130000000000005</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2" t="s">
        <v>13850</v>
      </c>
      <c r="D9881">
        <v>2</v>
      </c>
      <c r="E9881">
        <v>0</v>
      </c>
      <c r="F9881" s="32" t="s">
        <v>13853</v>
      </c>
      <c r="G9881">
        <v>13.45</v>
      </c>
      <c r="H9881">
        <v>34.130000000000003</v>
      </c>
      <c r="I9881">
        <v>17</v>
      </c>
      <c r="J9881">
        <v>0</v>
      </c>
      <c r="K9881" s="31">
        <f>SUM(Tabela2[[#This Row],[Tributação federal para nacionais]:[Tributação municipal]])</f>
        <v>0.64580000000000004</v>
      </c>
      <c r="L9881" s="14">
        <f>Tabela2[[#This Row],[importadosFederal]]/100</f>
        <v>0.13449999999999998</v>
      </c>
      <c r="M9881" s="14">
        <f>Tabela2[[#This Row],[nacionalFederal]]/100</f>
        <v>0.34130000000000005</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2" t="s">
        <v>13854</v>
      </c>
      <c r="D9882"/>
      <c r="E9882">
        <v>0</v>
      </c>
      <c r="F9882" s="32" t="s">
        <v>13855</v>
      </c>
      <c r="G9882">
        <v>9.2799999999999994</v>
      </c>
      <c r="H9882">
        <v>14.02</v>
      </c>
      <c r="I9882">
        <v>12</v>
      </c>
      <c r="J9882">
        <v>0</v>
      </c>
      <c r="K9882" s="31">
        <f>SUM(Tabela2[[#This Row],[Tributação federal para nacionais]:[Tributação municipal]])</f>
        <v>0.35299999999999998</v>
      </c>
      <c r="L9882" s="14">
        <f>Tabela2[[#This Row],[importadosFederal]]/100</f>
        <v>9.2799999999999994E-2</v>
      </c>
      <c r="M9882" s="14">
        <f>Tabela2[[#This Row],[nacionalFederal]]/100</f>
        <v>0.14019999999999999</v>
      </c>
      <c r="N9882" s="14">
        <f>Tabela2[[#This Row],[estadual]]/100</f>
        <v>0.12</v>
      </c>
      <c r="O9882" s="14">
        <f>Tabela2[[#This Row],[municipal]]/100</f>
        <v>0</v>
      </c>
      <c r="P9882" s="13" t="str">
        <f>LEFT(Tabela2[[#This Row],[Código]],2)</f>
        <v>87</v>
      </c>
    </row>
    <row r="9883" spans="2:16" x14ac:dyDescent="0.25">
      <c r="B9883" s="11" t="str">
        <f>LOOKUP(Tabela2[[#This Row],[RESUMO]],Tabela3[Grupo],Tabela3[Meus produtos])</f>
        <v>Não</v>
      </c>
      <c r="C9883" s="32" t="s">
        <v>13856</v>
      </c>
      <c r="D9883"/>
      <c r="E9883">
        <v>0</v>
      </c>
      <c r="F9883" s="32" t="s">
        <v>78</v>
      </c>
      <c r="G9883">
        <v>9.77</v>
      </c>
      <c r="H9883">
        <v>15.94</v>
      </c>
      <c r="I9883">
        <v>12</v>
      </c>
      <c r="J9883">
        <v>0</v>
      </c>
      <c r="K9883" s="31">
        <f>SUM(Tabela2[[#This Row],[Tributação federal para nacionais]:[Tributação municipal]])</f>
        <v>0.37709999999999999</v>
      </c>
      <c r="L9883" s="14">
        <f>Tabela2[[#This Row],[importadosFederal]]/100</f>
        <v>9.7699999999999995E-2</v>
      </c>
      <c r="M9883" s="14">
        <f>Tabela2[[#This Row],[nacionalFederal]]/100</f>
        <v>0.15939999999999999</v>
      </c>
      <c r="N9883" s="14">
        <f>Tabela2[[#This Row],[estadual]]/100</f>
        <v>0.12</v>
      </c>
      <c r="O9883" s="14">
        <f>Tabela2[[#This Row],[municipal]]/100</f>
        <v>0</v>
      </c>
      <c r="P9883" s="13" t="str">
        <f>LEFT(Tabela2[[#This Row],[Código]],2)</f>
        <v>87</v>
      </c>
    </row>
    <row r="9884" spans="2:16" x14ac:dyDescent="0.25">
      <c r="B9884" s="11" t="str">
        <f>LOOKUP(Tabela2[[#This Row],[RESUMO]],Tabela3[Grupo],Tabela3[Meus produtos])</f>
        <v>Não</v>
      </c>
      <c r="C9884" s="32" t="s">
        <v>13857</v>
      </c>
      <c r="D9884"/>
      <c r="E9884">
        <v>0</v>
      </c>
      <c r="F9884" s="32" t="s">
        <v>18100</v>
      </c>
      <c r="G9884">
        <v>11.24</v>
      </c>
      <c r="H9884">
        <v>24.75</v>
      </c>
      <c r="I9884">
        <v>4</v>
      </c>
      <c r="J9884">
        <v>0</v>
      </c>
      <c r="K9884" s="31">
        <f>SUM(Tabela2[[#This Row],[Tributação federal para nacionais]:[Tributação municipal]])</f>
        <v>0.39989999999999998</v>
      </c>
      <c r="L9884" s="14">
        <f>Tabela2[[#This Row],[importadosFederal]]/100</f>
        <v>0.1124</v>
      </c>
      <c r="M9884" s="14">
        <f>Tabela2[[#This Row],[nacionalFederal]]/100</f>
        <v>0.2475</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2" t="s">
        <v>13858</v>
      </c>
      <c r="D9885"/>
      <c r="E9885">
        <v>0</v>
      </c>
      <c r="F9885" s="32" t="s">
        <v>13859</v>
      </c>
      <c r="G9885">
        <v>11.24</v>
      </c>
      <c r="H9885">
        <v>11.84</v>
      </c>
      <c r="I9885">
        <v>4</v>
      </c>
      <c r="J9885">
        <v>0</v>
      </c>
      <c r="K9885" s="31">
        <f>SUM(Tabela2[[#This Row],[Tributação federal para nacionais]:[Tributação municipal]])</f>
        <v>0.27079999999999999</v>
      </c>
      <c r="L9885" s="14">
        <f>Tabela2[[#This Row],[importadosFederal]]/100</f>
        <v>0.1124</v>
      </c>
      <c r="M9885" s="14">
        <f>Tabela2[[#This Row],[nacionalFederal]]/100</f>
        <v>0.11840000000000001</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2" t="s">
        <v>13860</v>
      </c>
      <c r="D9886"/>
      <c r="E9886">
        <v>0</v>
      </c>
      <c r="F9886" s="32" t="s">
        <v>13861</v>
      </c>
      <c r="G9886">
        <v>11.24</v>
      </c>
      <c r="H9886">
        <v>11.84</v>
      </c>
      <c r="I9886">
        <v>4</v>
      </c>
      <c r="J9886">
        <v>0</v>
      </c>
      <c r="K9886" s="31">
        <f>SUM(Tabela2[[#This Row],[Tributação federal para nacionais]:[Tributação municipal]])</f>
        <v>0.27079999999999999</v>
      </c>
      <c r="L9886" s="14">
        <f>Tabela2[[#This Row],[importadosFederal]]/100</f>
        <v>0.1124</v>
      </c>
      <c r="M9886" s="14">
        <f>Tabela2[[#This Row],[nacionalFederal]]/100</f>
        <v>0.11840000000000001</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2" t="s">
        <v>13862</v>
      </c>
      <c r="D9887"/>
      <c r="E9887">
        <v>0</v>
      </c>
      <c r="F9887" s="32" t="s">
        <v>17</v>
      </c>
      <c r="G9887">
        <v>11.24</v>
      </c>
      <c r="H9887">
        <v>11.84</v>
      </c>
      <c r="I9887">
        <v>4</v>
      </c>
      <c r="J9887">
        <v>0</v>
      </c>
      <c r="K9887" s="31">
        <f>SUM(Tabela2[[#This Row],[Tributação federal para nacionais]:[Tributação municipal]])</f>
        <v>0.27079999999999999</v>
      </c>
      <c r="L9887" s="14">
        <f>Tabela2[[#This Row],[importadosFederal]]/100</f>
        <v>0.1124</v>
      </c>
      <c r="M9887" s="14">
        <f>Tabela2[[#This Row],[nacionalFederal]]/100</f>
        <v>0.11840000000000001</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2" t="s">
        <v>13863</v>
      </c>
      <c r="D9888"/>
      <c r="E9888">
        <v>0</v>
      </c>
      <c r="F9888" s="32" t="s">
        <v>13864</v>
      </c>
      <c r="G9888">
        <v>11.24</v>
      </c>
      <c r="H9888">
        <v>11.84</v>
      </c>
      <c r="I9888">
        <v>5.6</v>
      </c>
      <c r="J9888">
        <v>0</v>
      </c>
      <c r="K9888" s="31">
        <f>SUM(Tabela2[[#This Row],[Tributação federal para nacionais]:[Tributação municipal]])</f>
        <v>0.2868</v>
      </c>
      <c r="L9888" s="14">
        <f>Tabela2[[#This Row],[importadosFederal]]/100</f>
        <v>0.1124</v>
      </c>
      <c r="M9888" s="14">
        <f>Tabela2[[#This Row],[nacionalFederal]]/100</f>
        <v>0.11840000000000001</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2" t="s">
        <v>13865</v>
      </c>
      <c r="D9889"/>
      <c r="E9889">
        <v>0</v>
      </c>
      <c r="F9889" s="32" t="s">
        <v>13866</v>
      </c>
      <c r="G9889">
        <v>11.24</v>
      </c>
      <c r="H9889">
        <v>11.84</v>
      </c>
      <c r="I9889">
        <v>4</v>
      </c>
      <c r="J9889">
        <v>0</v>
      </c>
      <c r="K9889" s="31">
        <f>SUM(Tabela2[[#This Row],[Tributação federal para nacionais]:[Tributação municipal]])</f>
        <v>0.27079999999999999</v>
      </c>
      <c r="L9889" s="14">
        <f>Tabela2[[#This Row],[importadosFederal]]/100</f>
        <v>0.1124</v>
      </c>
      <c r="M9889" s="14">
        <f>Tabela2[[#This Row],[nacionalFederal]]/100</f>
        <v>0.11840000000000001</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2" t="s">
        <v>13867</v>
      </c>
      <c r="D9890"/>
      <c r="E9890">
        <v>0</v>
      </c>
      <c r="F9890" s="32" t="s">
        <v>13868</v>
      </c>
      <c r="G9890">
        <v>11.24</v>
      </c>
      <c r="H9890">
        <v>11.84</v>
      </c>
      <c r="I9890">
        <v>4</v>
      </c>
      <c r="J9890">
        <v>0</v>
      </c>
      <c r="K9890" s="31">
        <f>SUM(Tabela2[[#This Row],[Tributação federal para nacionais]:[Tributação municipal]])</f>
        <v>0.27079999999999999</v>
      </c>
      <c r="L9890" s="14">
        <f>Tabela2[[#This Row],[importadosFederal]]/100</f>
        <v>0.1124</v>
      </c>
      <c r="M9890" s="14">
        <f>Tabela2[[#This Row],[nacionalFederal]]/100</f>
        <v>0.11840000000000001</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2" t="s">
        <v>13869</v>
      </c>
      <c r="D9891"/>
      <c r="E9891">
        <v>0</v>
      </c>
      <c r="F9891" s="32" t="s">
        <v>17</v>
      </c>
      <c r="G9891">
        <v>11.24</v>
      </c>
      <c r="H9891">
        <v>11.84</v>
      </c>
      <c r="I9891">
        <v>4</v>
      </c>
      <c r="J9891">
        <v>0</v>
      </c>
      <c r="K9891" s="31">
        <f>SUM(Tabela2[[#This Row],[Tributação federal para nacionais]:[Tributação municipal]])</f>
        <v>0.27079999999999999</v>
      </c>
      <c r="L9891" s="14">
        <f>Tabela2[[#This Row],[importadosFederal]]/100</f>
        <v>0.1124</v>
      </c>
      <c r="M9891" s="14">
        <f>Tabela2[[#This Row],[nacionalFederal]]/100</f>
        <v>0.11840000000000001</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2" t="s">
        <v>13870</v>
      </c>
      <c r="D9892"/>
      <c r="E9892">
        <v>0</v>
      </c>
      <c r="F9892" s="32" t="s">
        <v>13864</v>
      </c>
      <c r="G9892">
        <v>11.24</v>
      </c>
      <c r="H9892">
        <v>11.84</v>
      </c>
      <c r="I9892">
        <v>5.6</v>
      </c>
      <c r="J9892">
        <v>0</v>
      </c>
      <c r="K9892" s="31">
        <f>SUM(Tabela2[[#This Row],[Tributação federal para nacionais]:[Tributação municipal]])</f>
        <v>0.2868</v>
      </c>
      <c r="L9892" s="14">
        <f>Tabela2[[#This Row],[importadosFederal]]/100</f>
        <v>0.1124</v>
      </c>
      <c r="M9892" s="14">
        <f>Tabela2[[#This Row],[nacionalFederal]]/100</f>
        <v>0.11840000000000001</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2" t="s">
        <v>13871</v>
      </c>
      <c r="D9893"/>
      <c r="E9893">
        <v>0</v>
      </c>
      <c r="F9893" s="32" t="s">
        <v>13872</v>
      </c>
      <c r="G9893">
        <v>11.24</v>
      </c>
      <c r="H9893">
        <v>11.84</v>
      </c>
      <c r="I9893">
        <v>4</v>
      </c>
      <c r="J9893">
        <v>0</v>
      </c>
      <c r="K9893" s="31">
        <f>SUM(Tabela2[[#This Row],[Tributação federal para nacionais]:[Tributação municipal]])</f>
        <v>0.27079999999999999</v>
      </c>
      <c r="L9893" s="14">
        <f>Tabela2[[#This Row],[importadosFederal]]/100</f>
        <v>0.1124</v>
      </c>
      <c r="M9893" s="14">
        <f>Tabela2[[#This Row],[nacionalFederal]]/100</f>
        <v>0.11840000000000001</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2" t="s">
        <v>13873</v>
      </c>
      <c r="D9894"/>
      <c r="E9894">
        <v>0</v>
      </c>
      <c r="F9894" s="32" t="s">
        <v>17</v>
      </c>
      <c r="G9894">
        <v>11.24</v>
      </c>
      <c r="H9894">
        <v>11.84</v>
      </c>
      <c r="I9894">
        <v>4</v>
      </c>
      <c r="J9894">
        <v>0</v>
      </c>
      <c r="K9894" s="31">
        <f>SUM(Tabela2[[#This Row],[Tributação federal para nacionais]:[Tributação municipal]])</f>
        <v>0.27079999999999999</v>
      </c>
      <c r="L9894" s="14">
        <f>Tabela2[[#This Row],[importadosFederal]]/100</f>
        <v>0.1124</v>
      </c>
      <c r="M9894" s="14">
        <f>Tabela2[[#This Row],[nacionalFederal]]/100</f>
        <v>0.11840000000000001</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2" t="s">
        <v>13874</v>
      </c>
      <c r="D9895"/>
      <c r="E9895">
        <v>0</v>
      </c>
      <c r="F9895" s="32" t="s">
        <v>13875</v>
      </c>
      <c r="G9895">
        <v>11.24</v>
      </c>
      <c r="H9895">
        <v>11.84</v>
      </c>
      <c r="I9895">
        <v>4</v>
      </c>
      <c r="J9895">
        <v>0</v>
      </c>
      <c r="K9895" s="31">
        <f>SUM(Tabela2[[#This Row],[Tributação federal para nacionais]:[Tributação municipal]])</f>
        <v>0.27079999999999999</v>
      </c>
      <c r="L9895" s="14">
        <f>Tabela2[[#This Row],[importadosFederal]]/100</f>
        <v>0.1124</v>
      </c>
      <c r="M9895" s="14">
        <f>Tabela2[[#This Row],[nacionalFederal]]/100</f>
        <v>0.11840000000000001</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2" t="s">
        <v>13876</v>
      </c>
      <c r="D9896"/>
      <c r="E9896">
        <v>0</v>
      </c>
      <c r="F9896" s="32" t="s">
        <v>17</v>
      </c>
      <c r="G9896">
        <v>11.24</v>
      </c>
      <c r="H9896">
        <v>11.84</v>
      </c>
      <c r="I9896">
        <v>4</v>
      </c>
      <c r="J9896">
        <v>0</v>
      </c>
      <c r="K9896" s="31">
        <f>SUM(Tabela2[[#This Row],[Tributação federal para nacionais]:[Tributação municipal]])</f>
        <v>0.27079999999999999</v>
      </c>
      <c r="L9896" s="14">
        <f>Tabela2[[#This Row],[importadosFederal]]/100</f>
        <v>0.1124</v>
      </c>
      <c r="M9896" s="14">
        <f>Tabela2[[#This Row],[nacionalFederal]]/100</f>
        <v>0.11840000000000001</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2" t="s">
        <v>13877</v>
      </c>
      <c r="D9897"/>
      <c r="E9897">
        <v>0</v>
      </c>
      <c r="F9897" s="32" t="s">
        <v>17</v>
      </c>
      <c r="G9897">
        <v>11.24</v>
      </c>
      <c r="H9897">
        <v>11.84</v>
      </c>
      <c r="I9897">
        <v>4</v>
      </c>
      <c r="J9897">
        <v>0</v>
      </c>
      <c r="K9897" s="31">
        <f>SUM(Tabela2[[#This Row],[Tributação federal para nacionais]:[Tributação municipal]])</f>
        <v>0.27079999999999999</v>
      </c>
      <c r="L9897" s="14">
        <f>Tabela2[[#This Row],[importadosFederal]]/100</f>
        <v>0.1124</v>
      </c>
      <c r="M9897" s="14">
        <f>Tabela2[[#This Row],[nacionalFederal]]/100</f>
        <v>0.11840000000000001</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2" t="s">
        <v>13878</v>
      </c>
      <c r="D9898"/>
      <c r="E9898">
        <v>0</v>
      </c>
      <c r="F9898" s="32" t="s">
        <v>13879</v>
      </c>
      <c r="G9898">
        <v>11.24</v>
      </c>
      <c r="H9898">
        <v>11.84</v>
      </c>
      <c r="I9898">
        <v>4</v>
      </c>
      <c r="J9898">
        <v>0</v>
      </c>
      <c r="K9898" s="31">
        <f>SUM(Tabela2[[#This Row],[Tributação federal para nacionais]:[Tributação municipal]])</f>
        <v>0.27079999999999999</v>
      </c>
      <c r="L9898" s="14">
        <f>Tabela2[[#This Row],[importadosFederal]]/100</f>
        <v>0.1124</v>
      </c>
      <c r="M9898" s="14">
        <f>Tabela2[[#This Row],[nacionalFederal]]/100</f>
        <v>0.11840000000000001</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2" t="s">
        <v>13880</v>
      </c>
      <c r="D9899"/>
      <c r="E9899">
        <v>0</v>
      </c>
      <c r="F9899" s="32" t="s">
        <v>17</v>
      </c>
      <c r="G9899">
        <v>11.24</v>
      </c>
      <c r="H9899">
        <v>11.84</v>
      </c>
      <c r="I9899">
        <v>4</v>
      </c>
      <c r="J9899">
        <v>0</v>
      </c>
      <c r="K9899" s="31">
        <f>SUM(Tabela2[[#This Row],[Tributação federal para nacionais]:[Tributação municipal]])</f>
        <v>0.27079999999999999</v>
      </c>
      <c r="L9899" s="14">
        <f>Tabela2[[#This Row],[importadosFederal]]/100</f>
        <v>0.1124</v>
      </c>
      <c r="M9899" s="14">
        <f>Tabela2[[#This Row],[nacionalFederal]]/100</f>
        <v>0.11840000000000001</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2" t="s">
        <v>13881</v>
      </c>
      <c r="D9900"/>
      <c r="E9900">
        <v>0</v>
      </c>
      <c r="F9900" s="32" t="s">
        <v>18101</v>
      </c>
      <c r="G9900">
        <v>4.2</v>
      </c>
      <c r="H9900">
        <v>4.8</v>
      </c>
      <c r="I9900">
        <v>4</v>
      </c>
      <c r="J9900">
        <v>0</v>
      </c>
      <c r="K9900" s="31">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2" t="s">
        <v>13882</v>
      </c>
      <c r="D9901"/>
      <c r="E9901">
        <v>0</v>
      </c>
      <c r="F9901" s="32" t="s">
        <v>13883</v>
      </c>
      <c r="G9901">
        <v>4.2</v>
      </c>
      <c r="H9901">
        <v>4.8</v>
      </c>
      <c r="I9901">
        <v>5.6</v>
      </c>
      <c r="J9901">
        <v>0</v>
      </c>
      <c r="K9901" s="31">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2" t="s">
        <v>13884</v>
      </c>
      <c r="D9902"/>
      <c r="E9902">
        <v>0</v>
      </c>
      <c r="F9902" s="32" t="s">
        <v>13885</v>
      </c>
      <c r="G9902">
        <v>4.2</v>
      </c>
      <c r="H9902">
        <v>4.8</v>
      </c>
      <c r="I9902">
        <v>5.6</v>
      </c>
      <c r="J9902">
        <v>0</v>
      </c>
      <c r="K9902" s="31">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2" t="s">
        <v>13886</v>
      </c>
      <c r="D9903"/>
      <c r="E9903">
        <v>0</v>
      </c>
      <c r="F9903" s="32" t="s">
        <v>13887</v>
      </c>
      <c r="G9903">
        <v>4.2</v>
      </c>
      <c r="H9903">
        <v>4.8</v>
      </c>
      <c r="I9903">
        <v>5.6</v>
      </c>
      <c r="J9903">
        <v>0</v>
      </c>
      <c r="K9903" s="31">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2" t="s">
        <v>13888</v>
      </c>
      <c r="D9904"/>
      <c r="E9904">
        <v>0</v>
      </c>
      <c r="F9904" s="32" t="s">
        <v>160</v>
      </c>
      <c r="G9904">
        <v>4.2</v>
      </c>
      <c r="H9904">
        <v>4.8</v>
      </c>
      <c r="I9904">
        <v>5.6</v>
      </c>
      <c r="J9904">
        <v>0</v>
      </c>
      <c r="K9904" s="31">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2" t="s">
        <v>13889</v>
      </c>
      <c r="D9905"/>
      <c r="E9905">
        <v>0</v>
      </c>
      <c r="F9905" s="32" t="s">
        <v>18102</v>
      </c>
      <c r="G9905">
        <v>11.24</v>
      </c>
      <c r="H9905">
        <v>21.35</v>
      </c>
      <c r="I9905">
        <v>4</v>
      </c>
      <c r="J9905">
        <v>0</v>
      </c>
      <c r="K9905" s="31">
        <f>SUM(Tabela2[[#This Row],[Tributação federal para nacionais]:[Tributação municipal]])</f>
        <v>0.3659</v>
      </c>
      <c r="L9905" s="14">
        <f>Tabela2[[#This Row],[importadosFederal]]/100</f>
        <v>0.1124</v>
      </c>
      <c r="M9905" s="14">
        <f>Tabela2[[#This Row],[nacionalFederal]]/100</f>
        <v>0.21350000000000002</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2" t="s">
        <v>13890</v>
      </c>
      <c r="D9906"/>
      <c r="E9906">
        <v>0</v>
      </c>
      <c r="F9906" s="32" t="s">
        <v>18103</v>
      </c>
      <c r="G9906">
        <v>4.2</v>
      </c>
      <c r="H9906">
        <v>4.8</v>
      </c>
      <c r="I9906">
        <v>4</v>
      </c>
      <c r="J9906">
        <v>0</v>
      </c>
      <c r="K9906" s="31">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2" t="s">
        <v>13891</v>
      </c>
      <c r="D9907"/>
      <c r="E9907">
        <v>0</v>
      </c>
      <c r="F9907" s="32" t="s">
        <v>13892</v>
      </c>
      <c r="G9907">
        <v>4.2</v>
      </c>
      <c r="H9907">
        <v>4.8</v>
      </c>
      <c r="I9907">
        <v>4</v>
      </c>
      <c r="J9907">
        <v>0</v>
      </c>
      <c r="K9907" s="31">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2" t="s">
        <v>13893</v>
      </c>
      <c r="D9908"/>
      <c r="E9908">
        <v>0</v>
      </c>
      <c r="F9908" s="32" t="s">
        <v>9</v>
      </c>
      <c r="G9908">
        <v>4.2</v>
      </c>
      <c r="H9908">
        <v>4.8</v>
      </c>
      <c r="I9908">
        <v>4</v>
      </c>
      <c r="J9908">
        <v>0</v>
      </c>
      <c r="K9908" s="31">
        <f>SUM(Tabela2[[#This Row],[Tributação federal para nacionais]:[Tributação municipal]])</f>
        <v>0.13</v>
      </c>
      <c r="L9908" s="14">
        <f>Tabela2[[#This Row],[importadosFederal]]/100</f>
        <v>4.2000000000000003E-2</v>
      </c>
      <c r="M9908" s="14">
        <f>Tabela2[[#This Row],[nacionalFederal]]/100</f>
        <v>4.8000000000000001E-2</v>
      </c>
      <c r="N9908" s="14">
        <f>Tabela2[[#This Row],[estadual]]/100</f>
        <v>0.04</v>
      </c>
      <c r="O9908" s="14">
        <f>Tabela2[[#This Row],[municipal]]/100</f>
        <v>0</v>
      </c>
      <c r="P9908" s="13" t="str">
        <f>LEFT(Tabela2[[#This Row],[Código]],2)</f>
        <v>88</v>
      </c>
    </row>
    <row r="9909" spans="2:16" x14ac:dyDescent="0.25">
      <c r="B9909" s="11" t="str">
        <f>LOOKUP(Tabela2[[#This Row],[RESUMO]],Tabela3[Grupo],Tabela3[Meus produtos])</f>
        <v>Não</v>
      </c>
      <c r="C9909" s="32" t="s">
        <v>13894</v>
      </c>
      <c r="D9909"/>
      <c r="E9909">
        <v>0</v>
      </c>
      <c r="F9909" s="32" t="s">
        <v>18104</v>
      </c>
      <c r="G9909">
        <v>4.2</v>
      </c>
      <c r="H9909">
        <v>14.31</v>
      </c>
      <c r="I9909">
        <v>0</v>
      </c>
      <c r="J9909">
        <v>0</v>
      </c>
      <c r="K9909" s="31">
        <f>SUM(Tabela2[[#This Row],[Tributação federal para nacionais]:[Tributação municipal]])</f>
        <v>0.18510000000000001</v>
      </c>
      <c r="L9909" s="14">
        <f>Tabela2[[#This Row],[importadosFederal]]/100</f>
        <v>4.2000000000000003E-2</v>
      </c>
      <c r="M9909" s="14">
        <f>Tabela2[[#This Row],[nacionalFederal]]/100</f>
        <v>0.1431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2" t="s">
        <v>13895</v>
      </c>
      <c r="D9910"/>
      <c r="E9910">
        <v>0</v>
      </c>
      <c r="F9910" s="32" t="s">
        <v>13896</v>
      </c>
      <c r="G9910">
        <v>4.2</v>
      </c>
      <c r="H9910">
        <v>14.31</v>
      </c>
      <c r="I9910">
        <v>0</v>
      </c>
      <c r="J9910">
        <v>0</v>
      </c>
      <c r="K9910" s="31">
        <f>SUM(Tabela2[[#This Row],[Tributação federal para nacionais]:[Tributação municipal]])</f>
        <v>0.18510000000000001</v>
      </c>
      <c r="L9910" s="14">
        <f>Tabela2[[#This Row],[importadosFederal]]/100</f>
        <v>4.2000000000000003E-2</v>
      </c>
      <c r="M9910" s="14">
        <f>Tabela2[[#This Row],[nacionalFederal]]/100</f>
        <v>0.1431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2" t="s">
        <v>13897</v>
      </c>
      <c r="D9911"/>
      <c r="E9911">
        <v>0</v>
      </c>
      <c r="F9911" s="32" t="s">
        <v>13898</v>
      </c>
      <c r="G9911">
        <v>4.2</v>
      </c>
      <c r="H9911">
        <v>14.31</v>
      </c>
      <c r="I9911">
        <v>0</v>
      </c>
      <c r="J9911">
        <v>0</v>
      </c>
      <c r="K9911" s="31">
        <f>SUM(Tabela2[[#This Row],[Tributação federal para nacionais]:[Tributação municipal]])</f>
        <v>0.18510000000000001</v>
      </c>
      <c r="L9911" s="14">
        <f>Tabela2[[#This Row],[importadosFederal]]/100</f>
        <v>4.2000000000000003E-2</v>
      </c>
      <c r="M9911" s="14">
        <f>Tabela2[[#This Row],[nacionalFederal]]/100</f>
        <v>0.1431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2" t="s">
        <v>13899</v>
      </c>
      <c r="D9912"/>
      <c r="E9912">
        <v>0</v>
      </c>
      <c r="F9912" s="32" t="s">
        <v>13900</v>
      </c>
      <c r="G9912">
        <v>4.2</v>
      </c>
      <c r="H9912">
        <v>14.31</v>
      </c>
      <c r="I9912">
        <v>0</v>
      </c>
      <c r="J9912">
        <v>0</v>
      </c>
      <c r="K9912" s="31">
        <f>SUM(Tabela2[[#This Row],[Tributação federal para nacionais]:[Tributação municipal]])</f>
        <v>0.18510000000000001</v>
      </c>
      <c r="L9912" s="14">
        <f>Tabela2[[#This Row],[importadosFederal]]/100</f>
        <v>4.2000000000000003E-2</v>
      </c>
      <c r="M9912" s="14">
        <f>Tabela2[[#This Row],[nacionalFederal]]/100</f>
        <v>0.1431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2" t="s">
        <v>13901</v>
      </c>
      <c r="D9913"/>
      <c r="E9913">
        <v>0</v>
      </c>
      <c r="F9913" s="32" t="s">
        <v>13902</v>
      </c>
      <c r="G9913">
        <v>4.2</v>
      </c>
      <c r="H9913">
        <v>14.31</v>
      </c>
      <c r="I9913">
        <v>0</v>
      </c>
      <c r="J9913">
        <v>0</v>
      </c>
      <c r="K9913" s="31">
        <f>SUM(Tabela2[[#This Row],[Tributação federal para nacionais]:[Tributação municipal]])</f>
        <v>0.18510000000000001</v>
      </c>
      <c r="L9913" s="14">
        <f>Tabela2[[#This Row],[importadosFederal]]/100</f>
        <v>4.2000000000000003E-2</v>
      </c>
      <c r="M9913" s="14">
        <f>Tabela2[[#This Row],[nacionalFederal]]/100</f>
        <v>0.1431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2" t="s">
        <v>13903</v>
      </c>
      <c r="D9914"/>
      <c r="E9914">
        <v>0</v>
      </c>
      <c r="F9914" s="32" t="s">
        <v>17</v>
      </c>
      <c r="G9914">
        <v>4.2</v>
      </c>
      <c r="H9914">
        <v>14.31</v>
      </c>
      <c r="I9914">
        <v>0</v>
      </c>
      <c r="J9914">
        <v>0</v>
      </c>
      <c r="K9914" s="31">
        <f>SUM(Tabela2[[#This Row],[Tributação federal para nacionais]:[Tributação municipal]])</f>
        <v>0.18510000000000001</v>
      </c>
      <c r="L9914" s="14">
        <f>Tabela2[[#This Row],[importadosFederal]]/100</f>
        <v>4.2000000000000003E-2</v>
      </c>
      <c r="M9914" s="14">
        <f>Tabela2[[#This Row],[nacionalFederal]]/100</f>
        <v>0.1431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2" t="s">
        <v>13904</v>
      </c>
      <c r="D9915"/>
      <c r="E9915">
        <v>0</v>
      </c>
      <c r="F9915" s="32" t="s">
        <v>13905</v>
      </c>
      <c r="G9915">
        <v>11.24</v>
      </c>
      <c r="H9915">
        <v>24.75</v>
      </c>
      <c r="I9915">
        <v>0</v>
      </c>
      <c r="J9915">
        <v>0</v>
      </c>
      <c r="K9915" s="31">
        <f>SUM(Tabela2[[#This Row],[Tributação federal para nacionais]:[Tributação municipal]])</f>
        <v>0.3599</v>
      </c>
      <c r="L9915" s="14">
        <f>Tabela2[[#This Row],[importadosFederal]]/100</f>
        <v>0.1124</v>
      </c>
      <c r="M9915" s="14">
        <f>Tabela2[[#This Row],[nacionalFederal]]/100</f>
        <v>0.2475</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2" t="s">
        <v>13906</v>
      </c>
      <c r="D9916"/>
      <c r="E9916">
        <v>0</v>
      </c>
      <c r="F9916" s="32" t="s">
        <v>13907</v>
      </c>
      <c r="G9916">
        <v>11.24</v>
      </c>
      <c r="H9916">
        <v>24.75</v>
      </c>
      <c r="I9916">
        <v>0</v>
      </c>
      <c r="J9916">
        <v>0</v>
      </c>
      <c r="K9916" s="31">
        <f>SUM(Tabela2[[#This Row],[Tributação federal para nacionais]:[Tributação municipal]])</f>
        <v>0.3599</v>
      </c>
      <c r="L9916" s="14">
        <f>Tabela2[[#This Row],[importadosFederal]]/100</f>
        <v>0.1124</v>
      </c>
      <c r="M9916" s="14">
        <f>Tabela2[[#This Row],[nacionalFederal]]/100</f>
        <v>0.2475</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2" t="s">
        <v>13908</v>
      </c>
      <c r="D9917"/>
      <c r="E9917">
        <v>0</v>
      </c>
      <c r="F9917" s="32" t="s">
        <v>13909</v>
      </c>
      <c r="G9917">
        <v>11.24</v>
      </c>
      <c r="H9917">
        <v>24.75</v>
      </c>
      <c r="I9917">
        <v>0</v>
      </c>
      <c r="J9917">
        <v>0</v>
      </c>
      <c r="K9917" s="31">
        <f>SUM(Tabela2[[#This Row],[Tributação federal para nacionais]:[Tributação municipal]])</f>
        <v>0.3599</v>
      </c>
      <c r="L9917" s="14">
        <f>Tabela2[[#This Row],[importadosFederal]]/100</f>
        <v>0.1124</v>
      </c>
      <c r="M9917" s="14">
        <f>Tabela2[[#This Row],[nacionalFederal]]/100</f>
        <v>0.2475</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2" t="s">
        <v>13910</v>
      </c>
      <c r="D9918"/>
      <c r="E9918">
        <v>0</v>
      </c>
      <c r="F9918" s="32" t="s">
        <v>9</v>
      </c>
      <c r="G9918">
        <v>11.24</v>
      </c>
      <c r="H9918">
        <v>24.75</v>
      </c>
      <c r="I9918">
        <v>0</v>
      </c>
      <c r="J9918">
        <v>0</v>
      </c>
      <c r="K9918" s="31">
        <f>SUM(Tabela2[[#This Row],[Tributação federal para nacionais]:[Tributação municipal]])</f>
        <v>0.3599</v>
      </c>
      <c r="L9918" s="14">
        <f>Tabela2[[#This Row],[importadosFederal]]/100</f>
        <v>0.1124</v>
      </c>
      <c r="M9918" s="14">
        <f>Tabela2[[#This Row],[nacionalFederal]]/100</f>
        <v>0.2475</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2" t="s">
        <v>13911</v>
      </c>
      <c r="D9919"/>
      <c r="E9919">
        <v>0</v>
      </c>
      <c r="F9919" s="32" t="s">
        <v>13912</v>
      </c>
      <c r="G9919">
        <v>4.2</v>
      </c>
      <c r="H9919">
        <v>14.31</v>
      </c>
      <c r="I9919">
        <v>0</v>
      </c>
      <c r="J9919">
        <v>0</v>
      </c>
      <c r="K9919" s="31">
        <f>SUM(Tabela2[[#This Row],[Tributação federal para nacionais]:[Tributação municipal]])</f>
        <v>0.18510000000000001</v>
      </c>
      <c r="L9919" s="14">
        <f>Tabela2[[#This Row],[importadosFederal]]/100</f>
        <v>4.2000000000000003E-2</v>
      </c>
      <c r="M9919" s="14">
        <f>Tabela2[[#This Row],[nacionalFederal]]/100</f>
        <v>0.1431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2" t="s">
        <v>13913</v>
      </c>
      <c r="D9920"/>
      <c r="E9920">
        <v>0</v>
      </c>
      <c r="F9920" s="32" t="s">
        <v>13914</v>
      </c>
      <c r="G9920">
        <v>4.2</v>
      </c>
      <c r="H9920">
        <v>14.31</v>
      </c>
      <c r="I9920">
        <v>0</v>
      </c>
      <c r="J9920">
        <v>0</v>
      </c>
      <c r="K9920" s="31">
        <f>SUM(Tabela2[[#This Row],[Tributação federal para nacionais]:[Tributação municipal]])</f>
        <v>0.18510000000000001</v>
      </c>
      <c r="L9920" s="14">
        <f>Tabela2[[#This Row],[importadosFederal]]/100</f>
        <v>4.2000000000000003E-2</v>
      </c>
      <c r="M9920" s="14">
        <f>Tabela2[[#This Row],[nacionalFederal]]/100</f>
        <v>0.1431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2" t="s">
        <v>13915</v>
      </c>
      <c r="D9921"/>
      <c r="E9921">
        <v>0</v>
      </c>
      <c r="F9921" s="32" t="s">
        <v>13916</v>
      </c>
      <c r="G9921">
        <v>4.2</v>
      </c>
      <c r="H9921">
        <v>14.31</v>
      </c>
      <c r="I9921">
        <v>0</v>
      </c>
      <c r="J9921">
        <v>0</v>
      </c>
      <c r="K9921" s="31">
        <f>SUM(Tabela2[[#This Row],[Tributação federal para nacionais]:[Tributação municipal]])</f>
        <v>0.18510000000000001</v>
      </c>
      <c r="L9921" s="14">
        <f>Tabela2[[#This Row],[importadosFederal]]/100</f>
        <v>4.2000000000000003E-2</v>
      </c>
      <c r="M9921" s="14">
        <f>Tabela2[[#This Row],[nacionalFederal]]/100</f>
        <v>0.1431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2" t="s">
        <v>13917</v>
      </c>
      <c r="D9922"/>
      <c r="E9922">
        <v>0</v>
      </c>
      <c r="F9922" s="32" t="s">
        <v>13</v>
      </c>
      <c r="G9922">
        <v>4.2</v>
      </c>
      <c r="H9922">
        <v>14.31</v>
      </c>
      <c r="I9922">
        <v>0</v>
      </c>
      <c r="J9922">
        <v>0</v>
      </c>
      <c r="K9922" s="31">
        <f>SUM(Tabela2[[#This Row],[Tributação federal para nacionais]:[Tributação municipal]])</f>
        <v>0.18510000000000001</v>
      </c>
      <c r="L9922" s="14">
        <f>Tabela2[[#This Row],[importadosFederal]]/100</f>
        <v>4.2000000000000003E-2</v>
      </c>
      <c r="M9922" s="14">
        <f>Tabela2[[#This Row],[nacionalFederal]]/100</f>
        <v>0.1431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2" t="s">
        <v>13917</v>
      </c>
      <c r="D9923">
        <v>1</v>
      </c>
      <c r="E9923">
        <v>0</v>
      </c>
      <c r="F9923" s="32" t="s">
        <v>13918</v>
      </c>
      <c r="G9923">
        <v>17.14</v>
      </c>
      <c r="H9923">
        <v>27.25</v>
      </c>
      <c r="I9923">
        <v>17</v>
      </c>
      <c r="J9923">
        <v>0</v>
      </c>
      <c r="K9923" s="31">
        <f>SUM(Tabela2[[#This Row],[Tributação federal para nacionais]:[Tributação municipal]])</f>
        <v>0.6139</v>
      </c>
      <c r="L9923" s="14">
        <f>Tabela2[[#This Row],[importadosFederal]]/100</f>
        <v>0.1714</v>
      </c>
      <c r="M9923" s="14">
        <f>Tabela2[[#This Row],[nacionalFederal]]/100</f>
        <v>0.27250000000000002</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2" t="s">
        <v>13919</v>
      </c>
      <c r="D9924"/>
      <c r="E9924">
        <v>0</v>
      </c>
      <c r="F9924" s="32" t="s">
        <v>13920</v>
      </c>
      <c r="G9924">
        <v>4.2</v>
      </c>
      <c r="H9924">
        <v>14.31</v>
      </c>
      <c r="I9924">
        <v>0</v>
      </c>
      <c r="J9924">
        <v>0</v>
      </c>
      <c r="K9924" s="31">
        <f>SUM(Tabela2[[#This Row],[Tributação federal para nacionais]:[Tributação municipal]])</f>
        <v>0.18510000000000001</v>
      </c>
      <c r="L9924" s="14">
        <f>Tabela2[[#This Row],[importadosFederal]]/100</f>
        <v>4.2000000000000003E-2</v>
      </c>
      <c r="M9924" s="14">
        <f>Tabela2[[#This Row],[nacionalFederal]]/100</f>
        <v>0.1431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2" t="s">
        <v>13921</v>
      </c>
      <c r="D9925"/>
      <c r="E9925">
        <v>0</v>
      </c>
      <c r="F9925" s="32" t="s">
        <v>160</v>
      </c>
      <c r="G9925">
        <v>4.2</v>
      </c>
      <c r="H9925">
        <v>14.31</v>
      </c>
      <c r="I9925">
        <v>0</v>
      </c>
      <c r="J9925">
        <v>0</v>
      </c>
      <c r="K9925" s="31">
        <f>SUM(Tabela2[[#This Row],[Tributação federal para nacionais]:[Tributação municipal]])</f>
        <v>0.18510000000000001</v>
      </c>
      <c r="L9925" s="14">
        <f>Tabela2[[#This Row],[importadosFederal]]/100</f>
        <v>4.2000000000000003E-2</v>
      </c>
      <c r="M9925" s="14">
        <f>Tabela2[[#This Row],[nacionalFederal]]/100</f>
        <v>0.1431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2" t="s">
        <v>13922</v>
      </c>
      <c r="D9926"/>
      <c r="E9926">
        <v>0</v>
      </c>
      <c r="F9926" s="32" t="s">
        <v>13923</v>
      </c>
      <c r="G9926">
        <v>7.89</v>
      </c>
      <c r="H9926">
        <v>18</v>
      </c>
      <c r="I9926">
        <v>0</v>
      </c>
      <c r="J9926">
        <v>0</v>
      </c>
      <c r="K9926" s="31">
        <f>SUM(Tabela2[[#This Row],[Tributação federal para nacionais]:[Tributação municipal]])</f>
        <v>0.25890000000000002</v>
      </c>
      <c r="L9926" s="14">
        <f>Tabela2[[#This Row],[importadosFederal]]/100</f>
        <v>7.8899999999999998E-2</v>
      </c>
      <c r="M9926" s="14">
        <f>Tabela2[[#This Row],[nacionalFederal]]/100</f>
        <v>0.18</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2" t="s">
        <v>13924</v>
      </c>
      <c r="D9927"/>
      <c r="E9927">
        <v>0</v>
      </c>
      <c r="F9927" s="32" t="s">
        <v>160</v>
      </c>
      <c r="G9927">
        <v>7.89</v>
      </c>
      <c r="H9927">
        <v>18</v>
      </c>
      <c r="I9927">
        <v>0</v>
      </c>
      <c r="J9927">
        <v>0</v>
      </c>
      <c r="K9927" s="31">
        <f>SUM(Tabela2[[#This Row],[Tributação federal para nacionais]:[Tributação municipal]])</f>
        <v>0.25890000000000002</v>
      </c>
      <c r="L9927" s="14">
        <f>Tabela2[[#This Row],[importadosFederal]]/100</f>
        <v>7.8899999999999998E-2</v>
      </c>
      <c r="M9927" s="14">
        <f>Tabela2[[#This Row],[nacionalFederal]]/100</f>
        <v>0.18</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2" t="s">
        <v>13925</v>
      </c>
      <c r="D9928"/>
      <c r="E9928">
        <v>0</v>
      </c>
      <c r="F9928" s="32" t="s">
        <v>13926</v>
      </c>
      <c r="G9928">
        <v>4.2</v>
      </c>
      <c r="H9928">
        <v>6.32</v>
      </c>
      <c r="I9928">
        <v>0</v>
      </c>
      <c r="J9928">
        <v>0</v>
      </c>
      <c r="K9928" s="31">
        <f>SUM(Tabela2[[#This Row],[Tributação federal para nacionais]:[Tributação municipal]])</f>
        <v>0.10520000000000002</v>
      </c>
      <c r="L9928" s="14">
        <f>Tabela2[[#This Row],[importadosFederal]]/100</f>
        <v>4.2000000000000003E-2</v>
      </c>
      <c r="M9928" s="14">
        <f>Tabela2[[#This Row],[nacionalFederal]]/100</f>
        <v>6.3200000000000006E-2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2" t="s">
        <v>13925</v>
      </c>
      <c r="D9929">
        <v>1</v>
      </c>
      <c r="E9929">
        <v>0</v>
      </c>
      <c r="F9929" s="32" t="s">
        <v>13927</v>
      </c>
      <c r="G9929">
        <v>13.45</v>
      </c>
      <c r="H9929">
        <v>15.57</v>
      </c>
      <c r="I9929">
        <v>17</v>
      </c>
      <c r="J9929">
        <v>0</v>
      </c>
      <c r="K9929" s="31">
        <f>SUM(Tabela2[[#This Row],[Tributação federal para nacionais]:[Tributação municipal]])</f>
        <v>0.46020000000000005</v>
      </c>
      <c r="L9929" s="14">
        <f>Tabela2[[#This Row],[importadosFederal]]/100</f>
        <v>0.13449999999999998</v>
      </c>
      <c r="M9929" s="14">
        <f>Tabela2[[#This Row],[nacionalFederal]]/100</f>
        <v>0.15570000000000001</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2" t="s">
        <v>13928</v>
      </c>
      <c r="D9930"/>
      <c r="E9930">
        <v>0</v>
      </c>
      <c r="F9930" s="32" t="s">
        <v>18105</v>
      </c>
      <c r="G9930">
        <v>6.93</v>
      </c>
      <c r="H9930">
        <v>10.74</v>
      </c>
      <c r="I9930">
        <v>4</v>
      </c>
      <c r="J9930">
        <v>0</v>
      </c>
      <c r="K9930" s="31">
        <f>SUM(Tabela2[[#This Row],[Tributação federal para nacionais]:[Tributação municipal]])</f>
        <v>0.2167</v>
      </c>
      <c r="L9930" s="14">
        <f>Tabela2[[#This Row],[importadosFederal]]/100</f>
        <v>6.93E-2</v>
      </c>
      <c r="M9930" s="14">
        <f>Tabela2[[#This Row],[nacionalFederal]]/100</f>
        <v>0.1074</v>
      </c>
      <c r="N9930" s="14">
        <f>Tabela2[[#This Row],[estadual]]/100</f>
        <v>0.04</v>
      </c>
      <c r="O9930" s="14">
        <f>Tabela2[[#This Row],[municipal]]/100</f>
        <v>0</v>
      </c>
      <c r="P9930" s="13" t="str">
        <f>LEFT(Tabela2[[#This Row],[Código]],2)</f>
        <v>90</v>
      </c>
    </row>
    <row r="9931" spans="2:16" x14ac:dyDescent="0.25">
      <c r="B9931" s="11" t="str">
        <f>LOOKUP(Tabela2[[#This Row],[RESUMO]],Tabela3[Grupo],Tabela3[Meus produtos])</f>
        <v>Não</v>
      </c>
      <c r="C9931" s="32" t="s">
        <v>13929</v>
      </c>
      <c r="D9931"/>
      <c r="E9931">
        <v>0</v>
      </c>
      <c r="F9931" s="32" t="s">
        <v>78</v>
      </c>
      <c r="G9931">
        <v>6.93</v>
      </c>
      <c r="H9931">
        <v>10.74</v>
      </c>
      <c r="I9931">
        <v>4</v>
      </c>
      <c r="J9931">
        <v>0</v>
      </c>
      <c r="K9931" s="31">
        <f>SUM(Tabela2[[#This Row],[Tributação federal para nacionais]:[Tributação municipal]])</f>
        <v>0.2167</v>
      </c>
      <c r="L9931" s="14">
        <f>Tabela2[[#This Row],[importadosFederal]]/100</f>
        <v>6.93E-2</v>
      </c>
      <c r="M9931" s="14">
        <f>Tabela2[[#This Row],[nacionalFederal]]/100</f>
        <v>0.1074</v>
      </c>
      <c r="N9931" s="14">
        <f>Tabela2[[#This Row],[estadual]]/100</f>
        <v>0.04</v>
      </c>
      <c r="O9931" s="14">
        <f>Tabela2[[#This Row],[municipal]]/100</f>
        <v>0</v>
      </c>
      <c r="P9931" s="13" t="str">
        <f>LEFT(Tabela2[[#This Row],[Código]],2)</f>
        <v>90</v>
      </c>
    </row>
    <row r="9932" spans="2:16" x14ac:dyDescent="0.25">
      <c r="B9932" s="11" t="str">
        <f>LOOKUP(Tabela2[[#This Row],[RESUMO]],Tabela3[Grupo],Tabela3[Meus produtos])</f>
        <v>Não</v>
      </c>
      <c r="C9932" s="32" t="s">
        <v>13930</v>
      </c>
      <c r="D9932"/>
      <c r="E9932">
        <v>0</v>
      </c>
      <c r="F9932" s="32" t="s">
        <v>13931</v>
      </c>
      <c r="G9932">
        <v>8.11</v>
      </c>
      <c r="H9932">
        <v>12.39</v>
      </c>
      <c r="I9932">
        <v>4</v>
      </c>
      <c r="J9932">
        <v>0</v>
      </c>
      <c r="K9932" s="31">
        <f>SUM(Tabela2[[#This Row],[Tributação federal para nacionais]:[Tributação municipal]])</f>
        <v>0.24500000000000002</v>
      </c>
      <c r="L9932" s="14">
        <f>Tabela2[[#This Row],[importadosFederal]]/100</f>
        <v>8.1099999999999992E-2</v>
      </c>
      <c r="M9932" s="14">
        <f>Tabela2[[#This Row],[nacionalFederal]]/100</f>
        <v>0.12390000000000001</v>
      </c>
      <c r="N9932" s="14">
        <f>Tabela2[[#This Row],[estadual]]/100</f>
        <v>0.04</v>
      </c>
      <c r="O9932" s="14">
        <f>Tabela2[[#This Row],[municipal]]/100</f>
        <v>0</v>
      </c>
      <c r="P9932" s="13" t="str">
        <f>LEFT(Tabela2[[#This Row],[Código]],2)</f>
        <v>90</v>
      </c>
    </row>
    <row r="9933" spans="2:16" x14ac:dyDescent="0.25">
      <c r="B9933" s="11" t="str">
        <f>LOOKUP(Tabela2[[#This Row],[RESUMO]],Tabela3[Grupo],Tabela3[Meus produtos])</f>
        <v>Não</v>
      </c>
      <c r="C9933" s="32" t="s">
        <v>13932</v>
      </c>
      <c r="D9933"/>
      <c r="E9933">
        <v>0</v>
      </c>
      <c r="F9933" s="32" t="s">
        <v>13933</v>
      </c>
      <c r="G9933">
        <v>8.11</v>
      </c>
      <c r="H9933">
        <v>13.29</v>
      </c>
      <c r="I9933">
        <v>4</v>
      </c>
      <c r="J9933">
        <v>0</v>
      </c>
      <c r="K9933" s="31">
        <f>SUM(Tabela2[[#This Row],[Tributação federal para nacionais]:[Tributação municipal]])</f>
        <v>0.25399999999999995</v>
      </c>
      <c r="L9933" s="14">
        <f>Tabela2[[#This Row],[importadosFederal]]/100</f>
        <v>8.1099999999999992E-2</v>
      </c>
      <c r="M9933" s="14">
        <f>Tabela2[[#This Row],[nacionalFederal]]/100</f>
        <v>0.13289999999999999</v>
      </c>
      <c r="N9933" s="14">
        <f>Tabela2[[#This Row],[estadual]]/100</f>
        <v>0.04</v>
      </c>
      <c r="O9933" s="14">
        <f>Tabela2[[#This Row],[municipal]]/100</f>
        <v>0</v>
      </c>
      <c r="P9933" s="13" t="str">
        <f>LEFT(Tabela2[[#This Row],[Código]],2)</f>
        <v>90</v>
      </c>
    </row>
    <row r="9934" spans="2:16" x14ac:dyDescent="0.25">
      <c r="B9934" s="11" t="str">
        <f>LOOKUP(Tabela2[[#This Row],[RESUMO]],Tabela3[Grupo],Tabela3[Meus produtos])</f>
        <v>Não</v>
      </c>
      <c r="C9934" s="32" t="s">
        <v>13934</v>
      </c>
      <c r="D9934"/>
      <c r="E9934">
        <v>0</v>
      </c>
      <c r="F9934" s="32" t="s">
        <v>13935</v>
      </c>
      <c r="G9934">
        <v>4.2</v>
      </c>
      <c r="H9934">
        <v>9.3800000000000008</v>
      </c>
      <c r="I9934">
        <v>4</v>
      </c>
      <c r="J9934">
        <v>0</v>
      </c>
      <c r="K9934" s="31">
        <f>SUM(Tabela2[[#This Row],[Tributação federal para nacionais]:[Tributação municipal]])</f>
        <v>0.17580000000000001</v>
      </c>
      <c r="L9934" s="14">
        <f>Tabela2[[#This Row],[importadosFederal]]/100</f>
        <v>4.2000000000000003E-2</v>
      </c>
      <c r="M9934" s="14">
        <f>Tabela2[[#This Row],[nacionalFederal]]/100</f>
        <v>9.3800000000000008E-2</v>
      </c>
      <c r="N9934" s="14">
        <f>Tabela2[[#This Row],[estadual]]/100</f>
        <v>0.04</v>
      </c>
      <c r="O9934" s="14">
        <f>Tabela2[[#This Row],[municipal]]/100</f>
        <v>0</v>
      </c>
      <c r="P9934" s="13" t="str">
        <f>LEFT(Tabela2[[#This Row],[Código]],2)</f>
        <v>90</v>
      </c>
    </row>
    <row r="9935" spans="2:16" x14ac:dyDescent="0.25">
      <c r="B9935" s="11" t="str">
        <f>LOOKUP(Tabela2[[#This Row],[RESUMO]],Tabela3[Grupo],Tabela3[Meus produtos])</f>
        <v>Não</v>
      </c>
      <c r="C9935" s="32" t="s">
        <v>13936</v>
      </c>
      <c r="D9935"/>
      <c r="E9935">
        <v>0</v>
      </c>
      <c r="F9935" s="32" t="s">
        <v>13937</v>
      </c>
      <c r="G9935">
        <v>4.2</v>
      </c>
      <c r="H9935">
        <v>9.3800000000000008</v>
      </c>
      <c r="I9935">
        <v>4</v>
      </c>
      <c r="J9935">
        <v>0</v>
      </c>
      <c r="K9935" s="31">
        <f>SUM(Tabela2[[#This Row],[Tributação federal para nacionais]:[Tributação municipal]])</f>
        <v>0.17580000000000001</v>
      </c>
      <c r="L9935" s="14">
        <f>Tabela2[[#This Row],[importadosFederal]]/100</f>
        <v>4.2000000000000003E-2</v>
      </c>
      <c r="M9935" s="14">
        <f>Tabela2[[#This Row],[nacionalFederal]]/100</f>
        <v>9.3800000000000008E-2</v>
      </c>
      <c r="N9935" s="14">
        <f>Tabela2[[#This Row],[estadual]]/100</f>
        <v>0.04</v>
      </c>
      <c r="O9935" s="14">
        <f>Tabela2[[#This Row],[municipal]]/100</f>
        <v>0</v>
      </c>
      <c r="P9935" s="13" t="str">
        <f>LEFT(Tabela2[[#This Row],[Código]],2)</f>
        <v>90</v>
      </c>
    </row>
    <row r="9936" spans="2:16" x14ac:dyDescent="0.25">
      <c r="B9936" s="11" t="str">
        <f>LOOKUP(Tabela2[[#This Row],[RESUMO]],Tabela3[Grupo],Tabela3[Meus produtos])</f>
        <v>Não</v>
      </c>
      <c r="C9936" s="32" t="s">
        <v>13938</v>
      </c>
      <c r="D9936"/>
      <c r="E9936">
        <v>0</v>
      </c>
      <c r="F9936" s="32" t="s">
        <v>13939</v>
      </c>
      <c r="G9936">
        <v>4.2</v>
      </c>
      <c r="H9936">
        <v>9.3800000000000008</v>
      </c>
      <c r="I9936">
        <v>4</v>
      </c>
      <c r="J9936">
        <v>0</v>
      </c>
      <c r="K9936" s="31">
        <f>SUM(Tabela2[[#This Row],[Tributação federal para nacionais]:[Tributação municipal]])</f>
        <v>0.17580000000000001</v>
      </c>
      <c r="L9936" s="14">
        <f>Tabela2[[#This Row],[importadosFederal]]/100</f>
        <v>4.2000000000000003E-2</v>
      </c>
      <c r="M9936" s="14">
        <f>Tabela2[[#This Row],[nacionalFederal]]/100</f>
        <v>9.3800000000000008E-2</v>
      </c>
      <c r="N9936" s="14">
        <f>Tabela2[[#This Row],[estadual]]/100</f>
        <v>0.04</v>
      </c>
      <c r="O9936" s="14">
        <f>Tabela2[[#This Row],[municipal]]/100</f>
        <v>0</v>
      </c>
      <c r="P9936" s="13" t="str">
        <f>LEFT(Tabela2[[#This Row],[Código]],2)</f>
        <v>90</v>
      </c>
    </row>
    <row r="9937" spans="2:16" x14ac:dyDescent="0.25">
      <c r="B9937" s="11" t="str">
        <f>LOOKUP(Tabela2[[#This Row],[RESUMO]],Tabela3[Grupo],Tabela3[Meus produtos])</f>
        <v>Não</v>
      </c>
      <c r="C9937" s="32" t="s">
        <v>13940</v>
      </c>
      <c r="D9937"/>
      <c r="E9937">
        <v>0</v>
      </c>
      <c r="F9937" s="32" t="s">
        <v>13941</v>
      </c>
      <c r="G9937">
        <v>4.2</v>
      </c>
      <c r="H9937">
        <v>9.3800000000000008</v>
      </c>
      <c r="I9937">
        <v>4</v>
      </c>
      <c r="J9937">
        <v>0</v>
      </c>
      <c r="K9937" s="31">
        <f>SUM(Tabela2[[#This Row],[Tributação federal para nacionais]:[Tributação municipal]])</f>
        <v>0.17580000000000001</v>
      </c>
      <c r="L9937" s="14">
        <f>Tabela2[[#This Row],[importadosFederal]]/100</f>
        <v>4.2000000000000003E-2</v>
      </c>
      <c r="M9937" s="14">
        <f>Tabela2[[#This Row],[nacionalFederal]]/100</f>
        <v>9.3800000000000008E-2</v>
      </c>
      <c r="N9937" s="14">
        <f>Tabela2[[#This Row],[estadual]]/100</f>
        <v>0.04</v>
      </c>
      <c r="O9937" s="14">
        <f>Tabela2[[#This Row],[municipal]]/100</f>
        <v>0</v>
      </c>
      <c r="P9937" s="13" t="str">
        <f>LEFT(Tabela2[[#This Row],[Código]],2)</f>
        <v>90</v>
      </c>
    </row>
    <row r="9938" spans="2:16" x14ac:dyDescent="0.25">
      <c r="B9938" s="11" t="str">
        <f>LOOKUP(Tabela2[[#This Row],[RESUMO]],Tabela3[Grupo],Tabela3[Meus produtos])</f>
        <v>Não</v>
      </c>
      <c r="C9938" s="32" t="s">
        <v>13942</v>
      </c>
      <c r="D9938"/>
      <c r="E9938">
        <v>0</v>
      </c>
      <c r="F9938" s="32" t="s">
        <v>17</v>
      </c>
      <c r="G9938">
        <v>8.11</v>
      </c>
      <c r="H9938">
        <v>13.29</v>
      </c>
      <c r="I9938">
        <v>4</v>
      </c>
      <c r="J9938">
        <v>0</v>
      </c>
      <c r="K9938" s="31">
        <f>SUM(Tabela2[[#This Row],[Tributação federal para nacionais]:[Tributação municipal]])</f>
        <v>0.25399999999999995</v>
      </c>
      <c r="L9938" s="14">
        <f>Tabela2[[#This Row],[importadosFederal]]/100</f>
        <v>8.1099999999999992E-2</v>
      </c>
      <c r="M9938" s="14">
        <f>Tabela2[[#This Row],[nacionalFederal]]/100</f>
        <v>0.13289999999999999</v>
      </c>
      <c r="N9938" s="14">
        <f>Tabela2[[#This Row],[estadual]]/100</f>
        <v>0.04</v>
      </c>
      <c r="O9938" s="14">
        <f>Tabela2[[#This Row],[municipal]]/100</f>
        <v>0</v>
      </c>
      <c r="P9938" s="13" t="str">
        <f>LEFT(Tabela2[[#This Row],[Código]],2)</f>
        <v>90</v>
      </c>
    </row>
    <row r="9939" spans="2:16" x14ac:dyDescent="0.25">
      <c r="B9939" s="11" t="str">
        <f>LOOKUP(Tabela2[[#This Row],[RESUMO]],Tabela3[Grupo],Tabela3[Meus produtos])</f>
        <v>Não</v>
      </c>
      <c r="C9939" s="32" t="s">
        <v>13943</v>
      </c>
      <c r="D9939"/>
      <c r="E9939">
        <v>0</v>
      </c>
      <c r="F9939" s="32" t="s">
        <v>13944</v>
      </c>
      <c r="G9939">
        <v>8.11</v>
      </c>
      <c r="H9939">
        <v>12.85</v>
      </c>
      <c r="I9939">
        <v>4</v>
      </c>
      <c r="J9939">
        <v>0</v>
      </c>
      <c r="K9939" s="31">
        <f>SUM(Tabela2[[#This Row],[Tributação federal para nacionais]:[Tributação municipal]])</f>
        <v>0.24960000000000002</v>
      </c>
      <c r="L9939" s="14">
        <f>Tabela2[[#This Row],[importadosFederal]]/100</f>
        <v>8.1099999999999992E-2</v>
      </c>
      <c r="M9939" s="14">
        <f>Tabela2[[#This Row],[nacionalFederal]]/100</f>
        <v>0.1285</v>
      </c>
      <c r="N9939" s="14">
        <f>Tabela2[[#This Row],[estadual]]/100</f>
        <v>0.04</v>
      </c>
      <c r="O9939" s="14">
        <f>Tabela2[[#This Row],[municipal]]/100</f>
        <v>0</v>
      </c>
      <c r="P9939" s="13" t="str">
        <f>LEFT(Tabela2[[#This Row],[Código]],2)</f>
        <v>90</v>
      </c>
    </row>
    <row r="9940" spans="2:16" x14ac:dyDescent="0.25">
      <c r="B9940" s="11" t="str">
        <f>LOOKUP(Tabela2[[#This Row],[RESUMO]],Tabela3[Grupo],Tabela3[Meus produtos])</f>
        <v>Não</v>
      </c>
      <c r="C9940" s="32" t="s">
        <v>13943</v>
      </c>
      <c r="D9940">
        <v>1</v>
      </c>
      <c r="E9940">
        <v>0</v>
      </c>
      <c r="F9940" s="32" t="s">
        <v>13945</v>
      </c>
      <c r="G9940">
        <v>13.45</v>
      </c>
      <c r="H9940">
        <v>24.73</v>
      </c>
      <c r="I9940">
        <v>17</v>
      </c>
      <c r="J9940">
        <v>0</v>
      </c>
      <c r="K9940" s="31">
        <f>SUM(Tabela2[[#This Row],[Tributação federal para nacionais]:[Tributação municipal]])</f>
        <v>0.55179999999999996</v>
      </c>
      <c r="L9940" s="14">
        <f>Tabela2[[#This Row],[importadosFederal]]/100</f>
        <v>0.13449999999999998</v>
      </c>
      <c r="M9940" s="14">
        <f>Tabela2[[#This Row],[nacionalFederal]]/100</f>
        <v>0.24729999999999999</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2" t="s">
        <v>13946</v>
      </c>
      <c r="D9941"/>
      <c r="E9941">
        <v>0</v>
      </c>
      <c r="F9941" s="32" t="s">
        <v>18106</v>
      </c>
      <c r="G9941">
        <v>8.11</v>
      </c>
      <c r="H9941">
        <v>8.7100000000000009</v>
      </c>
      <c r="I9941">
        <v>4</v>
      </c>
      <c r="J9941">
        <v>0</v>
      </c>
      <c r="K9941" s="31">
        <f>SUM(Tabela2[[#This Row],[Tributação federal para nacionais]:[Tributação municipal]])</f>
        <v>0.20820000000000002</v>
      </c>
      <c r="L9941" s="14">
        <f>Tabela2[[#This Row],[importadosFederal]]/100</f>
        <v>8.1099999999999992E-2</v>
      </c>
      <c r="M9941" s="14">
        <f>Tabela2[[#This Row],[nacionalFederal]]/100</f>
        <v>8.7100000000000011E-2</v>
      </c>
      <c r="N9941" s="14">
        <f>Tabela2[[#This Row],[estadual]]/100</f>
        <v>0.04</v>
      </c>
      <c r="O9941" s="14">
        <f>Tabela2[[#This Row],[municipal]]/100</f>
        <v>0</v>
      </c>
      <c r="P9941" s="13" t="str">
        <f>LEFT(Tabela2[[#This Row],[Código]],2)</f>
        <v>90</v>
      </c>
    </row>
    <row r="9942" spans="2:16" x14ac:dyDescent="0.25">
      <c r="B9942" s="11" t="str">
        <f>LOOKUP(Tabela2[[#This Row],[RESUMO]],Tabela3[Grupo],Tabela3[Meus produtos])</f>
        <v>Não</v>
      </c>
      <c r="C9942" s="32" t="s">
        <v>13947</v>
      </c>
      <c r="D9942"/>
      <c r="E9942">
        <v>0</v>
      </c>
      <c r="F9942" s="32" t="s">
        <v>78</v>
      </c>
      <c r="G9942">
        <v>8.11</v>
      </c>
      <c r="H9942">
        <v>12.85</v>
      </c>
      <c r="I9942">
        <v>4</v>
      </c>
      <c r="J9942">
        <v>0</v>
      </c>
      <c r="K9942" s="31">
        <f>SUM(Tabela2[[#This Row],[Tributação federal para nacionais]:[Tributação municipal]])</f>
        <v>0.24960000000000002</v>
      </c>
      <c r="L9942" s="14">
        <f>Tabela2[[#This Row],[importadosFederal]]/100</f>
        <v>8.1099999999999992E-2</v>
      </c>
      <c r="M9942" s="14">
        <f>Tabela2[[#This Row],[nacionalFederal]]/100</f>
        <v>0.1285</v>
      </c>
      <c r="N9942" s="14">
        <f>Tabela2[[#This Row],[estadual]]/100</f>
        <v>0.04</v>
      </c>
      <c r="O9942" s="14">
        <f>Tabela2[[#This Row],[municipal]]/100</f>
        <v>0</v>
      </c>
      <c r="P9942" s="13" t="str">
        <f>LEFT(Tabela2[[#This Row],[Código]],2)</f>
        <v>90</v>
      </c>
    </row>
    <row r="9943" spans="2:16" x14ac:dyDescent="0.25">
      <c r="B9943" s="11" t="str">
        <f>LOOKUP(Tabela2[[#This Row],[RESUMO]],Tabela3[Grupo],Tabela3[Meus produtos])</f>
        <v>Não</v>
      </c>
      <c r="C9943" s="32" t="s">
        <v>13948</v>
      </c>
      <c r="D9943"/>
      <c r="E9943">
        <v>0</v>
      </c>
      <c r="F9943" s="32" t="s">
        <v>66</v>
      </c>
      <c r="G9943">
        <v>8.11</v>
      </c>
      <c r="H9943">
        <v>12.85</v>
      </c>
      <c r="I9943">
        <v>4</v>
      </c>
      <c r="J9943">
        <v>0</v>
      </c>
      <c r="K9943" s="31">
        <f>SUM(Tabela2[[#This Row],[Tributação federal para nacionais]:[Tributação municipal]])</f>
        <v>0.24960000000000002</v>
      </c>
      <c r="L9943" s="14">
        <f>Tabela2[[#This Row],[importadosFederal]]/100</f>
        <v>8.1099999999999992E-2</v>
      </c>
      <c r="M9943" s="14">
        <f>Tabela2[[#This Row],[nacionalFederal]]/100</f>
        <v>0.1285</v>
      </c>
      <c r="N9943" s="14">
        <f>Tabela2[[#This Row],[estadual]]/100</f>
        <v>0.04</v>
      </c>
      <c r="O9943" s="14">
        <f>Tabela2[[#This Row],[municipal]]/100</f>
        <v>0</v>
      </c>
      <c r="P9943" s="13" t="str">
        <f>LEFT(Tabela2[[#This Row],[Código]],2)</f>
        <v>90</v>
      </c>
    </row>
    <row r="9944" spans="2:16" x14ac:dyDescent="0.25">
      <c r="B9944" s="11" t="str">
        <f>LOOKUP(Tabela2[[#This Row],[RESUMO]],Tabela3[Grupo],Tabela3[Meus produtos])</f>
        <v>Não</v>
      </c>
      <c r="C9944" s="32" t="s">
        <v>13949</v>
      </c>
      <c r="D9944"/>
      <c r="E9944">
        <v>0</v>
      </c>
      <c r="F9944" s="32" t="s">
        <v>13950</v>
      </c>
      <c r="G9944">
        <v>8.11</v>
      </c>
      <c r="H9944">
        <v>12.85</v>
      </c>
      <c r="I9944">
        <v>4</v>
      </c>
      <c r="J9944">
        <v>0</v>
      </c>
      <c r="K9944" s="31">
        <f>SUM(Tabela2[[#This Row],[Tributação federal para nacionais]:[Tributação municipal]])</f>
        <v>0.24960000000000002</v>
      </c>
      <c r="L9944" s="14">
        <f>Tabela2[[#This Row],[importadosFederal]]/100</f>
        <v>8.1099999999999992E-2</v>
      </c>
      <c r="M9944" s="14">
        <f>Tabela2[[#This Row],[nacionalFederal]]/100</f>
        <v>0.1285</v>
      </c>
      <c r="N9944" s="14">
        <f>Tabela2[[#This Row],[estadual]]/100</f>
        <v>0.04</v>
      </c>
      <c r="O9944" s="14">
        <f>Tabela2[[#This Row],[municipal]]/100</f>
        <v>0</v>
      </c>
      <c r="P9944" s="13" t="str">
        <f>LEFT(Tabela2[[#This Row],[Código]],2)</f>
        <v>90</v>
      </c>
    </row>
    <row r="9945" spans="2:16" x14ac:dyDescent="0.25">
      <c r="B9945" s="11" t="str">
        <f>LOOKUP(Tabela2[[#This Row],[RESUMO]],Tabela3[Grupo],Tabela3[Meus produtos])</f>
        <v>Não</v>
      </c>
      <c r="C9945" s="32" t="s">
        <v>13951</v>
      </c>
      <c r="D9945"/>
      <c r="E9945">
        <v>0</v>
      </c>
      <c r="F9945" s="32" t="s">
        <v>17</v>
      </c>
      <c r="G9945">
        <v>8.11</v>
      </c>
      <c r="H9945">
        <v>12.85</v>
      </c>
      <c r="I9945">
        <v>4</v>
      </c>
      <c r="J9945">
        <v>0</v>
      </c>
      <c r="K9945" s="31">
        <f>SUM(Tabela2[[#This Row],[Tributação federal para nacionais]:[Tributação municipal]])</f>
        <v>0.24960000000000002</v>
      </c>
      <c r="L9945" s="14">
        <f>Tabela2[[#This Row],[importadosFederal]]/100</f>
        <v>8.1099999999999992E-2</v>
      </c>
      <c r="M9945" s="14">
        <f>Tabela2[[#This Row],[nacionalFederal]]/100</f>
        <v>0.1285</v>
      </c>
      <c r="N9945" s="14">
        <f>Tabela2[[#This Row],[estadual]]/100</f>
        <v>0.04</v>
      </c>
      <c r="O9945" s="14">
        <f>Tabela2[[#This Row],[municipal]]/100</f>
        <v>0</v>
      </c>
      <c r="P9945" s="13" t="str">
        <f>LEFT(Tabela2[[#This Row],[Código]],2)</f>
        <v>90</v>
      </c>
    </row>
    <row r="9946" spans="2:16" x14ac:dyDescent="0.25">
      <c r="B9946" s="11" t="str">
        <f>LOOKUP(Tabela2[[#This Row],[RESUMO]],Tabela3[Grupo],Tabela3[Meus produtos])</f>
        <v>Não</v>
      </c>
      <c r="C9946" s="32" t="s">
        <v>13952</v>
      </c>
      <c r="D9946"/>
      <c r="E9946">
        <v>0</v>
      </c>
      <c r="F9946" s="32" t="s">
        <v>13</v>
      </c>
      <c r="G9946">
        <v>8.11</v>
      </c>
      <c r="H9946">
        <v>12.85</v>
      </c>
      <c r="I9946">
        <v>4</v>
      </c>
      <c r="J9946">
        <v>0</v>
      </c>
      <c r="K9946" s="31">
        <f>SUM(Tabela2[[#This Row],[Tributação federal para nacionais]:[Tributação municipal]])</f>
        <v>0.24960000000000002</v>
      </c>
      <c r="L9946" s="14">
        <f>Tabela2[[#This Row],[importadosFederal]]/100</f>
        <v>8.1099999999999992E-2</v>
      </c>
      <c r="M9946" s="14">
        <f>Tabela2[[#This Row],[nacionalFederal]]/100</f>
        <v>0.1285</v>
      </c>
      <c r="N9946" s="14">
        <f>Tabela2[[#This Row],[estadual]]/100</f>
        <v>0.04</v>
      </c>
      <c r="O9946" s="14">
        <f>Tabela2[[#This Row],[municipal]]/100</f>
        <v>0</v>
      </c>
      <c r="P9946" s="13" t="str">
        <f>LEFT(Tabela2[[#This Row],[Código]],2)</f>
        <v>90</v>
      </c>
    </row>
    <row r="9947" spans="2:16" x14ac:dyDescent="0.25">
      <c r="B9947" s="11" t="str">
        <f>LOOKUP(Tabela2[[#This Row],[RESUMO]],Tabela3[Grupo],Tabela3[Meus produtos])</f>
        <v>Não</v>
      </c>
      <c r="C9947" s="32" t="s">
        <v>13953</v>
      </c>
      <c r="D9947"/>
      <c r="E9947">
        <v>0</v>
      </c>
      <c r="F9947" s="32" t="s">
        <v>13954</v>
      </c>
      <c r="G9947">
        <v>5.63</v>
      </c>
      <c r="H9947">
        <v>10.81</v>
      </c>
      <c r="I9947">
        <v>4</v>
      </c>
      <c r="J9947">
        <v>0</v>
      </c>
      <c r="K9947" s="31">
        <f>SUM(Tabela2[[#This Row],[Tributação federal para nacionais]:[Tributação municipal]])</f>
        <v>0.2044</v>
      </c>
      <c r="L9947" s="14">
        <f>Tabela2[[#This Row],[importadosFederal]]/100</f>
        <v>5.6299999999999996E-2</v>
      </c>
      <c r="M9947" s="14">
        <f>Tabela2[[#This Row],[nacionalFederal]]/100</f>
        <v>0.1081</v>
      </c>
      <c r="N9947" s="14">
        <f>Tabela2[[#This Row],[estadual]]/100</f>
        <v>0.04</v>
      </c>
      <c r="O9947" s="14">
        <f>Tabela2[[#This Row],[municipal]]/100</f>
        <v>0</v>
      </c>
      <c r="P9947" s="13" t="str">
        <f>LEFT(Tabela2[[#This Row],[Código]],2)</f>
        <v>90</v>
      </c>
    </row>
    <row r="9948" spans="2:16" x14ac:dyDescent="0.25">
      <c r="B9948" s="11" t="str">
        <f>LOOKUP(Tabela2[[#This Row],[RESUMO]],Tabela3[Grupo],Tabela3[Meus produtos])</f>
        <v>Não</v>
      </c>
      <c r="C9948" s="32" t="s">
        <v>13955</v>
      </c>
      <c r="D9948"/>
      <c r="E9948">
        <v>0</v>
      </c>
      <c r="F9948" s="32" t="s">
        <v>18107</v>
      </c>
      <c r="G9948">
        <v>5.63</v>
      </c>
      <c r="H9948">
        <v>10.81</v>
      </c>
      <c r="I9948">
        <v>4</v>
      </c>
      <c r="J9948">
        <v>0</v>
      </c>
      <c r="K9948" s="31">
        <f>SUM(Tabela2[[#This Row],[Tributação federal para nacionais]:[Tributação municipal]])</f>
        <v>0.2044</v>
      </c>
      <c r="L9948" s="14">
        <f>Tabela2[[#This Row],[importadosFederal]]/100</f>
        <v>5.6299999999999996E-2</v>
      </c>
      <c r="M9948" s="14">
        <f>Tabela2[[#This Row],[nacionalFederal]]/100</f>
        <v>0.1081</v>
      </c>
      <c r="N9948" s="14">
        <f>Tabela2[[#This Row],[estadual]]/100</f>
        <v>0.04</v>
      </c>
      <c r="O9948" s="14">
        <f>Tabela2[[#This Row],[municipal]]/100</f>
        <v>0</v>
      </c>
      <c r="P9948" s="13" t="str">
        <f>LEFT(Tabela2[[#This Row],[Código]],2)</f>
        <v>90</v>
      </c>
    </row>
    <row r="9949" spans="2:16" x14ac:dyDescent="0.25">
      <c r="B9949" s="11" t="str">
        <f>LOOKUP(Tabela2[[#This Row],[RESUMO]],Tabela3[Grupo],Tabela3[Meus produtos])</f>
        <v>Não</v>
      </c>
      <c r="C9949" s="32" t="s">
        <v>13956</v>
      </c>
      <c r="D9949"/>
      <c r="E9949">
        <v>0</v>
      </c>
      <c r="F9949" s="32" t="s">
        <v>78</v>
      </c>
      <c r="G9949">
        <v>5.63</v>
      </c>
      <c r="H9949">
        <v>10.81</v>
      </c>
      <c r="I9949">
        <v>4</v>
      </c>
      <c r="J9949">
        <v>0</v>
      </c>
      <c r="K9949" s="31">
        <f>SUM(Tabela2[[#This Row],[Tributação federal para nacionais]:[Tributação municipal]])</f>
        <v>0.2044</v>
      </c>
      <c r="L9949" s="14">
        <f>Tabela2[[#This Row],[importadosFederal]]/100</f>
        <v>5.6299999999999996E-2</v>
      </c>
      <c r="M9949" s="14">
        <f>Tabela2[[#This Row],[nacionalFederal]]/100</f>
        <v>0.1081</v>
      </c>
      <c r="N9949" s="14">
        <f>Tabela2[[#This Row],[estadual]]/100</f>
        <v>0.04</v>
      </c>
      <c r="O9949" s="14">
        <f>Tabela2[[#This Row],[municipal]]/100</f>
        <v>0</v>
      </c>
      <c r="P9949" s="13" t="str">
        <f>LEFT(Tabela2[[#This Row],[Código]],2)</f>
        <v>90</v>
      </c>
    </row>
    <row r="9950" spans="2:16" x14ac:dyDescent="0.25">
      <c r="B9950" s="11" t="str">
        <f>LOOKUP(Tabela2[[#This Row],[RESUMO]],Tabela3[Grupo],Tabela3[Meus produtos])</f>
        <v>Não</v>
      </c>
      <c r="C9950" s="32" t="s">
        <v>13957</v>
      </c>
      <c r="D9950"/>
      <c r="E9950">
        <v>0</v>
      </c>
      <c r="F9950" s="32" t="s">
        <v>13958</v>
      </c>
      <c r="G9950">
        <v>5.63</v>
      </c>
      <c r="H9950">
        <v>10.37</v>
      </c>
      <c r="I9950">
        <v>4</v>
      </c>
      <c r="J9950">
        <v>0</v>
      </c>
      <c r="K9950" s="31">
        <f>SUM(Tabela2[[#This Row],[Tributação federal para nacionais]:[Tributação municipal]])</f>
        <v>0.19999999999999998</v>
      </c>
      <c r="L9950" s="14">
        <f>Tabela2[[#This Row],[importadosFederal]]/100</f>
        <v>5.6299999999999996E-2</v>
      </c>
      <c r="M9950" s="14">
        <f>Tabela2[[#This Row],[nacionalFederal]]/100</f>
        <v>0.10369999999999999</v>
      </c>
      <c r="N9950" s="14">
        <f>Tabela2[[#This Row],[estadual]]/100</f>
        <v>0.04</v>
      </c>
      <c r="O9950" s="14">
        <f>Tabela2[[#This Row],[municipal]]/100</f>
        <v>0</v>
      </c>
      <c r="P9950" s="13" t="str">
        <f>LEFT(Tabela2[[#This Row],[Código]],2)</f>
        <v>90</v>
      </c>
    </row>
    <row r="9951" spans="2:16" x14ac:dyDescent="0.25">
      <c r="B9951" s="11" t="str">
        <f>LOOKUP(Tabela2[[#This Row],[RESUMO]],Tabela3[Grupo],Tabela3[Meus produtos])</f>
        <v>Não</v>
      </c>
      <c r="C9951" s="32" t="s">
        <v>13959</v>
      </c>
      <c r="D9951"/>
      <c r="E9951">
        <v>0</v>
      </c>
      <c r="F9951" s="32" t="s">
        <v>78</v>
      </c>
      <c r="G9951">
        <v>5.63</v>
      </c>
      <c r="H9951">
        <v>10.37</v>
      </c>
      <c r="I9951">
        <v>4</v>
      </c>
      <c r="J9951">
        <v>0</v>
      </c>
      <c r="K9951" s="31">
        <f>SUM(Tabela2[[#This Row],[Tributação federal para nacionais]:[Tributação municipal]])</f>
        <v>0.19999999999999998</v>
      </c>
      <c r="L9951" s="14">
        <f>Tabela2[[#This Row],[importadosFederal]]/100</f>
        <v>5.6299999999999996E-2</v>
      </c>
      <c r="M9951" s="14">
        <f>Tabela2[[#This Row],[nacionalFederal]]/100</f>
        <v>0.10369999999999999</v>
      </c>
      <c r="N9951" s="14">
        <f>Tabela2[[#This Row],[estadual]]/100</f>
        <v>0.04</v>
      </c>
      <c r="O9951" s="14">
        <f>Tabela2[[#This Row],[municipal]]/100</f>
        <v>0</v>
      </c>
      <c r="P9951" s="13" t="str">
        <f>LEFT(Tabela2[[#This Row],[Código]],2)</f>
        <v>90</v>
      </c>
    </row>
    <row r="9952" spans="2:16" x14ac:dyDescent="0.25">
      <c r="B9952" s="11" t="str">
        <f>LOOKUP(Tabela2[[#This Row],[RESUMO]],Tabela3[Grupo],Tabela3[Meus produtos])</f>
        <v>Não</v>
      </c>
      <c r="C9952" s="32" t="s">
        <v>13960</v>
      </c>
      <c r="D9952"/>
      <c r="E9952">
        <v>0</v>
      </c>
      <c r="F9952" s="32" t="s">
        <v>13961</v>
      </c>
      <c r="G9952">
        <v>8.11</v>
      </c>
      <c r="H9952">
        <v>13.71</v>
      </c>
      <c r="I9952">
        <v>4</v>
      </c>
      <c r="J9952">
        <v>0</v>
      </c>
      <c r="K9952" s="31">
        <f>SUM(Tabela2[[#This Row],[Tributação federal para nacionais]:[Tributação municipal]])</f>
        <v>0.25819999999999999</v>
      </c>
      <c r="L9952" s="14">
        <f>Tabela2[[#This Row],[importadosFederal]]/100</f>
        <v>8.1099999999999992E-2</v>
      </c>
      <c r="M9952" s="14">
        <f>Tabela2[[#This Row],[nacionalFederal]]/100</f>
        <v>0.1371</v>
      </c>
      <c r="N9952" s="14">
        <f>Tabela2[[#This Row],[estadual]]/100</f>
        <v>0.04</v>
      </c>
      <c r="O9952" s="14">
        <f>Tabela2[[#This Row],[municipal]]/100</f>
        <v>0</v>
      </c>
      <c r="P9952" s="13" t="str">
        <f>LEFT(Tabela2[[#This Row],[Código]],2)</f>
        <v>90</v>
      </c>
    </row>
    <row r="9953" spans="2:16" x14ac:dyDescent="0.25">
      <c r="B9953" s="11" t="str">
        <f>LOOKUP(Tabela2[[#This Row],[RESUMO]],Tabela3[Grupo],Tabela3[Meus produtos])</f>
        <v>Não</v>
      </c>
      <c r="C9953" s="32" t="s">
        <v>13962</v>
      </c>
      <c r="D9953"/>
      <c r="E9953">
        <v>0</v>
      </c>
      <c r="F9953" s="32" t="s">
        <v>13963</v>
      </c>
      <c r="G9953">
        <v>5.63</v>
      </c>
      <c r="H9953">
        <v>10.81</v>
      </c>
      <c r="I9953">
        <v>4</v>
      </c>
      <c r="J9953">
        <v>0</v>
      </c>
      <c r="K9953" s="31">
        <f>SUM(Tabela2[[#This Row],[Tributação federal para nacionais]:[Tributação municipal]])</f>
        <v>0.2044</v>
      </c>
      <c r="L9953" s="14">
        <f>Tabela2[[#This Row],[importadosFederal]]/100</f>
        <v>5.6299999999999996E-2</v>
      </c>
      <c r="M9953" s="14">
        <f>Tabela2[[#This Row],[nacionalFederal]]/100</f>
        <v>0.1081</v>
      </c>
      <c r="N9953" s="14">
        <f>Tabela2[[#This Row],[estadual]]/100</f>
        <v>0.04</v>
      </c>
      <c r="O9953" s="14">
        <f>Tabela2[[#This Row],[municipal]]/100</f>
        <v>0</v>
      </c>
      <c r="P9953" s="13" t="str">
        <f>LEFT(Tabela2[[#This Row],[Código]],2)</f>
        <v>90</v>
      </c>
    </row>
    <row r="9954" spans="2:16" x14ac:dyDescent="0.25">
      <c r="B9954" s="11" t="str">
        <f>LOOKUP(Tabela2[[#This Row],[RESUMO]],Tabela3[Grupo],Tabela3[Meus produtos])</f>
        <v>Não</v>
      </c>
      <c r="C9954" s="32" t="s">
        <v>13964</v>
      </c>
      <c r="D9954"/>
      <c r="E9954">
        <v>0</v>
      </c>
      <c r="F9954" s="32" t="s">
        <v>13965</v>
      </c>
      <c r="G9954">
        <v>5.63</v>
      </c>
      <c r="H9954">
        <v>10.81</v>
      </c>
      <c r="I9954">
        <v>4</v>
      </c>
      <c r="J9954">
        <v>0</v>
      </c>
      <c r="K9954" s="31">
        <f>SUM(Tabela2[[#This Row],[Tributação federal para nacionais]:[Tributação municipal]])</f>
        <v>0.2044</v>
      </c>
      <c r="L9954" s="14">
        <f>Tabela2[[#This Row],[importadosFederal]]/100</f>
        <v>5.6299999999999996E-2</v>
      </c>
      <c r="M9954" s="14">
        <f>Tabela2[[#This Row],[nacionalFederal]]/100</f>
        <v>0.1081</v>
      </c>
      <c r="N9954" s="14">
        <f>Tabela2[[#This Row],[estadual]]/100</f>
        <v>0.04</v>
      </c>
      <c r="O9954" s="14">
        <f>Tabela2[[#This Row],[municipal]]/100</f>
        <v>0</v>
      </c>
      <c r="P9954" s="13" t="str">
        <f>LEFT(Tabela2[[#This Row],[Código]],2)</f>
        <v>90</v>
      </c>
    </row>
    <row r="9955" spans="2:16" x14ac:dyDescent="0.25">
      <c r="B9955" s="11" t="str">
        <f>LOOKUP(Tabela2[[#This Row],[RESUMO]],Tabela3[Grupo],Tabela3[Meus produtos])</f>
        <v>Não</v>
      </c>
      <c r="C9955" s="32" t="s">
        <v>13966</v>
      </c>
      <c r="D9955"/>
      <c r="E9955">
        <v>0</v>
      </c>
      <c r="F9955" s="32" t="s">
        <v>17</v>
      </c>
      <c r="G9955">
        <v>5.63</v>
      </c>
      <c r="H9955">
        <v>10.81</v>
      </c>
      <c r="I9955">
        <v>4</v>
      </c>
      <c r="J9955">
        <v>0</v>
      </c>
      <c r="K9955" s="31">
        <f>SUM(Tabela2[[#This Row],[Tributação federal para nacionais]:[Tributação municipal]])</f>
        <v>0.2044</v>
      </c>
      <c r="L9955" s="14">
        <f>Tabela2[[#This Row],[importadosFederal]]/100</f>
        <v>5.6299999999999996E-2</v>
      </c>
      <c r="M9955" s="14">
        <f>Tabela2[[#This Row],[nacionalFederal]]/100</f>
        <v>0.1081</v>
      </c>
      <c r="N9955" s="14">
        <f>Tabela2[[#This Row],[estadual]]/100</f>
        <v>0.04</v>
      </c>
      <c r="O9955" s="14">
        <f>Tabela2[[#This Row],[municipal]]/100</f>
        <v>0</v>
      </c>
      <c r="P9955" s="13" t="str">
        <f>LEFT(Tabela2[[#This Row],[Código]],2)</f>
        <v>90</v>
      </c>
    </row>
    <row r="9956" spans="2:16" x14ac:dyDescent="0.25">
      <c r="B9956" s="11" t="str">
        <f>LOOKUP(Tabela2[[#This Row],[RESUMO]],Tabela3[Grupo],Tabela3[Meus produtos])</f>
        <v>Não</v>
      </c>
      <c r="C9956" s="32" t="s">
        <v>13967</v>
      </c>
      <c r="D9956"/>
      <c r="E9956">
        <v>0</v>
      </c>
      <c r="F9956" s="32" t="s">
        <v>13968</v>
      </c>
      <c r="G9956">
        <v>8.11</v>
      </c>
      <c r="H9956">
        <v>13.29</v>
      </c>
      <c r="I9956">
        <v>4</v>
      </c>
      <c r="J9956">
        <v>0</v>
      </c>
      <c r="K9956" s="31">
        <f>SUM(Tabela2[[#This Row],[Tributação federal para nacionais]:[Tributação municipal]])</f>
        <v>0.25399999999999995</v>
      </c>
      <c r="L9956" s="14">
        <f>Tabela2[[#This Row],[importadosFederal]]/100</f>
        <v>8.1099999999999992E-2</v>
      </c>
      <c r="M9956" s="14">
        <f>Tabela2[[#This Row],[nacionalFederal]]/100</f>
        <v>0.13289999999999999</v>
      </c>
      <c r="N9956" s="14">
        <f>Tabela2[[#This Row],[estadual]]/100</f>
        <v>0.04</v>
      </c>
      <c r="O9956" s="14">
        <f>Tabela2[[#This Row],[municipal]]/100</f>
        <v>0</v>
      </c>
      <c r="P9956" s="13" t="str">
        <f>LEFT(Tabela2[[#This Row],[Código]],2)</f>
        <v>90</v>
      </c>
    </row>
    <row r="9957" spans="2:16" x14ac:dyDescent="0.25">
      <c r="B9957" s="11" t="str">
        <f>LOOKUP(Tabela2[[#This Row],[RESUMO]],Tabela3[Grupo],Tabela3[Meus produtos])</f>
        <v>Não</v>
      </c>
      <c r="C9957" s="32" t="s">
        <v>13969</v>
      </c>
      <c r="D9957"/>
      <c r="E9957">
        <v>0</v>
      </c>
      <c r="F9957" s="32" t="s">
        <v>13970</v>
      </c>
      <c r="G9957">
        <v>8.11</v>
      </c>
      <c r="H9957">
        <v>12.39</v>
      </c>
      <c r="I9957">
        <v>4</v>
      </c>
      <c r="J9957">
        <v>0</v>
      </c>
      <c r="K9957" s="31">
        <f>SUM(Tabela2[[#This Row],[Tributação federal para nacionais]:[Tributação municipal]])</f>
        <v>0.24500000000000002</v>
      </c>
      <c r="L9957" s="14">
        <f>Tabela2[[#This Row],[importadosFederal]]/100</f>
        <v>8.1099999999999992E-2</v>
      </c>
      <c r="M9957" s="14">
        <f>Tabela2[[#This Row],[nacionalFederal]]/100</f>
        <v>0.12390000000000001</v>
      </c>
      <c r="N9957" s="14">
        <f>Tabela2[[#This Row],[estadual]]/100</f>
        <v>0.04</v>
      </c>
      <c r="O9957" s="14">
        <f>Tabela2[[#This Row],[municipal]]/100</f>
        <v>0</v>
      </c>
      <c r="P9957" s="13" t="str">
        <f>LEFT(Tabela2[[#This Row],[Código]],2)</f>
        <v>90</v>
      </c>
    </row>
    <row r="9958" spans="2:16" x14ac:dyDescent="0.25">
      <c r="B9958" s="11" t="str">
        <f>LOOKUP(Tabela2[[#This Row],[RESUMO]],Tabela3[Grupo],Tabela3[Meus produtos])</f>
        <v>Não</v>
      </c>
      <c r="C9958" s="32" t="s">
        <v>13971</v>
      </c>
      <c r="D9958"/>
      <c r="E9958">
        <v>0</v>
      </c>
      <c r="F9958" s="32" t="s">
        <v>13972</v>
      </c>
      <c r="G9958">
        <v>8.11</v>
      </c>
      <c r="H9958">
        <v>12.85</v>
      </c>
      <c r="I9958">
        <v>4</v>
      </c>
      <c r="J9958">
        <v>0</v>
      </c>
      <c r="K9958" s="31">
        <f>SUM(Tabela2[[#This Row],[Tributação federal para nacionais]:[Tributação municipal]])</f>
        <v>0.24960000000000002</v>
      </c>
      <c r="L9958" s="14">
        <f>Tabela2[[#This Row],[importadosFederal]]/100</f>
        <v>8.1099999999999992E-2</v>
      </c>
      <c r="M9958" s="14">
        <f>Tabela2[[#This Row],[nacionalFederal]]/100</f>
        <v>0.1285</v>
      </c>
      <c r="N9958" s="14">
        <f>Tabela2[[#This Row],[estadual]]/100</f>
        <v>0.04</v>
      </c>
      <c r="O9958" s="14">
        <f>Tabela2[[#This Row],[municipal]]/100</f>
        <v>0</v>
      </c>
      <c r="P9958" s="13" t="str">
        <f>LEFT(Tabela2[[#This Row],[Código]],2)</f>
        <v>90</v>
      </c>
    </row>
    <row r="9959" spans="2:16" x14ac:dyDescent="0.25">
      <c r="B9959" s="11" t="str">
        <f>LOOKUP(Tabela2[[#This Row],[RESUMO]],Tabela3[Grupo],Tabela3[Meus produtos])</f>
        <v>Não</v>
      </c>
      <c r="C9959" s="32" t="s">
        <v>13973</v>
      </c>
      <c r="D9959"/>
      <c r="E9959">
        <v>0</v>
      </c>
      <c r="F9959" s="32" t="s">
        <v>17</v>
      </c>
      <c r="G9959">
        <v>8.11</v>
      </c>
      <c r="H9959">
        <v>12.39</v>
      </c>
      <c r="I9959">
        <v>4</v>
      </c>
      <c r="J9959">
        <v>0</v>
      </c>
      <c r="K9959" s="31">
        <f>SUM(Tabela2[[#This Row],[Tributação federal para nacionais]:[Tributação municipal]])</f>
        <v>0.24500000000000002</v>
      </c>
      <c r="L9959" s="14">
        <f>Tabela2[[#This Row],[importadosFederal]]/100</f>
        <v>8.1099999999999992E-2</v>
      </c>
      <c r="M9959" s="14">
        <f>Tabela2[[#This Row],[nacionalFederal]]/100</f>
        <v>0.12390000000000001</v>
      </c>
      <c r="N9959" s="14">
        <f>Tabela2[[#This Row],[estadual]]/100</f>
        <v>0.04</v>
      </c>
      <c r="O9959" s="14">
        <f>Tabela2[[#This Row],[municipal]]/100</f>
        <v>0</v>
      </c>
      <c r="P9959" s="13" t="str">
        <f>LEFT(Tabela2[[#This Row],[Código]],2)</f>
        <v>90</v>
      </c>
    </row>
    <row r="9960" spans="2:16" x14ac:dyDescent="0.25">
      <c r="B9960" s="11" t="str">
        <f>LOOKUP(Tabela2[[#This Row],[RESUMO]],Tabela3[Grupo],Tabela3[Meus produtos])</f>
        <v>Não</v>
      </c>
      <c r="C9960" s="32" t="s">
        <v>13974</v>
      </c>
      <c r="D9960"/>
      <c r="E9960">
        <v>0</v>
      </c>
      <c r="F9960" s="32" t="s">
        <v>13975</v>
      </c>
      <c r="G9960">
        <v>4.2</v>
      </c>
      <c r="H9960">
        <v>4.8</v>
      </c>
      <c r="I9960">
        <v>4</v>
      </c>
      <c r="J9960">
        <v>0</v>
      </c>
      <c r="K9960" s="31">
        <f>SUM(Tabela2[[#This Row],[Tributação federal para nacionais]:[Tributação municipal]])</f>
        <v>0.13</v>
      </c>
      <c r="L9960" s="14">
        <f>Tabela2[[#This Row],[importadosFederal]]/100</f>
        <v>4.2000000000000003E-2</v>
      </c>
      <c r="M9960" s="14">
        <f>Tabela2[[#This Row],[nacionalFederal]]/100</f>
        <v>4.8000000000000001E-2</v>
      </c>
      <c r="N9960" s="14">
        <f>Tabela2[[#This Row],[estadual]]/100</f>
        <v>0.04</v>
      </c>
      <c r="O9960" s="14">
        <f>Tabela2[[#This Row],[municipal]]/100</f>
        <v>0</v>
      </c>
      <c r="P9960" s="13" t="str">
        <f>LEFT(Tabela2[[#This Row],[Código]],2)</f>
        <v>90</v>
      </c>
    </row>
    <row r="9961" spans="2:16" x14ac:dyDescent="0.25">
      <c r="B9961" s="11" t="str">
        <f>LOOKUP(Tabela2[[#This Row],[RESUMO]],Tabela3[Grupo],Tabela3[Meus produtos])</f>
        <v>Não</v>
      </c>
      <c r="C9961" s="32" t="s">
        <v>13976</v>
      </c>
      <c r="D9961"/>
      <c r="E9961">
        <v>0</v>
      </c>
      <c r="F9961" s="32" t="s">
        <v>78</v>
      </c>
      <c r="G9961">
        <v>4.2</v>
      </c>
      <c r="H9961">
        <v>8.48</v>
      </c>
      <c r="I9961">
        <v>4</v>
      </c>
      <c r="J9961">
        <v>0</v>
      </c>
      <c r="K9961" s="31">
        <f>SUM(Tabela2[[#This Row],[Tributação federal para nacionais]:[Tributação municipal]])</f>
        <v>0.1668</v>
      </c>
      <c r="L9961" s="14">
        <f>Tabela2[[#This Row],[importadosFederal]]/100</f>
        <v>4.2000000000000003E-2</v>
      </c>
      <c r="M9961" s="14">
        <f>Tabela2[[#This Row],[nacionalFederal]]/100</f>
        <v>8.48E-2</v>
      </c>
      <c r="N9961" s="14">
        <f>Tabela2[[#This Row],[estadual]]/100</f>
        <v>0.04</v>
      </c>
      <c r="O9961" s="14">
        <f>Tabela2[[#This Row],[municipal]]/100</f>
        <v>0</v>
      </c>
      <c r="P9961" s="13" t="str">
        <f>LEFT(Tabela2[[#This Row],[Código]],2)</f>
        <v>90</v>
      </c>
    </row>
    <row r="9962" spans="2:16" x14ac:dyDescent="0.25">
      <c r="B9962" s="11" t="str">
        <f>LOOKUP(Tabela2[[#This Row],[RESUMO]],Tabela3[Grupo],Tabela3[Meus produtos])</f>
        <v>Não</v>
      </c>
      <c r="C9962" s="32" t="s">
        <v>13977</v>
      </c>
      <c r="D9962"/>
      <c r="E9962">
        <v>0</v>
      </c>
      <c r="F9962" s="32" t="s">
        <v>13978</v>
      </c>
      <c r="G9962">
        <v>8.11</v>
      </c>
      <c r="H9962">
        <v>12.39</v>
      </c>
      <c r="I9962">
        <v>4</v>
      </c>
      <c r="J9962">
        <v>0</v>
      </c>
      <c r="K9962" s="31">
        <f>SUM(Tabela2[[#This Row],[Tributação federal para nacionais]:[Tributação municipal]])</f>
        <v>0.24500000000000002</v>
      </c>
      <c r="L9962" s="14">
        <f>Tabela2[[#This Row],[importadosFederal]]/100</f>
        <v>8.1099999999999992E-2</v>
      </c>
      <c r="M9962" s="14">
        <f>Tabela2[[#This Row],[nacionalFederal]]/100</f>
        <v>0.12390000000000001</v>
      </c>
      <c r="N9962" s="14">
        <f>Tabela2[[#This Row],[estadual]]/100</f>
        <v>0.04</v>
      </c>
      <c r="O9962" s="14">
        <f>Tabela2[[#This Row],[municipal]]/100</f>
        <v>0</v>
      </c>
      <c r="P9962" s="13" t="str">
        <f>LEFT(Tabela2[[#This Row],[Código]],2)</f>
        <v>90</v>
      </c>
    </row>
    <row r="9963" spans="2:16" x14ac:dyDescent="0.25">
      <c r="B9963" s="11" t="str">
        <f>LOOKUP(Tabela2[[#This Row],[RESUMO]],Tabela3[Grupo],Tabela3[Meus produtos])</f>
        <v>Não</v>
      </c>
      <c r="C9963" s="32" t="s">
        <v>13979</v>
      </c>
      <c r="D9963"/>
      <c r="E9963">
        <v>0</v>
      </c>
      <c r="F9963" s="32" t="s">
        <v>13980</v>
      </c>
      <c r="G9963">
        <v>8.11</v>
      </c>
      <c r="H9963">
        <v>9.3000000000000007</v>
      </c>
      <c r="I9963">
        <v>4</v>
      </c>
      <c r="J9963">
        <v>0</v>
      </c>
      <c r="K9963" s="31">
        <f>SUM(Tabela2[[#This Row],[Tributação federal para nacionais]:[Tributação municipal]])</f>
        <v>0.21410000000000001</v>
      </c>
      <c r="L9963" s="14">
        <f>Tabela2[[#This Row],[importadosFederal]]/100</f>
        <v>8.1099999999999992E-2</v>
      </c>
      <c r="M9963" s="14">
        <f>Tabela2[[#This Row],[nacionalFederal]]/100</f>
        <v>9.3000000000000013E-2</v>
      </c>
      <c r="N9963" s="14">
        <f>Tabela2[[#This Row],[estadual]]/100</f>
        <v>0.04</v>
      </c>
      <c r="O9963" s="14">
        <f>Tabela2[[#This Row],[municipal]]/100</f>
        <v>0</v>
      </c>
      <c r="P9963" s="13" t="str">
        <f>LEFT(Tabela2[[#This Row],[Código]],2)</f>
        <v>90</v>
      </c>
    </row>
    <row r="9964" spans="2:16" x14ac:dyDescent="0.25">
      <c r="B9964" s="11" t="str">
        <f>LOOKUP(Tabela2[[#This Row],[RESUMO]],Tabela3[Grupo],Tabela3[Meus produtos])</f>
        <v>Não</v>
      </c>
      <c r="C9964" s="32" t="s">
        <v>13981</v>
      </c>
      <c r="D9964"/>
      <c r="E9964">
        <v>0</v>
      </c>
      <c r="F9964" s="32" t="s">
        <v>18108</v>
      </c>
      <c r="G9964">
        <v>8.11</v>
      </c>
      <c r="H9964">
        <v>13.29</v>
      </c>
      <c r="I9964">
        <v>4</v>
      </c>
      <c r="J9964">
        <v>0</v>
      </c>
      <c r="K9964" s="31">
        <f>SUM(Tabela2[[#This Row],[Tributação federal para nacionais]:[Tributação municipal]])</f>
        <v>0.25399999999999995</v>
      </c>
      <c r="L9964" s="14">
        <f>Tabela2[[#This Row],[importadosFederal]]/100</f>
        <v>8.1099999999999992E-2</v>
      </c>
      <c r="M9964" s="14">
        <f>Tabela2[[#This Row],[nacionalFederal]]/100</f>
        <v>0.13289999999999999</v>
      </c>
      <c r="N9964" s="14">
        <f>Tabela2[[#This Row],[estadual]]/100</f>
        <v>0.04</v>
      </c>
      <c r="O9964" s="14">
        <f>Tabela2[[#This Row],[municipal]]/100</f>
        <v>0</v>
      </c>
      <c r="P9964" s="13" t="str">
        <f>LEFT(Tabela2[[#This Row],[Código]],2)</f>
        <v>90</v>
      </c>
    </row>
    <row r="9965" spans="2:16" x14ac:dyDescent="0.25">
      <c r="B9965" s="11" t="str">
        <f>LOOKUP(Tabela2[[#This Row],[RESUMO]],Tabela3[Grupo],Tabela3[Meus produtos])</f>
        <v>Não</v>
      </c>
      <c r="C9965" s="32" t="s">
        <v>13982</v>
      </c>
      <c r="D9965"/>
      <c r="E9965">
        <v>0</v>
      </c>
      <c r="F9965" s="32" t="s">
        <v>13983</v>
      </c>
      <c r="G9965">
        <v>8.11</v>
      </c>
      <c r="H9965">
        <v>13.29</v>
      </c>
      <c r="I9965">
        <v>4</v>
      </c>
      <c r="J9965">
        <v>0</v>
      </c>
      <c r="K9965" s="31">
        <f>SUM(Tabela2[[#This Row],[Tributação federal para nacionais]:[Tributação municipal]])</f>
        <v>0.25399999999999995</v>
      </c>
      <c r="L9965" s="14">
        <f>Tabela2[[#This Row],[importadosFederal]]/100</f>
        <v>8.1099999999999992E-2</v>
      </c>
      <c r="M9965" s="14">
        <f>Tabela2[[#This Row],[nacionalFederal]]/100</f>
        <v>0.13289999999999999</v>
      </c>
      <c r="N9965" s="14">
        <f>Tabela2[[#This Row],[estadual]]/100</f>
        <v>0.04</v>
      </c>
      <c r="O9965" s="14">
        <f>Tabela2[[#This Row],[municipal]]/100</f>
        <v>0</v>
      </c>
      <c r="P9965" s="13" t="str">
        <f>LEFT(Tabela2[[#This Row],[Código]],2)</f>
        <v>90</v>
      </c>
    </row>
    <row r="9966" spans="2:16" x14ac:dyDescent="0.25">
      <c r="B9966" s="11" t="str">
        <f>LOOKUP(Tabela2[[#This Row],[RESUMO]],Tabela3[Grupo],Tabela3[Meus produtos])</f>
        <v>Não</v>
      </c>
      <c r="C9966" s="32" t="s">
        <v>13984</v>
      </c>
      <c r="D9966"/>
      <c r="E9966">
        <v>0</v>
      </c>
      <c r="F9966" s="32" t="s">
        <v>13985</v>
      </c>
      <c r="G9966">
        <v>8.11</v>
      </c>
      <c r="H9966">
        <v>13.29</v>
      </c>
      <c r="I9966">
        <v>4</v>
      </c>
      <c r="J9966">
        <v>0</v>
      </c>
      <c r="K9966" s="31">
        <f>SUM(Tabela2[[#This Row],[Tributação federal para nacionais]:[Tributação municipal]])</f>
        <v>0.25399999999999995</v>
      </c>
      <c r="L9966" s="14">
        <f>Tabela2[[#This Row],[importadosFederal]]/100</f>
        <v>8.1099999999999992E-2</v>
      </c>
      <c r="M9966" s="14">
        <f>Tabela2[[#This Row],[nacionalFederal]]/100</f>
        <v>0.13289999999999999</v>
      </c>
      <c r="N9966" s="14">
        <f>Tabela2[[#This Row],[estadual]]/100</f>
        <v>0.04</v>
      </c>
      <c r="O9966" s="14">
        <f>Tabela2[[#This Row],[municipal]]/100</f>
        <v>0</v>
      </c>
      <c r="P9966" s="13" t="str">
        <f>LEFT(Tabela2[[#This Row],[Código]],2)</f>
        <v>90</v>
      </c>
    </row>
    <row r="9967" spans="2:16" x14ac:dyDescent="0.25">
      <c r="B9967" s="11" t="str">
        <f>LOOKUP(Tabela2[[#This Row],[RESUMO]],Tabela3[Grupo],Tabela3[Meus produtos])</f>
        <v>Não</v>
      </c>
      <c r="C9967" s="32" t="s">
        <v>13986</v>
      </c>
      <c r="D9967"/>
      <c r="E9967">
        <v>0</v>
      </c>
      <c r="F9967" s="32" t="s">
        <v>13987</v>
      </c>
      <c r="G9967">
        <v>8.11</v>
      </c>
      <c r="H9967">
        <v>13.29</v>
      </c>
      <c r="I9967">
        <v>4</v>
      </c>
      <c r="J9967">
        <v>0</v>
      </c>
      <c r="K9967" s="31">
        <f>SUM(Tabela2[[#This Row],[Tributação federal para nacionais]:[Tributação municipal]])</f>
        <v>0.25399999999999995</v>
      </c>
      <c r="L9967" s="14">
        <f>Tabela2[[#This Row],[importadosFederal]]/100</f>
        <v>8.1099999999999992E-2</v>
      </c>
      <c r="M9967" s="14">
        <f>Tabela2[[#This Row],[nacionalFederal]]/100</f>
        <v>0.13289999999999999</v>
      </c>
      <c r="N9967" s="14">
        <f>Tabela2[[#This Row],[estadual]]/100</f>
        <v>0.04</v>
      </c>
      <c r="O9967" s="14">
        <f>Tabela2[[#This Row],[municipal]]/100</f>
        <v>0</v>
      </c>
      <c r="P9967" s="13" t="str">
        <f>LEFT(Tabela2[[#This Row],[Código]],2)</f>
        <v>90</v>
      </c>
    </row>
    <row r="9968" spans="2:16" x14ac:dyDescent="0.25">
      <c r="B9968" s="11" t="str">
        <f>LOOKUP(Tabela2[[#This Row],[RESUMO]],Tabela3[Grupo],Tabela3[Meus produtos])</f>
        <v>Não</v>
      </c>
      <c r="C9968" s="32" t="s">
        <v>13988</v>
      </c>
      <c r="D9968"/>
      <c r="E9968">
        <v>0</v>
      </c>
      <c r="F9968" s="32" t="s">
        <v>13985</v>
      </c>
      <c r="G9968">
        <v>8.11</v>
      </c>
      <c r="H9968">
        <v>13.29</v>
      </c>
      <c r="I9968">
        <v>4</v>
      </c>
      <c r="J9968">
        <v>0</v>
      </c>
      <c r="K9968" s="31">
        <f>SUM(Tabela2[[#This Row],[Tributação federal para nacionais]:[Tributação municipal]])</f>
        <v>0.25399999999999995</v>
      </c>
      <c r="L9968" s="14">
        <f>Tabela2[[#This Row],[importadosFederal]]/100</f>
        <v>8.1099999999999992E-2</v>
      </c>
      <c r="M9968" s="14">
        <f>Tabela2[[#This Row],[nacionalFederal]]/100</f>
        <v>0.13289999999999999</v>
      </c>
      <c r="N9968" s="14">
        <f>Tabela2[[#This Row],[estadual]]/100</f>
        <v>0.04</v>
      </c>
      <c r="O9968" s="14">
        <f>Tabela2[[#This Row],[municipal]]/100</f>
        <v>0</v>
      </c>
      <c r="P9968" s="13" t="str">
        <f>LEFT(Tabela2[[#This Row],[Código]],2)</f>
        <v>90</v>
      </c>
    </row>
    <row r="9969" spans="2:16" x14ac:dyDescent="0.25">
      <c r="B9969" s="11" t="str">
        <f>LOOKUP(Tabela2[[#This Row],[RESUMO]],Tabela3[Grupo],Tabela3[Meus produtos])</f>
        <v>Não</v>
      </c>
      <c r="C9969" s="32" t="s">
        <v>13989</v>
      </c>
      <c r="D9969"/>
      <c r="E9969">
        <v>0</v>
      </c>
      <c r="F9969" s="32" t="s">
        <v>13990</v>
      </c>
      <c r="G9969">
        <v>8.11</v>
      </c>
      <c r="H9969">
        <v>11.44</v>
      </c>
      <c r="I9969">
        <v>4</v>
      </c>
      <c r="J9969">
        <v>0</v>
      </c>
      <c r="K9969" s="31">
        <f>SUM(Tabela2[[#This Row],[Tributação federal para nacionais]:[Tributação municipal]])</f>
        <v>0.23550000000000001</v>
      </c>
      <c r="L9969" s="14">
        <f>Tabela2[[#This Row],[importadosFederal]]/100</f>
        <v>8.1099999999999992E-2</v>
      </c>
      <c r="M9969" s="14">
        <f>Tabela2[[#This Row],[nacionalFederal]]/100</f>
        <v>0.1144</v>
      </c>
      <c r="N9969" s="14">
        <f>Tabela2[[#This Row],[estadual]]/100</f>
        <v>0.04</v>
      </c>
      <c r="O9969" s="14">
        <f>Tabela2[[#This Row],[municipal]]/100</f>
        <v>0</v>
      </c>
      <c r="P9969" s="13" t="str">
        <f>LEFT(Tabela2[[#This Row],[Código]],2)</f>
        <v>90</v>
      </c>
    </row>
    <row r="9970" spans="2:16" x14ac:dyDescent="0.25">
      <c r="B9970" s="11" t="str">
        <f>LOOKUP(Tabela2[[#This Row],[RESUMO]],Tabela3[Grupo],Tabela3[Meus produtos])</f>
        <v>Não</v>
      </c>
      <c r="C9970" s="32" t="s">
        <v>13991</v>
      </c>
      <c r="D9970"/>
      <c r="E9970">
        <v>0</v>
      </c>
      <c r="F9970" s="32" t="s">
        <v>78</v>
      </c>
      <c r="G9970">
        <v>8.11</v>
      </c>
      <c r="H9970">
        <v>13.29</v>
      </c>
      <c r="I9970">
        <v>4</v>
      </c>
      <c r="J9970">
        <v>0</v>
      </c>
      <c r="K9970" s="31">
        <f>SUM(Tabela2[[#This Row],[Tributação federal para nacionais]:[Tributação municipal]])</f>
        <v>0.25399999999999995</v>
      </c>
      <c r="L9970" s="14">
        <f>Tabela2[[#This Row],[importadosFederal]]/100</f>
        <v>8.1099999999999992E-2</v>
      </c>
      <c r="M9970" s="14">
        <f>Tabela2[[#This Row],[nacionalFederal]]/100</f>
        <v>0.13289999999999999</v>
      </c>
      <c r="N9970" s="14">
        <f>Tabela2[[#This Row],[estadual]]/100</f>
        <v>0.04</v>
      </c>
      <c r="O9970" s="14">
        <f>Tabela2[[#This Row],[municipal]]/100</f>
        <v>0</v>
      </c>
      <c r="P9970" s="13" t="str">
        <f>LEFT(Tabela2[[#This Row],[Código]],2)</f>
        <v>90</v>
      </c>
    </row>
    <row r="9971" spans="2:16" x14ac:dyDescent="0.25">
      <c r="B9971" s="11" t="str">
        <f>LOOKUP(Tabela2[[#This Row],[RESUMO]],Tabela3[Grupo],Tabela3[Meus produtos])</f>
        <v>Não</v>
      </c>
      <c r="C9971" s="32" t="s">
        <v>13992</v>
      </c>
      <c r="D9971"/>
      <c r="E9971">
        <v>0</v>
      </c>
      <c r="F9971" s="32" t="s">
        <v>18109</v>
      </c>
      <c r="G9971">
        <v>8.11</v>
      </c>
      <c r="H9971">
        <v>13.29</v>
      </c>
      <c r="I9971">
        <v>4</v>
      </c>
      <c r="J9971">
        <v>0</v>
      </c>
      <c r="K9971" s="31">
        <f>SUM(Tabela2[[#This Row],[Tributação federal para nacionais]:[Tributação municipal]])</f>
        <v>0.25399999999999995</v>
      </c>
      <c r="L9971" s="14">
        <f>Tabela2[[#This Row],[importadosFederal]]/100</f>
        <v>8.1099999999999992E-2</v>
      </c>
      <c r="M9971" s="14">
        <f>Tabela2[[#This Row],[nacionalFederal]]/100</f>
        <v>0.13289999999999999</v>
      </c>
      <c r="N9971" s="14">
        <f>Tabela2[[#This Row],[estadual]]/100</f>
        <v>0.04</v>
      </c>
      <c r="O9971" s="14">
        <f>Tabela2[[#This Row],[municipal]]/100</f>
        <v>0</v>
      </c>
      <c r="P9971" s="13" t="str">
        <f>LEFT(Tabela2[[#This Row],[Código]],2)</f>
        <v>90</v>
      </c>
    </row>
    <row r="9972" spans="2:16" x14ac:dyDescent="0.25">
      <c r="B9972" s="11" t="str">
        <f>LOOKUP(Tabela2[[#This Row],[RESUMO]],Tabela3[Grupo],Tabela3[Meus produtos])</f>
        <v>Não</v>
      </c>
      <c r="C9972" s="32" t="s">
        <v>13993</v>
      </c>
      <c r="D9972"/>
      <c r="E9972">
        <v>0</v>
      </c>
      <c r="F9972" s="32" t="s">
        <v>9</v>
      </c>
      <c r="G9972">
        <v>8.11</v>
      </c>
      <c r="H9972">
        <v>13.29</v>
      </c>
      <c r="I9972">
        <v>4</v>
      </c>
      <c r="J9972">
        <v>0</v>
      </c>
      <c r="K9972" s="31">
        <f>SUM(Tabela2[[#This Row],[Tributação federal para nacionais]:[Tributação municipal]])</f>
        <v>0.25399999999999995</v>
      </c>
      <c r="L9972" s="14">
        <f>Tabela2[[#This Row],[importadosFederal]]/100</f>
        <v>8.1099999999999992E-2</v>
      </c>
      <c r="M9972" s="14">
        <f>Tabela2[[#This Row],[nacionalFederal]]/100</f>
        <v>0.13289999999999999</v>
      </c>
      <c r="N9972" s="14">
        <f>Tabela2[[#This Row],[estadual]]/100</f>
        <v>0.04</v>
      </c>
      <c r="O9972" s="14">
        <f>Tabela2[[#This Row],[municipal]]/100</f>
        <v>0</v>
      </c>
      <c r="P9972" s="13" t="str">
        <f>LEFT(Tabela2[[#This Row],[Código]],2)</f>
        <v>90</v>
      </c>
    </row>
    <row r="9973" spans="2:16" x14ac:dyDescent="0.25">
      <c r="B9973" s="11" t="str">
        <f>LOOKUP(Tabela2[[#This Row],[RESUMO]],Tabela3[Grupo],Tabela3[Meus produtos])</f>
        <v>Não</v>
      </c>
      <c r="C9973" s="32" t="s">
        <v>13993</v>
      </c>
      <c r="D9973">
        <v>1</v>
      </c>
      <c r="E9973">
        <v>0</v>
      </c>
      <c r="F9973" s="32" t="s">
        <v>18110</v>
      </c>
      <c r="G9973">
        <v>20.49</v>
      </c>
      <c r="H9973">
        <v>32.9</v>
      </c>
      <c r="I9973">
        <v>17</v>
      </c>
      <c r="J9973">
        <v>0</v>
      </c>
      <c r="K9973" s="31">
        <f>SUM(Tabela2[[#This Row],[Tributação federal para nacionais]:[Tributação municipal]])</f>
        <v>0.70389999999999997</v>
      </c>
      <c r="L9973" s="14">
        <f>Tabela2[[#This Row],[importadosFederal]]/100</f>
        <v>0.20489999999999997</v>
      </c>
      <c r="M9973" s="14">
        <f>Tabela2[[#This Row],[nacionalFederal]]/100</f>
        <v>0.32899999999999996</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2" t="s">
        <v>13994</v>
      </c>
      <c r="D9974"/>
      <c r="E9974">
        <v>0</v>
      </c>
      <c r="F9974" s="32" t="s">
        <v>13995</v>
      </c>
      <c r="G9974">
        <v>8.11</v>
      </c>
      <c r="H9974">
        <v>12.85</v>
      </c>
      <c r="I9974">
        <v>4</v>
      </c>
      <c r="J9974">
        <v>0</v>
      </c>
      <c r="K9974" s="31">
        <f>SUM(Tabela2[[#This Row],[Tributação federal para nacionais]:[Tributação municipal]])</f>
        <v>0.24960000000000002</v>
      </c>
      <c r="L9974" s="14">
        <f>Tabela2[[#This Row],[importadosFederal]]/100</f>
        <v>8.1099999999999992E-2</v>
      </c>
      <c r="M9974" s="14">
        <f>Tabela2[[#This Row],[nacionalFederal]]/100</f>
        <v>0.1285</v>
      </c>
      <c r="N9974" s="14">
        <f>Tabela2[[#This Row],[estadual]]/100</f>
        <v>0.04</v>
      </c>
      <c r="O9974" s="14">
        <f>Tabela2[[#This Row],[municipal]]/100</f>
        <v>0</v>
      </c>
      <c r="P9974" s="13" t="str">
        <f>LEFT(Tabela2[[#This Row],[Código]],2)</f>
        <v>90</v>
      </c>
    </row>
    <row r="9975" spans="2:16" x14ac:dyDescent="0.25">
      <c r="B9975" s="11" t="str">
        <f>LOOKUP(Tabela2[[#This Row],[RESUMO]],Tabela3[Grupo],Tabela3[Meus produtos])</f>
        <v>Não</v>
      </c>
      <c r="C9975" s="32" t="s">
        <v>13996</v>
      </c>
      <c r="D9975"/>
      <c r="E9975">
        <v>0</v>
      </c>
      <c r="F9975" s="32" t="s">
        <v>17</v>
      </c>
      <c r="G9975">
        <v>8.11</v>
      </c>
      <c r="H9975">
        <v>12.85</v>
      </c>
      <c r="I9975">
        <v>4</v>
      </c>
      <c r="J9975">
        <v>0</v>
      </c>
      <c r="K9975" s="31">
        <f>SUM(Tabela2[[#This Row],[Tributação federal para nacionais]:[Tributação municipal]])</f>
        <v>0.24960000000000002</v>
      </c>
      <c r="L9975" s="14">
        <f>Tabela2[[#This Row],[importadosFederal]]/100</f>
        <v>8.1099999999999992E-2</v>
      </c>
      <c r="M9975" s="14">
        <f>Tabela2[[#This Row],[nacionalFederal]]/100</f>
        <v>0.1285</v>
      </c>
      <c r="N9975" s="14">
        <f>Tabela2[[#This Row],[estadual]]/100</f>
        <v>0.04</v>
      </c>
      <c r="O9975" s="14">
        <f>Tabela2[[#This Row],[municipal]]/100</f>
        <v>0</v>
      </c>
      <c r="P9975" s="13" t="str">
        <f>LEFT(Tabela2[[#This Row],[Código]],2)</f>
        <v>90</v>
      </c>
    </row>
    <row r="9976" spans="2:16" x14ac:dyDescent="0.25">
      <c r="B9976" s="11" t="str">
        <f>LOOKUP(Tabela2[[#This Row],[RESUMO]],Tabela3[Grupo],Tabela3[Meus produtos])</f>
        <v>Não</v>
      </c>
      <c r="C9976" s="32" t="s">
        <v>13997</v>
      </c>
      <c r="D9976"/>
      <c r="E9976">
        <v>0</v>
      </c>
      <c r="F9976" s="32" t="s">
        <v>9</v>
      </c>
      <c r="G9976">
        <v>8.11</v>
      </c>
      <c r="H9976">
        <v>12.85</v>
      </c>
      <c r="I9976">
        <v>4</v>
      </c>
      <c r="J9976">
        <v>0</v>
      </c>
      <c r="K9976" s="31">
        <f>SUM(Tabela2[[#This Row],[Tributação federal para nacionais]:[Tributação municipal]])</f>
        <v>0.24960000000000002</v>
      </c>
      <c r="L9976" s="14">
        <f>Tabela2[[#This Row],[importadosFederal]]/100</f>
        <v>8.1099999999999992E-2</v>
      </c>
      <c r="M9976" s="14">
        <f>Tabela2[[#This Row],[nacionalFederal]]/100</f>
        <v>0.1285</v>
      </c>
      <c r="N9976" s="14">
        <f>Tabela2[[#This Row],[estadual]]/100</f>
        <v>0.04</v>
      </c>
      <c r="O9976" s="14">
        <f>Tabela2[[#This Row],[municipal]]/100</f>
        <v>0</v>
      </c>
      <c r="P9976" s="13" t="str">
        <f>LEFT(Tabela2[[#This Row],[Código]],2)</f>
        <v>90</v>
      </c>
    </row>
    <row r="9977" spans="2:16" x14ac:dyDescent="0.25">
      <c r="B9977" s="11" t="str">
        <f>LOOKUP(Tabela2[[#This Row],[RESUMO]],Tabela3[Grupo],Tabela3[Meus produtos])</f>
        <v>Não</v>
      </c>
      <c r="C9977" s="32" t="s">
        <v>13998</v>
      </c>
      <c r="D9977"/>
      <c r="E9977">
        <v>0</v>
      </c>
      <c r="F9977" s="32" t="s">
        <v>13999</v>
      </c>
      <c r="G9977">
        <v>11.12</v>
      </c>
      <c r="H9977">
        <v>15.4</v>
      </c>
      <c r="I9977">
        <v>4</v>
      </c>
      <c r="J9977">
        <v>0</v>
      </c>
      <c r="K9977" s="31">
        <f>SUM(Tabela2[[#This Row],[Tributação federal para nacionais]:[Tributação municipal]])</f>
        <v>0.30519999999999997</v>
      </c>
      <c r="L9977" s="14">
        <f>Tabela2[[#This Row],[importadosFederal]]/100</f>
        <v>0.11119999999999999</v>
      </c>
      <c r="M9977" s="14">
        <f>Tabela2[[#This Row],[nacionalFederal]]/100</f>
        <v>0.154</v>
      </c>
      <c r="N9977" s="14">
        <f>Tabela2[[#This Row],[estadual]]/100</f>
        <v>0.04</v>
      </c>
      <c r="O9977" s="14">
        <f>Tabela2[[#This Row],[municipal]]/100</f>
        <v>0</v>
      </c>
      <c r="P9977" s="13" t="str">
        <f>LEFT(Tabela2[[#This Row],[Código]],2)</f>
        <v>90</v>
      </c>
    </row>
    <row r="9978" spans="2:16" x14ac:dyDescent="0.25">
      <c r="B9978" s="11" t="str">
        <f>LOOKUP(Tabela2[[#This Row],[RESUMO]],Tabela3[Grupo],Tabela3[Meus produtos])</f>
        <v>Não</v>
      </c>
      <c r="C9978" s="32" t="s">
        <v>13998</v>
      </c>
      <c r="D9978">
        <v>1</v>
      </c>
      <c r="E9978">
        <v>0</v>
      </c>
      <c r="F9978" s="32" t="s">
        <v>14000</v>
      </c>
      <c r="G9978">
        <v>13.45</v>
      </c>
      <c r="H9978">
        <v>23.56</v>
      </c>
      <c r="I9978">
        <v>17</v>
      </c>
      <c r="J9978">
        <v>0</v>
      </c>
      <c r="K9978" s="31">
        <f>SUM(Tabela2[[#This Row],[Tributação federal para nacionais]:[Tributação municipal]])</f>
        <v>0.54010000000000002</v>
      </c>
      <c r="L9978" s="14">
        <f>Tabela2[[#This Row],[importadosFederal]]/100</f>
        <v>0.13449999999999998</v>
      </c>
      <c r="M9978" s="14">
        <f>Tabela2[[#This Row],[nacionalFederal]]/100</f>
        <v>0.23559999999999998</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2" t="s">
        <v>14001</v>
      </c>
      <c r="D9979"/>
      <c r="E9979">
        <v>0</v>
      </c>
      <c r="F9979" s="32" t="s">
        <v>14002</v>
      </c>
      <c r="G9979">
        <v>9.1999999999999993</v>
      </c>
      <c r="H9979">
        <v>9.8000000000000007</v>
      </c>
      <c r="I9979">
        <v>4</v>
      </c>
      <c r="J9979">
        <v>0</v>
      </c>
      <c r="K9979" s="31">
        <f>SUM(Tabela2[[#This Row],[Tributação federal para nacionais]:[Tributação municipal]])</f>
        <v>0.23</v>
      </c>
      <c r="L9979" s="14">
        <f>Tabela2[[#This Row],[importadosFederal]]/100</f>
        <v>9.1999999999999998E-2</v>
      </c>
      <c r="M9979" s="14">
        <f>Tabela2[[#This Row],[nacionalFederal]]/100</f>
        <v>9.8000000000000004E-2</v>
      </c>
      <c r="N9979" s="14">
        <f>Tabela2[[#This Row],[estadual]]/100</f>
        <v>0.04</v>
      </c>
      <c r="O9979" s="14">
        <f>Tabela2[[#This Row],[municipal]]/100</f>
        <v>0</v>
      </c>
      <c r="P9979" s="13" t="str">
        <f>LEFT(Tabela2[[#This Row],[Código]],2)</f>
        <v>90</v>
      </c>
    </row>
    <row r="9980" spans="2:16" x14ac:dyDescent="0.25">
      <c r="B9980" s="11" t="str">
        <f>LOOKUP(Tabela2[[#This Row],[RESUMO]],Tabela3[Grupo],Tabela3[Meus produtos])</f>
        <v>Não</v>
      </c>
      <c r="C9980" s="32" t="s">
        <v>14003</v>
      </c>
      <c r="D9980"/>
      <c r="E9980">
        <v>0</v>
      </c>
      <c r="F9980" s="32" t="s">
        <v>17</v>
      </c>
      <c r="G9980">
        <v>9.1999999999999993</v>
      </c>
      <c r="H9980">
        <v>13.48</v>
      </c>
      <c r="I9980">
        <v>4</v>
      </c>
      <c r="J9980">
        <v>0</v>
      </c>
      <c r="K9980" s="31">
        <f>SUM(Tabela2[[#This Row],[Tributação federal para nacionais]:[Tributação municipal]])</f>
        <v>0.26679999999999998</v>
      </c>
      <c r="L9980" s="14">
        <f>Tabela2[[#This Row],[importadosFederal]]/100</f>
        <v>9.1999999999999998E-2</v>
      </c>
      <c r="M9980" s="14">
        <f>Tabela2[[#This Row],[nacionalFederal]]/100</f>
        <v>0.1348</v>
      </c>
      <c r="N9980" s="14">
        <f>Tabela2[[#This Row],[estadual]]/100</f>
        <v>0.04</v>
      </c>
      <c r="O9980" s="14">
        <f>Tabela2[[#This Row],[municipal]]/100</f>
        <v>0</v>
      </c>
      <c r="P9980" s="13" t="str">
        <f>LEFT(Tabela2[[#This Row],[Código]],2)</f>
        <v>90</v>
      </c>
    </row>
    <row r="9981" spans="2:16" x14ac:dyDescent="0.25">
      <c r="B9981" s="11" t="str">
        <f>LOOKUP(Tabela2[[#This Row],[RESUMO]],Tabela3[Grupo],Tabela3[Meus produtos])</f>
        <v>Não</v>
      </c>
      <c r="C9981" s="32" t="s">
        <v>14004</v>
      </c>
      <c r="D9981"/>
      <c r="E9981">
        <v>0</v>
      </c>
      <c r="F9981" s="32" t="s">
        <v>14005</v>
      </c>
      <c r="G9981">
        <v>9.1999999999999993</v>
      </c>
      <c r="H9981">
        <v>13.48</v>
      </c>
      <c r="I9981">
        <v>4</v>
      </c>
      <c r="J9981">
        <v>0</v>
      </c>
      <c r="K9981" s="31">
        <f>SUM(Tabela2[[#This Row],[Tributação federal para nacionais]:[Tributação municipal]])</f>
        <v>0.26679999999999998</v>
      </c>
      <c r="L9981" s="14">
        <f>Tabela2[[#This Row],[importadosFederal]]/100</f>
        <v>9.1999999999999998E-2</v>
      </c>
      <c r="M9981" s="14">
        <f>Tabela2[[#This Row],[nacionalFederal]]/100</f>
        <v>0.1348</v>
      </c>
      <c r="N9981" s="14">
        <f>Tabela2[[#This Row],[estadual]]/100</f>
        <v>0.04</v>
      </c>
      <c r="O9981" s="14">
        <f>Tabela2[[#This Row],[municipal]]/100</f>
        <v>0</v>
      </c>
      <c r="P9981" s="13" t="str">
        <f>LEFT(Tabela2[[#This Row],[Código]],2)</f>
        <v>90</v>
      </c>
    </row>
    <row r="9982" spans="2:16" x14ac:dyDescent="0.25">
      <c r="B9982" s="11" t="str">
        <f>LOOKUP(Tabela2[[#This Row],[RESUMO]],Tabela3[Grupo],Tabela3[Meus produtos])</f>
        <v>Não</v>
      </c>
      <c r="C9982" s="32" t="s">
        <v>14004</v>
      </c>
      <c r="D9982">
        <v>1</v>
      </c>
      <c r="E9982">
        <v>0</v>
      </c>
      <c r="F9982" s="32" t="s">
        <v>14006</v>
      </c>
      <c r="G9982">
        <v>13.45</v>
      </c>
      <c r="H9982">
        <v>23.56</v>
      </c>
      <c r="I9982">
        <v>17</v>
      </c>
      <c r="J9982">
        <v>0</v>
      </c>
      <c r="K9982" s="31">
        <f>SUM(Tabela2[[#This Row],[Tributação federal para nacionais]:[Tributação municipal]])</f>
        <v>0.54010000000000002</v>
      </c>
      <c r="L9982" s="14">
        <f>Tabela2[[#This Row],[importadosFederal]]/100</f>
        <v>0.13449999999999998</v>
      </c>
      <c r="M9982" s="14">
        <f>Tabela2[[#This Row],[nacionalFederal]]/100</f>
        <v>0.23559999999999998</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2" t="s">
        <v>14007</v>
      </c>
      <c r="D9983"/>
      <c r="E9983">
        <v>0</v>
      </c>
      <c r="F9983" s="32" t="s">
        <v>14008</v>
      </c>
      <c r="G9983">
        <v>9.1999999999999993</v>
      </c>
      <c r="H9983">
        <v>13.48</v>
      </c>
      <c r="I9983">
        <v>4</v>
      </c>
      <c r="J9983">
        <v>0</v>
      </c>
      <c r="K9983" s="31">
        <f>SUM(Tabela2[[#This Row],[Tributação federal para nacionais]:[Tributação municipal]])</f>
        <v>0.26679999999999998</v>
      </c>
      <c r="L9983" s="14">
        <f>Tabela2[[#This Row],[importadosFederal]]/100</f>
        <v>9.1999999999999998E-2</v>
      </c>
      <c r="M9983" s="14">
        <f>Tabela2[[#This Row],[nacionalFederal]]/100</f>
        <v>0.1348</v>
      </c>
      <c r="N9983" s="14">
        <f>Tabela2[[#This Row],[estadual]]/100</f>
        <v>0.04</v>
      </c>
      <c r="O9983" s="14">
        <f>Tabela2[[#This Row],[municipal]]/100</f>
        <v>0</v>
      </c>
      <c r="P9983" s="13" t="str">
        <f>LEFT(Tabela2[[#This Row],[Código]],2)</f>
        <v>90</v>
      </c>
    </row>
    <row r="9984" spans="2:16" x14ac:dyDescent="0.25">
      <c r="B9984" s="11" t="str">
        <f>LOOKUP(Tabela2[[#This Row],[RESUMO]],Tabela3[Grupo],Tabela3[Meus produtos])</f>
        <v>Não</v>
      </c>
      <c r="C9984" s="32" t="s">
        <v>14009</v>
      </c>
      <c r="D9984"/>
      <c r="E9984">
        <v>0</v>
      </c>
      <c r="F9984" s="32" t="s">
        <v>14010</v>
      </c>
      <c r="G9984">
        <v>9.1999999999999993</v>
      </c>
      <c r="H9984">
        <v>14.38</v>
      </c>
      <c r="I9984">
        <v>4</v>
      </c>
      <c r="J9984">
        <v>0</v>
      </c>
      <c r="K9984" s="31">
        <f>SUM(Tabela2[[#This Row],[Tributação federal para nacionais]:[Tributação municipal]])</f>
        <v>0.27579999999999999</v>
      </c>
      <c r="L9984" s="14">
        <f>Tabela2[[#This Row],[importadosFederal]]/100</f>
        <v>9.1999999999999998E-2</v>
      </c>
      <c r="M9984" s="14">
        <f>Tabela2[[#This Row],[nacionalFederal]]/100</f>
        <v>0.14380000000000001</v>
      </c>
      <c r="N9984" s="14">
        <f>Tabela2[[#This Row],[estadual]]/100</f>
        <v>0.04</v>
      </c>
      <c r="O9984" s="14">
        <f>Tabela2[[#This Row],[municipal]]/100</f>
        <v>0</v>
      </c>
      <c r="P9984" s="13" t="str">
        <f>LEFT(Tabela2[[#This Row],[Código]],2)</f>
        <v>90</v>
      </c>
    </row>
    <row r="9985" spans="2:16" x14ac:dyDescent="0.25">
      <c r="B9985" s="11" t="str">
        <f>LOOKUP(Tabela2[[#This Row],[RESUMO]],Tabela3[Grupo],Tabela3[Meus produtos])</f>
        <v>Não</v>
      </c>
      <c r="C9985" s="32" t="s">
        <v>14011</v>
      </c>
      <c r="D9985"/>
      <c r="E9985">
        <v>0</v>
      </c>
      <c r="F9985" s="32" t="s">
        <v>12578</v>
      </c>
      <c r="G9985">
        <v>9.1999999999999993</v>
      </c>
      <c r="H9985">
        <v>13.94</v>
      </c>
      <c r="I9985">
        <v>4</v>
      </c>
      <c r="J9985">
        <v>0</v>
      </c>
      <c r="K9985" s="31">
        <f>SUM(Tabela2[[#This Row],[Tributação federal para nacionais]:[Tributação municipal]])</f>
        <v>0.27139999999999997</v>
      </c>
      <c r="L9985" s="14">
        <f>Tabela2[[#This Row],[importadosFederal]]/100</f>
        <v>9.1999999999999998E-2</v>
      </c>
      <c r="M9985" s="14">
        <f>Tabela2[[#This Row],[nacionalFederal]]/100</f>
        <v>0.1394</v>
      </c>
      <c r="N9985" s="14">
        <f>Tabela2[[#This Row],[estadual]]/100</f>
        <v>0.04</v>
      </c>
      <c r="O9985" s="14">
        <f>Tabela2[[#This Row],[municipal]]/100</f>
        <v>0</v>
      </c>
      <c r="P9985" s="13" t="str">
        <f>LEFT(Tabela2[[#This Row],[Código]],2)</f>
        <v>90</v>
      </c>
    </row>
    <row r="9986" spans="2:16" x14ac:dyDescent="0.25">
      <c r="B9986" s="11" t="str">
        <f>LOOKUP(Tabela2[[#This Row],[RESUMO]],Tabela3[Grupo],Tabela3[Meus produtos])</f>
        <v>Não</v>
      </c>
      <c r="C9986" s="32" t="s">
        <v>14012</v>
      </c>
      <c r="D9986"/>
      <c r="E9986">
        <v>0</v>
      </c>
      <c r="F9986" s="32" t="s">
        <v>14013</v>
      </c>
      <c r="G9986">
        <v>9.1999999999999993</v>
      </c>
      <c r="H9986">
        <v>9.8000000000000007</v>
      </c>
      <c r="I9986">
        <v>4</v>
      </c>
      <c r="J9986">
        <v>0</v>
      </c>
      <c r="K9986" s="31">
        <f>SUM(Tabela2[[#This Row],[Tributação federal para nacionais]:[Tributação municipal]])</f>
        <v>0.23</v>
      </c>
      <c r="L9986" s="14">
        <f>Tabela2[[#This Row],[importadosFederal]]/100</f>
        <v>9.1999999999999998E-2</v>
      </c>
      <c r="M9986" s="14">
        <f>Tabela2[[#This Row],[nacionalFederal]]/100</f>
        <v>9.8000000000000004E-2</v>
      </c>
      <c r="N9986" s="14">
        <f>Tabela2[[#This Row],[estadual]]/100</f>
        <v>0.04</v>
      </c>
      <c r="O9986" s="14">
        <f>Tabela2[[#This Row],[municipal]]/100</f>
        <v>0</v>
      </c>
      <c r="P9986" s="13" t="str">
        <f>LEFT(Tabela2[[#This Row],[Código]],2)</f>
        <v>90</v>
      </c>
    </row>
    <row r="9987" spans="2:16" x14ac:dyDescent="0.25">
      <c r="B9987" s="11" t="str">
        <f>LOOKUP(Tabela2[[#This Row],[RESUMO]],Tabela3[Grupo],Tabela3[Meus produtos])</f>
        <v>Não</v>
      </c>
      <c r="C9987" s="32" t="s">
        <v>14014</v>
      </c>
      <c r="D9987"/>
      <c r="E9987">
        <v>0</v>
      </c>
      <c r="F9987" s="32" t="s">
        <v>14015</v>
      </c>
      <c r="G9987">
        <v>9.1999999999999993</v>
      </c>
      <c r="H9987">
        <v>9.8000000000000007</v>
      </c>
      <c r="I9987">
        <v>4</v>
      </c>
      <c r="J9987">
        <v>0</v>
      </c>
      <c r="K9987" s="31">
        <f>SUM(Tabela2[[#This Row],[Tributação federal para nacionais]:[Tributação municipal]])</f>
        <v>0.23</v>
      </c>
      <c r="L9987" s="14">
        <f>Tabela2[[#This Row],[importadosFederal]]/100</f>
        <v>9.1999999999999998E-2</v>
      </c>
      <c r="M9987" s="14">
        <f>Tabela2[[#This Row],[nacionalFederal]]/100</f>
        <v>9.8000000000000004E-2</v>
      </c>
      <c r="N9987" s="14">
        <f>Tabela2[[#This Row],[estadual]]/100</f>
        <v>0.04</v>
      </c>
      <c r="O9987" s="14">
        <f>Tabela2[[#This Row],[municipal]]/100</f>
        <v>0</v>
      </c>
      <c r="P9987" s="13" t="str">
        <f>LEFT(Tabela2[[#This Row],[Código]],2)</f>
        <v>90</v>
      </c>
    </row>
    <row r="9988" spans="2:16" x14ac:dyDescent="0.25">
      <c r="B9988" s="11" t="str">
        <f>LOOKUP(Tabela2[[#This Row],[RESUMO]],Tabela3[Grupo],Tabela3[Meus produtos])</f>
        <v>Não</v>
      </c>
      <c r="C9988" s="32" t="s">
        <v>14016</v>
      </c>
      <c r="D9988"/>
      <c r="E9988">
        <v>0</v>
      </c>
      <c r="F9988" s="32" t="s">
        <v>17</v>
      </c>
      <c r="G9988">
        <v>9.1999999999999993</v>
      </c>
      <c r="H9988">
        <v>13.48</v>
      </c>
      <c r="I9988">
        <v>4</v>
      </c>
      <c r="J9988">
        <v>0</v>
      </c>
      <c r="K9988" s="31">
        <f>SUM(Tabela2[[#This Row],[Tributação federal para nacionais]:[Tributação municipal]])</f>
        <v>0.26679999999999998</v>
      </c>
      <c r="L9988" s="14">
        <f>Tabela2[[#This Row],[importadosFederal]]/100</f>
        <v>9.1999999999999998E-2</v>
      </c>
      <c r="M9988" s="14">
        <f>Tabela2[[#This Row],[nacionalFederal]]/100</f>
        <v>0.1348</v>
      </c>
      <c r="N9988" s="14">
        <f>Tabela2[[#This Row],[estadual]]/100</f>
        <v>0.04</v>
      </c>
      <c r="O9988" s="14">
        <f>Tabela2[[#This Row],[municipal]]/100</f>
        <v>0</v>
      </c>
      <c r="P9988" s="13" t="str">
        <f>LEFT(Tabela2[[#This Row],[Código]],2)</f>
        <v>90</v>
      </c>
    </row>
    <row r="9989" spans="2:16" x14ac:dyDescent="0.25">
      <c r="B9989" s="11" t="str">
        <f>LOOKUP(Tabela2[[#This Row],[RESUMO]],Tabela3[Grupo],Tabela3[Meus produtos])</f>
        <v>Não</v>
      </c>
      <c r="C9989" s="32" t="s">
        <v>14017</v>
      </c>
      <c r="D9989"/>
      <c r="E9989">
        <v>0</v>
      </c>
      <c r="F9989" s="32" t="s">
        <v>14018</v>
      </c>
      <c r="G9989">
        <v>9.1999999999999993</v>
      </c>
      <c r="H9989">
        <v>9.8000000000000007</v>
      </c>
      <c r="I9989">
        <v>4</v>
      </c>
      <c r="J9989">
        <v>0</v>
      </c>
      <c r="K9989" s="31">
        <f>SUM(Tabela2[[#This Row],[Tributação federal para nacionais]:[Tributação municipal]])</f>
        <v>0.23</v>
      </c>
      <c r="L9989" s="14">
        <f>Tabela2[[#This Row],[importadosFederal]]/100</f>
        <v>9.1999999999999998E-2</v>
      </c>
      <c r="M9989" s="14">
        <f>Tabela2[[#This Row],[nacionalFederal]]/100</f>
        <v>9.8000000000000004E-2</v>
      </c>
      <c r="N9989" s="14">
        <f>Tabela2[[#This Row],[estadual]]/100</f>
        <v>0.04</v>
      </c>
      <c r="O9989" s="14">
        <f>Tabela2[[#This Row],[municipal]]/100</f>
        <v>0</v>
      </c>
      <c r="P9989" s="13" t="str">
        <f>LEFT(Tabela2[[#This Row],[Código]],2)</f>
        <v>90</v>
      </c>
    </row>
    <row r="9990" spans="2:16" x14ac:dyDescent="0.25">
      <c r="B9990" s="11" t="str">
        <f>LOOKUP(Tabela2[[#This Row],[RESUMO]],Tabela3[Grupo],Tabela3[Meus produtos])</f>
        <v>Não</v>
      </c>
      <c r="C9990" s="32" t="s">
        <v>14019</v>
      </c>
      <c r="D9990"/>
      <c r="E9990">
        <v>0</v>
      </c>
      <c r="F9990" s="32" t="s">
        <v>14020</v>
      </c>
      <c r="G9990">
        <v>9.1999999999999993</v>
      </c>
      <c r="H9990">
        <v>9.8000000000000007</v>
      </c>
      <c r="I9990">
        <v>4</v>
      </c>
      <c r="J9990">
        <v>0</v>
      </c>
      <c r="K9990" s="31">
        <f>SUM(Tabela2[[#This Row],[Tributação federal para nacionais]:[Tributação municipal]])</f>
        <v>0.23</v>
      </c>
      <c r="L9990" s="14">
        <f>Tabela2[[#This Row],[importadosFederal]]/100</f>
        <v>9.1999999999999998E-2</v>
      </c>
      <c r="M9990" s="14">
        <f>Tabela2[[#This Row],[nacionalFederal]]/100</f>
        <v>9.8000000000000004E-2</v>
      </c>
      <c r="N9990" s="14">
        <f>Tabela2[[#This Row],[estadual]]/100</f>
        <v>0.04</v>
      </c>
      <c r="O9990" s="14">
        <f>Tabela2[[#This Row],[municipal]]/100</f>
        <v>0</v>
      </c>
      <c r="P9990" s="13" t="str">
        <f>LEFT(Tabela2[[#This Row],[Código]],2)</f>
        <v>90</v>
      </c>
    </row>
    <row r="9991" spans="2:16" x14ac:dyDescent="0.25">
      <c r="B9991" s="11" t="str">
        <f>LOOKUP(Tabela2[[#This Row],[RESUMO]],Tabela3[Grupo],Tabela3[Meus produtos])</f>
        <v>Não</v>
      </c>
      <c r="C9991" s="32" t="s">
        <v>14021</v>
      </c>
      <c r="D9991"/>
      <c r="E9991">
        <v>0</v>
      </c>
      <c r="F9991" s="32" t="s">
        <v>17</v>
      </c>
      <c r="G9991">
        <v>9.1999999999999993</v>
      </c>
      <c r="H9991">
        <v>14.38</v>
      </c>
      <c r="I9991">
        <v>4</v>
      </c>
      <c r="J9991">
        <v>0</v>
      </c>
      <c r="K9991" s="31">
        <f>SUM(Tabela2[[#This Row],[Tributação federal para nacionais]:[Tributação municipal]])</f>
        <v>0.27579999999999999</v>
      </c>
      <c r="L9991" s="14">
        <f>Tabela2[[#This Row],[importadosFederal]]/100</f>
        <v>9.1999999999999998E-2</v>
      </c>
      <c r="M9991" s="14">
        <f>Tabela2[[#This Row],[nacionalFederal]]/100</f>
        <v>0.14380000000000001</v>
      </c>
      <c r="N9991" s="14">
        <f>Tabela2[[#This Row],[estadual]]/100</f>
        <v>0.04</v>
      </c>
      <c r="O9991" s="14">
        <f>Tabela2[[#This Row],[municipal]]/100</f>
        <v>0</v>
      </c>
      <c r="P9991" s="13" t="str">
        <f>LEFT(Tabela2[[#This Row],[Código]],2)</f>
        <v>90</v>
      </c>
    </row>
    <row r="9992" spans="2:16" x14ac:dyDescent="0.25">
      <c r="B9992" s="11" t="str">
        <f>LOOKUP(Tabela2[[#This Row],[RESUMO]],Tabela3[Grupo],Tabela3[Meus produtos])</f>
        <v>Não</v>
      </c>
      <c r="C9992" s="32" t="s">
        <v>14021</v>
      </c>
      <c r="D9992">
        <v>1</v>
      </c>
      <c r="E9992">
        <v>0</v>
      </c>
      <c r="F9992" s="32" t="s">
        <v>14022</v>
      </c>
      <c r="G9992">
        <v>13.45</v>
      </c>
      <c r="H9992">
        <v>25.86</v>
      </c>
      <c r="I9992">
        <v>17</v>
      </c>
      <c r="J9992">
        <v>0</v>
      </c>
      <c r="K9992" s="31">
        <f>SUM(Tabela2[[#This Row],[Tributação federal para nacionais]:[Tributação municipal]])</f>
        <v>0.56310000000000004</v>
      </c>
      <c r="L9992" s="14">
        <f>Tabela2[[#This Row],[importadosFederal]]/100</f>
        <v>0.13449999999999998</v>
      </c>
      <c r="M9992" s="14">
        <f>Tabela2[[#This Row],[nacionalFederal]]/100</f>
        <v>0.2586</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2" t="s">
        <v>14023</v>
      </c>
      <c r="D9993"/>
      <c r="E9993">
        <v>0</v>
      </c>
      <c r="F9993" s="32" t="s">
        <v>14024</v>
      </c>
      <c r="G9993">
        <v>9.1999999999999993</v>
      </c>
      <c r="H9993">
        <v>14.38</v>
      </c>
      <c r="I9993">
        <v>4</v>
      </c>
      <c r="J9993">
        <v>0</v>
      </c>
      <c r="K9993" s="31">
        <f>SUM(Tabela2[[#This Row],[Tributação federal para nacionais]:[Tributação municipal]])</f>
        <v>0.27579999999999999</v>
      </c>
      <c r="L9993" s="14">
        <f>Tabela2[[#This Row],[importadosFederal]]/100</f>
        <v>9.1999999999999998E-2</v>
      </c>
      <c r="M9993" s="14">
        <f>Tabela2[[#This Row],[nacionalFederal]]/100</f>
        <v>0.14380000000000001</v>
      </c>
      <c r="N9993" s="14">
        <f>Tabela2[[#This Row],[estadual]]/100</f>
        <v>0.04</v>
      </c>
      <c r="O9993" s="14">
        <f>Tabela2[[#This Row],[municipal]]/100</f>
        <v>0</v>
      </c>
      <c r="P9993" s="13" t="str">
        <f>LEFT(Tabela2[[#This Row],[Código]],2)</f>
        <v>90</v>
      </c>
    </row>
    <row r="9994" spans="2:16" x14ac:dyDescent="0.25">
      <c r="B9994" s="11" t="str">
        <f>LOOKUP(Tabela2[[#This Row],[RESUMO]],Tabela3[Grupo],Tabela3[Meus produtos])</f>
        <v>Não</v>
      </c>
      <c r="C9994" s="32" t="s">
        <v>14025</v>
      </c>
      <c r="D9994"/>
      <c r="E9994">
        <v>0</v>
      </c>
      <c r="F9994" s="32" t="s">
        <v>14026</v>
      </c>
      <c r="G9994">
        <v>9.1999999999999993</v>
      </c>
      <c r="H9994">
        <v>13.48</v>
      </c>
      <c r="I9994">
        <v>4</v>
      </c>
      <c r="J9994">
        <v>0</v>
      </c>
      <c r="K9994" s="31">
        <f>SUM(Tabela2[[#This Row],[Tributação federal para nacionais]:[Tributação municipal]])</f>
        <v>0.26679999999999998</v>
      </c>
      <c r="L9994" s="14">
        <f>Tabela2[[#This Row],[importadosFederal]]/100</f>
        <v>9.1999999999999998E-2</v>
      </c>
      <c r="M9994" s="14">
        <f>Tabela2[[#This Row],[nacionalFederal]]/100</f>
        <v>0.1348</v>
      </c>
      <c r="N9994" s="14">
        <f>Tabela2[[#This Row],[estadual]]/100</f>
        <v>0.04</v>
      </c>
      <c r="O9994" s="14">
        <f>Tabela2[[#This Row],[municipal]]/100</f>
        <v>0</v>
      </c>
      <c r="P9994" s="13" t="str">
        <f>LEFT(Tabela2[[#This Row],[Código]],2)</f>
        <v>90</v>
      </c>
    </row>
    <row r="9995" spans="2:16" x14ac:dyDescent="0.25">
      <c r="B9995" s="11" t="str">
        <f>LOOKUP(Tabela2[[#This Row],[RESUMO]],Tabela3[Grupo],Tabela3[Meus produtos])</f>
        <v>Não</v>
      </c>
      <c r="C9995" s="32" t="s">
        <v>14027</v>
      </c>
      <c r="D9995"/>
      <c r="E9995">
        <v>0</v>
      </c>
      <c r="F9995" s="32" t="s">
        <v>17</v>
      </c>
      <c r="G9995">
        <v>9.1999999999999993</v>
      </c>
      <c r="H9995">
        <v>13.94</v>
      </c>
      <c r="I9995">
        <v>4</v>
      </c>
      <c r="J9995">
        <v>0</v>
      </c>
      <c r="K9995" s="31">
        <f>SUM(Tabela2[[#This Row],[Tributação federal para nacionais]:[Tributação municipal]])</f>
        <v>0.27139999999999997</v>
      </c>
      <c r="L9995" s="14">
        <f>Tabela2[[#This Row],[importadosFederal]]/100</f>
        <v>9.1999999999999998E-2</v>
      </c>
      <c r="M9995" s="14">
        <f>Tabela2[[#This Row],[nacionalFederal]]/100</f>
        <v>0.1394</v>
      </c>
      <c r="N9995" s="14">
        <f>Tabela2[[#This Row],[estadual]]/100</f>
        <v>0.04</v>
      </c>
      <c r="O9995" s="14">
        <f>Tabela2[[#This Row],[municipal]]/100</f>
        <v>0</v>
      </c>
      <c r="P9995" s="13" t="str">
        <f>LEFT(Tabela2[[#This Row],[Código]],2)</f>
        <v>90</v>
      </c>
    </row>
    <row r="9996" spans="2:16" x14ac:dyDescent="0.25">
      <c r="B9996" s="11" t="str">
        <f>LOOKUP(Tabela2[[#This Row],[RESUMO]],Tabela3[Grupo],Tabela3[Meus produtos])</f>
        <v>Não</v>
      </c>
      <c r="C9996" s="32" t="s">
        <v>14028</v>
      </c>
      <c r="D9996"/>
      <c r="E9996">
        <v>0</v>
      </c>
      <c r="F9996" s="32" t="s">
        <v>14029</v>
      </c>
      <c r="G9996">
        <v>5.63</v>
      </c>
      <c r="H9996">
        <v>9.91</v>
      </c>
      <c r="I9996">
        <v>4</v>
      </c>
      <c r="J9996">
        <v>0</v>
      </c>
      <c r="K9996" s="31">
        <f>SUM(Tabela2[[#This Row],[Tributação federal para nacionais]:[Tributação municipal]])</f>
        <v>0.19540000000000002</v>
      </c>
      <c r="L9996" s="14">
        <f>Tabela2[[#This Row],[importadosFederal]]/100</f>
        <v>5.6299999999999996E-2</v>
      </c>
      <c r="M9996" s="14">
        <f>Tabela2[[#This Row],[nacionalFederal]]/100</f>
        <v>9.9100000000000008E-2</v>
      </c>
      <c r="N9996" s="14">
        <f>Tabela2[[#This Row],[estadual]]/100</f>
        <v>0.04</v>
      </c>
      <c r="O9996" s="14">
        <f>Tabela2[[#This Row],[municipal]]/100</f>
        <v>0</v>
      </c>
      <c r="P9996" s="13" t="str">
        <f>LEFT(Tabela2[[#This Row],[Código]],2)</f>
        <v>90</v>
      </c>
    </row>
    <row r="9997" spans="2:16" x14ac:dyDescent="0.25">
      <c r="B9997" s="11" t="str">
        <f>LOOKUP(Tabela2[[#This Row],[RESUMO]],Tabela3[Grupo],Tabela3[Meus produtos])</f>
        <v>Não</v>
      </c>
      <c r="C9997" s="32" t="s">
        <v>14030</v>
      </c>
      <c r="D9997"/>
      <c r="E9997">
        <v>0</v>
      </c>
      <c r="F9997" s="32" t="s">
        <v>14031</v>
      </c>
      <c r="G9997">
        <v>5.63</v>
      </c>
      <c r="H9997">
        <v>6.23</v>
      </c>
      <c r="I9997">
        <v>4</v>
      </c>
      <c r="J9997">
        <v>0</v>
      </c>
      <c r="K9997" s="31">
        <f>SUM(Tabela2[[#This Row],[Tributação federal para nacionais]:[Tributação municipal]])</f>
        <v>0.15859999999999999</v>
      </c>
      <c r="L9997" s="14">
        <f>Tabela2[[#This Row],[importadosFederal]]/100</f>
        <v>5.6299999999999996E-2</v>
      </c>
      <c r="M9997" s="14">
        <f>Tabela2[[#This Row],[nacionalFederal]]/100</f>
        <v>6.2300000000000001E-2</v>
      </c>
      <c r="N9997" s="14">
        <f>Tabela2[[#This Row],[estadual]]/100</f>
        <v>0.04</v>
      </c>
      <c r="O9997" s="14">
        <f>Tabela2[[#This Row],[municipal]]/100</f>
        <v>0</v>
      </c>
      <c r="P9997" s="13" t="str">
        <f>LEFT(Tabela2[[#This Row],[Código]],2)</f>
        <v>90</v>
      </c>
    </row>
    <row r="9998" spans="2:16" x14ac:dyDescent="0.25">
      <c r="B9998" s="11" t="str">
        <f>LOOKUP(Tabela2[[#This Row],[RESUMO]],Tabela3[Grupo],Tabela3[Meus produtos])</f>
        <v>Não</v>
      </c>
      <c r="C9998" s="32" t="s">
        <v>14032</v>
      </c>
      <c r="D9998"/>
      <c r="E9998">
        <v>0</v>
      </c>
      <c r="F9998" s="32" t="s">
        <v>14033</v>
      </c>
      <c r="G9998">
        <v>5.63</v>
      </c>
      <c r="H9998">
        <v>6.23</v>
      </c>
      <c r="I9998">
        <v>4</v>
      </c>
      <c r="J9998">
        <v>0</v>
      </c>
      <c r="K9998" s="31">
        <f>SUM(Tabela2[[#This Row],[Tributação federal para nacionais]:[Tributação municipal]])</f>
        <v>0.15859999999999999</v>
      </c>
      <c r="L9998" s="14">
        <f>Tabela2[[#This Row],[importadosFederal]]/100</f>
        <v>5.6299999999999996E-2</v>
      </c>
      <c r="M9998" s="14">
        <f>Tabela2[[#This Row],[nacionalFederal]]/100</f>
        <v>6.2300000000000001E-2</v>
      </c>
      <c r="N9998" s="14">
        <f>Tabela2[[#This Row],[estadual]]/100</f>
        <v>0.04</v>
      </c>
      <c r="O9998" s="14">
        <f>Tabela2[[#This Row],[municipal]]/100</f>
        <v>0</v>
      </c>
      <c r="P9998" s="13" t="str">
        <f>LEFT(Tabela2[[#This Row],[Código]],2)</f>
        <v>90</v>
      </c>
    </row>
    <row r="9999" spans="2:16" x14ac:dyDescent="0.25">
      <c r="B9999" s="11" t="str">
        <f>LOOKUP(Tabela2[[#This Row],[RESUMO]],Tabela3[Grupo],Tabela3[Meus produtos])</f>
        <v>Não</v>
      </c>
      <c r="C9999" s="32" t="s">
        <v>14034</v>
      </c>
      <c r="D9999"/>
      <c r="E9999">
        <v>0</v>
      </c>
      <c r="F9999" s="32" t="s">
        <v>14035</v>
      </c>
      <c r="G9999">
        <v>5.63</v>
      </c>
      <c r="H9999">
        <v>6.23</v>
      </c>
      <c r="I9999">
        <v>4</v>
      </c>
      <c r="J9999">
        <v>0</v>
      </c>
      <c r="K9999" s="31">
        <f>SUM(Tabela2[[#This Row],[Tributação federal para nacionais]:[Tributação municipal]])</f>
        <v>0.15859999999999999</v>
      </c>
      <c r="L9999" s="14">
        <f>Tabela2[[#This Row],[importadosFederal]]/100</f>
        <v>5.6299999999999996E-2</v>
      </c>
      <c r="M9999" s="14">
        <f>Tabela2[[#This Row],[nacionalFederal]]/100</f>
        <v>6.2300000000000001E-2</v>
      </c>
      <c r="N9999" s="14">
        <f>Tabela2[[#This Row],[estadual]]/100</f>
        <v>0.04</v>
      </c>
      <c r="O9999" s="14">
        <f>Tabela2[[#This Row],[municipal]]/100</f>
        <v>0</v>
      </c>
      <c r="P9999" s="13" t="str">
        <f>LEFT(Tabela2[[#This Row],[Código]],2)</f>
        <v>90</v>
      </c>
    </row>
    <row r="10000" spans="2:16" x14ac:dyDescent="0.25">
      <c r="B10000" s="11" t="str">
        <f>LOOKUP(Tabela2[[#This Row],[RESUMO]],Tabela3[Grupo],Tabela3[Meus produtos])</f>
        <v>Não</v>
      </c>
      <c r="C10000" s="32" t="s">
        <v>14036</v>
      </c>
      <c r="D10000"/>
      <c r="E10000">
        <v>0</v>
      </c>
      <c r="F10000" s="32" t="s">
        <v>14037</v>
      </c>
      <c r="G10000">
        <v>5.63</v>
      </c>
      <c r="H10000">
        <v>6.23</v>
      </c>
      <c r="I10000">
        <v>4</v>
      </c>
      <c r="J10000">
        <v>0</v>
      </c>
      <c r="K10000" s="31">
        <f>SUM(Tabela2[[#This Row],[Tributação federal para nacionais]:[Tributação municipal]])</f>
        <v>0.15859999999999999</v>
      </c>
      <c r="L10000" s="14">
        <f>Tabela2[[#This Row],[importadosFederal]]/100</f>
        <v>5.6299999999999996E-2</v>
      </c>
      <c r="M10000" s="14">
        <f>Tabela2[[#This Row],[nacionalFederal]]/100</f>
        <v>6.2300000000000001E-2</v>
      </c>
      <c r="N10000" s="14">
        <f>Tabela2[[#This Row],[estadual]]/100</f>
        <v>0.04</v>
      </c>
      <c r="O10000" s="14">
        <f>Tabela2[[#This Row],[municipal]]/100</f>
        <v>0</v>
      </c>
      <c r="P10000" s="13" t="str">
        <f>LEFT(Tabela2[[#This Row],[Código]],2)</f>
        <v>90</v>
      </c>
    </row>
    <row r="10001" spans="2:16" x14ac:dyDescent="0.25">
      <c r="B10001" s="11" t="str">
        <f>LOOKUP(Tabela2[[#This Row],[RESUMO]],Tabela3[Grupo],Tabela3[Meus produtos])</f>
        <v>Não</v>
      </c>
      <c r="C10001" s="32" t="s">
        <v>14038</v>
      </c>
      <c r="D10001"/>
      <c r="E10001">
        <v>0</v>
      </c>
      <c r="F10001" s="32" t="s">
        <v>17</v>
      </c>
      <c r="G10001">
        <v>5.63</v>
      </c>
      <c r="H10001">
        <v>9.91</v>
      </c>
      <c r="I10001">
        <v>4</v>
      </c>
      <c r="J10001">
        <v>0</v>
      </c>
      <c r="K10001" s="31">
        <f>SUM(Tabela2[[#This Row],[Tributação federal para nacionais]:[Tributação municipal]])</f>
        <v>0.19540000000000002</v>
      </c>
      <c r="L10001" s="14">
        <f>Tabela2[[#This Row],[importadosFederal]]/100</f>
        <v>5.6299999999999996E-2</v>
      </c>
      <c r="M10001" s="14">
        <f>Tabela2[[#This Row],[nacionalFederal]]/100</f>
        <v>9.9100000000000008E-2</v>
      </c>
      <c r="N10001" s="14">
        <f>Tabela2[[#This Row],[estadual]]/100</f>
        <v>0.04</v>
      </c>
      <c r="O10001" s="14">
        <f>Tabela2[[#This Row],[municipal]]/100</f>
        <v>0</v>
      </c>
      <c r="P10001" s="13" t="str">
        <f>LEFT(Tabela2[[#This Row],[Código]],2)</f>
        <v>90</v>
      </c>
    </row>
    <row r="10002" spans="2:16" x14ac:dyDescent="0.25">
      <c r="B10002" s="11" t="str">
        <f>LOOKUP(Tabela2[[#This Row],[RESUMO]],Tabela3[Grupo],Tabela3[Meus produtos])</f>
        <v>Não</v>
      </c>
      <c r="C10002" s="32" t="s">
        <v>14039</v>
      </c>
      <c r="D10002"/>
      <c r="E10002">
        <v>0</v>
      </c>
      <c r="F10002" s="32" t="s">
        <v>14040</v>
      </c>
      <c r="G10002">
        <v>5.63</v>
      </c>
      <c r="H10002">
        <v>6.23</v>
      </c>
      <c r="I10002">
        <v>4</v>
      </c>
      <c r="J10002">
        <v>0</v>
      </c>
      <c r="K10002" s="31">
        <f>SUM(Tabela2[[#This Row],[Tributação federal para nacionais]:[Tributação municipal]])</f>
        <v>0.15859999999999999</v>
      </c>
      <c r="L10002" s="14">
        <f>Tabela2[[#This Row],[importadosFederal]]/100</f>
        <v>5.6299999999999996E-2</v>
      </c>
      <c r="M10002" s="14">
        <f>Tabela2[[#This Row],[nacionalFederal]]/100</f>
        <v>6.2300000000000001E-2</v>
      </c>
      <c r="N10002" s="14">
        <f>Tabela2[[#This Row],[estadual]]/100</f>
        <v>0.04</v>
      </c>
      <c r="O10002" s="14">
        <f>Tabela2[[#This Row],[municipal]]/100</f>
        <v>0</v>
      </c>
      <c r="P10002" s="13" t="str">
        <f>LEFT(Tabela2[[#This Row],[Código]],2)</f>
        <v>90</v>
      </c>
    </row>
    <row r="10003" spans="2:16" x14ac:dyDescent="0.25">
      <c r="B10003" s="11" t="str">
        <f>LOOKUP(Tabela2[[#This Row],[RESUMO]],Tabela3[Grupo],Tabela3[Meus produtos])</f>
        <v>Não</v>
      </c>
      <c r="C10003" s="32" t="s">
        <v>14041</v>
      </c>
      <c r="D10003"/>
      <c r="E10003">
        <v>0</v>
      </c>
      <c r="F10003" s="32" t="s">
        <v>17</v>
      </c>
      <c r="G10003">
        <v>5.63</v>
      </c>
      <c r="H10003">
        <v>9.91</v>
      </c>
      <c r="I10003">
        <v>4</v>
      </c>
      <c r="J10003">
        <v>0</v>
      </c>
      <c r="K10003" s="31">
        <f>SUM(Tabela2[[#This Row],[Tributação federal para nacionais]:[Tributação municipal]])</f>
        <v>0.19540000000000002</v>
      </c>
      <c r="L10003" s="14">
        <f>Tabela2[[#This Row],[importadosFederal]]/100</f>
        <v>5.6299999999999996E-2</v>
      </c>
      <c r="M10003" s="14">
        <f>Tabela2[[#This Row],[nacionalFederal]]/100</f>
        <v>9.9100000000000008E-2</v>
      </c>
      <c r="N10003" s="14">
        <f>Tabela2[[#This Row],[estadual]]/100</f>
        <v>0.04</v>
      </c>
      <c r="O10003" s="14">
        <f>Tabela2[[#This Row],[municipal]]/100</f>
        <v>0</v>
      </c>
      <c r="P10003" s="13" t="str">
        <f>LEFT(Tabela2[[#This Row],[Código]],2)</f>
        <v>90</v>
      </c>
    </row>
    <row r="10004" spans="2:16" x14ac:dyDescent="0.25">
      <c r="B10004" s="11" t="str">
        <f>LOOKUP(Tabela2[[#This Row],[RESUMO]],Tabela3[Grupo],Tabela3[Meus produtos])</f>
        <v>Não</v>
      </c>
      <c r="C10004" s="32" t="s">
        <v>14042</v>
      </c>
      <c r="D10004"/>
      <c r="E10004">
        <v>0</v>
      </c>
      <c r="F10004" s="32" t="s">
        <v>14043</v>
      </c>
      <c r="G10004">
        <v>4.2</v>
      </c>
      <c r="H10004">
        <v>4.8</v>
      </c>
      <c r="I10004">
        <v>4</v>
      </c>
      <c r="J10004">
        <v>0</v>
      </c>
      <c r="K10004" s="31">
        <f>SUM(Tabela2[[#This Row],[Tributação federal para nacionais]:[Tributação municipal]])</f>
        <v>0.13</v>
      </c>
      <c r="L10004" s="14">
        <f>Tabela2[[#This Row],[importadosFederal]]/100</f>
        <v>4.2000000000000003E-2</v>
      </c>
      <c r="M10004" s="14">
        <f>Tabela2[[#This Row],[nacionalFederal]]/100</f>
        <v>4.8000000000000001E-2</v>
      </c>
      <c r="N10004" s="14">
        <f>Tabela2[[#This Row],[estadual]]/100</f>
        <v>0.04</v>
      </c>
      <c r="O10004" s="14">
        <f>Tabela2[[#This Row],[municipal]]/100</f>
        <v>0</v>
      </c>
      <c r="P10004" s="13" t="str">
        <f>LEFT(Tabela2[[#This Row],[Código]],2)</f>
        <v>90</v>
      </c>
    </row>
    <row r="10005" spans="2:16" x14ac:dyDescent="0.25">
      <c r="B10005" s="11" t="str">
        <f>LOOKUP(Tabela2[[#This Row],[RESUMO]],Tabela3[Grupo],Tabela3[Meus produtos])</f>
        <v>Não</v>
      </c>
      <c r="C10005" s="32" t="s">
        <v>14044</v>
      </c>
      <c r="D10005"/>
      <c r="E10005">
        <v>0</v>
      </c>
      <c r="F10005" s="32" t="s">
        <v>17</v>
      </c>
      <c r="G10005">
        <v>4.2</v>
      </c>
      <c r="H10005">
        <v>8.48</v>
      </c>
      <c r="I10005">
        <v>4</v>
      </c>
      <c r="J10005">
        <v>0</v>
      </c>
      <c r="K10005" s="31">
        <f>SUM(Tabela2[[#This Row],[Tributação federal para nacionais]:[Tributação municipal]])</f>
        <v>0.1668</v>
      </c>
      <c r="L10005" s="14">
        <f>Tabela2[[#This Row],[importadosFederal]]/100</f>
        <v>4.2000000000000003E-2</v>
      </c>
      <c r="M10005" s="14">
        <f>Tabela2[[#This Row],[nacionalFederal]]/100</f>
        <v>8.48E-2</v>
      </c>
      <c r="N10005" s="14">
        <f>Tabela2[[#This Row],[estadual]]/100</f>
        <v>0.04</v>
      </c>
      <c r="O10005" s="14">
        <f>Tabela2[[#This Row],[municipal]]/100</f>
        <v>0</v>
      </c>
      <c r="P10005" s="13" t="str">
        <f>LEFT(Tabela2[[#This Row],[Código]],2)</f>
        <v>90</v>
      </c>
    </row>
    <row r="10006" spans="2:16" x14ac:dyDescent="0.25">
      <c r="B10006" s="11" t="str">
        <f>LOOKUP(Tabela2[[#This Row],[RESUMO]],Tabela3[Grupo],Tabela3[Meus produtos])</f>
        <v>Não</v>
      </c>
      <c r="C10006" s="32" t="s">
        <v>14045</v>
      </c>
      <c r="D10006"/>
      <c r="E10006">
        <v>0</v>
      </c>
      <c r="F10006" s="32" t="s">
        <v>14046</v>
      </c>
      <c r="G10006">
        <v>5.63</v>
      </c>
      <c r="H10006">
        <v>6.23</v>
      </c>
      <c r="I10006">
        <v>4</v>
      </c>
      <c r="J10006">
        <v>0</v>
      </c>
      <c r="K10006" s="31">
        <f>SUM(Tabela2[[#This Row],[Tributação federal para nacionais]:[Tributação municipal]])</f>
        <v>0.15859999999999999</v>
      </c>
      <c r="L10006" s="14">
        <f>Tabela2[[#This Row],[importadosFederal]]/100</f>
        <v>5.6299999999999996E-2</v>
      </c>
      <c r="M10006" s="14">
        <f>Tabela2[[#This Row],[nacionalFederal]]/100</f>
        <v>6.2300000000000001E-2</v>
      </c>
      <c r="N10006" s="14">
        <f>Tabela2[[#This Row],[estadual]]/100</f>
        <v>0.04</v>
      </c>
      <c r="O10006" s="14">
        <f>Tabela2[[#This Row],[municipal]]/100</f>
        <v>0</v>
      </c>
      <c r="P10006" s="13" t="str">
        <f>LEFT(Tabela2[[#This Row],[Código]],2)</f>
        <v>90</v>
      </c>
    </row>
    <row r="10007" spans="2:16" x14ac:dyDescent="0.25">
      <c r="B10007" s="11" t="str">
        <f>LOOKUP(Tabela2[[#This Row],[RESUMO]],Tabela3[Grupo],Tabela3[Meus produtos])</f>
        <v>Não</v>
      </c>
      <c r="C10007" s="32" t="s">
        <v>14047</v>
      </c>
      <c r="D10007"/>
      <c r="E10007">
        <v>0</v>
      </c>
      <c r="F10007" s="32" t="s">
        <v>17</v>
      </c>
      <c r="G10007">
        <v>5.63</v>
      </c>
      <c r="H10007">
        <v>9.91</v>
      </c>
      <c r="I10007">
        <v>4</v>
      </c>
      <c r="J10007">
        <v>0</v>
      </c>
      <c r="K10007" s="31">
        <f>SUM(Tabela2[[#This Row],[Tributação federal para nacionais]:[Tributação municipal]])</f>
        <v>0.19540000000000002</v>
      </c>
      <c r="L10007" s="14">
        <f>Tabela2[[#This Row],[importadosFederal]]/100</f>
        <v>5.6299999999999996E-2</v>
      </c>
      <c r="M10007" s="14">
        <f>Tabela2[[#This Row],[nacionalFederal]]/100</f>
        <v>9.9100000000000008E-2</v>
      </c>
      <c r="N10007" s="14">
        <f>Tabela2[[#This Row],[estadual]]/100</f>
        <v>0.04</v>
      </c>
      <c r="O10007" s="14">
        <f>Tabela2[[#This Row],[municipal]]/100</f>
        <v>0</v>
      </c>
      <c r="P10007" s="13" t="str">
        <f>LEFT(Tabela2[[#This Row],[Código]],2)</f>
        <v>90</v>
      </c>
    </row>
    <row r="10008" spans="2:16" x14ac:dyDescent="0.25">
      <c r="B10008" s="11" t="str">
        <f>LOOKUP(Tabela2[[#This Row],[RESUMO]],Tabela3[Grupo],Tabela3[Meus produtos])</f>
        <v>Não</v>
      </c>
      <c r="C10008" s="32" t="s">
        <v>14048</v>
      </c>
      <c r="D10008"/>
      <c r="E10008">
        <v>0</v>
      </c>
      <c r="F10008" s="32" t="s">
        <v>14049</v>
      </c>
      <c r="G10008">
        <v>8.11</v>
      </c>
      <c r="H10008">
        <v>13.29</v>
      </c>
      <c r="I10008">
        <v>4</v>
      </c>
      <c r="J10008">
        <v>0</v>
      </c>
      <c r="K10008" s="31">
        <f>SUM(Tabela2[[#This Row],[Tributação federal para nacionais]:[Tributação municipal]])</f>
        <v>0.25399999999999995</v>
      </c>
      <c r="L10008" s="14">
        <f>Tabela2[[#This Row],[importadosFederal]]/100</f>
        <v>8.1099999999999992E-2</v>
      </c>
      <c r="M10008" s="14">
        <f>Tabela2[[#This Row],[nacionalFederal]]/100</f>
        <v>0.13289999999999999</v>
      </c>
      <c r="N10008" s="14">
        <f>Tabela2[[#This Row],[estadual]]/100</f>
        <v>0.04</v>
      </c>
      <c r="O10008" s="14">
        <f>Tabela2[[#This Row],[municipal]]/100</f>
        <v>0</v>
      </c>
      <c r="P10008" s="13" t="str">
        <f>LEFT(Tabela2[[#This Row],[Código]],2)</f>
        <v>90</v>
      </c>
    </row>
    <row r="10009" spans="2:16" x14ac:dyDescent="0.25">
      <c r="B10009" s="11" t="str">
        <f>LOOKUP(Tabela2[[#This Row],[RESUMO]],Tabela3[Grupo],Tabela3[Meus produtos])</f>
        <v>Não</v>
      </c>
      <c r="C10009" s="32" t="s">
        <v>14050</v>
      </c>
      <c r="D10009"/>
      <c r="E10009">
        <v>0</v>
      </c>
      <c r="F10009" s="32" t="s">
        <v>17</v>
      </c>
      <c r="G10009">
        <v>8.11</v>
      </c>
      <c r="H10009">
        <v>12.39</v>
      </c>
      <c r="I10009">
        <v>4</v>
      </c>
      <c r="J10009">
        <v>0</v>
      </c>
      <c r="K10009" s="31">
        <f>SUM(Tabela2[[#This Row],[Tributação federal para nacionais]:[Tributação municipal]])</f>
        <v>0.24500000000000002</v>
      </c>
      <c r="L10009" s="14">
        <f>Tabela2[[#This Row],[importadosFederal]]/100</f>
        <v>8.1099999999999992E-2</v>
      </c>
      <c r="M10009" s="14">
        <f>Tabela2[[#This Row],[nacionalFederal]]/100</f>
        <v>0.12390000000000001</v>
      </c>
      <c r="N10009" s="14">
        <f>Tabela2[[#This Row],[estadual]]/100</f>
        <v>0.04</v>
      </c>
      <c r="O10009" s="14">
        <f>Tabela2[[#This Row],[municipal]]/100</f>
        <v>0</v>
      </c>
      <c r="P10009" s="13" t="str">
        <f>LEFT(Tabela2[[#This Row],[Código]],2)</f>
        <v>90</v>
      </c>
    </row>
    <row r="10010" spans="2:16" x14ac:dyDescent="0.25">
      <c r="B10010" s="11" t="str">
        <f>LOOKUP(Tabela2[[#This Row],[RESUMO]],Tabela3[Grupo],Tabela3[Meus produtos])</f>
        <v>Não</v>
      </c>
      <c r="C10010" s="32" t="s">
        <v>14051</v>
      </c>
      <c r="D10010"/>
      <c r="E10010">
        <v>0</v>
      </c>
      <c r="F10010" s="32" t="s">
        <v>14052</v>
      </c>
      <c r="G10010">
        <v>8.11</v>
      </c>
      <c r="H10010">
        <v>12.39</v>
      </c>
      <c r="I10010">
        <v>4</v>
      </c>
      <c r="J10010">
        <v>0</v>
      </c>
      <c r="K10010" s="31">
        <f>SUM(Tabela2[[#This Row],[Tributação federal para nacionais]:[Tributação municipal]])</f>
        <v>0.24500000000000002</v>
      </c>
      <c r="L10010" s="14">
        <f>Tabela2[[#This Row],[importadosFederal]]/100</f>
        <v>8.1099999999999992E-2</v>
      </c>
      <c r="M10010" s="14">
        <f>Tabela2[[#This Row],[nacionalFederal]]/100</f>
        <v>0.12390000000000001</v>
      </c>
      <c r="N10010" s="14">
        <f>Tabela2[[#This Row],[estadual]]/100</f>
        <v>0.04</v>
      </c>
      <c r="O10010" s="14">
        <f>Tabela2[[#This Row],[municipal]]/100</f>
        <v>0</v>
      </c>
      <c r="P10010" s="13" t="str">
        <f>LEFT(Tabela2[[#This Row],[Código]],2)</f>
        <v>90</v>
      </c>
    </row>
    <row r="10011" spans="2:16" x14ac:dyDescent="0.25">
      <c r="B10011" s="11" t="str">
        <f>LOOKUP(Tabela2[[#This Row],[RESUMO]],Tabela3[Grupo],Tabela3[Meus produtos])</f>
        <v>Não</v>
      </c>
      <c r="C10011" s="32" t="s">
        <v>14053</v>
      </c>
      <c r="D10011"/>
      <c r="E10011">
        <v>0</v>
      </c>
      <c r="F10011" s="32" t="s">
        <v>18111</v>
      </c>
      <c r="G10011">
        <v>5.63</v>
      </c>
      <c r="H10011">
        <v>6.23</v>
      </c>
      <c r="I10011">
        <v>4</v>
      </c>
      <c r="J10011">
        <v>0</v>
      </c>
      <c r="K10011" s="31">
        <f>SUM(Tabela2[[#This Row],[Tributação federal para nacionais]:[Tributação municipal]])</f>
        <v>0.15859999999999999</v>
      </c>
      <c r="L10011" s="14">
        <f>Tabela2[[#This Row],[importadosFederal]]/100</f>
        <v>5.6299999999999996E-2</v>
      </c>
      <c r="M10011" s="14">
        <f>Tabela2[[#This Row],[nacionalFederal]]/100</f>
        <v>6.2300000000000001E-2</v>
      </c>
      <c r="N10011" s="14">
        <f>Tabela2[[#This Row],[estadual]]/100</f>
        <v>0.04</v>
      </c>
      <c r="O10011" s="14">
        <f>Tabela2[[#This Row],[municipal]]/100</f>
        <v>0</v>
      </c>
      <c r="P10011" s="13" t="str">
        <f>LEFT(Tabela2[[#This Row],[Código]],2)</f>
        <v>90</v>
      </c>
    </row>
    <row r="10012" spans="2:16" x14ac:dyDescent="0.25">
      <c r="B10012" s="11" t="str">
        <f>LOOKUP(Tabela2[[#This Row],[RESUMO]],Tabela3[Grupo],Tabela3[Meus produtos])</f>
        <v>Não</v>
      </c>
      <c r="C10012" s="32" t="s">
        <v>14054</v>
      </c>
      <c r="D10012"/>
      <c r="E10012">
        <v>0</v>
      </c>
      <c r="F10012" s="32" t="s">
        <v>17</v>
      </c>
      <c r="G10012">
        <v>8.11</v>
      </c>
      <c r="H10012">
        <v>13.29</v>
      </c>
      <c r="I10012">
        <v>4</v>
      </c>
      <c r="J10012">
        <v>0</v>
      </c>
      <c r="K10012" s="31">
        <f>SUM(Tabela2[[#This Row],[Tributação federal para nacionais]:[Tributação municipal]])</f>
        <v>0.25399999999999995</v>
      </c>
      <c r="L10012" s="14">
        <f>Tabela2[[#This Row],[importadosFederal]]/100</f>
        <v>8.1099999999999992E-2</v>
      </c>
      <c r="M10012" s="14">
        <f>Tabela2[[#This Row],[nacionalFederal]]/100</f>
        <v>0.13289999999999999</v>
      </c>
      <c r="N10012" s="14">
        <f>Tabela2[[#This Row],[estadual]]/100</f>
        <v>0.04</v>
      </c>
      <c r="O10012" s="14">
        <f>Tabela2[[#This Row],[municipal]]/100</f>
        <v>0</v>
      </c>
      <c r="P10012" s="13" t="str">
        <f>LEFT(Tabela2[[#This Row],[Código]],2)</f>
        <v>90</v>
      </c>
    </row>
    <row r="10013" spans="2:16" x14ac:dyDescent="0.25">
      <c r="B10013" s="11" t="str">
        <f>LOOKUP(Tabela2[[#This Row],[RESUMO]],Tabela3[Grupo],Tabela3[Meus produtos])</f>
        <v>Não</v>
      </c>
      <c r="C10013" s="32" t="s">
        <v>14054</v>
      </c>
      <c r="D10013">
        <v>1</v>
      </c>
      <c r="E10013">
        <v>0</v>
      </c>
      <c r="F10013" s="32" t="s">
        <v>14055</v>
      </c>
      <c r="G10013">
        <v>17.14</v>
      </c>
      <c r="H10013">
        <v>29.55</v>
      </c>
      <c r="I10013">
        <v>17</v>
      </c>
      <c r="J10013">
        <v>0</v>
      </c>
      <c r="K10013" s="31">
        <f>SUM(Tabela2[[#This Row],[Tributação federal para nacionais]:[Tributação municipal]])</f>
        <v>0.63690000000000002</v>
      </c>
      <c r="L10013" s="14">
        <f>Tabela2[[#This Row],[importadosFederal]]/100</f>
        <v>0.1714</v>
      </c>
      <c r="M10013" s="14">
        <f>Tabela2[[#This Row],[nacionalFederal]]/100</f>
        <v>0.29549999999999998</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2" t="s">
        <v>14056</v>
      </c>
      <c r="D10014"/>
      <c r="E10014">
        <v>0</v>
      </c>
      <c r="F10014" s="32" t="s">
        <v>12578</v>
      </c>
      <c r="G10014">
        <v>8.11</v>
      </c>
      <c r="H10014">
        <v>12.39</v>
      </c>
      <c r="I10014">
        <v>4</v>
      </c>
      <c r="J10014">
        <v>0</v>
      </c>
      <c r="K10014" s="31">
        <f>SUM(Tabela2[[#This Row],[Tributação federal para nacionais]:[Tributação municipal]])</f>
        <v>0.24500000000000002</v>
      </c>
      <c r="L10014" s="14">
        <f>Tabela2[[#This Row],[importadosFederal]]/100</f>
        <v>8.1099999999999992E-2</v>
      </c>
      <c r="M10014" s="14">
        <f>Tabela2[[#This Row],[nacionalFederal]]/100</f>
        <v>0.12390000000000001</v>
      </c>
      <c r="N10014" s="14">
        <f>Tabela2[[#This Row],[estadual]]/100</f>
        <v>0.04</v>
      </c>
      <c r="O10014" s="14">
        <f>Tabela2[[#This Row],[municipal]]/100</f>
        <v>0</v>
      </c>
      <c r="P10014" s="13" t="str">
        <f>LEFT(Tabela2[[#This Row],[Código]],2)</f>
        <v>90</v>
      </c>
    </row>
    <row r="10015" spans="2:16" x14ac:dyDescent="0.25">
      <c r="B10015" s="11" t="str">
        <f>LOOKUP(Tabela2[[#This Row],[RESUMO]],Tabela3[Grupo],Tabela3[Meus produtos])</f>
        <v>Não</v>
      </c>
      <c r="C10015" s="32" t="s">
        <v>14057</v>
      </c>
      <c r="D10015"/>
      <c r="E10015">
        <v>0</v>
      </c>
      <c r="F10015" s="32" t="s">
        <v>14058</v>
      </c>
      <c r="G10015">
        <v>6.12</v>
      </c>
      <c r="H10015">
        <v>11.68</v>
      </c>
      <c r="I10015">
        <v>4</v>
      </c>
      <c r="J10015">
        <v>0</v>
      </c>
      <c r="K10015" s="31">
        <f>SUM(Tabela2[[#This Row],[Tributação federal para nacionais]:[Tributação municipal]])</f>
        <v>0.218</v>
      </c>
      <c r="L10015" s="14">
        <f>Tabela2[[#This Row],[importadosFederal]]/100</f>
        <v>6.1200000000000004E-2</v>
      </c>
      <c r="M10015" s="14">
        <f>Tabela2[[#This Row],[nacionalFederal]]/100</f>
        <v>0.1168</v>
      </c>
      <c r="N10015" s="14">
        <f>Tabela2[[#This Row],[estadual]]/100</f>
        <v>0.04</v>
      </c>
      <c r="O10015" s="14">
        <f>Tabela2[[#This Row],[municipal]]/100</f>
        <v>0</v>
      </c>
      <c r="P10015" s="13" t="str">
        <f>LEFT(Tabela2[[#This Row],[Código]],2)</f>
        <v>90</v>
      </c>
    </row>
    <row r="10016" spans="2:16" x14ac:dyDescent="0.25">
      <c r="B10016" s="11" t="str">
        <f>LOOKUP(Tabela2[[#This Row],[RESUMO]],Tabela3[Grupo],Tabela3[Meus produtos])</f>
        <v>Não</v>
      </c>
      <c r="C10016" s="32" t="s">
        <v>14059</v>
      </c>
      <c r="D10016"/>
      <c r="E10016">
        <v>0</v>
      </c>
      <c r="F10016" s="32" t="s">
        <v>14060</v>
      </c>
      <c r="G10016">
        <v>5.63</v>
      </c>
      <c r="H10016">
        <v>6.23</v>
      </c>
      <c r="I10016">
        <v>4</v>
      </c>
      <c r="J10016">
        <v>0</v>
      </c>
      <c r="K10016" s="31">
        <f>SUM(Tabela2[[#This Row],[Tributação federal para nacionais]:[Tributação municipal]])</f>
        <v>0.15859999999999999</v>
      </c>
      <c r="L10016" s="14">
        <f>Tabela2[[#This Row],[importadosFederal]]/100</f>
        <v>5.6299999999999996E-2</v>
      </c>
      <c r="M10016" s="14">
        <f>Tabela2[[#This Row],[nacionalFederal]]/100</f>
        <v>6.2300000000000001E-2</v>
      </c>
      <c r="N10016" s="14">
        <f>Tabela2[[#This Row],[estadual]]/100</f>
        <v>0.04</v>
      </c>
      <c r="O10016" s="14">
        <f>Tabela2[[#This Row],[municipal]]/100</f>
        <v>0</v>
      </c>
      <c r="P10016" s="13" t="str">
        <f>LEFT(Tabela2[[#This Row],[Código]],2)</f>
        <v>90</v>
      </c>
    </row>
    <row r="10017" spans="2:16" x14ac:dyDescent="0.25">
      <c r="B10017" s="11" t="str">
        <f>LOOKUP(Tabela2[[#This Row],[RESUMO]],Tabela3[Grupo],Tabela3[Meus produtos])</f>
        <v>Não</v>
      </c>
      <c r="C10017" s="32" t="s">
        <v>14061</v>
      </c>
      <c r="D10017"/>
      <c r="E10017">
        <v>0</v>
      </c>
      <c r="F10017" s="32" t="s">
        <v>14062</v>
      </c>
      <c r="G10017">
        <v>5.63</v>
      </c>
      <c r="H10017">
        <v>6.23</v>
      </c>
      <c r="I10017">
        <v>4</v>
      </c>
      <c r="J10017">
        <v>0</v>
      </c>
      <c r="K10017" s="31">
        <f>SUM(Tabela2[[#This Row],[Tributação federal para nacionais]:[Tributação municipal]])</f>
        <v>0.15859999999999999</v>
      </c>
      <c r="L10017" s="14">
        <f>Tabela2[[#This Row],[importadosFederal]]/100</f>
        <v>5.6299999999999996E-2</v>
      </c>
      <c r="M10017" s="14">
        <f>Tabela2[[#This Row],[nacionalFederal]]/100</f>
        <v>6.2300000000000001E-2</v>
      </c>
      <c r="N10017" s="14">
        <f>Tabela2[[#This Row],[estadual]]/100</f>
        <v>0.04</v>
      </c>
      <c r="O10017" s="14">
        <f>Tabela2[[#This Row],[municipal]]/100</f>
        <v>0</v>
      </c>
      <c r="P10017" s="13" t="str">
        <f>LEFT(Tabela2[[#This Row],[Código]],2)</f>
        <v>90</v>
      </c>
    </row>
    <row r="10018" spans="2:16" x14ac:dyDescent="0.25">
      <c r="B10018" s="11" t="str">
        <f>LOOKUP(Tabela2[[#This Row],[RESUMO]],Tabela3[Grupo],Tabela3[Meus produtos])</f>
        <v>Não</v>
      </c>
      <c r="C10018" s="32" t="s">
        <v>14063</v>
      </c>
      <c r="D10018"/>
      <c r="E10018">
        <v>0</v>
      </c>
      <c r="F10018" s="32" t="s">
        <v>14064</v>
      </c>
      <c r="G10018">
        <v>5.63</v>
      </c>
      <c r="H10018">
        <v>6.23</v>
      </c>
      <c r="I10018">
        <v>4</v>
      </c>
      <c r="J10018">
        <v>0</v>
      </c>
      <c r="K10018" s="31">
        <f>SUM(Tabela2[[#This Row],[Tributação federal para nacionais]:[Tributação municipal]])</f>
        <v>0.15859999999999999</v>
      </c>
      <c r="L10018" s="14">
        <f>Tabela2[[#This Row],[importadosFederal]]/100</f>
        <v>5.6299999999999996E-2</v>
      </c>
      <c r="M10018" s="14">
        <f>Tabela2[[#This Row],[nacionalFederal]]/100</f>
        <v>6.2300000000000001E-2</v>
      </c>
      <c r="N10018" s="14">
        <f>Tabela2[[#This Row],[estadual]]/100</f>
        <v>0.04</v>
      </c>
      <c r="O10018" s="14">
        <f>Tabela2[[#This Row],[municipal]]/100</f>
        <v>0</v>
      </c>
      <c r="P10018" s="13" t="str">
        <f>LEFT(Tabela2[[#This Row],[Código]],2)</f>
        <v>90</v>
      </c>
    </row>
    <row r="10019" spans="2:16" x14ac:dyDescent="0.25">
      <c r="B10019" s="11" t="str">
        <f>LOOKUP(Tabela2[[#This Row],[RESUMO]],Tabela3[Grupo],Tabela3[Meus produtos])</f>
        <v>Não</v>
      </c>
      <c r="C10019" s="32" t="s">
        <v>14065</v>
      </c>
      <c r="D10019"/>
      <c r="E10019">
        <v>0</v>
      </c>
      <c r="F10019" s="32" t="s">
        <v>17</v>
      </c>
      <c r="G10019">
        <v>5.63</v>
      </c>
      <c r="H10019">
        <v>6.23</v>
      </c>
      <c r="I10019">
        <v>4</v>
      </c>
      <c r="J10019">
        <v>0</v>
      </c>
      <c r="K10019" s="31">
        <f>SUM(Tabela2[[#This Row],[Tributação federal para nacionais]:[Tributação municipal]])</f>
        <v>0.15859999999999999</v>
      </c>
      <c r="L10019" s="14">
        <f>Tabela2[[#This Row],[importadosFederal]]/100</f>
        <v>5.6299999999999996E-2</v>
      </c>
      <c r="M10019" s="14">
        <f>Tabela2[[#This Row],[nacionalFederal]]/100</f>
        <v>6.2300000000000001E-2</v>
      </c>
      <c r="N10019" s="14">
        <f>Tabela2[[#This Row],[estadual]]/100</f>
        <v>0.04</v>
      </c>
      <c r="O10019" s="14">
        <f>Tabela2[[#This Row],[municipal]]/100</f>
        <v>0</v>
      </c>
      <c r="P10019" s="13" t="str">
        <f>LEFT(Tabela2[[#This Row],[Código]],2)</f>
        <v>90</v>
      </c>
    </row>
    <row r="10020" spans="2:16" x14ac:dyDescent="0.25">
      <c r="B10020" s="11" t="str">
        <f>LOOKUP(Tabela2[[#This Row],[RESUMO]],Tabela3[Grupo],Tabela3[Meus produtos])</f>
        <v>Não</v>
      </c>
      <c r="C10020" s="32" t="s">
        <v>14066</v>
      </c>
      <c r="D10020"/>
      <c r="E10020">
        <v>0</v>
      </c>
      <c r="F10020" s="32" t="s">
        <v>18112</v>
      </c>
      <c r="G10020">
        <v>5.63</v>
      </c>
      <c r="H10020">
        <v>9.91</v>
      </c>
      <c r="I10020">
        <v>4</v>
      </c>
      <c r="J10020">
        <v>0</v>
      </c>
      <c r="K10020" s="31">
        <f>SUM(Tabela2[[#This Row],[Tributação federal para nacionais]:[Tributação municipal]])</f>
        <v>0.19540000000000002</v>
      </c>
      <c r="L10020" s="14">
        <f>Tabela2[[#This Row],[importadosFederal]]/100</f>
        <v>5.6299999999999996E-2</v>
      </c>
      <c r="M10020" s="14">
        <f>Tabela2[[#This Row],[nacionalFederal]]/100</f>
        <v>9.9100000000000008E-2</v>
      </c>
      <c r="N10020" s="14">
        <f>Tabela2[[#This Row],[estadual]]/100</f>
        <v>0.04</v>
      </c>
      <c r="O10020" s="14">
        <f>Tabela2[[#This Row],[municipal]]/100</f>
        <v>0</v>
      </c>
      <c r="P10020" s="13" t="str">
        <f>LEFT(Tabela2[[#This Row],[Código]],2)</f>
        <v>90</v>
      </c>
    </row>
    <row r="10021" spans="2:16" x14ac:dyDescent="0.25">
      <c r="B10021" s="11" t="str">
        <f>LOOKUP(Tabela2[[#This Row],[RESUMO]],Tabela3[Grupo],Tabela3[Meus produtos])</f>
        <v>Não</v>
      </c>
      <c r="C10021" s="32" t="s">
        <v>14067</v>
      </c>
      <c r="D10021"/>
      <c r="E10021">
        <v>0</v>
      </c>
      <c r="F10021" s="32" t="s">
        <v>17</v>
      </c>
      <c r="G10021">
        <v>5.63</v>
      </c>
      <c r="H10021">
        <v>9.91</v>
      </c>
      <c r="I10021">
        <v>4</v>
      </c>
      <c r="J10021">
        <v>0</v>
      </c>
      <c r="K10021" s="31">
        <f>SUM(Tabela2[[#This Row],[Tributação federal para nacionais]:[Tributação municipal]])</f>
        <v>0.19540000000000002</v>
      </c>
      <c r="L10021" s="14">
        <f>Tabela2[[#This Row],[importadosFederal]]/100</f>
        <v>5.6299999999999996E-2</v>
      </c>
      <c r="M10021" s="14">
        <f>Tabela2[[#This Row],[nacionalFederal]]/100</f>
        <v>9.9100000000000008E-2</v>
      </c>
      <c r="N10021" s="14">
        <f>Tabela2[[#This Row],[estadual]]/100</f>
        <v>0.04</v>
      </c>
      <c r="O10021" s="14">
        <f>Tabela2[[#This Row],[municipal]]/100</f>
        <v>0</v>
      </c>
      <c r="P10021" s="13" t="str">
        <f>LEFT(Tabela2[[#This Row],[Código]],2)</f>
        <v>90</v>
      </c>
    </row>
    <row r="10022" spans="2:16" x14ac:dyDescent="0.25">
      <c r="B10022" s="11" t="str">
        <f>LOOKUP(Tabela2[[#This Row],[RESUMO]],Tabela3[Grupo],Tabela3[Meus produtos])</f>
        <v>Não</v>
      </c>
      <c r="C10022" s="32" t="s">
        <v>14068</v>
      </c>
      <c r="D10022"/>
      <c r="E10022">
        <v>0</v>
      </c>
      <c r="F10022" s="32" t="s">
        <v>12578</v>
      </c>
      <c r="G10022">
        <v>5.63</v>
      </c>
      <c r="H10022">
        <v>9.91</v>
      </c>
      <c r="I10022">
        <v>4</v>
      </c>
      <c r="J10022">
        <v>0</v>
      </c>
      <c r="K10022" s="31">
        <f>SUM(Tabela2[[#This Row],[Tributação federal para nacionais]:[Tributação municipal]])</f>
        <v>0.19540000000000002</v>
      </c>
      <c r="L10022" s="14">
        <f>Tabela2[[#This Row],[importadosFederal]]/100</f>
        <v>5.6299999999999996E-2</v>
      </c>
      <c r="M10022" s="14">
        <f>Tabela2[[#This Row],[nacionalFederal]]/100</f>
        <v>9.9100000000000008E-2</v>
      </c>
      <c r="N10022" s="14">
        <f>Tabela2[[#This Row],[estadual]]/100</f>
        <v>0.04</v>
      </c>
      <c r="O10022" s="14">
        <f>Tabela2[[#This Row],[municipal]]/100</f>
        <v>0</v>
      </c>
      <c r="P10022" s="13" t="str">
        <f>LEFT(Tabela2[[#This Row],[Código]],2)</f>
        <v>90</v>
      </c>
    </row>
    <row r="10023" spans="2:16" x14ac:dyDescent="0.25">
      <c r="B10023" s="11" t="str">
        <f>LOOKUP(Tabela2[[#This Row],[RESUMO]],Tabela3[Grupo],Tabela3[Meus produtos])</f>
        <v>Não</v>
      </c>
      <c r="C10023" s="32" t="s">
        <v>14069</v>
      </c>
      <c r="D10023"/>
      <c r="E10023">
        <v>0</v>
      </c>
      <c r="F10023" s="32" t="s">
        <v>14070</v>
      </c>
      <c r="G10023">
        <v>5.63</v>
      </c>
      <c r="H10023">
        <v>9.91</v>
      </c>
      <c r="I10023">
        <v>4</v>
      </c>
      <c r="J10023">
        <v>0</v>
      </c>
      <c r="K10023" s="31">
        <f>SUM(Tabela2[[#This Row],[Tributação federal para nacionais]:[Tributação municipal]])</f>
        <v>0.19540000000000002</v>
      </c>
      <c r="L10023" s="14">
        <f>Tabela2[[#This Row],[importadosFederal]]/100</f>
        <v>5.6299999999999996E-2</v>
      </c>
      <c r="M10023" s="14">
        <f>Tabela2[[#This Row],[nacionalFederal]]/100</f>
        <v>9.9100000000000008E-2</v>
      </c>
      <c r="N10023" s="14">
        <f>Tabela2[[#This Row],[estadual]]/100</f>
        <v>0.04</v>
      </c>
      <c r="O10023" s="14">
        <f>Tabela2[[#This Row],[municipal]]/100</f>
        <v>0</v>
      </c>
      <c r="P10023" s="13" t="str">
        <f>LEFT(Tabela2[[#This Row],[Código]],2)</f>
        <v>90</v>
      </c>
    </row>
    <row r="10024" spans="2:16" x14ac:dyDescent="0.25">
      <c r="B10024" s="11" t="str">
        <f>LOOKUP(Tabela2[[#This Row],[RESUMO]],Tabela3[Grupo],Tabela3[Meus produtos])</f>
        <v>Não</v>
      </c>
      <c r="C10024" s="32" t="s">
        <v>14071</v>
      </c>
      <c r="D10024"/>
      <c r="E10024">
        <v>0</v>
      </c>
      <c r="F10024" s="32" t="s">
        <v>14072</v>
      </c>
      <c r="G10024">
        <v>5.63</v>
      </c>
      <c r="H10024">
        <v>9.91</v>
      </c>
      <c r="I10024">
        <v>4</v>
      </c>
      <c r="J10024">
        <v>0</v>
      </c>
      <c r="K10024" s="31">
        <f>SUM(Tabela2[[#This Row],[Tributação federal para nacionais]:[Tributação municipal]])</f>
        <v>0.19540000000000002</v>
      </c>
      <c r="L10024" s="14">
        <f>Tabela2[[#This Row],[importadosFederal]]/100</f>
        <v>5.6299999999999996E-2</v>
      </c>
      <c r="M10024" s="14">
        <f>Tabela2[[#This Row],[nacionalFederal]]/100</f>
        <v>9.9100000000000008E-2</v>
      </c>
      <c r="N10024" s="14">
        <f>Tabela2[[#This Row],[estadual]]/100</f>
        <v>0.04</v>
      </c>
      <c r="O10024" s="14">
        <f>Tabela2[[#This Row],[municipal]]/100</f>
        <v>0</v>
      </c>
      <c r="P10024" s="13" t="str">
        <f>LEFT(Tabela2[[#This Row],[Código]],2)</f>
        <v>90</v>
      </c>
    </row>
    <row r="10025" spans="2:16" x14ac:dyDescent="0.25">
      <c r="B10025" s="11" t="str">
        <f>LOOKUP(Tabela2[[#This Row],[RESUMO]],Tabela3[Grupo],Tabela3[Meus produtos])</f>
        <v>Não</v>
      </c>
      <c r="C10025" s="32" t="s">
        <v>14073</v>
      </c>
      <c r="D10025"/>
      <c r="E10025">
        <v>0</v>
      </c>
      <c r="F10025" s="32" t="s">
        <v>17</v>
      </c>
      <c r="G10025">
        <v>5.63</v>
      </c>
      <c r="H10025">
        <v>9.91</v>
      </c>
      <c r="I10025">
        <v>4</v>
      </c>
      <c r="J10025">
        <v>0</v>
      </c>
      <c r="K10025" s="31">
        <f>SUM(Tabela2[[#This Row],[Tributação federal para nacionais]:[Tributação municipal]])</f>
        <v>0.19540000000000002</v>
      </c>
      <c r="L10025" s="14">
        <f>Tabela2[[#This Row],[importadosFederal]]/100</f>
        <v>5.6299999999999996E-2</v>
      </c>
      <c r="M10025" s="14">
        <f>Tabela2[[#This Row],[nacionalFederal]]/100</f>
        <v>9.9100000000000008E-2</v>
      </c>
      <c r="N10025" s="14">
        <f>Tabela2[[#This Row],[estadual]]/100</f>
        <v>0.04</v>
      </c>
      <c r="O10025" s="14">
        <f>Tabela2[[#This Row],[municipal]]/100</f>
        <v>0</v>
      </c>
      <c r="P10025" s="13" t="str">
        <f>LEFT(Tabela2[[#This Row],[Código]],2)</f>
        <v>90</v>
      </c>
    </row>
    <row r="10026" spans="2:16" x14ac:dyDescent="0.25">
      <c r="B10026" s="11" t="str">
        <f>LOOKUP(Tabela2[[#This Row],[RESUMO]],Tabela3[Grupo],Tabela3[Meus produtos])</f>
        <v>Não</v>
      </c>
      <c r="C10026" s="32" t="s">
        <v>14074</v>
      </c>
      <c r="D10026"/>
      <c r="E10026">
        <v>0</v>
      </c>
      <c r="F10026" s="32" t="s">
        <v>14075</v>
      </c>
      <c r="G10026">
        <v>5.63</v>
      </c>
      <c r="H10026">
        <v>9.91</v>
      </c>
      <c r="I10026">
        <v>4</v>
      </c>
      <c r="J10026">
        <v>0</v>
      </c>
      <c r="K10026" s="31">
        <f>SUM(Tabela2[[#This Row],[Tributação federal para nacionais]:[Tributação municipal]])</f>
        <v>0.19540000000000002</v>
      </c>
      <c r="L10026" s="14">
        <f>Tabela2[[#This Row],[importadosFederal]]/100</f>
        <v>5.6299999999999996E-2</v>
      </c>
      <c r="M10026" s="14">
        <f>Tabela2[[#This Row],[nacionalFederal]]/100</f>
        <v>9.9100000000000008E-2</v>
      </c>
      <c r="N10026" s="14">
        <f>Tabela2[[#This Row],[estadual]]/100</f>
        <v>0.04</v>
      </c>
      <c r="O10026" s="14">
        <f>Tabela2[[#This Row],[municipal]]/100</f>
        <v>0</v>
      </c>
      <c r="P10026" s="13" t="str">
        <f>LEFT(Tabela2[[#This Row],[Código]],2)</f>
        <v>90</v>
      </c>
    </row>
    <row r="10027" spans="2:16" x14ac:dyDescent="0.25">
      <c r="B10027" s="11" t="str">
        <f>LOOKUP(Tabela2[[#This Row],[RESUMO]],Tabela3[Grupo],Tabela3[Meus produtos])</f>
        <v>Não</v>
      </c>
      <c r="C10027" s="32" t="s">
        <v>14076</v>
      </c>
      <c r="D10027"/>
      <c r="E10027">
        <v>0</v>
      </c>
      <c r="F10027" s="32" t="s">
        <v>14077</v>
      </c>
      <c r="G10027">
        <v>5.63</v>
      </c>
      <c r="H10027">
        <v>6.23</v>
      </c>
      <c r="I10027">
        <v>4</v>
      </c>
      <c r="J10027">
        <v>0</v>
      </c>
      <c r="K10027" s="31">
        <f>SUM(Tabela2[[#This Row],[Tributação federal para nacionais]:[Tributação municipal]])</f>
        <v>0.15859999999999999</v>
      </c>
      <c r="L10027" s="14">
        <f>Tabela2[[#This Row],[importadosFederal]]/100</f>
        <v>5.6299999999999996E-2</v>
      </c>
      <c r="M10027" s="14">
        <f>Tabela2[[#This Row],[nacionalFederal]]/100</f>
        <v>6.2300000000000001E-2</v>
      </c>
      <c r="N10027" s="14">
        <f>Tabela2[[#This Row],[estadual]]/100</f>
        <v>0.04</v>
      </c>
      <c r="O10027" s="14">
        <f>Tabela2[[#This Row],[municipal]]/100</f>
        <v>0</v>
      </c>
      <c r="P10027" s="13" t="str">
        <f>LEFT(Tabela2[[#This Row],[Código]],2)</f>
        <v>90</v>
      </c>
    </row>
    <row r="10028" spans="2:16" x14ac:dyDescent="0.25">
      <c r="B10028" s="11" t="str">
        <f>LOOKUP(Tabela2[[#This Row],[RESUMO]],Tabela3[Grupo],Tabela3[Meus produtos])</f>
        <v>Não</v>
      </c>
      <c r="C10028" s="32" t="s">
        <v>14078</v>
      </c>
      <c r="D10028"/>
      <c r="E10028">
        <v>0</v>
      </c>
      <c r="F10028" s="32" t="s">
        <v>14079</v>
      </c>
      <c r="G10028">
        <v>5.63</v>
      </c>
      <c r="H10028">
        <v>9.91</v>
      </c>
      <c r="I10028">
        <v>4</v>
      </c>
      <c r="J10028">
        <v>0</v>
      </c>
      <c r="K10028" s="31">
        <f>SUM(Tabela2[[#This Row],[Tributação federal para nacionais]:[Tributação municipal]])</f>
        <v>0.19540000000000002</v>
      </c>
      <c r="L10028" s="14">
        <f>Tabela2[[#This Row],[importadosFederal]]/100</f>
        <v>5.6299999999999996E-2</v>
      </c>
      <c r="M10028" s="14">
        <f>Tabela2[[#This Row],[nacionalFederal]]/100</f>
        <v>9.9100000000000008E-2</v>
      </c>
      <c r="N10028" s="14">
        <f>Tabela2[[#This Row],[estadual]]/100</f>
        <v>0.04</v>
      </c>
      <c r="O10028" s="14">
        <f>Tabela2[[#This Row],[municipal]]/100</f>
        <v>0</v>
      </c>
      <c r="P10028" s="13" t="str">
        <f>LEFT(Tabela2[[#This Row],[Código]],2)</f>
        <v>90</v>
      </c>
    </row>
    <row r="10029" spans="2:16" x14ac:dyDescent="0.25">
      <c r="B10029" s="11" t="str">
        <f>LOOKUP(Tabela2[[#This Row],[RESUMO]],Tabela3[Grupo],Tabela3[Meus produtos])</f>
        <v>Não</v>
      </c>
      <c r="C10029" s="32" t="s">
        <v>14080</v>
      </c>
      <c r="D10029"/>
      <c r="E10029">
        <v>0</v>
      </c>
      <c r="F10029" s="32" t="s">
        <v>17</v>
      </c>
      <c r="G10029">
        <v>5.63</v>
      </c>
      <c r="H10029">
        <v>9.91</v>
      </c>
      <c r="I10029">
        <v>4</v>
      </c>
      <c r="J10029">
        <v>0</v>
      </c>
      <c r="K10029" s="31">
        <f>SUM(Tabela2[[#This Row],[Tributação federal para nacionais]:[Tributação municipal]])</f>
        <v>0.19540000000000002</v>
      </c>
      <c r="L10029" s="14">
        <f>Tabela2[[#This Row],[importadosFederal]]/100</f>
        <v>5.6299999999999996E-2</v>
      </c>
      <c r="M10029" s="14">
        <f>Tabela2[[#This Row],[nacionalFederal]]/100</f>
        <v>9.9100000000000008E-2</v>
      </c>
      <c r="N10029" s="14">
        <f>Tabela2[[#This Row],[estadual]]/100</f>
        <v>0.04</v>
      </c>
      <c r="O10029" s="14">
        <f>Tabela2[[#This Row],[municipal]]/100</f>
        <v>0</v>
      </c>
      <c r="P10029" s="13" t="str">
        <f>LEFT(Tabela2[[#This Row],[Código]],2)</f>
        <v>90</v>
      </c>
    </row>
    <row r="10030" spans="2:16" x14ac:dyDescent="0.25">
      <c r="B10030" s="11" t="str">
        <f>LOOKUP(Tabela2[[#This Row],[RESUMO]],Tabela3[Grupo],Tabela3[Meus produtos])</f>
        <v>Não</v>
      </c>
      <c r="C10030" s="32" t="s">
        <v>14081</v>
      </c>
      <c r="D10030"/>
      <c r="E10030">
        <v>0</v>
      </c>
      <c r="F10030" s="32" t="s">
        <v>14082</v>
      </c>
      <c r="G10030">
        <v>5.63</v>
      </c>
      <c r="H10030">
        <v>6.23</v>
      </c>
      <c r="I10030">
        <v>4</v>
      </c>
      <c r="J10030">
        <v>0</v>
      </c>
      <c r="K10030" s="31">
        <f>SUM(Tabela2[[#This Row],[Tributação federal para nacionais]:[Tributação municipal]])</f>
        <v>0.15859999999999999</v>
      </c>
      <c r="L10030" s="14">
        <f>Tabela2[[#This Row],[importadosFederal]]/100</f>
        <v>5.6299999999999996E-2</v>
      </c>
      <c r="M10030" s="14">
        <f>Tabela2[[#This Row],[nacionalFederal]]/100</f>
        <v>6.2300000000000001E-2</v>
      </c>
      <c r="N10030" s="14">
        <f>Tabela2[[#This Row],[estadual]]/100</f>
        <v>0.04</v>
      </c>
      <c r="O10030" s="14">
        <f>Tabela2[[#This Row],[municipal]]/100</f>
        <v>0</v>
      </c>
      <c r="P10030" s="13" t="str">
        <f>LEFT(Tabela2[[#This Row],[Código]],2)</f>
        <v>90</v>
      </c>
    </row>
    <row r="10031" spans="2:16" x14ac:dyDescent="0.25">
      <c r="B10031" s="11" t="str">
        <f>LOOKUP(Tabela2[[#This Row],[RESUMO]],Tabela3[Grupo],Tabela3[Meus produtos])</f>
        <v>Não</v>
      </c>
      <c r="C10031" s="32" t="s">
        <v>14083</v>
      </c>
      <c r="D10031"/>
      <c r="E10031">
        <v>0</v>
      </c>
      <c r="F10031" s="32" t="s">
        <v>17</v>
      </c>
      <c r="G10031">
        <v>5.63</v>
      </c>
      <c r="H10031">
        <v>9.91</v>
      </c>
      <c r="I10031">
        <v>4</v>
      </c>
      <c r="J10031">
        <v>0</v>
      </c>
      <c r="K10031" s="31">
        <f>SUM(Tabela2[[#This Row],[Tributação federal para nacionais]:[Tributação municipal]])</f>
        <v>0.19540000000000002</v>
      </c>
      <c r="L10031" s="14">
        <f>Tabela2[[#This Row],[importadosFederal]]/100</f>
        <v>5.6299999999999996E-2</v>
      </c>
      <c r="M10031" s="14">
        <f>Tabela2[[#This Row],[nacionalFederal]]/100</f>
        <v>9.9100000000000008E-2</v>
      </c>
      <c r="N10031" s="14">
        <f>Tabela2[[#This Row],[estadual]]/100</f>
        <v>0.04</v>
      </c>
      <c r="O10031" s="14">
        <f>Tabela2[[#This Row],[municipal]]/100</f>
        <v>0</v>
      </c>
      <c r="P10031" s="13" t="str">
        <f>LEFT(Tabela2[[#This Row],[Código]],2)</f>
        <v>90</v>
      </c>
    </row>
    <row r="10032" spans="2:16" x14ac:dyDescent="0.25">
      <c r="B10032" s="11" t="str">
        <f>LOOKUP(Tabela2[[#This Row],[RESUMO]],Tabela3[Grupo],Tabela3[Meus produtos])</f>
        <v>Não</v>
      </c>
      <c r="C10032" s="32" t="s">
        <v>14084</v>
      </c>
      <c r="D10032"/>
      <c r="E10032">
        <v>0</v>
      </c>
      <c r="F10032" s="32" t="s">
        <v>14085</v>
      </c>
      <c r="G10032">
        <v>4.2</v>
      </c>
      <c r="H10032">
        <v>8.48</v>
      </c>
      <c r="I10032">
        <v>4</v>
      </c>
      <c r="J10032">
        <v>0</v>
      </c>
      <c r="K10032" s="31">
        <f>SUM(Tabela2[[#This Row],[Tributação federal para nacionais]:[Tributação municipal]])</f>
        <v>0.1668</v>
      </c>
      <c r="L10032" s="14">
        <f>Tabela2[[#This Row],[importadosFederal]]/100</f>
        <v>4.2000000000000003E-2</v>
      </c>
      <c r="M10032" s="14">
        <f>Tabela2[[#This Row],[nacionalFederal]]/100</f>
        <v>8.48E-2</v>
      </c>
      <c r="N10032" s="14">
        <f>Tabela2[[#This Row],[estadual]]/100</f>
        <v>0.04</v>
      </c>
      <c r="O10032" s="14">
        <f>Tabela2[[#This Row],[municipal]]/100</f>
        <v>0</v>
      </c>
      <c r="P10032" s="13" t="str">
        <f>LEFT(Tabela2[[#This Row],[Código]],2)</f>
        <v>90</v>
      </c>
    </row>
    <row r="10033" spans="2:16" x14ac:dyDescent="0.25">
      <c r="B10033" s="11" t="str">
        <f>LOOKUP(Tabela2[[#This Row],[RESUMO]],Tabela3[Grupo],Tabela3[Meus produtos])</f>
        <v>Não</v>
      </c>
      <c r="C10033" s="32" t="s">
        <v>14086</v>
      </c>
      <c r="D10033"/>
      <c r="E10033">
        <v>0</v>
      </c>
      <c r="F10033" s="32" t="s">
        <v>78</v>
      </c>
      <c r="G10033">
        <v>4.2</v>
      </c>
      <c r="H10033">
        <v>8.48</v>
      </c>
      <c r="I10033">
        <v>4</v>
      </c>
      <c r="J10033">
        <v>0</v>
      </c>
      <c r="K10033" s="31">
        <f>SUM(Tabela2[[#This Row],[Tributação federal para nacionais]:[Tributação municipal]])</f>
        <v>0.1668</v>
      </c>
      <c r="L10033" s="14">
        <f>Tabela2[[#This Row],[importadosFederal]]/100</f>
        <v>4.2000000000000003E-2</v>
      </c>
      <c r="M10033" s="14">
        <f>Tabela2[[#This Row],[nacionalFederal]]/100</f>
        <v>8.48E-2</v>
      </c>
      <c r="N10033" s="14">
        <f>Tabela2[[#This Row],[estadual]]/100</f>
        <v>0.04</v>
      </c>
      <c r="O10033" s="14">
        <f>Tabela2[[#This Row],[municipal]]/100</f>
        <v>0</v>
      </c>
      <c r="P10033" s="13" t="str">
        <f>LEFT(Tabela2[[#This Row],[Código]],2)</f>
        <v>90</v>
      </c>
    </row>
    <row r="10034" spans="2:16" x14ac:dyDescent="0.25">
      <c r="B10034" s="11" t="str">
        <f>LOOKUP(Tabela2[[#This Row],[RESUMO]],Tabela3[Grupo],Tabela3[Meus produtos])</f>
        <v>Não</v>
      </c>
      <c r="C10034" s="32" t="s">
        <v>14087</v>
      </c>
      <c r="D10034"/>
      <c r="E10034">
        <v>0</v>
      </c>
      <c r="F10034" s="32" t="s">
        <v>11912</v>
      </c>
      <c r="G10034">
        <v>8.11</v>
      </c>
      <c r="H10034">
        <v>8.7100000000000009</v>
      </c>
      <c r="I10034">
        <v>4</v>
      </c>
      <c r="J10034">
        <v>0</v>
      </c>
      <c r="K10034" s="31">
        <f>SUM(Tabela2[[#This Row],[Tributação federal para nacionais]:[Tributação municipal]])</f>
        <v>0.20820000000000002</v>
      </c>
      <c r="L10034" s="14">
        <f>Tabela2[[#This Row],[importadosFederal]]/100</f>
        <v>8.1099999999999992E-2</v>
      </c>
      <c r="M10034" s="14">
        <f>Tabela2[[#This Row],[nacionalFederal]]/100</f>
        <v>8.7100000000000011E-2</v>
      </c>
      <c r="N10034" s="14">
        <f>Tabela2[[#This Row],[estadual]]/100</f>
        <v>0.04</v>
      </c>
      <c r="O10034" s="14">
        <f>Tabela2[[#This Row],[municipal]]/100</f>
        <v>0</v>
      </c>
      <c r="P10034" s="13" t="str">
        <f>LEFT(Tabela2[[#This Row],[Código]],2)</f>
        <v>90</v>
      </c>
    </row>
    <row r="10035" spans="2:16" x14ac:dyDescent="0.25">
      <c r="B10035" s="11" t="str">
        <f>LOOKUP(Tabela2[[#This Row],[RESUMO]],Tabela3[Grupo],Tabela3[Meus produtos])</f>
        <v>Não</v>
      </c>
      <c r="C10035" s="32" t="s">
        <v>14088</v>
      </c>
      <c r="D10035"/>
      <c r="E10035">
        <v>0</v>
      </c>
      <c r="F10035" s="32" t="s">
        <v>78</v>
      </c>
      <c r="G10035">
        <v>8.11</v>
      </c>
      <c r="H10035">
        <v>13.29</v>
      </c>
      <c r="I10035">
        <v>4</v>
      </c>
      <c r="J10035">
        <v>0</v>
      </c>
      <c r="K10035" s="31">
        <f>SUM(Tabela2[[#This Row],[Tributação federal para nacionais]:[Tributação municipal]])</f>
        <v>0.25399999999999995</v>
      </c>
      <c r="L10035" s="14">
        <f>Tabela2[[#This Row],[importadosFederal]]/100</f>
        <v>8.1099999999999992E-2</v>
      </c>
      <c r="M10035" s="14">
        <f>Tabela2[[#This Row],[nacionalFederal]]/100</f>
        <v>0.13289999999999999</v>
      </c>
      <c r="N10035" s="14">
        <f>Tabela2[[#This Row],[estadual]]/100</f>
        <v>0.04</v>
      </c>
      <c r="O10035" s="14">
        <f>Tabela2[[#This Row],[municipal]]/100</f>
        <v>0</v>
      </c>
      <c r="P10035" s="13" t="str">
        <f>LEFT(Tabela2[[#This Row],[Código]],2)</f>
        <v>90</v>
      </c>
    </row>
    <row r="10036" spans="2:16" x14ac:dyDescent="0.25">
      <c r="B10036" s="11" t="str">
        <f>LOOKUP(Tabela2[[#This Row],[RESUMO]],Tabela3[Grupo],Tabela3[Meus produtos])</f>
        <v>Não</v>
      </c>
      <c r="C10036" s="32" t="s">
        <v>14089</v>
      </c>
      <c r="D10036"/>
      <c r="E10036">
        <v>0</v>
      </c>
      <c r="F10036" s="32" t="s">
        <v>14090</v>
      </c>
      <c r="G10036">
        <v>8.11</v>
      </c>
      <c r="H10036">
        <v>13.29</v>
      </c>
      <c r="I10036">
        <v>4</v>
      </c>
      <c r="J10036">
        <v>0</v>
      </c>
      <c r="K10036" s="31">
        <f>SUM(Tabela2[[#This Row],[Tributação federal para nacionais]:[Tributação municipal]])</f>
        <v>0.25399999999999995</v>
      </c>
      <c r="L10036" s="14">
        <f>Tabela2[[#This Row],[importadosFederal]]/100</f>
        <v>8.1099999999999992E-2</v>
      </c>
      <c r="M10036" s="14">
        <f>Tabela2[[#This Row],[nacionalFederal]]/100</f>
        <v>0.13289999999999999</v>
      </c>
      <c r="N10036" s="14">
        <f>Tabela2[[#This Row],[estadual]]/100</f>
        <v>0.04</v>
      </c>
      <c r="O10036" s="14">
        <f>Tabela2[[#This Row],[municipal]]/100</f>
        <v>0</v>
      </c>
      <c r="P10036" s="13" t="str">
        <f>LEFT(Tabela2[[#This Row],[Código]],2)</f>
        <v>90</v>
      </c>
    </row>
    <row r="10037" spans="2:16" x14ac:dyDescent="0.25">
      <c r="B10037" s="11" t="str">
        <f>LOOKUP(Tabela2[[#This Row],[RESUMO]],Tabela3[Grupo],Tabela3[Meus produtos])</f>
        <v>Não</v>
      </c>
      <c r="C10037" s="32" t="s">
        <v>14091</v>
      </c>
      <c r="D10037"/>
      <c r="E10037">
        <v>0</v>
      </c>
      <c r="F10037" s="32" t="s">
        <v>14092</v>
      </c>
      <c r="G10037">
        <v>4.2</v>
      </c>
      <c r="H10037">
        <v>7.53</v>
      </c>
      <c r="I10037">
        <v>4</v>
      </c>
      <c r="J10037">
        <v>0</v>
      </c>
      <c r="K10037" s="31">
        <f>SUM(Tabela2[[#This Row],[Tributação federal para nacionais]:[Tributação municipal]])</f>
        <v>0.15730000000000002</v>
      </c>
      <c r="L10037" s="14">
        <f>Tabela2[[#This Row],[importadosFederal]]/100</f>
        <v>4.2000000000000003E-2</v>
      </c>
      <c r="M10037" s="14">
        <f>Tabela2[[#This Row],[nacionalFederal]]/100</f>
        <v>7.5300000000000006E-2</v>
      </c>
      <c r="N10037" s="14">
        <f>Tabela2[[#This Row],[estadual]]/100</f>
        <v>0.04</v>
      </c>
      <c r="O10037" s="14">
        <f>Tabela2[[#This Row],[municipal]]/100</f>
        <v>0</v>
      </c>
      <c r="P10037" s="13" t="str">
        <f>LEFT(Tabela2[[#This Row],[Código]],2)</f>
        <v>90</v>
      </c>
    </row>
    <row r="10038" spans="2:16" x14ac:dyDescent="0.25">
      <c r="B10038" s="11" t="str">
        <f>LOOKUP(Tabela2[[#This Row],[RESUMO]],Tabela3[Grupo],Tabela3[Meus produtos])</f>
        <v>Não</v>
      </c>
      <c r="C10038" s="32" t="s">
        <v>14093</v>
      </c>
      <c r="D10038"/>
      <c r="E10038">
        <v>0</v>
      </c>
      <c r="F10038" s="32" t="s">
        <v>14094</v>
      </c>
      <c r="G10038">
        <v>4.2</v>
      </c>
      <c r="H10038">
        <v>9.3800000000000008</v>
      </c>
      <c r="I10038">
        <v>4</v>
      </c>
      <c r="J10038">
        <v>0</v>
      </c>
      <c r="K10038" s="31">
        <f>SUM(Tabela2[[#This Row],[Tributação federal para nacionais]:[Tributação municipal]])</f>
        <v>0.17580000000000001</v>
      </c>
      <c r="L10038" s="14">
        <f>Tabela2[[#This Row],[importadosFederal]]/100</f>
        <v>4.2000000000000003E-2</v>
      </c>
      <c r="M10038" s="14">
        <f>Tabela2[[#This Row],[nacionalFederal]]/100</f>
        <v>9.3800000000000008E-2</v>
      </c>
      <c r="N10038" s="14">
        <f>Tabela2[[#This Row],[estadual]]/100</f>
        <v>0.04</v>
      </c>
      <c r="O10038" s="14">
        <f>Tabela2[[#This Row],[municipal]]/100</f>
        <v>0</v>
      </c>
      <c r="P10038" s="13" t="str">
        <f>LEFT(Tabela2[[#This Row],[Código]],2)</f>
        <v>90</v>
      </c>
    </row>
    <row r="10039" spans="2:16" x14ac:dyDescent="0.25">
      <c r="B10039" s="11" t="str">
        <f>LOOKUP(Tabela2[[#This Row],[RESUMO]],Tabela3[Grupo],Tabela3[Meus produtos])</f>
        <v>Não</v>
      </c>
      <c r="C10039" s="32" t="s">
        <v>14095</v>
      </c>
      <c r="D10039"/>
      <c r="E10039">
        <v>0</v>
      </c>
      <c r="F10039" s="32" t="s">
        <v>17</v>
      </c>
      <c r="G10039">
        <v>4.2</v>
      </c>
      <c r="H10039">
        <v>9.3800000000000008</v>
      </c>
      <c r="I10039">
        <v>4</v>
      </c>
      <c r="J10039">
        <v>0</v>
      </c>
      <c r="K10039" s="31">
        <f>SUM(Tabela2[[#This Row],[Tributação federal para nacionais]:[Tributação municipal]])</f>
        <v>0.17580000000000001</v>
      </c>
      <c r="L10039" s="14">
        <f>Tabela2[[#This Row],[importadosFederal]]/100</f>
        <v>4.2000000000000003E-2</v>
      </c>
      <c r="M10039" s="14">
        <f>Tabela2[[#This Row],[nacionalFederal]]/100</f>
        <v>9.3800000000000008E-2</v>
      </c>
      <c r="N10039" s="14">
        <f>Tabela2[[#This Row],[estadual]]/100</f>
        <v>0.04</v>
      </c>
      <c r="O10039" s="14">
        <f>Tabela2[[#This Row],[municipal]]/100</f>
        <v>0</v>
      </c>
      <c r="P10039" s="13" t="str">
        <f>LEFT(Tabela2[[#This Row],[Código]],2)</f>
        <v>90</v>
      </c>
    </row>
    <row r="10040" spans="2:16" x14ac:dyDescent="0.25">
      <c r="B10040" s="11" t="str">
        <f>LOOKUP(Tabela2[[#This Row],[RESUMO]],Tabela3[Grupo],Tabela3[Meus produtos])</f>
        <v>Não</v>
      </c>
      <c r="C10040" s="32" t="s">
        <v>14096</v>
      </c>
      <c r="D10040"/>
      <c r="E10040">
        <v>0</v>
      </c>
      <c r="F10040" s="32" t="s">
        <v>14097</v>
      </c>
      <c r="G10040">
        <v>8.11</v>
      </c>
      <c r="H10040">
        <v>13.29</v>
      </c>
      <c r="I10040">
        <v>4</v>
      </c>
      <c r="J10040">
        <v>0</v>
      </c>
      <c r="K10040" s="31">
        <f>SUM(Tabela2[[#This Row],[Tributação federal para nacionais]:[Tributação municipal]])</f>
        <v>0.25399999999999995</v>
      </c>
      <c r="L10040" s="14">
        <f>Tabela2[[#This Row],[importadosFederal]]/100</f>
        <v>8.1099999999999992E-2</v>
      </c>
      <c r="M10040" s="14">
        <f>Tabela2[[#This Row],[nacionalFederal]]/100</f>
        <v>0.13289999999999999</v>
      </c>
      <c r="N10040" s="14">
        <f>Tabela2[[#This Row],[estadual]]/100</f>
        <v>0.04</v>
      </c>
      <c r="O10040" s="14">
        <f>Tabela2[[#This Row],[municipal]]/100</f>
        <v>0</v>
      </c>
      <c r="P10040" s="13" t="str">
        <f>LEFT(Tabela2[[#This Row],[Código]],2)</f>
        <v>90</v>
      </c>
    </row>
    <row r="10041" spans="2:16" x14ac:dyDescent="0.25">
      <c r="B10041" s="11" t="str">
        <f>LOOKUP(Tabela2[[#This Row],[RESUMO]],Tabela3[Grupo],Tabela3[Meus produtos])</f>
        <v>Não</v>
      </c>
      <c r="C10041" s="32" t="s">
        <v>14098</v>
      </c>
      <c r="D10041"/>
      <c r="E10041">
        <v>0</v>
      </c>
      <c r="F10041" s="32" t="s">
        <v>17</v>
      </c>
      <c r="G10041">
        <v>8.11</v>
      </c>
      <c r="H10041">
        <v>13.29</v>
      </c>
      <c r="I10041">
        <v>4</v>
      </c>
      <c r="J10041">
        <v>0</v>
      </c>
      <c r="K10041" s="31">
        <f>SUM(Tabela2[[#This Row],[Tributação federal para nacionais]:[Tributação municipal]])</f>
        <v>0.25399999999999995</v>
      </c>
      <c r="L10041" s="14">
        <f>Tabela2[[#This Row],[importadosFederal]]/100</f>
        <v>8.1099999999999992E-2</v>
      </c>
      <c r="M10041" s="14">
        <f>Tabela2[[#This Row],[nacionalFederal]]/100</f>
        <v>0.13289999999999999</v>
      </c>
      <c r="N10041" s="14">
        <f>Tabela2[[#This Row],[estadual]]/100</f>
        <v>0.04</v>
      </c>
      <c r="O10041" s="14">
        <f>Tabela2[[#This Row],[municipal]]/100</f>
        <v>0</v>
      </c>
      <c r="P10041" s="13" t="str">
        <f>LEFT(Tabela2[[#This Row],[Código]],2)</f>
        <v>90</v>
      </c>
    </row>
    <row r="10042" spans="2:16" x14ac:dyDescent="0.25">
      <c r="B10042" s="11" t="str">
        <f>LOOKUP(Tabela2[[#This Row],[RESUMO]],Tabela3[Grupo],Tabela3[Meus produtos])</f>
        <v>Não</v>
      </c>
      <c r="C10042" s="32" t="s">
        <v>14099</v>
      </c>
      <c r="D10042"/>
      <c r="E10042">
        <v>0</v>
      </c>
      <c r="F10042" s="32" t="s">
        <v>14100</v>
      </c>
      <c r="G10042">
        <v>8.11</v>
      </c>
      <c r="H10042">
        <v>8.7100000000000009</v>
      </c>
      <c r="I10042">
        <v>4</v>
      </c>
      <c r="J10042">
        <v>0</v>
      </c>
      <c r="K10042" s="31">
        <f>SUM(Tabela2[[#This Row],[Tributação federal para nacionais]:[Tributação municipal]])</f>
        <v>0.20820000000000002</v>
      </c>
      <c r="L10042" s="14">
        <f>Tabela2[[#This Row],[importadosFederal]]/100</f>
        <v>8.1099999999999992E-2</v>
      </c>
      <c r="M10042" s="14">
        <f>Tabela2[[#This Row],[nacionalFederal]]/100</f>
        <v>8.7100000000000011E-2</v>
      </c>
      <c r="N10042" s="14">
        <f>Tabela2[[#This Row],[estadual]]/100</f>
        <v>0.04</v>
      </c>
      <c r="O10042" s="14">
        <f>Tabela2[[#This Row],[municipal]]/100</f>
        <v>0</v>
      </c>
      <c r="P10042" s="13" t="str">
        <f>LEFT(Tabela2[[#This Row],[Código]],2)</f>
        <v>90</v>
      </c>
    </row>
    <row r="10043" spans="2:16" x14ac:dyDescent="0.25">
      <c r="B10043" s="11" t="str">
        <f>LOOKUP(Tabela2[[#This Row],[RESUMO]],Tabela3[Grupo],Tabela3[Meus produtos])</f>
        <v>Não</v>
      </c>
      <c r="C10043" s="32" t="s">
        <v>14101</v>
      </c>
      <c r="D10043"/>
      <c r="E10043">
        <v>0</v>
      </c>
      <c r="F10043" s="32" t="s">
        <v>17</v>
      </c>
      <c r="G10043">
        <v>8.11</v>
      </c>
      <c r="H10043">
        <v>12.85</v>
      </c>
      <c r="I10043">
        <v>4</v>
      </c>
      <c r="J10043">
        <v>0</v>
      </c>
      <c r="K10043" s="31">
        <f>SUM(Tabela2[[#This Row],[Tributação federal para nacionais]:[Tributação municipal]])</f>
        <v>0.24960000000000002</v>
      </c>
      <c r="L10043" s="14">
        <f>Tabela2[[#This Row],[importadosFederal]]/100</f>
        <v>8.1099999999999992E-2</v>
      </c>
      <c r="M10043" s="14">
        <f>Tabela2[[#This Row],[nacionalFederal]]/100</f>
        <v>0.1285</v>
      </c>
      <c r="N10043" s="14">
        <f>Tabela2[[#This Row],[estadual]]/100</f>
        <v>0.04</v>
      </c>
      <c r="O10043" s="14">
        <f>Tabela2[[#This Row],[municipal]]/100</f>
        <v>0</v>
      </c>
      <c r="P10043" s="13" t="str">
        <f>LEFT(Tabela2[[#This Row],[Código]],2)</f>
        <v>90</v>
      </c>
    </row>
    <row r="10044" spans="2:16" x14ac:dyDescent="0.25">
      <c r="B10044" s="11" t="str">
        <f>LOOKUP(Tabela2[[#This Row],[RESUMO]],Tabela3[Grupo],Tabela3[Meus produtos])</f>
        <v>Não</v>
      </c>
      <c r="C10044" s="32" t="s">
        <v>14102</v>
      </c>
      <c r="D10044"/>
      <c r="E10044">
        <v>0</v>
      </c>
      <c r="F10044" s="32" t="s">
        <v>14103</v>
      </c>
      <c r="G10044">
        <v>4.79</v>
      </c>
      <c r="H10044">
        <v>9.07</v>
      </c>
      <c r="I10044">
        <v>4</v>
      </c>
      <c r="J10044">
        <v>0</v>
      </c>
      <c r="K10044" s="31">
        <f>SUM(Tabela2[[#This Row],[Tributação federal para nacionais]:[Tributação municipal]])</f>
        <v>0.17860000000000001</v>
      </c>
      <c r="L10044" s="14">
        <f>Tabela2[[#This Row],[importadosFederal]]/100</f>
        <v>4.7899999999999998E-2</v>
      </c>
      <c r="M10044" s="14">
        <f>Tabela2[[#This Row],[nacionalFederal]]/100</f>
        <v>9.0700000000000003E-2</v>
      </c>
      <c r="N10044" s="14">
        <f>Tabela2[[#This Row],[estadual]]/100</f>
        <v>0.04</v>
      </c>
      <c r="O10044" s="14">
        <f>Tabela2[[#This Row],[municipal]]/100</f>
        <v>0</v>
      </c>
      <c r="P10044" s="13" t="str">
        <f>LEFT(Tabela2[[#This Row],[Código]],2)</f>
        <v>90</v>
      </c>
    </row>
    <row r="10045" spans="2:16" x14ac:dyDescent="0.25">
      <c r="B10045" s="11" t="str">
        <f>LOOKUP(Tabela2[[#This Row],[RESUMO]],Tabela3[Grupo],Tabela3[Meus produtos])</f>
        <v>Não</v>
      </c>
      <c r="C10045" s="32" t="s">
        <v>14104</v>
      </c>
      <c r="D10045"/>
      <c r="E10045">
        <v>0</v>
      </c>
      <c r="F10045" s="32" t="s">
        <v>14105</v>
      </c>
      <c r="G10045">
        <v>4.79</v>
      </c>
      <c r="H10045">
        <v>5.39</v>
      </c>
      <c r="I10045">
        <v>4</v>
      </c>
      <c r="J10045">
        <v>0</v>
      </c>
      <c r="K10045" s="31">
        <f>SUM(Tabela2[[#This Row],[Tributação federal para nacionais]:[Tributação municipal]])</f>
        <v>0.14180000000000001</v>
      </c>
      <c r="L10045" s="14">
        <f>Tabela2[[#This Row],[importadosFederal]]/100</f>
        <v>4.7899999999999998E-2</v>
      </c>
      <c r="M10045" s="14">
        <f>Tabela2[[#This Row],[nacionalFederal]]/100</f>
        <v>5.3899999999999997E-2</v>
      </c>
      <c r="N10045" s="14">
        <f>Tabela2[[#This Row],[estadual]]/100</f>
        <v>0.04</v>
      </c>
      <c r="O10045" s="14">
        <f>Tabela2[[#This Row],[municipal]]/100</f>
        <v>0</v>
      </c>
      <c r="P10045" s="13" t="str">
        <f>LEFT(Tabela2[[#This Row],[Código]],2)</f>
        <v>90</v>
      </c>
    </row>
    <row r="10046" spans="2:16" x14ac:dyDescent="0.25">
      <c r="B10046" s="11" t="str">
        <f>LOOKUP(Tabela2[[#This Row],[RESUMO]],Tabela3[Grupo],Tabela3[Meus produtos])</f>
        <v>Não</v>
      </c>
      <c r="C10046" s="32" t="s">
        <v>14106</v>
      </c>
      <c r="D10046"/>
      <c r="E10046">
        <v>0</v>
      </c>
      <c r="F10046" s="32" t="s">
        <v>17</v>
      </c>
      <c r="G10046">
        <v>4.79</v>
      </c>
      <c r="H10046">
        <v>9.07</v>
      </c>
      <c r="I10046">
        <v>4</v>
      </c>
      <c r="J10046">
        <v>0</v>
      </c>
      <c r="K10046" s="31">
        <f>SUM(Tabela2[[#This Row],[Tributação federal para nacionais]:[Tributação municipal]])</f>
        <v>0.17860000000000001</v>
      </c>
      <c r="L10046" s="14">
        <f>Tabela2[[#This Row],[importadosFederal]]/100</f>
        <v>4.7899999999999998E-2</v>
      </c>
      <c r="M10046" s="14">
        <f>Tabela2[[#This Row],[nacionalFederal]]/100</f>
        <v>9.0700000000000003E-2</v>
      </c>
      <c r="N10046" s="14">
        <f>Tabela2[[#This Row],[estadual]]/100</f>
        <v>0.04</v>
      </c>
      <c r="O10046" s="14">
        <f>Tabela2[[#This Row],[municipal]]/100</f>
        <v>0</v>
      </c>
      <c r="P10046" s="13" t="str">
        <f>LEFT(Tabela2[[#This Row],[Código]],2)</f>
        <v>90</v>
      </c>
    </row>
    <row r="10047" spans="2:16" x14ac:dyDescent="0.25">
      <c r="B10047" s="11" t="str">
        <f>LOOKUP(Tabela2[[#This Row],[RESUMO]],Tabela3[Grupo],Tabela3[Meus produtos])</f>
        <v>Não</v>
      </c>
      <c r="C10047" s="32" t="s">
        <v>14107</v>
      </c>
      <c r="D10047"/>
      <c r="E10047">
        <v>0</v>
      </c>
      <c r="F10047" s="32" t="s">
        <v>14108</v>
      </c>
      <c r="G10047">
        <v>4.79</v>
      </c>
      <c r="H10047">
        <v>5.39</v>
      </c>
      <c r="I10047">
        <v>4</v>
      </c>
      <c r="J10047">
        <v>0</v>
      </c>
      <c r="K10047" s="31">
        <f>SUM(Tabela2[[#This Row],[Tributação federal para nacionais]:[Tributação municipal]])</f>
        <v>0.14180000000000001</v>
      </c>
      <c r="L10047" s="14">
        <f>Tabela2[[#This Row],[importadosFederal]]/100</f>
        <v>4.7899999999999998E-2</v>
      </c>
      <c r="M10047" s="14">
        <f>Tabela2[[#This Row],[nacionalFederal]]/100</f>
        <v>5.3899999999999997E-2</v>
      </c>
      <c r="N10047" s="14">
        <f>Tabela2[[#This Row],[estadual]]/100</f>
        <v>0.04</v>
      </c>
      <c r="O10047" s="14">
        <f>Tabela2[[#This Row],[municipal]]/100</f>
        <v>0</v>
      </c>
      <c r="P10047" s="13" t="str">
        <f>LEFT(Tabela2[[#This Row],[Código]],2)</f>
        <v>90</v>
      </c>
    </row>
    <row r="10048" spans="2:16" x14ac:dyDescent="0.25">
      <c r="B10048" s="11" t="str">
        <f>LOOKUP(Tabela2[[#This Row],[RESUMO]],Tabela3[Grupo],Tabela3[Meus produtos])</f>
        <v>Não</v>
      </c>
      <c r="C10048" s="32" t="s">
        <v>14109</v>
      </c>
      <c r="D10048"/>
      <c r="E10048">
        <v>0</v>
      </c>
      <c r="F10048" s="32" t="s">
        <v>18113</v>
      </c>
      <c r="G10048">
        <v>4.79</v>
      </c>
      <c r="H10048">
        <v>5.39</v>
      </c>
      <c r="I10048">
        <v>4</v>
      </c>
      <c r="J10048">
        <v>0</v>
      </c>
      <c r="K10048" s="31">
        <f>SUM(Tabela2[[#This Row],[Tributação federal para nacionais]:[Tributação municipal]])</f>
        <v>0.14180000000000001</v>
      </c>
      <c r="L10048" s="14">
        <f>Tabela2[[#This Row],[importadosFederal]]/100</f>
        <v>4.7899999999999998E-2</v>
      </c>
      <c r="M10048" s="14">
        <f>Tabela2[[#This Row],[nacionalFederal]]/100</f>
        <v>5.3899999999999997E-2</v>
      </c>
      <c r="N10048" s="14">
        <f>Tabela2[[#This Row],[estadual]]/100</f>
        <v>0.04</v>
      </c>
      <c r="O10048" s="14">
        <f>Tabela2[[#This Row],[municipal]]/100</f>
        <v>0</v>
      </c>
      <c r="P10048" s="13" t="str">
        <f>LEFT(Tabela2[[#This Row],[Código]],2)</f>
        <v>90</v>
      </c>
    </row>
    <row r="10049" spans="2:16" x14ac:dyDescent="0.25">
      <c r="B10049" s="11" t="str">
        <f>LOOKUP(Tabela2[[#This Row],[RESUMO]],Tabela3[Grupo],Tabela3[Meus produtos])</f>
        <v>Não</v>
      </c>
      <c r="C10049" s="32" t="s">
        <v>14110</v>
      </c>
      <c r="D10049"/>
      <c r="E10049">
        <v>0</v>
      </c>
      <c r="F10049" s="32" t="s">
        <v>14111</v>
      </c>
      <c r="G10049">
        <v>4.79</v>
      </c>
      <c r="H10049">
        <v>5.39</v>
      </c>
      <c r="I10049">
        <v>4</v>
      </c>
      <c r="J10049">
        <v>0</v>
      </c>
      <c r="K10049" s="31">
        <f>SUM(Tabela2[[#This Row],[Tributação federal para nacionais]:[Tributação municipal]])</f>
        <v>0.14180000000000001</v>
      </c>
      <c r="L10049" s="14">
        <f>Tabela2[[#This Row],[importadosFederal]]/100</f>
        <v>4.7899999999999998E-2</v>
      </c>
      <c r="M10049" s="14">
        <f>Tabela2[[#This Row],[nacionalFederal]]/100</f>
        <v>5.3899999999999997E-2</v>
      </c>
      <c r="N10049" s="14">
        <f>Tabela2[[#This Row],[estadual]]/100</f>
        <v>0.04</v>
      </c>
      <c r="O10049" s="14">
        <f>Tabela2[[#This Row],[municipal]]/100</f>
        <v>0</v>
      </c>
      <c r="P10049" s="13" t="str">
        <f>LEFT(Tabela2[[#This Row],[Código]],2)</f>
        <v>90</v>
      </c>
    </row>
    <row r="10050" spans="2:16" x14ac:dyDescent="0.25">
      <c r="B10050" s="11" t="str">
        <f>LOOKUP(Tabela2[[#This Row],[RESUMO]],Tabela3[Grupo],Tabela3[Meus produtos])</f>
        <v>Não</v>
      </c>
      <c r="C10050" s="32" t="s">
        <v>14112</v>
      </c>
      <c r="D10050"/>
      <c r="E10050">
        <v>0</v>
      </c>
      <c r="F10050" s="32" t="s">
        <v>17</v>
      </c>
      <c r="G10050">
        <v>4.79</v>
      </c>
      <c r="H10050">
        <v>9.07</v>
      </c>
      <c r="I10050">
        <v>4</v>
      </c>
      <c r="J10050">
        <v>0</v>
      </c>
      <c r="K10050" s="31">
        <f>SUM(Tabela2[[#This Row],[Tributação federal para nacionais]:[Tributação municipal]])</f>
        <v>0.17860000000000001</v>
      </c>
      <c r="L10050" s="14">
        <f>Tabela2[[#This Row],[importadosFederal]]/100</f>
        <v>4.7899999999999998E-2</v>
      </c>
      <c r="M10050" s="14">
        <f>Tabela2[[#This Row],[nacionalFederal]]/100</f>
        <v>9.0700000000000003E-2</v>
      </c>
      <c r="N10050" s="14">
        <f>Tabela2[[#This Row],[estadual]]/100</f>
        <v>0.04</v>
      </c>
      <c r="O10050" s="14">
        <f>Tabela2[[#This Row],[municipal]]/100</f>
        <v>0</v>
      </c>
      <c r="P10050" s="13" t="str">
        <f>LEFT(Tabela2[[#This Row],[Código]],2)</f>
        <v>90</v>
      </c>
    </row>
    <row r="10051" spans="2:16" x14ac:dyDescent="0.25">
      <c r="B10051" s="11" t="str">
        <f>LOOKUP(Tabela2[[#This Row],[RESUMO]],Tabela3[Grupo],Tabela3[Meus produtos])</f>
        <v>Não</v>
      </c>
      <c r="C10051" s="32" t="s">
        <v>14113</v>
      </c>
      <c r="D10051"/>
      <c r="E10051">
        <v>0</v>
      </c>
      <c r="F10051" s="32" t="s">
        <v>14114</v>
      </c>
      <c r="G10051">
        <v>4.79</v>
      </c>
      <c r="H10051">
        <v>5.39</v>
      </c>
      <c r="I10051">
        <v>4</v>
      </c>
      <c r="J10051">
        <v>0</v>
      </c>
      <c r="K10051" s="31">
        <f>SUM(Tabela2[[#This Row],[Tributação federal para nacionais]:[Tributação municipal]])</f>
        <v>0.14180000000000001</v>
      </c>
      <c r="L10051" s="14">
        <f>Tabela2[[#This Row],[importadosFederal]]/100</f>
        <v>4.7899999999999998E-2</v>
      </c>
      <c r="M10051" s="14">
        <f>Tabela2[[#This Row],[nacionalFederal]]/100</f>
        <v>5.3899999999999997E-2</v>
      </c>
      <c r="N10051" s="14">
        <f>Tabela2[[#This Row],[estadual]]/100</f>
        <v>0.04</v>
      </c>
      <c r="O10051" s="14">
        <f>Tabela2[[#This Row],[municipal]]/100</f>
        <v>0</v>
      </c>
      <c r="P10051" s="13" t="str">
        <f>LEFT(Tabela2[[#This Row],[Código]],2)</f>
        <v>90</v>
      </c>
    </row>
    <row r="10052" spans="2:16" x14ac:dyDescent="0.25">
      <c r="B10052" s="11" t="str">
        <f>LOOKUP(Tabela2[[#This Row],[RESUMO]],Tabela3[Grupo],Tabela3[Meus produtos])</f>
        <v>Não</v>
      </c>
      <c r="C10052" s="32" t="s">
        <v>14115</v>
      </c>
      <c r="D10052"/>
      <c r="E10052">
        <v>0</v>
      </c>
      <c r="F10052" s="32" t="s">
        <v>14116</v>
      </c>
      <c r="G10052">
        <v>4.79</v>
      </c>
      <c r="H10052">
        <v>9.07</v>
      </c>
      <c r="I10052">
        <v>4</v>
      </c>
      <c r="J10052">
        <v>0</v>
      </c>
      <c r="K10052" s="31">
        <f>SUM(Tabela2[[#This Row],[Tributação federal para nacionais]:[Tributação municipal]])</f>
        <v>0.17860000000000001</v>
      </c>
      <c r="L10052" s="14">
        <f>Tabela2[[#This Row],[importadosFederal]]/100</f>
        <v>4.7899999999999998E-2</v>
      </c>
      <c r="M10052" s="14">
        <f>Tabela2[[#This Row],[nacionalFederal]]/100</f>
        <v>9.0700000000000003E-2</v>
      </c>
      <c r="N10052" s="14">
        <f>Tabela2[[#This Row],[estadual]]/100</f>
        <v>0.04</v>
      </c>
      <c r="O10052" s="14">
        <f>Tabela2[[#This Row],[municipal]]/100</f>
        <v>0</v>
      </c>
      <c r="P10052" s="13" t="str">
        <f>LEFT(Tabela2[[#This Row],[Código]],2)</f>
        <v>90</v>
      </c>
    </row>
    <row r="10053" spans="2:16" x14ac:dyDescent="0.25">
      <c r="B10053" s="11" t="str">
        <f>LOOKUP(Tabela2[[#This Row],[RESUMO]],Tabela3[Grupo],Tabela3[Meus produtos])</f>
        <v>Não</v>
      </c>
      <c r="C10053" s="32" t="s">
        <v>14117</v>
      </c>
      <c r="D10053"/>
      <c r="E10053">
        <v>0</v>
      </c>
      <c r="F10053" s="32" t="s">
        <v>17</v>
      </c>
      <c r="G10053">
        <v>4.79</v>
      </c>
      <c r="H10053">
        <v>9.07</v>
      </c>
      <c r="I10053">
        <v>4</v>
      </c>
      <c r="J10053">
        <v>0</v>
      </c>
      <c r="K10053" s="31">
        <f>SUM(Tabela2[[#This Row],[Tributação federal para nacionais]:[Tributação municipal]])</f>
        <v>0.17860000000000001</v>
      </c>
      <c r="L10053" s="14">
        <f>Tabela2[[#This Row],[importadosFederal]]/100</f>
        <v>4.7899999999999998E-2</v>
      </c>
      <c r="M10053" s="14">
        <f>Tabela2[[#This Row],[nacionalFederal]]/100</f>
        <v>9.0700000000000003E-2</v>
      </c>
      <c r="N10053" s="14">
        <f>Tabela2[[#This Row],[estadual]]/100</f>
        <v>0.04</v>
      </c>
      <c r="O10053" s="14">
        <f>Tabela2[[#This Row],[municipal]]/100</f>
        <v>0</v>
      </c>
      <c r="P10053" s="13" t="str">
        <f>LEFT(Tabela2[[#This Row],[Código]],2)</f>
        <v>90</v>
      </c>
    </row>
    <row r="10054" spans="2:16" x14ac:dyDescent="0.25">
      <c r="B10054" s="11" t="str">
        <f>LOOKUP(Tabela2[[#This Row],[RESUMO]],Tabela3[Grupo],Tabela3[Meus produtos])</f>
        <v>Não</v>
      </c>
      <c r="C10054" s="32" t="s">
        <v>14118</v>
      </c>
      <c r="D10054"/>
      <c r="E10054">
        <v>0</v>
      </c>
      <c r="F10054" s="32" t="s">
        <v>12715</v>
      </c>
      <c r="G10054">
        <v>4.79</v>
      </c>
      <c r="H10054">
        <v>9.07</v>
      </c>
      <c r="I10054">
        <v>4</v>
      </c>
      <c r="J10054">
        <v>0</v>
      </c>
      <c r="K10054" s="31">
        <f>SUM(Tabela2[[#This Row],[Tributação federal para nacionais]:[Tributação municipal]])</f>
        <v>0.17860000000000001</v>
      </c>
      <c r="L10054" s="14">
        <f>Tabela2[[#This Row],[importadosFederal]]/100</f>
        <v>4.7899999999999998E-2</v>
      </c>
      <c r="M10054" s="14">
        <f>Tabela2[[#This Row],[nacionalFederal]]/100</f>
        <v>9.0700000000000003E-2</v>
      </c>
      <c r="N10054" s="14">
        <f>Tabela2[[#This Row],[estadual]]/100</f>
        <v>0.04</v>
      </c>
      <c r="O10054" s="14">
        <f>Tabela2[[#This Row],[municipal]]/100</f>
        <v>0</v>
      </c>
      <c r="P10054" s="13" t="str">
        <f>LEFT(Tabela2[[#This Row],[Código]],2)</f>
        <v>90</v>
      </c>
    </row>
    <row r="10055" spans="2:16" x14ac:dyDescent="0.25">
      <c r="B10055" s="11" t="str">
        <f>LOOKUP(Tabela2[[#This Row],[RESUMO]],Tabela3[Grupo],Tabela3[Meus produtos])</f>
        <v>Não</v>
      </c>
      <c r="C10055" s="32" t="s">
        <v>14119</v>
      </c>
      <c r="D10055"/>
      <c r="E10055">
        <v>0</v>
      </c>
      <c r="F10055" s="32" t="s">
        <v>14120</v>
      </c>
      <c r="G10055">
        <v>6.42</v>
      </c>
      <c r="H10055">
        <v>7.02</v>
      </c>
      <c r="I10055">
        <v>4</v>
      </c>
      <c r="J10055">
        <v>0</v>
      </c>
      <c r="K10055" s="31">
        <f>SUM(Tabela2[[#This Row],[Tributação federal para nacionais]:[Tributação municipal]])</f>
        <v>0.1744</v>
      </c>
      <c r="L10055" s="14">
        <f>Tabela2[[#This Row],[importadosFederal]]/100</f>
        <v>6.4199999999999993E-2</v>
      </c>
      <c r="M10055" s="14">
        <f>Tabela2[[#This Row],[nacionalFederal]]/100</f>
        <v>7.0199999999999999E-2</v>
      </c>
      <c r="N10055" s="14">
        <f>Tabela2[[#This Row],[estadual]]/100</f>
        <v>0.04</v>
      </c>
      <c r="O10055" s="14">
        <f>Tabela2[[#This Row],[municipal]]/100</f>
        <v>0</v>
      </c>
      <c r="P10055" s="13" t="str">
        <f>LEFT(Tabela2[[#This Row],[Código]],2)</f>
        <v>90</v>
      </c>
    </row>
    <row r="10056" spans="2:16" x14ac:dyDescent="0.25">
      <c r="B10056" s="11" t="str">
        <f>LOOKUP(Tabela2[[#This Row],[RESUMO]],Tabela3[Grupo],Tabela3[Meus produtos])</f>
        <v>Não</v>
      </c>
      <c r="C10056" s="32" t="s">
        <v>14121</v>
      </c>
      <c r="D10056"/>
      <c r="E10056">
        <v>0</v>
      </c>
      <c r="F10056" s="32" t="s">
        <v>14122</v>
      </c>
      <c r="G10056">
        <v>6.42</v>
      </c>
      <c r="H10056">
        <v>7.02</v>
      </c>
      <c r="I10056">
        <v>4</v>
      </c>
      <c r="J10056">
        <v>0</v>
      </c>
      <c r="K10056" s="31">
        <f>SUM(Tabela2[[#This Row],[Tributação federal para nacionais]:[Tributação municipal]])</f>
        <v>0.1744</v>
      </c>
      <c r="L10056" s="14">
        <f>Tabela2[[#This Row],[importadosFederal]]/100</f>
        <v>6.4199999999999993E-2</v>
      </c>
      <c r="M10056" s="14">
        <f>Tabela2[[#This Row],[nacionalFederal]]/100</f>
        <v>7.0199999999999999E-2</v>
      </c>
      <c r="N10056" s="14">
        <f>Tabela2[[#This Row],[estadual]]/100</f>
        <v>0.04</v>
      </c>
      <c r="O10056" s="14">
        <f>Tabela2[[#This Row],[municipal]]/100</f>
        <v>0</v>
      </c>
      <c r="P10056" s="13" t="str">
        <f>LEFT(Tabela2[[#This Row],[Código]],2)</f>
        <v>90</v>
      </c>
    </row>
    <row r="10057" spans="2:16" x14ac:dyDescent="0.25">
      <c r="B10057" s="11" t="str">
        <f>LOOKUP(Tabela2[[#This Row],[RESUMO]],Tabela3[Grupo],Tabela3[Meus produtos])</f>
        <v>Não</v>
      </c>
      <c r="C10057" s="32" t="s">
        <v>14123</v>
      </c>
      <c r="D10057"/>
      <c r="E10057">
        <v>0</v>
      </c>
      <c r="F10057" s="32" t="s">
        <v>17</v>
      </c>
      <c r="G10057">
        <v>6.42</v>
      </c>
      <c r="H10057">
        <v>10.7</v>
      </c>
      <c r="I10057">
        <v>4</v>
      </c>
      <c r="J10057">
        <v>0</v>
      </c>
      <c r="K10057" s="31">
        <f>SUM(Tabela2[[#This Row],[Tributação federal para nacionais]:[Tributação municipal]])</f>
        <v>0.2112</v>
      </c>
      <c r="L10057" s="14">
        <f>Tabela2[[#This Row],[importadosFederal]]/100</f>
        <v>6.4199999999999993E-2</v>
      </c>
      <c r="M10057" s="14">
        <f>Tabela2[[#This Row],[nacionalFederal]]/100</f>
        <v>0.107</v>
      </c>
      <c r="N10057" s="14">
        <f>Tabela2[[#This Row],[estadual]]/100</f>
        <v>0.04</v>
      </c>
      <c r="O10057" s="14">
        <f>Tabela2[[#This Row],[municipal]]/100</f>
        <v>0</v>
      </c>
      <c r="P10057" s="13" t="str">
        <f>LEFT(Tabela2[[#This Row],[Código]],2)</f>
        <v>90</v>
      </c>
    </row>
    <row r="10058" spans="2:16" x14ac:dyDescent="0.25">
      <c r="B10058" s="11" t="str">
        <f>LOOKUP(Tabela2[[#This Row],[RESUMO]],Tabela3[Grupo],Tabela3[Meus produtos])</f>
        <v>Não</v>
      </c>
      <c r="C10058" s="32" t="s">
        <v>14124</v>
      </c>
      <c r="D10058"/>
      <c r="E10058">
        <v>0</v>
      </c>
      <c r="F10058" s="32" t="s">
        <v>14125</v>
      </c>
      <c r="G10058">
        <v>4.2</v>
      </c>
      <c r="H10058">
        <v>10.46</v>
      </c>
      <c r="I10058">
        <v>4</v>
      </c>
      <c r="J10058">
        <v>0</v>
      </c>
      <c r="K10058" s="31">
        <f>SUM(Tabela2[[#This Row],[Tributação federal para nacionais]:[Tributação municipal]])</f>
        <v>0.18660000000000002</v>
      </c>
      <c r="L10058" s="14">
        <f>Tabela2[[#This Row],[importadosFederal]]/100</f>
        <v>4.2000000000000003E-2</v>
      </c>
      <c r="M10058" s="14">
        <f>Tabela2[[#This Row],[nacionalFederal]]/100</f>
        <v>0.10460000000000001</v>
      </c>
      <c r="N10058" s="14">
        <f>Tabela2[[#This Row],[estadual]]/100</f>
        <v>0.04</v>
      </c>
      <c r="O10058" s="14">
        <f>Tabela2[[#This Row],[municipal]]/100</f>
        <v>0</v>
      </c>
      <c r="P10058" s="13" t="str">
        <f>LEFT(Tabela2[[#This Row],[Código]],2)</f>
        <v>90</v>
      </c>
    </row>
    <row r="10059" spans="2:16" x14ac:dyDescent="0.25">
      <c r="B10059" s="11" t="str">
        <f>LOOKUP(Tabela2[[#This Row],[RESUMO]],Tabela3[Grupo],Tabela3[Meus produtos])</f>
        <v>Não</v>
      </c>
      <c r="C10059" s="32" t="s">
        <v>14126</v>
      </c>
      <c r="D10059"/>
      <c r="E10059">
        <v>0</v>
      </c>
      <c r="F10059" s="32" t="s">
        <v>78</v>
      </c>
      <c r="G10059">
        <v>4.2</v>
      </c>
      <c r="H10059">
        <v>10.46</v>
      </c>
      <c r="I10059">
        <v>4</v>
      </c>
      <c r="J10059">
        <v>0</v>
      </c>
      <c r="K10059" s="31">
        <f>SUM(Tabela2[[#This Row],[Tributação federal para nacionais]:[Tributação municipal]])</f>
        <v>0.18660000000000002</v>
      </c>
      <c r="L10059" s="14">
        <f>Tabela2[[#This Row],[importadosFederal]]/100</f>
        <v>4.2000000000000003E-2</v>
      </c>
      <c r="M10059" s="14">
        <f>Tabela2[[#This Row],[nacionalFederal]]/100</f>
        <v>0.10460000000000001</v>
      </c>
      <c r="N10059" s="14">
        <f>Tabela2[[#This Row],[estadual]]/100</f>
        <v>0.04</v>
      </c>
      <c r="O10059" s="14">
        <f>Tabela2[[#This Row],[municipal]]/100</f>
        <v>0</v>
      </c>
      <c r="P10059" s="13" t="str">
        <f>LEFT(Tabela2[[#This Row],[Código]],2)</f>
        <v>90</v>
      </c>
    </row>
    <row r="10060" spans="2:16" x14ac:dyDescent="0.25">
      <c r="B10060" s="11" t="str">
        <f>LOOKUP(Tabela2[[#This Row],[RESUMO]],Tabela3[Grupo],Tabela3[Meus produtos])</f>
        <v>Não</v>
      </c>
      <c r="C10060" s="32" t="s">
        <v>14127</v>
      </c>
      <c r="D10060"/>
      <c r="E10060">
        <v>0</v>
      </c>
      <c r="F10060" s="32" t="s">
        <v>78</v>
      </c>
      <c r="G10060">
        <v>4.2</v>
      </c>
      <c r="H10060">
        <v>10.46</v>
      </c>
      <c r="I10060">
        <v>4</v>
      </c>
      <c r="J10060">
        <v>0</v>
      </c>
      <c r="K10060" s="31">
        <f>SUM(Tabela2[[#This Row],[Tributação federal para nacionais]:[Tributação municipal]])</f>
        <v>0.18660000000000002</v>
      </c>
      <c r="L10060" s="14">
        <f>Tabela2[[#This Row],[importadosFederal]]/100</f>
        <v>4.2000000000000003E-2</v>
      </c>
      <c r="M10060" s="14">
        <f>Tabela2[[#This Row],[nacionalFederal]]/100</f>
        <v>0.10460000000000001</v>
      </c>
      <c r="N10060" s="14">
        <f>Tabela2[[#This Row],[estadual]]/100</f>
        <v>0.04</v>
      </c>
      <c r="O10060" s="14">
        <f>Tabela2[[#This Row],[municipal]]/100</f>
        <v>0</v>
      </c>
      <c r="P10060" s="13" t="str">
        <f>LEFT(Tabela2[[#This Row],[Código]],2)</f>
        <v>90</v>
      </c>
    </row>
    <row r="10061" spans="2:16" x14ac:dyDescent="0.25">
      <c r="B10061" s="11" t="str">
        <f>LOOKUP(Tabela2[[#This Row],[RESUMO]],Tabela3[Grupo],Tabela3[Meus produtos])</f>
        <v>Não</v>
      </c>
      <c r="C10061" s="32" t="s">
        <v>14128</v>
      </c>
      <c r="D10061"/>
      <c r="E10061">
        <v>0</v>
      </c>
      <c r="F10061" s="32" t="s">
        <v>14129</v>
      </c>
      <c r="G10061">
        <v>7.24</v>
      </c>
      <c r="H10061">
        <v>13.5</v>
      </c>
      <c r="I10061">
        <v>4</v>
      </c>
      <c r="J10061">
        <v>0</v>
      </c>
      <c r="K10061" s="31">
        <f>SUM(Tabela2[[#This Row],[Tributação federal para nacionais]:[Tributação municipal]])</f>
        <v>0.24740000000000004</v>
      </c>
      <c r="L10061" s="14">
        <f>Tabela2[[#This Row],[importadosFederal]]/100</f>
        <v>7.2400000000000006E-2</v>
      </c>
      <c r="M10061" s="14">
        <f>Tabela2[[#This Row],[nacionalFederal]]/100</f>
        <v>0.13500000000000001</v>
      </c>
      <c r="N10061" s="14">
        <f>Tabela2[[#This Row],[estadual]]/100</f>
        <v>0.04</v>
      </c>
      <c r="O10061" s="14">
        <f>Tabela2[[#This Row],[municipal]]/100</f>
        <v>0</v>
      </c>
      <c r="P10061" s="13" t="str">
        <f>LEFT(Tabela2[[#This Row],[Código]],2)</f>
        <v>90</v>
      </c>
    </row>
    <row r="10062" spans="2:16" x14ac:dyDescent="0.25">
      <c r="B10062" s="11" t="str">
        <f>LOOKUP(Tabela2[[#This Row],[RESUMO]],Tabela3[Grupo],Tabela3[Meus produtos])</f>
        <v>Não</v>
      </c>
      <c r="C10062" s="32" t="s">
        <v>14130</v>
      </c>
      <c r="D10062"/>
      <c r="E10062">
        <v>0</v>
      </c>
      <c r="F10062" s="32" t="s">
        <v>14131</v>
      </c>
      <c r="G10062">
        <v>7.24</v>
      </c>
      <c r="H10062">
        <v>8.64</v>
      </c>
      <c r="I10062">
        <v>4</v>
      </c>
      <c r="J10062">
        <v>0</v>
      </c>
      <c r="K10062" s="31">
        <f>SUM(Tabela2[[#This Row],[Tributação federal para nacionais]:[Tributação municipal]])</f>
        <v>0.1988</v>
      </c>
      <c r="L10062" s="14">
        <f>Tabela2[[#This Row],[importadosFederal]]/100</f>
        <v>7.2400000000000006E-2</v>
      </c>
      <c r="M10062" s="14">
        <f>Tabela2[[#This Row],[nacionalFederal]]/100</f>
        <v>8.6400000000000005E-2</v>
      </c>
      <c r="N10062" s="14">
        <f>Tabela2[[#This Row],[estadual]]/100</f>
        <v>0.04</v>
      </c>
      <c r="O10062" s="14">
        <f>Tabela2[[#This Row],[municipal]]/100</f>
        <v>0</v>
      </c>
      <c r="P10062" s="13" t="str">
        <f>LEFT(Tabela2[[#This Row],[Código]],2)</f>
        <v>90</v>
      </c>
    </row>
    <row r="10063" spans="2:16" x14ac:dyDescent="0.25">
      <c r="B10063" s="11" t="str">
        <f>LOOKUP(Tabela2[[#This Row],[RESUMO]],Tabela3[Grupo],Tabela3[Meus produtos])</f>
        <v>Não</v>
      </c>
      <c r="C10063" s="32" t="s">
        <v>14132</v>
      </c>
      <c r="D10063"/>
      <c r="E10063">
        <v>0</v>
      </c>
      <c r="F10063" s="32" t="s">
        <v>78</v>
      </c>
      <c r="G10063">
        <v>7.24</v>
      </c>
      <c r="H10063">
        <v>13.5</v>
      </c>
      <c r="I10063">
        <v>4</v>
      </c>
      <c r="J10063">
        <v>0</v>
      </c>
      <c r="K10063" s="31">
        <f>SUM(Tabela2[[#This Row],[Tributação federal para nacionais]:[Tributação municipal]])</f>
        <v>0.24740000000000004</v>
      </c>
      <c r="L10063" s="14">
        <f>Tabela2[[#This Row],[importadosFederal]]/100</f>
        <v>7.2400000000000006E-2</v>
      </c>
      <c r="M10063" s="14">
        <f>Tabela2[[#This Row],[nacionalFederal]]/100</f>
        <v>0.13500000000000001</v>
      </c>
      <c r="N10063" s="14">
        <f>Tabela2[[#This Row],[estadual]]/100</f>
        <v>0.04</v>
      </c>
      <c r="O10063" s="14">
        <f>Tabela2[[#This Row],[municipal]]/100</f>
        <v>0</v>
      </c>
      <c r="P10063" s="13" t="str">
        <f>LEFT(Tabela2[[#This Row],[Código]],2)</f>
        <v>90</v>
      </c>
    </row>
    <row r="10064" spans="2:16" x14ac:dyDescent="0.25">
      <c r="B10064" s="11" t="str">
        <f>LOOKUP(Tabela2[[#This Row],[RESUMO]],Tabela3[Grupo],Tabela3[Meus produtos])</f>
        <v>Não</v>
      </c>
      <c r="C10064" s="32" t="s">
        <v>14133</v>
      </c>
      <c r="D10064"/>
      <c r="E10064">
        <v>0</v>
      </c>
      <c r="F10064" s="32" t="s">
        <v>14134</v>
      </c>
      <c r="G10064">
        <v>6.42</v>
      </c>
      <c r="H10064">
        <v>7.61</v>
      </c>
      <c r="I10064">
        <v>4</v>
      </c>
      <c r="J10064">
        <v>0</v>
      </c>
      <c r="K10064" s="31">
        <f>SUM(Tabela2[[#This Row],[Tributação federal para nacionais]:[Tributação municipal]])</f>
        <v>0.18029999999999999</v>
      </c>
      <c r="L10064" s="14">
        <f>Tabela2[[#This Row],[importadosFederal]]/100</f>
        <v>6.4199999999999993E-2</v>
      </c>
      <c r="M10064" s="14">
        <f>Tabela2[[#This Row],[nacionalFederal]]/100</f>
        <v>7.6100000000000001E-2</v>
      </c>
      <c r="N10064" s="14">
        <f>Tabela2[[#This Row],[estadual]]/100</f>
        <v>0.04</v>
      </c>
      <c r="O10064" s="14">
        <f>Tabela2[[#This Row],[municipal]]/100</f>
        <v>0</v>
      </c>
      <c r="P10064" s="13" t="str">
        <f>LEFT(Tabela2[[#This Row],[Código]],2)</f>
        <v>90</v>
      </c>
    </row>
    <row r="10065" spans="2:16" x14ac:dyDescent="0.25">
      <c r="B10065" s="11" t="str">
        <f>LOOKUP(Tabela2[[#This Row],[RESUMO]],Tabela3[Grupo],Tabela3[Meus produtos])</f>
        <v>Não</v>
      </c>
      <c r="C10065" s="32" t="s">
        <v>14135</v>
      </c>
      <c r="D10065"/>
      <c r="E10065">
        <v>0</v>
      </c>
      <c r="F10065" s="32" t="s">
        <v>14136</v>
      </c>
      <c r="G10065">
        <v>6.42</v>
      </c>
      <c r="H10065">
        <v>11.16</v>
      </c>
      <c r="I10065">
        <v>4</v>
      </c>
      <c r="J10065">
        <v>0</v>
      </c>
      <c r="K10065" s="31">
        <f>SUM(Tabela2[[#This Row],[Tributação federal para nacionais]:[Tributação municipal]])</f>
        <v>0.21580000000000002</v>
      </c>
      <c r="L10065" s="14">
        <f>Tabela2[[#This Row],[importadosFederal]]/100</f>
        <v>6.4199999999999993E-2</v>
      </c>
      <c r="M10065" s="14">
        <f>Tabela2[[#This Row],[nacionalFederal]]/100</f>
        <v>0.1116</v>
      </c>
      <c r="N10065" s="14">
        <f>Tabela2[[#This Row],[estadual]]/100</f>
        <v>0.04</v>
      </c>
      <c r="O10065" s="14">
        <f>Tabela2[[#This Row],[municipal]]/100</f>
        <v>0</v>
      </c>
      <c r="P10065" s="13" t="str">
        <f>LEFT(Tabela2[[#This Row],[Código]],2)</f>
        <v>90</v>
      </c>
    </row>
    <row r="10066" spans="2:16" x14ac:dyDescent="0.25">
      <c r="B10066" s="11" t="str">
        <f>LOOKUP(Tabela2[[#This Row],[RESUMO]],Tabela3[Grupo],Tabela3[Meus produtos])</f>
        <v>Não</v>
      </c>
      <c r="C10066" s="32" t="s">
        <v>14137</v>
      </c>
      <c r="D10066"/>
      <c r="E10066">
        <v>0</v>
      </c>
      <c r="F10066" s="32" t="s">
        <v>14138</v>
      </c>
      <c r="G10066">
        <v>4.2</v>
      </c>
      <c r="H10066">
        <v>4.8</v>
      </c>
      <c r="I10066">
        <v>0</v>
      </c>
      <c r="J10066">
        <v>0</v>
      </c>
      <c r="K10066" s="31">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2" t="s">
        <v>14139</v>
      </c>
      <c r="D10067"/>
      <c r="E10067">
        <v>0</v>
      </c>
      <c r="F10067" s="32" t="s">
        <v>18114</v>
      </c>
      <c r="G10067">
        <v>4.2</v>
      </c>
      <c r="H10067">
        <v>5.39</v>
      </c>
      <c r="I10067">
        <v>0</v>
      </c>
      <c r="J10067">
        <v>0</v>
      </c>
      <c r="K10067" s="31">
        <f>SUM(Tabela2[[#This Row],[Tributação federal para nacionais]:[Tributação municipal]])</f>
        <v>9.5899999999999999E-2</v>
      </c>
      <c r="L10067" s="14">
        <f>Tabela2[[#This Row],[importadosFederal]]/100</f>
        <v>4.2000000000000003E-2</v>
      </c>
      <c r="M10067" s="14">
        <f>Tabela2[[#This Row],[nacionalFederal]]/100</f>
        <v>5.3899999999999997E-2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2" t="s">
        <v>14140</v>
      </c>
      <c r="D10068"/>
      <c r="E10068">
        <v>0</v>
      </c>
      <c r="F10068" s="32" t="s">
        <v>18115</v>
      </c>
      <c r="G10068">
        <v>6.42</v>
      </c>
      <c r="H10068">
        <v>7.61</v>
      </c>
      <c r="I10068">
        <v>4</v>
      </c>
      <c r="J10068">
        <v>0</v>
      </c>
      <c r="K10068" s="31">
        <f>SUM(Tabela2[[#This Row],[Tributação federal para nacionais]:[Tributação municipal]])</f>
        <v>0.18029999999999999</v>
      </c>
      <c r="L10068" s="14">
        <f>Tabela2[[#This Row],[importadosFederal]]/100</f>
        <v>6.4199999999999993E-2</v>
      </c>
      <c r="M10068" s="14">
        <f>Tabela2[[#This Row],[nacionalFederal]]/100</f>
        <v>7.6100000000000001E-2</v>
      </c>
      <c r="N10068" s="14">
        <f>Tabela2[[#This Row],[estadual]]/100</f>
        <v>0.04</v>
      </c>
      <c r="O10068" s="14">
        <f>Tabela2[[#This Row],[municipal]]/100</f>
        <v>0</v>
      </c>
      <c r="P10068" s="13" t="str">
        <f>LEFT(Tabela2[[#This Row],[Código]],2)</f>
        <v>90</v>
      </c>
    </row>
    <row r="10069" spans="2:16" x14ac:dyDescent="0.25">
      <c r="B10069" s="11" t="str">
        <f>LOOKUP(Tabela2[[#This Row],[RESUMO]],Tabela3[Grupo],Tabela3[Meus produtos])</f>
        <v>Não</v>
      </c>
      <c r="C10069" s="32" t="s">
        <v>14141</v>
      </c>
      <c r="D10069"/>
      <c r="E10069">
        <v>0</v>
      </c>
      <c r="F10069" s="32" t="s">
        <v>18116</v>
      </c>
      <c r="G10069">
        <v>4.2</v>
      </c>
      <c r="H10069">
        <v>8.94</v>
      </c>
      <c r="I10069">
        <v>4</v>
      </c>
      <c r="J10069">
        <v>0</v>
      </c>
      <c r="K10069" s="31">
        <f>SUM(Tabela2[[#This Row],[Tributação federal para nacionais]:[Tributação municipal]])</f>
        <v>0.1714</v>
      </c>
      <c r="L10069" s="14">
        <f>Tabela2[[#This Row],[importadosFederal]]/100</f>
        <v>4.2000000000000003E-2</v>
      </c>
      <c r="M10069" s="14">
        <f>Tabela2[[#This Row],[nacionalFederal]]/100</f>
        <v>8.9399999999999993E-2</v>
      </c>
      <c r="N10069" s="14">
        <f>Tabela2[[#This Row],[estadual]]/100</f>
        <v>0.04</v>
      </c>
      <c r="O10069" s="14">
        <f>Tabela2[[#This Row],[municipal]]/100</f>
        <v>0</v>
      </c>
      <c r="P10069" s="13" t="str">
        <f>LEFT(Tabela2[[#This Row],[Código]],2)</f>
        <v>90</v>
      </c>
    </row>
    <row r="10070" spans="2:16" x14ac:dyDescent="0.25">
      <c r="B10070" s="11" t="str">
        <f>LOOKUP(Tabela2[[#This Row],[RESUMO]],Tabela3[Grupo],Tabela3[Meus produtos])</f>
        <v>Não</v>
      </c>
      <c r="C10070" s="32" t="s">
        <v>14142</v>
      </c>
      <c r="D10070"/>
      <c r="E10070">
        <v>0</v>
      </c>
      <c r="F10070" s="32" t="s">
        <v>17</v>
      </c>
      <c r="G10070">
        <v>4.2</v>
      </c>
      <c r="H10070">
        <v>8.94</v>
      </c>
      <c r="I10070">
        <v>0</v>
      </c>
      <c r="J10070">
        <v>0</v>
      </c>
      <c r="K10070" s="31">
        <f>SUM(Tabela2[[#This Row],[Tributação federal para nacionais]:[Tributação municipal]])</f>
        <v>0.13139999999999999</v>
      </c>
      <c r="L10070" s="14">
        <f>Tabela2[[#This Row],[importadosFederal]]/100</f>
        <v>4.2000000000000003E-2</v>
      </c>
      <c r="M10070" s="14">
        <f>Tabela2[[#This Row],[nacionalFederal]]/100</f>
        <v>8.9399999999999993E-2</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2" t="s">
        <v>14143</v>
      </c>
      <c r="D10071"/>
      <c r="E10071">
        <v>0</v>
      </c>
      <c r="F10071" s="32" t="s">
        <v>14144</v>
      </c>
      <c r="G10071">
        <v>6.42</v>
      </c>
      <c r="H10071">
        <v>11.16</v>
      </c>
      <c r="I10071">
        <v>4</v>
      </c>
      <c r="J10071">
        <v>0</v>
      </c>
      <c r="K10071" s="31">
        <f>SUM(Tabela2[[#This Row],[Tributação federal para nacionais]:[Tributação municipal]])</f>
        <v>0.21580000000000002</v>
      </c>
      <c r="L10071" s="14">
        <f>Tabela2[[#This Row],[importadosFederal]]/100</f>
        <v>6.4199999999999993E-2</v>
      </c>
      <c r="M10071" s="14">
        <f>Tabela2[[#This Row],[nacionalFederal]]/100</f>
        <v>0.1116</v>
      </c>
      <c r="N10071" s="14">
        <f>Tabela2[[#This Row],[estadual]]/100</f>
        <v>0.04</v>
      </c>
      <c r="O10071" s="14">
        <f>Tabela2[[#This Row],[municipal]]/100</f>
        <v>0</v>
      </c>
      <c r="P10071" s="13" t="str">
        <f>LEFT(Tabela2[[#This Row],[Código]],2)</f>
        <v>90</v>
      </c>
    </row>
    <row r="10072" spans="2:16" x14ac:dyDescent="0.25">
      <c r="B10072" s="11" t="str">
        <f>LOOKUP(Tabela2[[#This Row],[RESUMO]],Tabela3[Grupo],Tabela3[Meus produtos])</f>
        <v>Não</v>
      </c>
      <c r="C10072" s="32" t="s">
        <v>14145</v>
      </c>
      <c r="D10072"/>
      <c r="E10072">
        <v>0</v>
      </c>
      <c r="F10072" s="32" t="s">
        <v>14146</v>
      </c>
      <c r="G10072">
        <v>4.2</v>
      </c>
      <c r="H10072">
        <v>8.94</v>
      </c>
      <c r="I10072">
        <v>4</v>
      </c>
      <c r="J10072">
        <v>0</v>
      </c>
      <c r="K10072" s="31">
        <f>SUM(Tabela2[[#This Row],[Tributação federal para nacionais]:[Tributação municipal]])</f>
        <v>0.1714</v>
      </c>
      <c r="L10072" s="14">
        <f>Tabela2[[#This Row],[importadosFederal]]/100</f>
        <v>4.2000000000000003E-2</v>
      </c>
      <c r="M10072" s="14">
        <f>Tabela2[[#This Row],[nacionalFederal]]/100</f>
        <v>8.9399999999999993E-2</v>
      </c>
      <c r="N10072" s="14">
        <f>Tabela2[[#This Row],[estadual]]/100</f>
        <v>0.04</v>
      </c>
      <c r="O10072" s="14">
        <f>Tabela2[[#This Row],[municipal]]/100</f>
        <v>0</v>
      </c>
      <c r="P10072" s="13" t="str">
        <f>LEFT(Tabela2[[#This Row],[Código]],2)</f>
        <v>90</v>
      </c>
    </row>
    <row r="10073" spans="2:16" x14ac:dyDescent="0.25">
      <c r="B10073" s="11" t="str">
        <f>LOOKUP(Tabela2[[#This Row],[RESUMO]],Tabela3[Grupo],Tabela3[Meus produtos])</f>
        <v>Não</v>
      </c>
      <c r="C10073" s="32" t="s">
        <v>14147</v>
      </c>
      <c r="D10073"/>
      <c r="E10073">
        <v>0</v>
      </c>
      <c r="F10073" s="32" t="s">
        <v>17</v>
      </c>
      <c r="G10073">
        <v>6.42</v>
      </c>
      <c r="H10073">
        <v>11.16</v>
      </c>
      <c r="I10073">
        <v>4</v>
      </c>
      <c r="J10073">
        <v>0</v>
      </c>
      <c r="K10073" s="31">
        <f>SUM(Tabela2[[#This Row],[Tributação federal para nacionais]:[Tributação municipal]])</f>
        <v>0.21580000000000002</v>
      </c>
      <c r="L10073" s="14">
        <f>Tabela2[[#This Row],[importadosFederal]]/100</f>
        <v>6.4199999999999993E-2</v>
      </c>
      <c r="M10073" s="14">
        <f>Tabela2[[#This Row],[nacionalFederal]]/100</f>
        <v>0.1116</v>
      </c>
      <c r="N10073" s="14">
        <f>Tabela2[[#This Row],[estadual]]/100</f>
        <v>0.04</v>
      </c>
      <c r="O10073" s="14">
        <f>Tabela2[[#This Row],[municipal]]/100</f>
        <v>0</v>
      </c>
      <c r="P10073" s="13" t="str">
        <f>LEFT(Tabela2[[#This Row],[Código]],2)</f>
        <v>90</v>
      </c>
    </row>
    <row r="10074" spans="2:16" x14ac:dyDescent="0.25">
      <c r="B10074" s="11" t="str">
        <f>LOOKUP(Tabela2[[#This Row],[RESUMO]],Tabela3[Grupo],Tabela3[Meus produtos])</f>
        <v>Não</v>
      </c>
      <c r="C10074" s="32" t="s">
        <v>14147</v>
      </c>
      <c r="D10074">
        <v>1</v>
      </c>
      <c r="E10074">
        <v>0</v>
      </c>
      <c r="F10074" s="32" t="s">
        <v>14148</v>
      </c>
      <c r="G10074">
        <v>13.45</v>
      </c>
      <c r="H10074">
        <v>24.73</v>
      </c>
      <c r="I10074">
        <v>17</v>
      </c>
      <c r="J10074">
        <v>0</v>
      </c>
      <c r="K10074" s="31">
        <f>SUM(Tabela2[[#This Row],[Tributação federal para nacionais]:[Tributação municipal]])</f>
        <v>0.55179999999999996</v>
      </c>
      <c r="L10074" s="14">
        <f>Tabela2[[#This Row],[importadosFederal]]/100</f>
        <v>0.13449999999999998</v>
      </c>
      <c r="M10074" s="14">
        <f>Tabela2[[#This Row],[nacionalFederal]]/100</f>
        <v>0.24729999999999999</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2" t="s">
        <v>14149</v>
      </c>
      <c r="D10075"/>
      <c r="E10075">
        <v>0</v>
      </c>
      <c r="F10075" s="32" t="s">
        <v>14150</v>
      </c>
      <c r="G10075">
        <v>6.42</v>
      </c>
      <c r="H10075">
        <v>10.7</v>
      </c>
      <c r="I10075">
        <v>4</v>
      </c>
      <c r="J10075">
        <v>0</v>
      </c>
      <c r="K10075" s="31">
        <f>SUM(Tabela2[[#This Row],[Tributação federal para nacionais]:[Tributação municipal]])</f>
        <v>0.2112</v>
      </c>
      <c r="L10075" s="14">
        <f>Tabela2[[#This Row],[importadosFederal]]/100</f>
        <v>6.4199999999999993E-2</v>
      </c>
      <c r="M10075" s="14">
        <f>Tabela2[[#This Row],[nacionalFederal]]/100</f>
        <v>0.107</v>
      </c>
      <c r="N10075" s="14">
        <f>Tabela2[[#This Row],[estadual]]/100</f>
        <v>0.04</v>
      </c>
      <c r="O10075" s="14">
        <f>Tabela2[[#This Row],[municipal]]/100</f>
        <v>0</v>
      </c>
      <c r="P10075" s="13" t="str">
        <f>LEFT(Tabela2[[#This Row],[Código]],2)</f>
        <v>90</v>
      </c>
    </row>
    <row r="10076" spans="2:16" x14ac:dyDescent="0.25">
      <c r="B10076" s="11" t="str">
        <f>LOOKUP(Tabela2[[#This Row],[RESUMO]],Tabela3[Grupo],Tabela3[Meus produtos])</f>
        <v>Não</v>
      </c>
      <c r="C10076" s="32" t="s">
        <v>14151</v>
      </c>
      <c r="D10076"/>
      <c r="E10076">
        <v>0</v>
      </c>
      <c r="F10076" s="32" t="s">
        <v>18117</v>
      </c>
      <c r="G10076">
        <v>6.42</v>
      </c>
      <c r="H10076">
        <v>11.16</v>
      </c>
      <c r="I10076">
        <v>4</v>
      </c>
      <c r="J10076">
        <v>0</v>
      </c>
      <c r="K10076" s="31">
        <f>SUM(Tabela2[[#This Row],[Tributação federal para nacionais]:[Tributação municipal]])</f>
        <v>0.21580000000000002</v>
      </c>
      <c r="L10076" s="14">
        <f>Tabela2[[#This Row],[importadosFederal]]/100</f>
        <v>6.4199999999999993E-2</v>
      </c>
      <c r="M10076" s="14">
        <f>Tabela2[[#This Row],[nacionalFederal]]/100</f>
        <v>0.1116</v>
      </c>
      <c r="N10076" s="14">
        <f>Tabela2[[#This Row],[estadual]]/100</f>
        <v>0.04</v>
      </c>
      <c r="O10076" s="14">
        <f>Tabela2[[#This Row],[municipal]]/100</f>
        <v>0</v>
      </c>
      <c r="P10076" s="13" t="str">
        <f>LEFT(Tabela2[[#This Row],[Código]],2)</f>
        <v>90</v>
      </c>
    </row>
    <row r="10077" spans="2:16" x14ac:dyDescent="0.25">
      <c r="B10077" s="11" t="str">
        <f>LOOKUP(Tabela2[[#This Row],[RESUMO]],Tabela3[Grupo],Tabela3[Meus produtos])</f>
        <v>Não</v>
      </c>
      <c r="C10077" s="32" t="s">
        <v>14152</v>
      </c>
      <c r="D10077"/>
      <c r="E10077">
        <v>0</v>
      </c>
      <c r="F10077" s="32" t="s">
        <v>14153</v>
      </c>
      <c r="G10077">
        <v>6.42</v>
      </c>
      <c r="H10077">
        <v>11.16</v>
      </c>
      <c r="I10077">
        <v>4</v>
      </c>
      <c r="J10077">
        <v>0</v>
      </c>
      <c r="K10077" s="31">
        <f>SUM(Tabela2[[#This Row],[Tributação federal para nacionais]:[Tributação municipal]])</f>
        <v>0.21580000000000002</v>
      </c>
      <c r="L10077" s="14">
        <f>Tabela2[[#This Row],[importadosFederal]]/100</f>
        <v>6.4199999999999993E-2</v>
      </c>
      <c r="M10077" s="14">
        <f>Tabela2[[#This Row],[nacionalFederal]]/100</f>
        <v>0.1116</v>
      </c>
      <c r="N10077" s="14">
        <f>Tabela2[[#This Row],[estadual]]/100</f>
        <v>0.04</v>
      </c>
      <c r="O10077" s="14">
        <f>Tabela2[[#This Row],[municipal]]/100</f>
        <v>0</v>
      </c>
      <c r="P10077" s="13" t="str">
        <f>LEFT(Tabela2[[#This Row],[Código]],2)</f>
        <v>90</v>
      </c>
    </row>
    <row r="10078" spans="2:16" x14ac:dyDescent="0.25">
      <c r="B10078" s="11" t="str">
        <f>LOOKUP(Tabela2[[#This Row],[RESUMO]],Tabela3[Grupo],Tabela3[Meus produtos])</f>
        <v>Não</v>
      </c>
      <c r="C10078" s="32" t="s">
        <v>14154</v>
      </c>
      <c r="D10078"/>
      <c r="E10078">
        <v>0</v>
      </c>
      <c r="F10078" s="32" t="s">
        <v>78</v>
      </c>
      <c r="G10078">
        <v>6.42</v>
      </c>
      <c r="H10078">
        <v>11.16</v>
      </c>
      <c r="I10078">
        <v>4</v>
      </c>
      <c r="J10078">
        <v>0</v>
      </c>
      <c r="K10078" s="31">
        <f>SUM(Tabela2[[#This Row],[Tributação federal para nacionais]:[Tributação municipal]])</f>
        <v>0.21580000000000002</v>
      </c>
      <c r="L10078" s="14">
        <f>Tabela2[[#This Row],[importadosFederal]]/100</f>
        <v>6.4199999999999993E-2</v>
      </c>
      <c r="M10078" s="14">
        <f>Tabela2[[#This Row],[nacionalFederal]]/100</f>
        <v>0.1116</v>
      </c>
      <c r="N10078" s="14">
        <f>Tabela2[[#This Row],[estadual]]/100</f>
        <v>0.04</v>
      </c>
      <c r="O10078" s="14">
        <f>Tabela2[[#This Row],[municipal]]/100</f>
        <v>0</v>
      </c>
      <c r="P10078" s="13" t="str">
        <f>LEFT(Tabela2[[#This Row],[Código]],2)</f>
        <v>90</v>
      </c>
    </row>
    <row r="10079" spans="2:16" x14ac:dyDescent="0.25">
      <c r="B10079" s="11" t="str">
        <f>LOOKUP(Tabela2[[#This Row],[RESUMO]],Tabela3[Grupo],Tabela3[Meus produtos])</f>
        <v>Não</v>
      </c>
      <c r="C10079" s="32" t="s">
        <v>14155</v>
      </c>
      <c r="D10079"/>
      <c r="E10079">
        <v>0</v>
      </c>
      <c r="F10079" s="32" t="s">
        <v>14156</v>
      </c>
      <c r="G10079">
        <v>6.42</v>
      </c>
      <c r="H10079">
        <v>11.16</v>
      </c>
      <c r="I10079">
        <v>4</v>
      </c>
      <c r="J10079">
        <v>0</v>
      </c>
      <c r="K10079" s="31">
        <f>SUM(Tabela2[[#This Row],[Tributação federal para nacionais]:[Tributação municipal]])</f>
        <v>0.21580000000000002</v>
      </c>
      <c r="L10079" s="14">
        <f>Tabela2[[#This Row],[importadosFederal]]/100</f>
        <v>6.4199999999999993E-2</v>
      </c>
      <c r="M10079" s="14">
        <f>Tabela2[[#This Row],[nacionalFederal]]/100</f>
        <v>0.1116</v>
      </c>
      <c r="N10079" s="14">
        <f>Tabela2[[#This Row],[estadual]]/100</f>
        <v>0.04</v>
      </c>
      <c r="O10079" s="14">
        <f>Tabela2[[#This Row],[municipal]]/100</f>
        <v>0</v>
      </c>
      <c r="P10079" s="13" t="str">
        <f>LEFT(Tabela2[[#This Row],[Código]],2)</f>
        <v>90</v>
      </c>
    </row>
    <row r="10080" spans="2:16" x14ac:dyDescent="0.25">
      <c r="B10080" s="11" t="str">
        <f>LOOKUP(Tabela2[[#This Row],[RESUMO]],Tabela3[Grupo],Tabela3[Meus produtos])</f>
        <v>Não</v>
      </c>
      <c r="C10080" s="32" t="s">
        <v>14157</v>
      </c>
      <c r="D10080"/>
      <c r="E10080">
        <v>0</v>
      </c>
      <c r="F10080" s="32" t="s">
        <v>14158</v>
      </c>
      <c r="G10080">
        <v>6.42</v>
      </c>
      <c r="H10080">
        <v>7.02</v>
      </c>
      <c r="I10080">
        <v>4</v>
      </c>
      <c r="J10080">
        <v>0</v>
      </c>
      <c r="K10080" s="31">
        <f>SUM(Tabela2[[#This Row],[Tributação federal para nacionais]:[Tributação municipal]])</f>
        <v>0.1744</v>
      </c>
      <c r="L10080" s="14">
        <f>Tabela2[[#This Row],[importadosFederal]]/100</f>
        <v>6.4199999999999993E-2</v>
      </c>
      <c r="M10080" s="14">
        <f>Tabela2[[#This Row],[nacionalFederal]]/100</f>
        <v>7.0199999999999999E-2</v>
      </c>
      <c r="N10080" s="14">
        <f>Tabela2[[#This Row],[estadual]]/100</f>
        <v>0.04</v>
      </c>
      <c r="O10080" s="14">
        <f>Tabela2[[#This Row],[municipal]]/100</f>
        <v>0</v>
      </c>
      <c r="P10080" s="13" t="str">
        <f>LEFT(Tabela2[[#This Row],[Código]],2)</f>
        <v>90</v>
      </c>
    </row>
    <row r="10081" spans="2:16" x14ac:dyDescent="0.25">
      <c r="B10081" s="11" t="str">
        <f>LOOKUP(Tabela2[[#This Row],[RESUMO]],Tabela3[Grupo],Tabela3[Meus produtos])</f>
        <v>Não</v>
      </c>
      <c r="C10081" s="32" t="s">
        <v>14159</v>
      </c>
      <c r="D10081"/>
      <c r="E10081">
        <v>0</v>
      </c>
      <c r="F10081" s="32" t="s">
        <v>14160</v>
      </c>
      <c r="G10081">
        <v>6.42</v>
      </c>
      <c r="H10081">
        <v>7.02</v>
      </c>
      <c r="I10081">
        <v>4</v>
      </c>
      <c r="J10081">
        <v>0</v>
      </c>
      <c r="K10081" s="31">
        <f>SUM(Tabela2[[#This Row],[Tributação federal para nacionais]:[Tributação municipal]])</f>
        <v>0.1744</v>
      </c>
      <c r="L10081" s="14">
        <f>Tabela2[[#This Row],[importadosFederal]]/100</f>
        <v>6.4199999999999993E-2</v>
      </c>
      <c r="M10081" s="14">
        <f>Tabela2[[#This Row],[nacionalFederal]]/100</f>
        <v>7.0199999999999999E-2</v>
      </c>
      <c r="N10081" s="14">
        <f>Tabela2[[#This Row],[estadual]]/100</f>
        <v>0.04</v>
      </c>
      <c r="O10081" s="14">
        <f>Tabela2[[#This Row],[municipal]]/100</f>
        <v>0</v>
      </c>
      <c r="P10081" s="13" t="str">
        <f>LEFT(Tabela2[[#This Row],[Código]],2)</f>
        <v>90</v>
      </c>
    </row>
    <row r="10082" spans="2:16" x14ac:dyDescent="0.25">
      <c r="B10082" s="11" t="str">
        <f>LOOKUP(Tabela2[[#This Row],[RESUMO]],Tabela3[Grupo],Tabela3[Meus produtos])</f>
        <v>Não</v>
      </c>
      <c r="C10082" s="32" t="s">
        <v>14161</v>
      </c>
      <c r="D10082"/>
      <c r="E10082">
        <v>0</v>
      </c>
      <c r="F10082" s="32" t="s">
        <v>17</v>
      </c>
      <c r="G10082">
        <v>6.42</v>
      </c>
      <c r="H10082">
        <v>11.16</v>
      </c>
      <c r="I10082">
        <v>4</v>
      </c>
      <c r="J10082">
        <v>0</v>
      </c>
      <c r="K10082" s="31">
        <f>SUM(Tabela2[[#This Row],[Tributação federal para nacionais]:[Tributação municipal]])</f>
        <v>0.21580000000000002</v>
      </c>
      <c r="L10082" s="14">
        <f>Tabela2[[#This Row],[importadosFederal]]/100</f>
        <v>6.4199999999999993E-2</v>
      </c>
      <c r="M10082" s="14">
        <f>Tabela2[[#This Row],[nacionalFederal]]/100</f>
        <v>0.1116</v>
      </c>
      <c r="N10082" s="14">
        <f>Tabela2[[#This Row],[estadual]]/100</f>
        <v>0.04</v>
      </c>
      <c r="O10082" s="14">
        <f>Tabela2[[#This Row],[municipal]]/100</f>
        <v>0</v>
      </c>
      <c r="P10082" s="13" t="str">
        <f>LEFT(Tabela2[[#This Row],[Código]],2)</f>
        <v>90</v>
      </c>
    </row>
    <row r="10083" spans="2:16" x14ac:dyDescent="0.25">
      <c r="B10083" s="11" t="str">
        <f>LOOKUP(Tabela2[[#This Row],[RESUMO]],Tabela3[Grupo],Tabela3[Meus produtos])</f>
        <v>Não</v>
      </c>
      <c r="C10083" s="32" t="s">
        <v>14161</v>
      </c>
      <c r="D10083">
        <v>1</v>
      </c>
      <c r="E10083">
        <v>0</v>
      </c>
      <c r="F10083" s="32" t="s">
        <v>14162</v>
      </c>
      <c r="G10083">
        <v>16.43</v>
      </c>
      <c r="H10083">
        <v>27.71</v>
      </c>
      <c r="I10083">
        <v>17</v>
      </c>
      <c r="J10083">
        <v>0</v>
      </c>
      <c r="K10083" s="31">
        <f>SUM(Tabela2[[#This Row],[Tributação federal para nacionais]:[Tributação municipal]])</f>
        <v>0.61140000000000005</v>
      </c>
      <c r="L10083" s="14">
        <f>Tabela2[[#This Row],[importadosFederal]]/100</f>
        <v>0.1643</v>
      </c>
      <c r="M10083" s="14">
        <f>Tabela2[[#This Row],[nacionalFederal]]/100</f>
        <v>0.27710000000000001</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2" t="s">
        <v>14163</v>
      </c>
      <c r="D10084"/>
      <c r="E10084">
        <v>0</v>
      </c>
      <c r="F10084" s="32" t="s">
        <v>14164</v>
      </c>
      <c r="G10084">
        <v>6.42</v>
      </c>
      <c r="H10084">
        <v>7.02</v>
      </c>
      <c r="I10084">
        <v>4</v>
      </c>
      <c r="J10084">
        <v>0</v>
      </c>
      <c r="K10084" s="31">
        <f>SUM(Tabela2[[#This Row],[Tributação federal para nacionais]:[Tributação municipal]])</f>
        <v>0.1744</v>
      </c>
      <c r="L10084" s="14">
        <f>Tabela2[[#This Row],[importadosFederal]]/100</f>
        <v>6.4199999999999993E-2</v>
      </c>
      <c r="M10084" s="14">
        <f>Tabela2[[#This Row],[nacionalFederal]]/100</f>
        <v>7.0199999999999999E-2</v>
      </c>
      <c r="N10084" s="14">
        <f>Tabela2[[#This Row],[estadual]]/100</f>
        <v>0.04</v>
      </c>
      <c r="O10084" s="14">
        <f>Tabela2[[#This Row],[municipal]]/100</f>
        <v>0</v>
      </c>
      <c r="P10084" s="13" t="str">
        <f>LEFT(Tabela2[[#This Row],[Código]],2)</f>
        <v>90</v>
      </c>
    </row>
    <row r="10085" spans="2:16" x14ac:dyDescent="0.25">
      <c r="B10085" s="11" t="str">
        <f>LOOKUP(Tabela2[[#This Row],[RESUMO]],Tabela3[Grupo],Tabela3[Meus produtos])</f>
        <v>Não</v>
      </c>
      <c r="C10085" s="32" t="s">
        <v>14165</v>
      </c>
      <c r="D10085"/>
      <c r="E10085">
        <v>0</v>
      </c>
      <c r="F10085" s="32" t="s">
        <v>17</v>
      </c>
      <c r="G10085">
        <v>6.42</v>
      </c>
      <c r="H10085">
        <v>10.7</v>
      </c>
      <c r="I10085">
        <v>4</v>
      </c>
      <c r="J10085">
        <v>0</v>
      </c>
      <c r="K10085" s="31">
        <f>SUM(Tabela2[[#This Row],[Tributação federal para nacionais]:[Tributação municipal]])</f>
        <v>0.2112</v>
      </c>
      <c r="L10085" s="14">
        <f>Tabela2[[#This Row],[importadosFederal]]/100</f>
        <v>6.4199999999999993E-2</v>
      </c>
      <c r="M10085" s="14">
        <f>Tabela2[[#This Row],[nacionalFederal]]/100</f>
        <v>0.107</v>
      </c>
      <c r="N10085" s="14">
        <f>Tabela2[[#This Row],[estadual]]/100</f>
        <v>0.04</v>
      </c>
      <c r="O10085" s="14">
        <f>Tabela2[[#This Row],[municipal]]/100</f>
        <v>0</v>
      </c>
      <c r="P10085" s="13" t="str">
        <f>LEFT(Tabela2[[#This Row],[Código]],2)</f>
        <v>90</v>
      </c>
    </row>
    <row r="10086" spans="2:16" x14ac:dyDescent="0.25">
      <c r="B10086" s="11" t="str">
        <f>LOOKUP(Tabela2[[#This Row],[RESUMO]],Tabela3[Grupo],Tabela3[Meus produtos])</f>
        <v>Não</v>
      </c>
      <c r="C10086" s="32" t="s">
        <v>14166</v>
      </c>
      <c r="D10086"/>
      <c r="E10086">
        <v>0</v>
      </c>
      <c r="F10086" s="32" t="s">
        <v>14167</v>
      </c>
      <c r="G10086">
        <v>4.2</v>
      </c>
      <c r="H10086">
        <v>8.48</v>
      </c>
      <c r="I10086">
        <v>4</v>
      </c>
      <c r="J10086">
        <v>0</v>
      </c>
      <c r="K10086" s="31">
        <f>SUM(Tabela2[[#This Row],[Tributação federal para nacionais]:[Tributação municipal]])</f>
        <v>0.1668</v>
      </c>
      <c r="L10086" s="14">
        <f>Tabela2[[#This Row],[importadosFederal]]/100</f>
        <v>4.2000000000000003E-2</v>
      </c>
      <c r="M10086" s="14">
        <f>Tabela2[[#This Row],[nacionalFederal]]/100</f>
        <v>8.48E-2</v>
      </c>
      <c r="N10086" s="14">
        <f>Tabela2[[#This Row],[estadual]]/100</f>
        <v>0.04</v>
      </c>
      <c r="O10086" s="14">
        <f>Tabela2[[#This Row],[municipal]]/100</f>
        <v>0</v>
      </c>
      <c r="P10086" s="13" t="str">
        <f>LEFT(Tabela2[[#This Row],[Código]],2)</f>
        <v>90</v>
      </c>
    </row>
    <row r="10087" spans="2:16" x14ac:dyDescent="0.25">
      <c r="B10087" s="11" t="str">
        <f>LOOKUP(Tabela2[[#This Row],[RESUMO]],Tabela3[Grupo],Tabela3[Meus produtos])</f>
        <v>Não</v>
      </c>
      <c r="C10087" s="32" t="s">
        <v>14168</v>
      </c>
      <c r="D10087"/>
      <c r="E10087">
        <v>0</v>
      </c>
      <c r="F10087" s="32" t="s">
        <v>14169</v>
      </c>
      <c r="G10087">
        <v>6.42</v>
      </c>
      <c r="H10087">
        <v>11.16</v>
      </c>
      <c r="I10087">
        <v>4</v>
      </c>
      <c r="J10087">
        <v>0</v>
      </c>
      <c r="K10087" s="31">
        <f>SUM(Tabela2[[#This Row],[Tributação federal para nacionais]:[Tributação municipal]])</f>
        <v>0.21580000000000002</v>
      </c>
      <c r="L10087" s="14">
        <f>Tabela2[[#This Row],[importadosFederal]]/100</f>
        <v>6.4199999999999993E-2</v>
      </c>
      <c r="M10087" s="14">
        <f>Tabela2[[#This Row],[nacionalFederal]]/100</f>
        <v>0.1116</v>
      </c>
      <c r="N10087" s="14">
        <f>Tabela2[[#This Row],[estadual]]/100</f>
        <v>0.04</v>
      </c>
      <c r="O10087" s="14">
        <f>Tabela2[[#This Row],[municipal]]/100</f>
        <v>0</v>
      </c>
      <c r="P10087" s="13" t="str">
        <f>LEFT(Tabela2[[#This Row],[Código]],2)</f>
        <v>90</v>
      </c>
    </row>
    <row r="10088" spans="2:16" x14ac:dyDescent="0.25">
      <c r="B10088" s="11" t="str">
        <f>LOOKUP(Tabela2[[#This Row],[RESUMO]],Tabela3[Grupo],Tabela3[Meus produtos])</f>
        <v>Não</v>
      </c>
      <c r="C10088" s="32" t="s">
        <v>14170</v>
      </c>
      <c r="D10088"/>
      <c r="E10088">
        <v>0</v>
      </c>
      <c r="F10088" s="32" t="s">
        <v>17</v>
      </c>
      <c r="G10088">
        <v>6.42</v>
      </c>
      <c r="H10088">
        <v>11.16</v>
      </c>
      <c r="I10088">
        <v>4</v>
      </c>
      <c r="J10088">
        <v>0</v>
      </c>
      <c r="K10088" s="31">
        <f>SUM(Tabela2[[#This Row],[Tributação federal para nacionais]:[Tributação municipal]])</f>
        <v>0.21580000000000002</v>
      </c>
      <c r="L10088" s="14">
        <f>Tabela2[[#This Row],[importadosFederal]]/100</f>
        <v>6.4199999999999993E-2</v>
      </c>
      <c r="M10088" s="14">
        <f>Tabela2[[#This Row],[nacionalFederal]]/100</f>
        <v>0.1116</v>
      </c>
      <c r="N10088" s="14">
        <f>Tabela2[[#This Row],[estadual]]/100</f>
        <v>0.04</v>
      </c>
      <c r="O10088" s="14">
        <f>Tabela2[[#This Row],[municipal]]/100</f>
        <v>0</v>
      </c>
      <c r="P10088" s="13" t="str">
        <f>LEFT(Tabela2[[#This Row],[Código]],2)</f>
        <v>90</v>
      </c>
    </row>
    <row r="10089" spans="2:16" x14ac:dyDescent="0.25">
      <c r="B10089" s="11" t="str">
        <f>LOOKUP(Tabela2[[#This Row],[RESUMO]],Tabela3[Grupo],Tabela3[Meus produtos])</f>
        <v>Não</v>
      </c>
      <c r="C10089" s="32" t="s">
        <v>14171</v>
      </c>
      <c r="D10089"/>
      <c r="E10089">
        <v>0</v>
      </c>
      <c r="F10089" s="32" t="s">
        <v>14172</v>
      </c>
      <c r="G10089">
        <v>6.42</v>
      </c>
      <c r="H10089">
        <v>7.02</v>
      </c>
      <c r="I10089">
        <v>4</v>
      </c>
      <c r="J10089">
        <v>0</v>
      </c>
      <c r="K10089" s="31">
        <f>SUM(Tabela2[[#This Row],[Tributação federal para nacionais]:[Tributação municipal]])</f>
        <v>0.1744</v>
      </c>
      <c r="L10089" s="14">
        <f>Tabela2[[#This Row],[importadosFederal]]/100</f>
        <v>6.4199999999999993E-2</v>
      </c>
      <c r="M10089" s="14">
        <f>Tabela2[[#This Row],[nacionalFederal]]/100</f>
        <v>7.0199999999999999E-2</v>
      </c>
      <c r="N10089" s="14">
        <f>Tabela2[[#This Row],[estadual]]/100</f>
        <v>0.04</v>
      </c>
      <c r="O10089" s="14">
        <f>Tabela2[[#This Row],[municipal]]/100</f>
        <v>0</v>
      </c>
      <c r="P10089" s="13" t="str">
        <f>LEFT(Tabela2[[#This Row],[Código]],2)</f>
        <v>90</v>
      </c>
    </row>
    <row r="10090" spans="2:16" x14ac:dyDescent="0.25">
      <c r="B10090" s="11" t="str">
        <f>LOOKUP(Tabela2[[#This Row],[RESUMO]],Tabela3[Grupo],Tabela3[Meus produtos])</f>
        <v>Não</v>
      </c>
      <c r="C10090" s="32" t="s">
        <v>14173</v>
      </c>
      <c r="D10090"/>
      <c r="E10090">
        <v>0</v>
      </c>
      <c r="F10090" s="32" t="s">
        <v>17</v>
      </c>
      <c r="G10090">
        <v>6.42</v>
      </c>
      <c r="H10090">
        <v>10.7</v>
      </c>
      <c r="I10090">
        <v>4</v>
      </c>
      <c r="J10090">
        <v>0</v>
      </c>
      <c r="K10090" s="31">
        <f>SUM(Tabela2[[#This Row],[Tributação federal para nacionais]:[Tributação municipal]])</f>
        <v>0.2112</v>
      </c>
      <c r="L10090" s="14">
        <f>Tabela2[[#This Row],[importadosFederal]]/100</f>
        <v>6.4199999999999993E-2</v>
      </c>
      <c r="M10090" s="14">
        <f>Tabela2[[#This Row],[nacionalFederal]]/100</f>
        <v>0.107</v>
      </c>
      <c r="N10090" s="14">
        <f>Tabela2[[#This Row],[estadual]]/100</f>
        <v>0.04</v>
      </c>
      <c r="O10090" s="14">
        <f>Tabela2[[#This Row],[municipal]]/100</f>
        <v>0</v>
      </c>
      <c r="P10090" s="13" t="str">
        <f>LEFT(Tabela2[[#This Row],[Código]],2)</f>
        <v>90</v>
      </c>
    </row>
    <row r="10091" spans="2:16" x14ac:dyDescent="0.25">
      <c r="B10091" s="11" t="str">
        <f>LOOKUP(Tabela2[[#This Row],[RESUMO]],Tabela3[Grupo],Tabela3[Meus produtos])</f>
        <v>Não</v>
      </c>
      <c r="C10091" s="32" t="s">
        <v>14174</v>
      </c>
      <c r="D10091"/>
      <c r="E10091">
        <v>0</v>
      </c>
      <c r="F10091" s="32" t="s">
        <v>14175</v>
      </c>
      <c r="G10091">
        <v>4.2</v>
      </c>
      <c r="H10091">
        <v>7.02</v>
      </c>
      <c r="I10091">
        <v>0</v>
      </c>
      <c r="J10091">
        <v>0</v>
      </c>
      <c r="K10091" s="31">
        <f>SUM(Tabela2[[#This Row],[Tributação federal para nacionais]:[Tributação municipal]])</f>
        <v>0.11219999999999999</v>
      </c>
      <c r="L10091" s="14">
        <f>Tabela2[[#This Row],[importadosFederal]]/100</f>
        <v>4.2000000000000003E-2</v>
      </c>
      <c r="M10091" s="14">
        <f>Tabela2[[#This Row],[nacionalFederal]]/100</f>
        <v>7.0199999999999999E-2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2" t="s">
        <v>14176</v>
      </c>
      <c r="D10092"/>
      <c r="E10092">
        <v>0</v>
      </c>
      <c r="F10092" s="32" t="s">
        <v>14177</v>
      </c>
      <c r="G10092">
        <v>6.42</v>
      </c>
      <c r="H10092">
        <v>10.7</v>
      </c>
      <c r="I10092">
        <v>4</v>
      </c>
      <c r="J10092">
        <v>0</v>
      </c>
      <c r="K10092" s="31">
        <f>SUM(Tabela2[[#This Row],[Tributação federal para nacionais]:[Tributação municipal]])</f>
        <v>0.2112</v>
      </c>
      <c r="L10092" s="14">
        <f>Tabela2[[#This Row],[importadosFederal]]/100</f>
        <v>6.4199999999999993E-2</v>
      </c>
      <c r="M10092" s="14">
        <f>Tabela2[[#This Row],[nacionalFederal]]/100</f>
        <v>0.107</v>
      </c>
      <c r="N10092" s="14">
        <f>Tabela2[[#This Row],[estadual]]/100</f>
        <v>0.04</v>
      </c>
      <c r="O10092" s="14">
        <f>Tabela2[[#This Row],[municipal]]/100</f>
        <v>0</v>
      </c>
      <c r="P10092" s="13" t="str">
        <f>LEFT(Tabela2[[#This Row],[Código]],2)</f>
        <v>90</v>
      </c>
    </row>
    <row r="10093" spans="2:16" x14ac:dyDescent="0.25">
      <c r="B10093" s="11" t="str">
        <f>LOOKUP(Tabela2[[#This Row],[RESUMO]],Tabela3[Grupo],Tabela3[Meus produtos])</f>
        <v>Não</v>
      </c>
      <c r="C10093" s="32" t="s">
        <v>14178</v>
      </c>
      <c r="D10093"/>
      <c r="E10093">
        <v>0</v>
      </c>
      <c r="F10093" s="32" t="s">
        <v>14179</v>
      </c>
      <c r="G10093">
        <v>6.42</v>
      </c>
      <c r="H10093">
        <v>10.7</v>
      </c>
      <c r="I10093">
        <v>4</v>
      </c>
      <c r="J10093">
        <v>0</v>
      </c>
      <c r="K10093" s="31">
        <f>SUM(Tabela2[[#This Row],[Tributação federal para nacionais]:[Tributação municipal]])</f>
        <v>0.2112</v>
      </c>
      <c r="L10093" s="14">
        <f>Tabela2[[#This Row],[importadosFederal]]/100</f>
        <v>6.4199999999999993E-2</v>
      </c>
      <c r="M10093" s="14">
        <f>Tabela2[[#This Row],[nacionalFederal]]/100</f>
        <v>0.107</v>
      </c>
      <c r="N10093" s="14">
        <f>Tabela2[[#This Row],[estadual]]/100</f>
        <v>0.04</v>
      </c>
      <c r="O10093" s="14">
        <f>Tabela2[[#This Row],[municipal]]/100</f>
        <v>0</v>
      </c>
      <c r="P10093" s="13" t="str">
        <f>LEFT(Tabela2[[#This Row],[Código]],2)</f>
        <v>90</v>
      </c>
    </row>
    <row r="10094" spans="2:16" x14ac:dyDescent="0.25">
      <c r="B10094" s="11" t="str">
        <f>LOOKUP(Tabela2[[#This Row],[RESUMO]],Tabela3[Grupo],Tabela3[Meus produtos])</f>
        <v>Não</v>
      </c>
      <c r="C10094" s="32" t="s">
        <v>14180</v>
      </c>
      <c r="D10094"/>
      <c r="E10094">
        <v>0</v>
      </c>
      <c r="F10094" s="32" t="s">
        <v>14181</v>
      </c>
      <c r="G10094">
        <v>6.42</v>
      </c>
      <c r="H10094">
        <v>11.16</v>
      </c>
      <c r="I10094">
        <v>4</v>
      </c>
      <c r="J10094">
        <v>0</v>
      </c>
      <c r="K10094" s="31">
        <f>SUM(Tabela2[[#This Row],[Tributação federal para nacionais]:[Tributação municipal]])</f>
        <v>0.21580000000000002</v>
      </c>
      <c r="L10094" s="14">
        <f>Tabela2[[#This Row],[importadosFederal]]/100</f>
        <v>6.4199999999999993E-2</v>
      </c>
      <c r="M10094" s="14">
        <f>Tabela2[[#This Row],[nacionalFederal]]/100</f>
        <v>0.1116</v>
      </c>
      <c r="N10094" s="14">
        <f>Tabela2[[#This Row],[estadual]]/100</f>
        <v>0.04</v>
      </c>
      <c r="O10094" s="14">
        <f>Tabela2[[#This Row],[municipal]]/100</f>
        <v>0</v>
      </c>
      <c r="P10094" s="13" t="str">
        <f>LEFT(Tabela2[[#This Row],[Código]],2)</f>
        <v>90</v>
      </c>
    </row>
    <row r="10095" spans="2:16" x14ac:dyDescent="0.25">
      <c r="B10095" s="11" t="str">
        <f>LOOKUP(Tabela2[[#This Row],[RESUMO]],Tabela3[Grupo],Tabela3[Meus produtos])</f>
        <v>Não</v>
      </c>
      <c r="C10095" s="32" t="s">
        <v>14182</v>
      </c>
      <c r="D10095"/>
      <c r="E10095">
        <v>0</v>
      </c>
      <c r="F10095" s="32" t="s">
        <v>18118</v>
      </c>
      <c r="G10095">
        <v>6.42</v>
      </c>
      <c r="H10095">
        <v>7.02</v>
      </c>
      <c r="I10095">
        <v>4</v>
      </c>
      <c r="J10095">
        <v>0</v>
      </c>
      <c r="K10095" s="31">
        <f>SUM(Tabela2[[#This Row],[Tributação federal para nacionais]:[Tributação municipal]])</f>
        <v>0.1744</v>
      </c>
      <c r="L10095" s="14">
        <f>Tabela2[[#This Row],[importadosFederal]]/100</f>
        <v>6.4199999999999993E-2</v>
      </c>
      <c r="M10095" s="14">
        <f>Tabela2[[#This Row],[nacionalFederal]]/100</f>
        <v>7.0199999999999999E-2</v>
      </c>
      <c r="N10095" s="14">
        <f>Tabela2[[#This Row],[estadual]]/100</f>
        <v>0.04</v>
      </c>
      <c r="O10095" s="14">
        <f>Tabela2[[#This Row],[municipal]]/100</f>
        <v>0</v>
      </c>
      <c r="P10095" s="13" t="str">
        <f>LEFT(Tabela2[[#This Row],[Código]],2)</f>
        <v>90</v>
      </c>
    </row>
    <row r="10096" spans="2:16" x14ac:dyDescent="0.25">
      <c r="B10096" s="11" t="str">
        <f>LOOKUP(Tabela2[[#This Row],[RESUMO]],Tabela3[Grupo],Tabela3[Meus produtos])</f>
        <v>Não</v>
      </c>
      <c r="C10096" s="32" t="s">
        <v>14183</v>
      </c>
      <c r="D10096"/>
      <c r="E10096">
        <v>0</v>
      </c>
      <c r="F10096" s="32" t="s">
        <v>14114</v>
      </c>
      <c r="G10096">
        <v>6.42</v>
      </c>
      <c r="H10096">
        <v>7.02</v>
      </c>
      <c r="I10096">
        <v>4</v>
      </c>
      <c r="J10096">
        <v>0</v>
      </c>
      <c r="K10096" s="31">
        <f>SUM(Tabela2[[#This Row],[Tributação federal para nacionais]:[Tributação municipal]])</f>
        <v>0.1744</v>
      </c>
      <c r="L10096" s="14">
        <f>Tabela2[[#This Row],[importadosFederal]]/100</f>
        <v>6.4199999999999993E-2</v>
      </c>
      <c r="M10096" s="14">
        <f>Tabela2[[#This Row],[nacionalFederal]]/100</f>
        <v>7.0199999999999999E-2</v>
      </c>
      <c r="N10096" s="14">
        <f>Tabela2[[#This Row],[estadual]]/100</f>
        <v>0.04</v>
      </c>
      <c r="O10096" s="14">
        <f>Tabela2[[#This Row],[municipal]]/100</f>
        <v>0</v>
      </c>
      <c r="P10096" s="13" t="str">
        <f>LEFT(Tabela2[[#This Row],[Código]],2)</f>
        <v>90</v>
      </c>
    </row>
    <row r="10097" spans="2:16" x14ac:dyDescent="0.25">
      <c r="B10097" s="11" t="str">
        <f>LOOKUP(Tabela2[[#This Row],[RESUMO]],Tabela3[Grupo],Tabela3[Meus produtos])</f>
        <v>Não</v>
      </c>
      <c r="C10097" s="32" t="s">
        <v>14184</v>
      </c>
      <c r="D10097"/>
      <c r="E10097">
        <v>0</v>
      </c>
      <c r="F10097" s="32" t="s">
        <v>14185</v>
      </c>
      <c r="G10097">
        <v>4.2</v>
      </c>
      <c r="H10097">
        <v>4.8</v>
      </c>
      <c r="I10097">
        <v>0</v>
      </c>
      <c r="J10097">
        <v>0</v>
      </c>
      <c r="K10097" s="31">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2" t="s">
        <v>14186</v>
      </c>
      <c r="D10098"/>
      <c r="E10098">
        <v>0</v>
      </c>
      <c r="F10098" s="32" t="s">
        <v>18119</v>
      </c>
      <c r="G10098">
        <v>6.42</v>
      </c>
      <c r="H10098">
        <v>7.02</v>
      </c>
      <c r="I10098">
        <v>4</v>
      </c>
      <c r="J10098">
        <v>0</v>
      </c>
      <c r="K10098" s="31">
        <f>SUM(Tabela2[[#This Row],[Tributação federal para nacionais]:[Tributação municipal]])</f>
        <v>0.1744</v>
      </c>
      <c r="L10098" s="14">
        <f>Tabela2[[#This Row],[importadosFederal]]/100</f>
        <v>6.4199999999999993E-2</v>
      </c>
      <c r="M10098" s="14">
        <f>Tabela2[[#This Row],[nacionalFederal]]/100</f>
        <v>7.0199999999999999E-2</v>
      </c>
      <c r="N10098" s="14">
        <f>Tabela2[[#This Row],[estadual]]/100</f>
        <v>0.04</v>
      </c>
      <c r="O10098" s="14">
        <f>Tabela2[[#This Row],[municipal]]/100</f>
        <v>0</v>
      </c>
      <c r="P10098" s="13" t="str">
        <f>LEFT(Tabela2[[#This Row],[Código]],2)</f>
        <v>90</v>
      </c>
    </row>
    <row r="10099" spans="2:16" x14ac:dyDescent="0.25">
      <c r="B10099" s="11" t="str">
        <f>LOOKUP(Tabela2[[#This Row],[RESUMO]],Tabela3[Grupo],Tabela3[Meus produtos])</f>
        <v>Não</v>
      </c>
      <c r="C10099" s="32" t="s">
        <v>14187</v>
      </c>
      <c r="D10099"/>
      <c r="E10099">
        <v>0</v>
      </c>
      <c r="F10099" s="32" t="s">
        <v>17</v>
      </c>
      <c r="G10099">
        <v>6.42</v>
      </c>
      <c r="H10099">
        <v>11.16</v>
      </c>
      <c r="I10099">
        <v>0</v>
      </c>
      <c r="J10099">
        <v>0</v>
      </c>
      <c r="K10099" s="31">
        <f>SUM(Tabela2[[#This Row],[Tributação federal para nacionais]:[Tributação municipal]])</f>
        <v>0.17580000000000001</v>
      </c>
      <c r="L10099" s="14">
        <f>Tabela2[[#This Row],[importadosFederal]]/100</f>
        <v>6.4199999999999993E-2</v>
      </c>
      <c r="M10099" s="14">
        <f>Tabela2[[#This Row],[nacionalFederal]]/100</f>
        <v>0.1116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2" t="s">
        <v>14187</v>
      </c>
      <c r="D10100">
        <v>1</v>
      </c>
      <c r="E10100">
        <v>0</v>
      </c>
      <c r="F10100" s="32" t="s">
        <v>14188</v>
      </c>
      <c r="G10100">
        <v>13.45</v>
      </c>
      <c r="H10100">
        <v>24.73</v>
      </c>
      <c r="I10100">
        <v>17</v>
      </c>
      <c r="J10100">
        <v>0</v>
      </c>
      <c r="K10100" s="31">
        <f>SUM(Tabela2[[#This Row],[Tributação federal para nacionais]:[Tributação municipal]])</f>
        <v>0.55179999999999996</v>
      </c>
      <c r="L10100" s="14">
        <f>Tabela2[[#This Row],[importadosFederal]]/100</f>
        <v>0.13449999999999998</v>
      </c>
      <c r="M10100" s="14">
        <f>Tabela2[[#This Row],[nacionalFederal]]/100</f>
        <v>0.24729999999999999</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2" t="s">
        <v>14187</v>
      </c>
      <c r="D10101">
        <v>2</v>
      </c>
      <c r="E10101">
        <v>0</v>
      </c>
      <c r="F10101" s="32" t="s">
        <v>14189</v>
      </c>
      <c r="G10101">
        <v>13.45</v>
      </c>
      <c r="H10101">
        <v>24.73</v>
      </c>
      <c r="I10101">
        <v>17</v>
      </c>
      <c r="J10101">
        <v>0</v>
      </c>
      <c r="K10101" s="31">
        <f>SUM(Tabela2[[#This Row],[Tributação federal para nacionais]:[Tributação municipal]])</f>
        <v>0.55179999999999996</v>
      </c>
      <c r="L10101" s="14">
        <f>Tabela2[[#This Row],[importadosFederal]]/100</f>
        <v>0.13449999999999998</v>
      </c>
      <c r="M10101" s="14">
        <f>Tabela2[[#This Row],[nacionalFederal]]/100</f>
        <v>0.24729999999999999</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2" t="s">
        <v>14187</v>
      </c>
      <c r="D10102">
        <v>3</v>
      </c>
      <c r="E10102">
        <v>0</v>
      </c>
      <c r="F10102" s="32" t="s">
        <v>14190</v>
      </c>
      <c r="G10102">
        <v>13.45</v>
      </c>
      <c r="H10102">
        <v>24.73</v>
      </c>
      <c r="I10102">
        <v>17</v>
      </c>
      <c r="J10102">
        <v>0</v>
      </c>
      <c r="K10102" s="31">
        <f>SUM(Tabela2[[#This Row],[Tributação federal para nacionais]:[Tributação municipal]])</f>
        <v>0.55179999999999996</v>
      </c>
      <c r="L10102" s="14">
        <f>Tabela2[[#This Row],[importadosFederal]]/100</f>
        <v>0.13449999999999998</v>
      </c>
      <c r="M10102" s="14">
        <f>Tabela2[[#This Row],[nacionalFederal]]/100</f>
        <v>0.24729999999999999</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2" t="s">
        <v>14191</v>
      </c>
      <c r="D10103"/>
      <c r="E10103">
        <v>0</v>
      </c>
      <c r="F10103" s="32" t="s">
        <v>18120</v>
      </c>
      <c r="G10103">
        <v>6.42</v>
      </c>
      <c r="H10103">
        <v>10.7</v>
      </c>
      <c r="I10103">
        <v>4</v>
      </c>
      <c r="J10103">
        <v>0</v>
      </c>
      <c r="K10103" s="31">
        <f>SUM(Tabela2[[#This Row],[Tributação federal para nacionais]:[Tributação municipal]])</f>
        <v>0.2112</v>
      </c>
      <c r="L10103" s="14">
        <f>Tabela2[[#This Row],[importadosFederal]]/100</f>
        <v>6.4199999999999993E-2</v>
      </c>
      <c r="M10103" s="14">
        <f>Tabela2[[#This Row],[nacionalFederal]]/100</f>
        <v>0.107</v>
      </c>
      <c r="N10103" s="14">
        <f>Tabela2[[#This Row],[estadual]]/100</f>
        <v>0.04</v>
      </c>
      <c r="O10103" s="14">
        <f>Tabela2[[#This Row],[municipal]]/100</f>
        <v>0</v>
      </c>
      <c r="P10103" s="13" t="str">
        <f>LEFT(Tabela2[[#This Row],[Código]],2)</f>
        <v>90</v>
      </c>
    </row>
    <row r="10104" spans="2:16" x14ac:dyDescent="0.25">
      <c r="B10104" s="11" t="str">
        <f>LOOKUP(Tabela2[[#This Row],[RESUMO]],Tabela3[Grupo],Tabela3[Meus produtos])</f>
        <v>Não</v>
      </c>
      <c r="C10104" s="32" t="s">
        <v>14192</v>
      </c>
      <c r="D10104"/>
      <c r="E10104">
        <v>0</v>
      </c>
      <c r="F10104" s="32" t="s">
        <v>14193</v>
      </c>
      <c r="G10104">
        <v>4.79</v>
      </c>
      <c r="H10104">
        <v>9.07</v>
      </c>
      <c r="I10104">
        <v>4</v>
      </c>
      <c r="J10104">
        <v>0</v>
      </c>
      <c r="K10104" s="31">
        <f>SUM(Tabela2[[#This Row],[Tributação federal para nacionais]:[Tributação municipal]])</f>
        <v>0.17860000000000001</v>
      </c>
      <c r="L10104" s="14">
        <f>Tabela2[[#This Row],[importadosFederal]]/100</f>
        <v>4.7899999999999998E-2</v>
      </c>
      <c r="M10104" s="14">
        <f>Tabela2[[#This Row],[nacionalFederal]]/100</f>
        <v>9.0700000000000003E-2</v>
      </c>
      <c r="N10104" s="14">
        <f>Tabela2[[#This Row],[estadual]]/100</f>
        <v>0.04</v>
      </c>
      <c r="O10104" s="14">
        <f>Tabela2[[#This Row],[municipal]]/100</f>
        <v>0</v>
      </c>
      <c r="P10104" s="13" t="str">
        <f>LEFT(Tabela2[[#This Row],[Código]],2)</f>
        <v>90</v>
      </c>
    </row>
    <row r="10105" spans="2:16" x14ac:dyDescent="0.25">
      <c r="B10105" s="11" t="str">
        <f>LOOKUP(Tabela2[[#This Row],[RESUMO]],Tabela3[Grupo],Tabela3[Meus produtos])</f>
        <v>Não</v>
      </c>
      <c r="C10105" s="32" t="s">
        <v>14194</v>
      </c>
      <c r="D10105"/>
      <c r="E10105">
        <v>0</v>
      </c>
      <c r="F10105" s="32" t="s">
        <v>14195</v>
      </c>
      <c r="G10105">
        <v>4.79</v>
      </c>
      <c r="H10105">
        <v>9.07</v>
      </c>
      <c r="I10105">
        <v>4</v>
      </c>
      <c r="J10105">
        <v>0</v>
      </c>
      <c r="K10105" s="31">
        <f>SUM(Tabela2[[#This Row],[Tributação federal para nacionais]:[Tributação municipal]])</f>
        <v>0.17860000000000001</v>
      </c>
      <c r="L10105" s="14">
        <f>Tabela2[[#This Row],[importadosFederal]]/100</f>
        <v>4.7899999999999998E-2</v>
      </c>
      <c r="M10105" s="14">
        <f>Tabela2[[#This Row],[nacionalFederal]]/100</f>
        <v>9.0700000000000003E-2</v>
      </c>
      <c r="N10105" s="14">
        <f>Tabela2[[#This Row],[estadual]]/100</f>
        <v>0.04</v>
      </c>
      <c r="O10105" s="14">
        <f>Tabela2[[#This Row],[municipal]]/100</f>
        <v>0</v>
      </c>
      <c r="P10105" s="13" t="str">
        <f>LEFT(Tabela2[[#This Row],[Código]],2)</f>
        <v>90</v>
      </c>
    </row>
    <row r="10106" spans="2:16" x14ac:dyDescent="0.25">
      <c r="B10106" s="11" t="str">
        <f>LOOKUP(Tabela2[[#This Row],[RESUMO]],Tabela3[Grupo],Tabela3[Meus produtos])</f>
        <v>Não</v>
      </c>
      <c r="C10106" s="32" t="s">
        <v>14196</v>
      </c>
      <c r="D10106"/>
      <c r="E10106">
        <v>0</v>
      </c>
      <c r="F10106" s="32" t="s">
        <v>14197</v>
      </c>
      <c r="G10106">
        <v>6.42</v>
      </c>
      <c r="H10106">
        <v>10.7</v>
      </c>
      <c r="I10106">
        <v>4</v>
      </c>
      <c r="J10106">
        <v>0</v>
      </c>
      <c r="K10106" s="31">
        <f>SUM(Tabela2[[#This Row],[Tributação federal para nacionais]:[Tributação municipal]])</f>
        <v>0.2112</v>
      </c>
      <c r="L10106" s="14">
        <f>Tabela2[[#This Row],[importadosFederal]]/100</f>
        <v>6.4199999999999993E-2</v>
      </c>
      <c r="M10106" s="14">
        <f>Tabela2[[#This Row],[nacionalFederal]]/100</f>
        <v>0.107</v>
      </c>
      <c r="N10106" s="14">
        <f>Tabela2[[#This Row],[estadual]]/100</f>
        <v>0.04</v>
      </c>
      <c r="O10106" s="14">
        <f>Tabela2[[#This Row],[municipal]]/100</f>
        <v>0</v>
      </c>
      <c r="P10106" s="13" t="str">
        <f>LEFT(Tabela2[[#This Row],[Código]],2)</f>
        <v>90</v>
      </c>
    </row>
    <row r="10107" spans="2:16" x14ac:dyDescent="0.25">
      <c r="B10107" s="11" t="str">
        <f>LOOKUP(Tabela2[[#This Row],[RESUMO]],Tabela3[Grupo],Tabela3[Meus produtos])</f>
        <v>Não</v>
      </c>
      <c r="C10107" s="32" t="s">
        <v>14198</v>
      </c>
      <c r="D10107"/>
      <c r="E10107">
        <v>0</v>
      </c>
      <c r="F10107" s="32" t="s">
        <v>18121</v>
      </c>
      <c r="G10107">
        <v>6.42</v>
      </c>
      <c r="H10107">
        <v>10.7</v>
      </c>
      <c r="I10107">
        <v>4</v>
      </c>
      <c r="J10107">
        <v>0</v>
      </c>
      <c r="K10107" s="31">
        <f>SUM(Tabela2[[#This Row],[Tributação federal para nacionais]:[Tributação municipal]])</f>
        <v>0.2112</v>
      </c>
      <c r="L10107" s="14">
        <f>Tabela2[[#This Row],[importadosFederal]]/100</f>
        <v>6.4199999999999993E-2</v>
      </c>
      <c r="M10107" s="14">
        <f>Tabela2[[#This Row],[nacionalFederal]]/100</f>
        <v>0.107</v>
      </c>
      <c r="N10107" s="14">
        <f>Tabela2[[#This Row],[estadual]]/100</f>
        <v>0.04</v>
      </c>
      <c r="O10107" s="14">
        <f>Tabela2[[#This Row],[municipal]]/100</f>
        <v>0</v>
      </c>
      <c r="P10107" s="13" t="str">
        <f>LEFT(Tabela2[[#This Row],[Código]],2)</f>
        <v>90</v>
      </c>
    </row>
    <row r="10108" spans="2:16" x14ac:dyDescent="0.25">
      <c r="B10108" s="11" t="str">
        <f>LOOKUP(Tabela2[[#This Row],[RESUMO]],Tabela3[Grupo],Tabela3[Meus produtos])</f>
        <v>Não</v>
      </c>
      <c r="C10108" s="32" t="s">
        <v>14199</v>
      </c>
      <c r="D10108"/>
      <c r="E10108">
        <v>0</v>
      </c>
      <c r="F10108" s="32" t="s">
        <v>17</v>
      </c>
      <c r="G10108">
        <v>6.42</v>
      </c>
      <c r="H10108">
        <v>10.7</v>
      </c>
      <c r="I10108">
        <v>4</v>
      </c>
      <c r="J10108">
        <v>0</v>
      </c>
      <c r="K10108" s="31">
        <f>SUM(Tabela2[[#This Row],[Tributação federal para nacionais]:[Tributação municipal]])</f>
        <v>0.2112</v>
      </c>
      <c r="L10108" s="14">
        <f>Tabela2[[#This Row],[importadosFederal]]/100</f>
        <v>6.4199999999999993E-2</v>
      </c>
      <c r="M10108" s="14">
        <f>Tabela2[[#This Row],[nacionalFederal]]/100</f>
        <v>0.107</v>
      </c>
      <c r="N10108" s="14">
        <f>Tabela2[[#This Row],[estadual]]/100</f>
        <v>0.04</v>
      </c>
      <c r="O10108" s="14">
        <f>Tabela2[[#This Row],[municipal]]/100</f>
        <v>0</v>
      </c>
      <c r="P10108" s="13" t="str">
        <f>LEFT(Tabela2[[#This Row],[Código]],2)</f>
        <v>90</v>
      </c>
    </row>
    <row r="10109" spans="2:16" x14ac:dyDescent="0.25">
      <c r="B10109" s="11" t="str">
        <f>LOOKUP(Tabela2[[#This Row],[RESUMO]],Tabela3[Grupo],Tabela3[Meus produtos])</f>
        <v>Não</v>
      </c>
      <c r="C10109" s="32" t="s">
        <v>14200</v>
      </c>
      <c r="D10109"/>
      <c r="E10109">
        <v>0</v>
      </c>
      <c r="F10109" s="32" t="s">
        <v>14201</v>
      </c>
      <c r="G10109">
        <v>4.2</v>
      </c>
      <c r="H10109">
        <v>8.94</v>
      </c>
      <c r="I10109">
        <v>4</v>
      </c>
      <c r="J10109">
        <v>0</v>
      </c>
      <c r="K10109" s="31">
        <f>SUM(Tabela2[[#This Row],[Tributação federal para nacionais]:[Tributação municipal]])</f>
        <v>0.1714</v>
      </c>
      <c r="L10109" s="14">
        <f>Tabela2[[#This Row],[importadosFederal]]/100</f>
        <v>4.2000000000000003E-2</v>
      </c>
      <c r="M10109" s="14">
        <f>Tabela2[[#This Row],[nacionalFederal]]/100</f>
        <v>8.9399999999999993E-2</v>
      </c>
      <c r="N10109" s="14">
        <f>Tabela2[[#This Row],[estadual]]/100</f>
        <v>0.04</v>
      </c>
      <c r="O10109" s="14">
        <f>Tabela2[[#This Row],[municipal]]/100</f>
        <v>0</v>
      </c>
      <c r="P10109" s="13" t="str">
        <f>LEFT(Tabela2[[#This Row],[Código]],2)</f>
        <v>90</v>
      </c>
    </row>
    <row r="10110" spans="2:16" x14ac:dyDescent="0.25">
      <c r="B10110" s="11" t="str">
        <f>LOOKUP(Tabela2[[#This Row],[RESUMO]],Tabela3[Grupo],Tabela3[Meus produtos])</f>
        <v>Não</v>
      </c>
      <c r="C10110" s="32" t="s">
        <v>14202</v>
      </c>
      <c r="D10110"/>
      <c r="E10110">
        <v>0</v>
      </c>
      <c r="F10110" s="32" t="s">
        <v>17</v>
      </c>
      <c r="G10110">
        <v>6.42</v>
      </c>
      <c r="H10110">
        <v>11.16</v>
      </c>
      <c r="I10110">
        <v>4</v>
      </c>
      <c r="J10110">
        <v>0</v>
      </c>
      <c r="K10110" s="31">
        <f>SUM(Tabela2[[#This Row],[Tributação federal para nacionais]:[Tributação municipal]])</f>
        <v>0.21580000000000002</v>
      </c>
      <c r="L10110" s="14">
        <f>Tabela2[[#This Row],[importadosFederal]]/100</f>
        <v>6.4199999999999993E-2</v>
      </c>
      <c r="M10110" s="14">
        <f>Tabela2[[#This Row],[nacionalFederal]]/100</f>
        <v>0.1116</v>
      </c>
      <c r="N10110" s="14">
        <f>Tabela2[[#This Row],[estadual]]/100</f>
        <v>0.04</v>
      </c>
      <c r="O10110" s="14">
        <f>Tabela2[[#This Row],[municipal]]/100</f>
        <v>0</v>
      </c>
      <c r="P10110" s="13" t="str">
        <f>LEFT(Tabela2[[#This Row],[Código]],2)</f>
        <v>90</v>
      </c>
    </row>
    <row r="10111" spans="2:16" x14ac:dyDescent="0.25">
      <c r="B10111" s="11" t="str">
        <f>LOOKUP(Tabela2[[#This Row],[RESUMO]],Tabela3[Grupo],Tabela3[Meus produtos])</f>
        <v>Não</v>
      </c>
      <c r="C10111" s="32" t="s">
        <v>14203</v>
      </c>
      <c r="D10111"/>
      <c r="E10111">
        <v>0</v>
      </c>
      <c r="F10111" s="32" t="s">
        <v>14204</v>
      </c>
      <c r="G10111">
        <v>4.2</v>
      </c>
      <c r="H10111">
        <v>8.48</v>
      </c>
      <c r="I10111">
        <v>0</v>
      </c>
      <c r="J10111">
        <v>0</v>
      </c>
      <c r="K10111" s="31">
        <f>SUM(Tabela2[[#This Row],[Tributação federal para nacionais]:[Tributação municipal]])</f>
        <v>0.1268</v>
      </c>
      <c r="L10111" s="14">
        <f>Tabela2[[#This Row],[importadosFederal]]/100</f>
        <v>4.2000000000000003E-2</v>
      </c>
      <c r="M10111" s="14">
        <f>Tabela2[[#This Row],[nacionalFederal]]/100</f>
        <v>8.48E-2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2" t="s">
        <v>14205</v>
      </c>
      <c r="D10112"/>
      <c r="E10112">
        <v>0</v>
      </c>
      <c r="F10112" s="32" t="s">
        <v>14206</v>
      </c>
      <c r="G10112">
        <v>4.2</v>
      </c>
      <c r="H10112">
        <v>5.95</v>
      </c>
      <c r="I10112">
        <v>0</v>
      </c>
      <c r="J10112">
        <v>0</v>
      </c>
      <c r="K10112" s="31">
        <f>SUM(Tabela2[[#This Row],[Tributação federal para nacionais]:[Tributação municipal]])</f>
        <v>0.10150000000000001</v>
      </c>
      <c r="L10112" s="14">
        <f>Tabela2[[#This Row],[importadosFederal]]/100</f>
        <v>4.2000000000000003E-2</v>
      </c>
      <c r="M10112" s="14">
        <f>Tabela2[[#This Row],[nacionalFederal]]/100</f>
        <v>5.9500000000000004E-2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2" t="s">
        <v>14207</v>
      </c>
      <c r="D10113"/>
      <c r="E10113">
        <v>0</v>
      </c>
      <c r="F10113" s="32" t="s">
        <v>14208</v>
      </c>
      <c r="G10113">
        <v>4.2</v>
      </c>
      <c r="H10113">
        <v>4.8</v>
      </c>
      <c r="I10113">
        <v>0</v>
      </c>
      <c r="J10113">
        <v>0</v>
      </c>
      <c r="K10113" s="31">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2" t="s">
        <v>14209</v>
      </c>
      <c r="D10114"/>
      <c r="E10114">
        <v>0</v>
      </c>
      <c r="F10114" s="32" t="s">
        <v>17</v>
      </c>
      <c r="G10114">
        <v>4.2</v>
      </c>
      <c r="H10114">
        <v>8.48</v>
      </c>
      <c r="I10114">
        <v>0</v>
      </c>
      <c r="J10114">
        <v>0</v>
      </c>
      <c r="K10114" s="31">
        <f>SUM(Tabela2[[#This Row],[Tributação federal para nacionais]:[Tributação municipal]])</f>
        <v>0.1268</v>
      </c>
      <c r="L10114" s="14">
        <f>Tabela2[[#This Row],[importadosFederal]]/100</f>
        <v>4.2000000000000003E-2</v>
      </c>
      <c r="M10114" s="14">
        <f>Tabela2[[#This Row],[nacionalFederal]]/100</f>
        <v>8.48E-2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2" t="s">
        <v>14210</v>
      </c>
      <c r="D10115"/>
      <c r="E10115">
        <v>0</v>
      </c>
      <c r="F10115" s="32" t="s">
        <v>14211</v>
      </c>
      <c r="G10115">
        <v>4.2</v>
      </c>
      <c r="H10115">
        <v>8.94</v>
      </c>
      <c r="I10115">
        <v>4</v>
      </c>
      <c r="J10115">
        <v>0</v>
      </c>
      <c r="K10115" s="31">
        <f>SUM(Tabela2[[#This Row],[Tributação federal para nacionais]:[Tributação municipal]])</f>
        <v>0.1714</v>
      </c>
      <c r="L10115" s="14">
        <f>Tabela2[[#This Row],[importadosFederal]]/100</f>
        <v>4.2000000000000003E-2</v>
      </c>
      <c r="M10115" s="14">
        <f>Tabela2[[#This Row],[nacionalFederal]]/100</f>
        <v>8.9399999999999993E-2</v>
      </c>
      <c r="N10115" s="14">
        <f>Tabela2[[#This Row],[estadual]]/100</f>
        <v>0.04</v>
      </c>
      <c r="O10115" s="14">
        <f>Tabela2[[#This Row],[municipal]]/100</f>
        <v>0</v>
      </c>
      <c r="P10115" s="13" t="str">
        <f>LEFT(Tabela2[[#This Row],[Código]],2)</f>
        <v>90</v>
      </c>
    </row>
    <row r="10116" spans="2:16" x14ac:dyDescent="0.25">
      <c r="B10116" s="11" t="str">
        <f>LOOKUP(Tabela2[[#This Row],[RESUMO]],Tabela3[Grupo],Tabela3[Meus produtos])</f>
        <v>Não</v>
      </c>
      <c r="C10116" s="32" t="s">
        <v>14212</v>
      </c>
      <c r="D10116"/>
      <c r="E10116">
        <v>0</v>
      </c>
      <c r="F10116" s="32" t="s">
        <v>17</v>
      </c>
      <c r="G10116">
        <v>4.2</v>
      </c>
      <c r="H10116">
        <v>8.94</v>
      </c>
      <c r="I10116">
        <v>4</v>
      </c>
      <c r="J10116">
        <v>0</v>
      </c>
      <c r="K10116" s="31">
        <f>SUM(Tabela2[[#This Row],[Tributação federal para nacionais]:[Tributação municipal]])</f>
        <v>0.1714</v>
      </c>
      <c r="L10116" s="14">
        <f>Tabela2[[#This Row],[importadosFederal]]/100</f>
        <v>4.2000000000000003E-2</v>
      </c>
      <c r="M10116" s="14">
        <f>Tabela2[[#This Row],[nacionalFederal]]/100</f>
        <v>8.9399999999999993E-2</v>
      </c>
      <c r="N10116" s="14">
        <f>Tabela2[[#This Row],[estadual]]/100</f>
        <v>0.04</v>
      </c>
      <c r="O10116" s="14">
        <f>Tabela2[[#This Row],[municipal]]/100</f>
        <v>0</v>
      </c>
      <c r="P10116" s="13" t="str">
        <f>LEFT(Tabela2[[#This Row],[Código]],2)</f>
        <v>90</v>
      </c>
    </row>
    <row r="10117" spans="2:16" x14ac:dyDescent="0.25">
      <c r="B10117" s="11" t="str">
        <f>LOOKUP(Tabela2[[#This Row],[RESUMO]],Tabela3[Grupo],Tabela3[Meus produtos])</f>
        <v>Não</v>
      </c>
      <c r="C10117" s="32" t="s">
        <v>14213</v>
      </c>
      <c r="D10117"/>
      <c r="E10117">
        <v>0</v>
      </c>
      <c r="F10117" s="32" t="s">
        <v>9</v>
      </c>
      <c r="G10117">
        <v>4.2</v>
      </c>
      <c r="H10117">
        <v>8.94</v>
      </c>
      <c r="I10117">
        <v>4</v>
      </c>
      <c r="J10117">
        <v>0</v>
      </c>
      <c r="K10117" s="31">
        <f>SUM(Tabela2[[#This Row],[Tributação federal para nacionais]:[Tributação municipal]])</f>
        <v>0.1714</v>
      </c>
      <c r="L10117" s="14">
        <f>Tabela2[[#This Row],[importadosFederal]]/100</f>
        <v>4.2000000000000003E-2</v>
      </c>
      <c r="M10117" s="14">
        <f>Tabela2[[#This Row],[nacionalFederal]]/100</f>
        <v>8.9399999999999993E-2</v>
      </c>
      <c r="N10117" s="14">
        <f>Tabela2[[#This Row],[estadual]]/100</f>
        <v>0.04</v>
      </c>
      <c r="O10117" s="14">
        <f>Tabela2[[#This Row],[municipal]]/100</f>
        <v>0</v>
      </c>
      <c r="P10117" s="13" t="str">
        <f>LEFT(Tabela2[[#This Row],[Código]],2)</f>
        <v>90</v>
      </c>
    </row>
    <row r="10118" spans="2:16" x14ac:dyDescent="0.25">
      <c r="B10118" s="11" t="str">
        <f>LOOKUP(Tabela2[[#This Row],[RESUMO]],Tabela3[Grupo],Tabela3[Meus produtos])</f>
        <v>Não</v>
      </c>
      <c r="C10118" s="32" t="s">
        <v>14214</v>
      </c>
      <c r="D10118"/>
      <c r="E10118">
        <v>0</v>
      </c>
      <c r="F10118" s="32" t="s">
        <v>14215</v>
      </c>
      <c r="G10118">
        <v>4.2</v>
      </c>
      <c r="H10118">
        <v>5.95</v>
      </c>
      <c r="I10118">
        <v>0</v>
      </c>
      <c r="J10118">
        <v>0</v>
      </c>
      <c r="K10118" s="31">
        <f>SUM(Tabela2[[#This Row],[Tributação federal para nacionais]:[Tributação municipal]])</f>
        <v>0.10150000000000001</v>
      </c>
      <c r="L10118" s="14">
        <f>Tabela2[[#This Row],[importadosFederal]]/100</f>
        <v>4.2000000000000003E-2</v>
      </c>
      <c r="M10118" s="14">
        <f>Tabela2[[#This Row],[nacionalFederal]]/100</f>
        <v>5.9500000000000004E-2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2" t="s">
        <v>14216</v>
      </c>
      <c r="D10119"/>
      <c r="E10119">
        <v>0</v>
      </c>
      <c r="F10119" s="32" t="s">
        <v>14217</v>
      </c>
      <c r="G10119">
        <v>4.2</v>
      </c>
      <c r="H10119">
        <v>4.8</v>
      </c>
      <c r="I10119">
        <v>0</v>
      </c>
      <c r="J10119">
        <v>0</v>
      </c>
      <c r="K10119" s="31">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2" t="s">
        <v>14218</v>
      </c>
      <c r="D10120"/>
      <c r="E10120">
        <v>0</v>
      </c>
      <c r="F10120" s="32" t="s">
        <v>78</v>
      </c>
      <c r="G10120">
        <v>4.2</v>
      </c>
      <c r="H10120">
        <v>5.95</v>
      </c>
      <c r="I10120">
        <v>0</v>
      </c>
      <c r="J10120">
        <v>0</v>
      </c>
      <c r="K10120" s="31">
        <f>SUM(Tabela2[[#This Row],[Tributação federal para nacionais]:[Tributação municipal]])</f>
        <v>0.10150000000000001</v>
      </c>
      <c r="L10120" s="14">
        <f>Tabela2[[#This Row],[importadosFederal]]/100</f>
        <v>4.2000000000000003E-2</v>
      </c>
      <c r="M10120" s="14">
        <f>Tabela2[[#This Row],[nacionalFederal]]/100</f>
        <v>5.9500000000000004E-2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2" t="s">
        <v>14219</v>
      </c>
      <c r="D10121"/>
      <c r="E10121">
        <v>0</v>
      </c>
      <c r="F10121" s="32" t="s">
        <v>14220</v>
      </c>
      <c r="G10121">
        <v>4.2</v>
      </c>
      <c r="H10121">
        <v>4.8</v>
      </c>
      <c r="I10121">
        <v>4</v>
      </c>
      <c r="J10121">
        <v>0</v>
      </c>
      <c r="K10121" s="31">
        <f>SUM(Tabela2[[#This Row],[Tributação federal para nacionais]:[Tributação municipal]])</f>
        <v>0.13</v>
      </c>
      <c r="L10121" s="14">
        <f>Tabela2[[#This Row],[importadosFederal]]/100</f>
        <v>4.2000000000000003E-2</v>
      </c>
      <c r="M10121" s="14">
        <f>Tabela2[[#This Row],[nacionalFederal]]/100</f>
        <v>4.8000000000000001E-2</v>
      </c>
      <c r="N10121" s="14">
        <f>Tabela2[[#This Row],[estadual]]/100</f>
        <v>0.04</v>
      </c>
      <c r="O10121" s="14">
        <f>Tabela2[[#This Row],[municipal]]/100</f>
        <v>0</v>
      </c>
      <c r="P10121" s="13" t="str">
        <f>LEFT(Tabela2[[#This Row],[Código]],2)</f>
        <v>90</v>
      </c>
    </row>
    <row r="10122" spans="2:16" x14ac:dyDescent="0.25">
      <c r="B10122" s="11" t="str">
        <f>LOOKUP(Tabela2[[#This Row],[RESUMO]],Tabela3[Grupo],Tabela3[Meus produtos])</f>
        <v>Não</v>
      </c>
      <c r="C10122" s="32" t="s">
        <v>14221</v>
      </c>
      <c r="D10122"/>
      <c r="E10122">
        <v>0</v>
      </c>
      <c r="F10122" s="32" t="s">
        <v>78</v>
      </c>
      <c r="G10122">
        <v>4.2</v>
      </c>
      <c r="H10122">
        <v>8.48</v>
      </c>
      <c r="I10122">
        <v>4</v>
      </c>
      <c r="J10122">
        <v>0</v>
      </c>
      <c r="K10122" s="31">
        <f>SUM(Tabela2[[#This Row],[Tributação federal para nacionais]:[Tributação municipal]])</f>
        <v>0.1668</v>
      </c>
      <c r="L10122" s="14">
        <f>Tabela2[[#This Row],[importadosFederal]]/100</f>
        <v>4.2000000000000003E-2</v>
      </c>
      <c r="M10122" s="14">
        <f>Tabela2[[#This Row],[nacionalFederal]]/100</f>
        <v>8.48E-2</v>
      </c>
      <c r="N10122" s="14">
        <f>Tabela2[[#This Row],[estadual]]/100</f>
        <v>0.04</v>
      </c>
      <c r="O10122" s="14">
        <f>Tabela2[[#This Row],[municipal]]/100</f>
        <v>0</v>
      </c>
      <c r="P10122" s="13" t="str">
        <f>LEFT(Tabela2[[#This Row],[Código]],2)</f>
        <v>90</v>
      </c>
    </row>
    <row r="10123" spans="2:16" x14ac:dyDescent="0.25">
      <c r="B10123" s="11" t="str">
        <f>LOOKUP(Tabela2[[#This Row],[RESUMO]],Tabela3[Grupo],Tabela3[Meus produtos])</f>
        <v>Não</v>
      </c>
      <c r="C10123" s="32" t="s">
        <v>14222</v>
      </c>
      <c r="D10123"/>
      <c r="E10123">
        <v>0</v>
      </c>
      <c r="F10123" s="32" t="s">
        <v>14223</v>
      </c>
      <c r="G10123">
        <v>4.2</v>
      </c>
      <c r="H10123">
        <v>4.8</v>
      </c>
      <c r="I10123">
        <v>4</v>
      </c>
      <c r="J10123">
        <v>0</v>
      </c>
      <c r="K10123" s="31">
        <f>SUM(Tabela2[[#This Row],[Tributação federal para nacionais]:[Tributação municipal]])</f>
        <v>0.13</v>
      </c>
      <c r="L10123" s="14">
        <f>Tabela2[[#This Row],[importadosFederal]]/100</f>
        <v>4.2000000000000003E-2</v>
      </c>
      <c r="M10123" s="14">
        <f>Tabela2[[#This Row],[nacionalFederal]]/100</f>
        <v>4.8000000000000001E-2</v>
      </c>
      <c r="N10123" s="14">
        <f>Tabela2[[#This Row],[estadual]]/100</f>
        <v>0.04</v>
      </c>
      <c r="O10123" s="14">
        <f>Tabela2[[#This Row],[municipal]]/100</f>
        <v>0</v>
      </c>
      <c r="P10123" s="13" t="str">
        <f>LEFT(Tabela2[[#This Row],[Código]],2)</f>
        <v>90</v>
      </c>
    </row>
    <row r="10124" spans="2:16" x14ac:dyDescent="0.25">
      <c r="B10124" s="11" t="str">
        <f>LOOKUP(Tabela2[[#This Row],[RESUMO]],Tabela3[Grupo],Tabela3[Meus produtos])</f>
        <v>Não</v>
      </c>
      <c r="C10124" s="32" t="s">
        <v>14224</v>
      </c>
      <c r="D10124"/>
      <c r="E10124">
        <v>0</v>
      </c>
      <c r="F10124" s="32" t="s">
        <v>14225</v>
      </c>
      <c r="G10124">
        <v>4.2</v>
      </c>
      <c r="H10124">
        <v>4.8</v>
      </c>
      <c r="I10124">
        <v>0</v>
      </c>
      <c r="J10124">
        <v>0</v>
      </c>
      <c r="K10124" s="31">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2" t="s">
        <v>14226</v>
      </c>
      <c r="D10125"/>
      <c r="E10125">
        <v>0</v>
      </c>
      <c r="F10125" s="32" t="s">
        <v>14227</v>
      </c>
      <c r="G10125">
        <v>4.2</v>
      </c>
      <c r="H10125">
        <v>4.8</v>
      </c>
      <c r="I10125">
        <v>4</v>
      </c>
      <c r="J10125">
        <v>0</v>
      </c>
      <c r="K10125" s="31">
        <f>SUM(Tabela2[[#This Row],[Tributação federal para nacionais]:[Tributação municipal]])</f>
        <v>0.13</v>
      </c>
      <c r="L10125" s="14">
        <f>Tabela2[[#This Row],[importadosFederal]]/100</f>
        <v>4.2000000000000003E-2</v>
      </c>
      <c r="M10125" s="14">
        <f>Tabela2[[#This Row],[nacionalFederal]]/100</f>
        <v>4.8000000000000001E-2</v>
      </c>
      <c r="N10125" s="14">
        <f>Tabela2[[#This Row],[estadual]]/100</f>
        <v>0.04</v>
      </c>
      <c r="O10125" s="14">
        <f>Tabela2[[#This Row],[municipal]]/100</f>
        <v>0</v>
      </c>
      <c r="P10125" s="13" t="str">
        <f>LEFT(Tabela2[[#This Row],[Código]],2)</f>
        <v>90</v>
      </c>
    </row>
    <row r="10126" spans="2:16" x14ac:dyDescent="0.25">
      <c r="B10126" s="11" t="str">
        <f>LOOKUP(Tabela2[[#This Row],[RESUMO]],Tabela3[Grupo],Tabela3[Meus produtos])</f>
        <v>Não</v>
      </c>
      <c r="C10126" s="32" t="s">
        <v>14228</v>
      </c>
      <c r="D10126"/>
      <c r="E10126">
        <v>0</v>
      </c>
      <c r="F10126" s="32" t="s">
        <v>17</v>
      </c>
      <c r="G10126">
        <v>4.2</v>
      </c>
      <c r="H10126">
        <v>8.48</v>
      </c>
      <c r="I10126">
        <v>4</v>
      </c>
      <c r="J10126">
        <v>0</v>
      </c>
      <c r="K10126" s="31">
        <f>SUM(Tabela2[[#This Row],[Tributação federal para nacionais]:[Tributação municipal]])</f>
        <v>0.1668</v>
      </c>
      <c r="L10126" s="14">
        <f>Tabela2[[#This Row],[importadosFederal]]/100</f>
        <v>4.2000000000000003E-2</v>
      </c>
      <c r="M10126" s="14">
        <f>Tabela2[[#This Row],[nacionalFederal]]/100</f>
        <v>8.48E-2</v>
      </c>
      <c r="N10126" s="14">
        <f>Tabela2[[#This Row],[estadual]]/100</f>
        <v>0.04</v>
      </c>
      <c r="O10126" s="14">
        <f>Tabela2[[#This Row],[municipal]]/100</f>
        <v>0</v>
      </c>
      <c r="P10126" s="13" t="str">
        <f>LEFT(Tabela2[[#This Row],[Código]],2)</f>
        <v>90</v>
      </c>
    </row>
    <row r="10127" spans="2:16" x14ac:dyDescent="0.25">
      <c r="B10127" s="11" t="str">
        <f>LOOKUP(Tabela2[[#This Row],[RESUMO]],Tabela3[Grupo],Tabela3[Meus produtos])</f>
        <v>Não</v>
      </c>
      <c r="C10127" s="32" t="s">
        <v>14229</v>
      </c>
      <c r="D10127"/>
      <c r="E10127">
        <v>0</v>
      </c>
      <c r="F10127" s="32" t="s">
        <v>14230</v>
      </c>
      <c r="G10127">
        <v>4.2</v>
      </c>
      <c r="H10127">
        <v>4.8</v>
      </c>
      <c r="I10127">
        <v>0</v>
      </c>
      <c r="J10127">
        <v>0</v>
      </c>
      <c r="K10127" s="31">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2" t="s">
        <v>14231</v>
      </c>
      <c r="D10128"/>
      <c r="E10128">
        <v>0</v>
      </c>
      <c r="F10128" s="32" t="s">
        <v>17</v>
      </c>
      <c r="G10128">
        <v>4.2</v>
      </c>
      <c r="H10128">
        <v>8.48</v>
      </c>
      <c r="I10128">
        <v>0</v>
      </c>
      <c r="J10128">
        <v>0</v>
      </c>
      <c r="K10128" s="31">
        <f>SUM(Tabela2[[#This Row],[Tributação federal para nacionais]:[Tributação municipal]])</f>
        <v>0.1268</v>
      </c>
      <c r="L10128" s="14">
        <f>Tabela2[[#This Row],[importadosFederal]]/100</f>
        <v>4.2000000000000003E-2</v>
      </c>
      <c r="M10128" s="14">
        <f>Tabela2[[#This Row],[nacionalFederal]]/100</f>
        <v>8.48E-2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2" t="s">
        <v>14232</v>
      </c>
      <c r="D10129"/>
      <c r="E10129">
        <v>0</v>
      </c>
      <c r="F10129" s="32" t="s">
        <v>14233</v>
      </c>
      <c r="G10129">
        <v>4.2</v>
      </c>
      <c r="H10129">
        <v>4.8</v>
      </c>
      <c r="I10129">
        <v>0</v>
      </c>
      <c r="J10129">
        <v>0</v>
      </c>
      <c r="K10129" s="31">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2" t="s">
        <v>14234</v>
      </c>
      <c r="D10130"/>
      <c r="E10130">
        <v>0</v>
      </c>
      <c r="F10130" s="32" t="s">
        <v>14235</v>
      </c>
      <c r="G10130">
        <v>4.2</v>
      </c>
      <c r="H10130">
        <v>4.8</v>
      </c>
      <c r="I10130">
        <v>4</v>
      </c>
      <c r="J10130">
        <v>0</v>
      </c>
      <c r="K10130" s="31">
        <f>SUM(Tabela2[[#This Row],[Tributação federal para nacionais]:[Tributação municipal]])</f>
        <v>0.13</v>
      </c>
      <c r="L10130" s="14">
        <f>Tabela2[[#This Row],[importadosFederal]]/100</f>
        <v>4.2000000000000003E-2</v>
      </c>
      <c r="M10130" s="14">
        <f>Tabela2[[#This Row],[nacionalFederal]]/100</f>
        <v>4.8000000000000001E-2</v>
      </c>
      <c r="N10130" s="14">
        <f>Tabela2[[#This Row],[estadual]]/100</f>
        <v>0.04</v>
      </c>
      <c r="O10130" s="14">
        <f>Tabela2[[#This Row],[municipal]]/100</f>
        <v>0</v>
      </c>
      <c r="P10130" s="13" t="str">
        <f>LEFT(Tabela2[[#This Row],[Código]],2)</f>
        <v>90</v>
      </c>
    </row>
    <row r="10131" spans="2:16" x14ac:dyDescent="0.25">
      <c r="B10131" s="11" t="str">
        <f>LOOKUP(Tabela2[[#This Row],[RESUMO]],Tabela3[Grupo],Tabela3[Meus produtos])</f>
        <v>Não</v>
      </c>
      <c r="C10131" s="32" t="s">
        <v>14236</v>
      </c>
      <c r="D10131"/>
      <c r="E10131">
        <v>0</v>
      </c>
      <c r="F10131" s="32" t="s">
        <v>14237</v>
      </c>
      <c r="G10131">
        <v>4.2</v>
      </c>
      <c r="H10131">
        <v>4.8</v>
      </c>
      <c r="I10131">
        <v>0</v>
      </c>
      <c r="J10131">
        <v>0</v>
      </c>
      <c r="K10131" s="31">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2" t="s">
        <v>14238</v>
      </c>
      <c r="D10132"/>
      <c r="E10132">
        <v>0</v>
      </c>
      <c r="F10132" s="32" t="s">
        <v>17</v>
      </c>
      <c r="G10132">
        <v>4.2</v>
      </c>
      <c r="H10132">
        <v>4.8</v>
      </c>
      <c r="I10132">
        <v>4</v>
      </c>
      <c r="J10132">
        <v>0</v>
      </c>
      <c r="K10132" s="31">
        <f>SUM(Tabela2[[#This Row],[Tributação federal para nacionais]:[Tributação municipal]])</f>
        <v>0.13</v>
      </c>
      <c r="L10132" s="14">
        <f>Tabela2[[#This Row],[importadosFederal]]/100</f>
        <v>4.2000000000000003E-2</v>
      </c>
      <c r="M10132" s="14">
        <f>Tabela2[[#This Row],[nacionalFederal]]/100</f>
        <v>4.8000000000000001E-2</v>
      </c>
      <c r="N10132" s="14">
        <f>Tabela2[[#This Row],[estadual]]/100</f>
        <v>0.04</v>
      </c>
      <c r="O10132" s="14">
        <f>Tabela2[[#This Row],[municipal]]/100</f>
        <v>0</v>
      </c>
      <c r="P10132" s="13" t="str">
        <f>LEFT(Tabela2[[#This Row],[Código]],2)</f>
        <v>90</v>
      </c>
    </row>
    <row r="10133" spans="2:16" x14ac:dyDescent="0.25">
      <c r="B10133" s="11" t="str">
        <f>LOOKUP(Tabela2[[#This Row],[RESUMO]],Tabela3[Grupo],Tabela3[Meus produtos])</f>
        <v>Não</v>
      </c>
      <c r="C10133" s="32" t="s">
        <v>14239</v>
      </c>
      <c r="D10133"/>
      <c r="E10133">
        <v>0</v>
      </c>
      <c r="F10133" s="32" t="s">
        <v>18122</v>
      </c>
      <c r="G10133">
        <v>4.2</v>
      </c>
      <c r="H10133">
        <v>4.8</v>
      </c>
      <c r="I10133">
        <v>4</v>
      </c>
      <c r="J10133">
        <v>0</v>
      </c>
      <c r="K10133" s="31">
        <f>SUM(Tabela2[[#This Row],[Tributação federal para nacionais]:[Tributação municipal]])</f>
        <v>0.13</v>
      </c>
      <c r="L10133" s="14">
        <f>Tabela2[[#This Row],[importadosFederal]]/100</f>
        <v>4.2000000000000003E-2</v>
      </c>
      <c r="M10133" s="14">
        <f>Tabela2[[#This Row],[nacionalFederal]]/100</f>
        <v>4.8000000000000001E-2</v>
      </c>
      <c r="N10133" s="14">
        <f>Tabela2[[#This Row],[estadual]]/100</f>
        <v>0.04</v>
      </c>
      <c r="O10133" s="14">
        <f>Tabela2[[#This Row],[municipal]]/100</f>
        <v>0</v>
      </c>
      <c r="P10133" s="13" t="str">
        <f>LEFT(Tabela2[[#This Row],[Código]],2)</f>
        <v>90</v>
      </c>
    </row>
    <row r="10134" spans="2:16" x14ac:dyDescent="0.25">
      <c r="B10134" s="11" t="str">
        <f>LOOKUP(Tabela2[[#This Row],[RESUMO]],Tabela3[Grupo],Tabela3[Meus produtos])</f>
        <v>Não</v>
      </c>
      <c r="C10134" s="32" t="s">
        <v>14240</v>
      </c>
      <c r="D10134"/>
      <c r="E10134">
        <v>0</v>
      </c>
      <c r="F10134" s="32" t="s">
        <v>14241</v>
      </c>
      <c r="G10134">
        <v>4.2</v>
      </c>
      <c r="H10134">
        <v>4.8</v>
      </c>
      <c r="I10134">
        <v>4</v>
      </c>
      <c r="J10134">
        <v>0</v>
      </c>
      <c r="K10134" s="31">
        <f>SUM(Tabela2[[#This Row],[Tributação federal para nacionais]:[Tributação municipal]])</f>
        <v>0.13</v>
      </c>
      <c r="L10134" s="14">
        <f>Tabela2[[#This Row],[importadosFederal]]/100</f>
        <v>4.2000000000000003E-2</v>
      </c>
      <c r="M10134" s="14">
        <f>Tabela2[[#This Row],[nacionalFederal]]/100</f>
        <v>4.8000000000000001E-2</v>
      </c>
      <c r="N10134" s="14">
        <f>Tabela2[[#This Row],[estadual]]/100</f>
        <v>0.04</v>
      </c>
      <c r="O10134" s="14">
        <f>Tabela2[[#This Row],[municipal]]/100</f>
        <v>0</v>
      </c>
      <c r="P10134" s="13" t="str">
        <f>LEFT(Tabela2[[#This Row],[Código]],2)</f>
        <v>90</v>
      </c>
    </row>
    <row r="10135" spans="2:16" x14ac:dyDescent="0.25">
      <c r="B10135" s="11" t="str">
        <f>LOOKUP(Tabela2[[#This Row],[RESUMO]],Tabela3[Grupo],Tabela3[Meus produtos])</f>
        <v>Não</v>
      </c>
      <c r="C10135" s="32" t="s">
        <v>14242</v>
      </c>
      <c r="D10135"/>
      <c r="E10135">
        <v>0</v>
      </c>
      <c r="F10135" s="32" t="s">
        <v>17</v>
      </c>
      <c r="G10135">
        <v>4.2</v>
      </c>
      <c r="H10135">
        <v>8.48</v>
      </c>
      <c r="I10135">
        <v>4</v>
      </c>
      <c r="J10135">
        <v>0</v>
      </c>
      <c r="K10135" s="31">
        <f>SUM(Tabela2[[#This Row],[Tributação federal para nacionais]:[Tributação municipal]])</f>
        <v>0.1668</v>
      </c>
      <c r="L10135" s="14">
        <f>Tabela2[[#This Row],[importadosFederal]]/100</f>
        <v>4.2000000000000003E-2</v>
      </c>
      <c r="M10135" s="14">
        <f>Tabela2[[#This Row],[nacionalFederal]]/100</f>
        <v>8.48E-2</v>
      </c>
      <c r="N10135" s="14">
        <f>Tabela2[[#This Row],[estadual]]/100</f>
        <v>0.04</v>
      </c>
      <c r="O10135" s="14">
        <f>Tabela2[[#This Row],[municipal]]/100</f>
        <v>0</v>
      </c>
      <c r="P10135" s="13" t="str">
        <f>LEFT(Tabela2[[#This Row],[Código]],2)</f>
        <v>90</v>
      </c>
    </row>
    <row r="10136" spans="2:16" x14ac:dyDescent="0.25">
      <c r="B10136" s="11" t="str">
        <f>LOOKUP(Tabela2[[#This Row],[RESUMO]],Tabela3[Grupo],Tabela3[Meus produtos])</f>
        <v>Não</v>
      </c>
      <c r="C10136" s="32" t="s">
        <v>14243</v>
      </c>
      <c r="D10136"/>
      <c r="E10136">
        <v>0</v>
      </c>
      <c r="F10136" s="32" t="s">
        <v>14244</v>
      </c>
      <c r="G10136">
        <v>4.2</v>
      </c>
      <c r="H10136">
        <v>4.8</v>
      </c>
      <c r="I10136">
        <v>0</v>
      </c>
      <c r="J10136">
        <v>0</v>
      </c>
      <c r="K10136" s="31">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2" t="s">
        <v>14245</v>
      </c>
      <c r="D10137"/>
      <c r="E10137">
        <v>0</v>
      </c>
      <c r="F10137" s="32" t="s">
        <v>14246</v>
      </c>
      <c r="G10137">
        <v>4.2</v>
      </c>
      <c r="H10137">
        <v>4.8</v>
      </c>
      <c r="I10137">
        <v>0</v>
      </c>
      <c r="J10137">
        <v>0</v>
      </c>
      <c r="K10137" s="31">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2" t="s">
        <v>14247</v>
      </c>
      <c r="D10138"/>
      <c r="E10138">
        <v>0</v>
      </c>
      <c r="F10138" s="32" t="s">
        <v>17</v>
      </c>
      <c r="G10138">
        <v>4.2</v>
      </c>
      <c r="H10138">
        <v>8.48</v>
      </c>
      <c r="I10138">
        <v>4</v>
      </c>
      <c r="J10138">
        <v>0</v>
      </c>
      <c r="K10138" s="31">
        <f>SUM(Tabela2[[#This Row],[Tributação federal para nacionais]:[Tributação municipal]])</f>
        <v>0.1668</v>
      </c>
      <c r="L10138" s="14">
        <f>Tabela2[[#This Row],[importadosFederal]]/100</f>
        <v>4.2000000000000003E-2</v>
      </c>
      <c r="M10138" s="14">
        <f>Tabela2[[#This Row],[nacionalFederal]]/100</f>
        <v>8.48E-2</v>
      </c>
      <c r="N10138" s="14">
        <f>Tabela2[[#This Row],[estadual]]/100</f>
        <v>0.04</v>
      </c>
      <c r="O10138" s="14">
        <f>Tabela2[[#This Row],[municipal]]/100</f>
        <v>0</v>
      </c>
      <c r="P10138" s="13" t="str">
        <f>LEFT(Tabela2[[#This Row],[Código]],2)</f>
        <v>90</v>
      </c>
    </row>
    <row r="10139" spans="2:16" x14ac:dyDescent="0.25">
      <c r="B10139" s="11" t="str">
        <f>LOOKUP(Tabela2[[#This Row],[RESUMO]],Tabela3[Grupo],Tabela3[Meus produtos])</f>
        <v>Não</v>
      </c>
      <c r="C10139" s="32" t="s">
        <v>14248</v>
      </c>
      <c r="D10139"/>
      <c r="E10139">
        <v>0</v>
      </c>
      <c r="F10139" s="32" t="s">
        <v>14249</v>
      </c>
      <c r="G10139">
        <v>5.63</v>
      </c>
      <c r="H10139">
        <v>6.23</v>
      </c>
      <c r="I10139">
        <v>4</v>
      </c>
      <c r="J10139">
        <v>0</v>
      </c>
      <c r="K10139" s="31">
        <f>SUM(Tabela2[[#This Row],[Tributação federal para nacionais]:[Tributação municipal]])</f>
        <v>0.15859999999999999</v>
      </c>
      <c r="L10139" s="14">
        <f>Tabela2[[#This Row],[importadosFederal]]/100</f>
        <v>5.6299999999999996E-2</v>
      </c>
      <c r="M10139" s="14">
        <f>Tabela2[[#This Row],[nacionalFederal]]/100</f>
        <v>6.2300000000000001E-2</v>
      </c>
      <c r="N10139" s="14">
        <f>Tabela2[[#This Row],[estadual]]/100</f>
        <v>0.04</v>
      </c>
      <c r="O10139" s="14">
        <f>Tabela2[[#This Row],[municipal]]/100</f>
        <v>0</v>
      </c>
      <c r="P10139" s="13" t="str">
        <f>LEFT(Tabela2[[#This Row],[Código]],2)</f>
        <v>90</v>
      </c>
    </row>
    <row r="10140" spans="2:16" x14ac:dyDescent="0.25">
      <c r="B10140" s="11" t="str">
        <f>LOOKUP(Tabela2[[#This Row],[RESUMO]],Tabela3[Grupo],Tabela3[Meus produtos])</f>
        <v>Não</v>
      </c>
      <c r="C10140" s="32" t="s">
        <v>14250</v>
      </c>
      <c r="D10140"/>
      <c r="E10140">
        <v>0</v>
      </c>
      <c r="F10140" s="32" t="s">
        <v>14251</v>
      </c>
      <c r="G10140">
        <v>5.63</v>
      </c>
      <c r="H10140">
        <v>6.23</v>
      </c>
      <c r="I10140">
        <v>4</v>
      </c>
      <c r="J10140">
        <v>0</v>
      </c>
      <c r="K10140" s="31">
        <f>SUM(Tabela2[[#This Row],[Tributação federal para nacionais]:[Tributação municipal]])</f>
        <v>0.15859999999999999</v>
      </c>
      <c r="L10140" s="14">
        <f>Tabela2[[#This Row],[importadosFederal]]/100</f>
        <v>5.6299999999999996E-2</v>
      </c>
      <c r="M10140" s="14">
        <f>Tabela2[[#This Row],[nacionalFederal]]/100</f>
        <v>6.2300000000000001E-2</v>
      </c>
      <c r="N10140" s="14">
        <f>Tabela2[[#This Row],[estadual]]/100</f>
        <v>0.04</v>
      </c>
      <c r="O10140" s="14">
        <f>Tabela2[[#This Row],[municipal]]/100</f>
        <v>0</v>
      </c>
      <c r="P10140" s="13" t="str">
        <f>LEFT(Tabela2[[#This Row],[Código]],2)</f>
        <v>90</v>
      </c>
    </row>
    <row r="10141" spans="2:16" x14ac:dyDescent="0.25">
      <c r="B10141" s="11" t="str">
        <f>LOOKUP(Tabela2[[#This Row],[RESUMO]],Tabela3[Grupo],Tabela3[Meus produtos])</f>
        <v>Não</v>
      </c>
      <c r="C10141" s="32" t="s">
        <v>14252</v>
      </c>
      <c r="D10141"/>
      <c r="E10141">
        <v>0</v>
      </c>
      <c r="F10141" s="32" t="s">
        <v>17</v>
      </c>
      <c r="G10141">
        <v>5.63</v>
      </c>
      <c r="H10141">
        <v>9.91</v>
      </c>
      <c r="I10141">
        <v>4</v>
      </c>
      <c r="J10141">
        <v>0</v>
      </c>
      <c r="K10141" s="31">
        <f>SUM(Tabela2[[#This Row],[Tributação federal para nacionais]:[Tributação municipal]])</f>
        <v>0.19540000000000002</v>
      </c>
      <c r="L10141" s="14">
        <f>Tabela2[[#This Row],[importadosFederal]]/100</f>
        <v>5.6299999999999996E-2</v>
      </c>
      <c r="M10141" s="14">
        <f>Tabela2[[#This Row],[nacionalFederal]]/100</f>
        <v>9.9100000000000008E-2</v>
      </c>
      <c r="N10141" s="14">
        <f>Tabela2[[#This Row],[estadual]]/100</f>
        <v>0.04</v>
      </c>
      <c r="O10141" s="14">
        <f>Tabela2[[#This Row],[municipal]]/100</f>
        <v>0</v>
      </c>
      <c r="P10141" s="13" t="str">
        <f>LEFT(Tabela2[[#This Row],[Código]],2)</f>
        <v>90</v>
      </c>
    </row>
    <row r="10142" spans="2:16" x14ac:dyDescent="0.25">
      <c r="B10142" s="11" t="str">
        <f>LOOKUP(Tabela2[[#This Row],[RESUMO]],Tabela3[Grupo],Tabela3[Meus produtos])</f>
        <v>Não</v>
      </c>
      <c r="C10142" s="32" t="s">
        <v>14253</v>
      </c>
      <c r="D10142"/>
      <c r="E10142">
        <v>0</v>
      </c>
      <c r="F10142" s="32" t="s">
        <v>17</v>
      </c>
      <c r="G10142">
        <v>5.63</v>
      </c>
      <c r="H10142">
        <v>6.23</v>
      </c>
      <c r="I10142">
        <v>4</v>
      </c>
      <c r="J10142">
        <v>0</v>
      </c>
      <c r="K10142" s="31">
        <f>SUM(Tabela2[[#This Row],[Tributação federal para nacionais]:[Tributação municipal]])</f>
        <v>0.15859999999999999</v>
      </c>
      <c r="L10142" s="14">
        <f>Tabela2[[#This Row],[importadosFederal]]/100</f>
        <v>5.6299999999999996E-2</v>
      </c>
      <c r="M10142" s="14">
        <f>Tabela2[[#This Row],[nacionalFederal]]/100</f>
        <v>6.2300000000000001E-2</v>
      </c>
      <c r="N10142" s="14">
        <f>Tabela2[[#This Row],[estadual]]/100</f>
        <v>0.04</v>
      </c>
      <c r="O10142" s="14">
        <f>Tabela2[[#This Row],[municipal]]/100</f>
        <v>0</v>
      </c>
      <c r="P10142" s="13" t="str">
        <f>LEFT(Tabela2[[#This Row],[Código]],2)</f>
        <v>90</v>
      </c>
    </row>
    <row r="10143" spans="2:16" x14ac:dyDescent="0.25">
      <c r="B10143" s="11" t="str">
        <f>LOOKUP(Tabela2[[#This Row],[RESUMO]],Tabela3[Grupo],Tabela3[Meus produtos])</f>
        <v>Não</v>
      </c>
      <c r="C10143" s="32" t="s">
        <v>14254</v>
      </c>
      <c r="D10143"/>
      <c r="E10143">
        <v>0</v>
      </c>
      <c r="F10143" s="32" t="s">
        <v>14255</v>
      </c>
      <c r="G10143">
        <v>5.63</v>
      </c>
      <c r="H10143">
        <v>9.91</v>
      </c>
      <c r="I10143">
        <v>4</v>
      </c>
      <c r="J10143">
        <v>0</v>
      </c>
      <c r="K10143" s="31">
        <f>SUM(Tabela2[[#This Row],[Tributação federal para nacionais]:[Tributação municipal]])</f>
        <v>0.19540000000000002</v>
      </c>
      <c r="L10143" s="14">
        <f>Tabela2[[#This Row],[importadosFederal]]/100</f>
        <v>5.6299999999999996E-2</v>
      </c>
      <c r="M10143" s="14">
        <f>Tabela2[[#This Row],[nacionalFederal]]/100</f>
        <v>9.9100000000000008E-2</v>
      </c>
      <c r="N10143" s="14">
        <f>Tabela2[[#This Row],[estadual]]/100</f>
        <v>0.04</v>
      </c>
      <c r="O10143" s="14">
        <f>Tabela2[[#This Row],[municipal]]/100</f>
        <v>0</v>
      </c>
      <c r="P10143" s="13" t="str">
        <f>LEFT(Tabela2[[#This Row],[Código]],2)</f>
        <v>90</v>
      </c>
    </row>
    <row r="10144" spans="2:16" x14ac:dyDescent="0.25">
      <c r="B10144" s="11" t="str">
        <f>LOOKUP(Tabela2[[#This Row],[RESUMO]],Tabela3[Grupo],Tabela3[Meus produtos])</f>
        <v>Não</v>
      </c>
      <c r="C10144" s="32" t="s">
        <v>14256</v>
      </c>
      <c r="D10144"/>
      <c r="E10144">
        <v>0</v>
      </c>
      <c r="F10144" s="32" t="s">
        <v>14257</v>
      </c>
      <c r="G10144">
        <v>5.63</v>
      </c>
      <c r="H10144">
        <v>6.23</v>
      </c>
      <c r="I10144">
        <v>4</v>
      </c>
      <c r="J10144">
        <v>0</v>
      </c>
      <c r="K10144" s="31">
        <f>SUM(Tabela2[[#This Row],[Tributação federal para nacionais]:[Tributação municipal]])</f>
        <v>0.15859999999999999</v>
      </c>
      <c r="L10144" s="14">
        <f>Tabela2[[#This Row],[importadosFederal]]/100</f>
        <v>5.6299999999999996E-2</v>
      </c>
      <c r="M10144" s="14">
        <f>Tabela2[[#This Row],[nacionalFederal]]/100</f>
        <v>6.2300000000000001E-2</v>
      </c>
      <c r="N10144" s="14">
        <f>Tabela2[[#This Row],[estadual]]/100</f>
        <v>0.04</v>
      </c>
      <c r="O10144" s="14">
        <f>Tabela2[[#This Row],[municipal]]/100</f>
        <v>0</v>
      </c>
      <c r="P10144" s="13" t="str">
        <f>LEFT(Tabela2[[#This Row],[Código]],2)</f>
        <v>90</v>
      </c>
    </row>
    <row r="10145" spans="2:16" x14ac:dyDescent="0.25">
      <c r="B10145" s="11" t="str">
        <f>LOOKUP(Tabela2[[#This Row],[RESUMO]],Tabela3[Grupo],Tabela3[Meus produtos])</f>
        <v>Não</v>
      </c>
      <c r="C10145" s="32" t="s">
        <v>14258</v>
      </c>
      <c r="D10145"/>
      <c r="E10145">
        <v>0</v>
      </c>
      <c r="F10145" s="32" t="s">
        <v>14259</v>
      </c>
      <c r="G10145">
        <v>5.63</v>
      </c>
      <c r="H10145">
        <v>6.23</v>
      </c>
      <c r="I10145">
        <v>4</v>
      </c>
      <c r="J10145">
        <v>0</v>
      </c>
      <c r="K10145" s="31">
        <f>SUM(Tabela2[[#This Row],[Tributação federal para nacionais]:[Tributação municipal]])</f>
        <v>0.15859999999999999</v>
      </c>
      <c r="L10145" s="14">
        <f>Tabela2[[#This Row],[importadosFederal]]/100</f>
        <v>5.6299999999999996E-2</v>
      </c>
      <c r="M10145" s="14">
        <f>Tabela2[[#This Row],[nacionalFederal]]/100</f>
        <v>6.2300000000000001E-2</v>
      </c>
      <c r="N10145" s="14">
        <f>Tabela2[[#This Row],[estadual]]/100</f>
        <v>0.04</v>
      </c>
      <c r="O10145" s="14">
        <f>Tabela2[[#This Row],[municipal]]/100</f>
        <v>0</v>
      </c>
      <c r="P10145" s="13" t="str">
        <f>LEFT(Tabela2[[#This Row],[Código]],2)</f>
        <v>90</v>
      </c>
    </row>
    <row r="10146" spans="2:16" x14ac:dyDescent="0.25">
      <c r="B10146" s="11" t="str">
        <f>LOOKUP(Tabela2[[#This Row],[RESUMO]],Tabela3[Grupo],Tabela3[Meus produtos])</f>
        <v>Não</v>
      </c>
      <c r="C10146" s="32" t="s">
        <v>14260</v>
      </c>
      <c r="D10146"/>
      <c r="E10146">
        <v>0</v>
      </c>
      <c r="F10146" s="32" t="s">
        <v>17</v>
      </c>
      <c r="G10146">
        <v>5.63</v>
      </c>
      <c r="H10146">
        <v>9.91</v>
      </c>
      <c r="I10146">
        <v>4</v>
      </c>
      <c r="J10146">
        <v>0</v>
      </c>
      <c r="K10146" s="31">
        <f>SUM(Tabela2[[#This Row],[Tributação federal para nacionais]:[Tributação municipal]])</f>
        <v>0.19540000000000002</v>
      </c>
      <c r="L10146" s="14">
        <f>Tabela2[[#This Row],[importadosFederal]]/100</f>
        <v>5.6299999999999996E-2</v>
      </c>
      <c r="M10146" s="14">
        <f>Tabela2[[#This Row],[nacionalFederal]]/100</f>
        <v>9.9100000000000008E-2</v>
      </c>
      <c r="N10146" s="14">
        <f>Tabela2[[#This Row],[estadual]]/100</f>
        <v>0.04</v>
      </c>
      <c r="O10146" s="14">
        <f>Tabela2[[#This Row],[municipal]]/100</f>
        <v>0</v>
      </c>
      <c r="P10146" s="13" t="str">
        <f>LEFT(Tabela2[[#This Row],[Código]],2)</f>
        <v>90</v>
      </c>
    </row>
    <row r="10147" spans="2:16" x14ac:dyDescent="0.25">
      <c r="B10147" s="11" t="str">
        <f>LOOKUP(Tabela2[[#This Row],[RESUMO]],Tabela3[Grupo],Tabela3[Meus produtos])</f>
        <v>Não</v>
      </c>
      <c r="C10147" s="32" t="s">
        <v>14261</v>
      </c>
      <c r="D10147"/>
      <c r="E10147">
        <v>0</v>
      </c>
      <c r="F10147" s="32" t="s">
        <v>17</v>
      </c>
      <c r="G10147">
        <v>5.63</v>
      </c>
      <c r="H10147">
        <v>6.23</v>
      </c>
      <c r="I10147">
        <v>4</v>
      </c>
      <c r="J10147">
        <v>0</v>
      </c>
      <c r="K10147" s="31">
        <f>SUM(Tabela2[[#This Row],[Tributação federal para nacionais]:[Tributação municipal]])</f>
        <v>0.15859999999999999</v>
      </c>
      <c r="L10147" s="14">
        <f>Tabela2[[#This Row],[importadosFederal]]/100</f>
        <v>5.6299999999999996E-2</v>
      </c>
      <c r="M10147" s="14">
        <f>Tabela2[[#This Row],[nacionalFederal]]/100</f>
        <v>6.2300000000000001E-2</v>
      </c>
      <c r="N10147" s="14">
        <f>Tabela2[[#This Row],[estadual]]/100</f>
        <v>0.04</v>
      </c>
      <c r="O10147" s="14">
        <f>Tabela2[[#This Row],[municipal]]/100</f>
        <v>0</v>
      </c>
      <c r="P10147" s="13" t="str">
        <f>LEFT(Tabela2[[#This Row],[Código]],2)</f>
        <v>90</v>
      </c>
    </row>
    <row r="10148" spans="2:16" x14ac:dyDescent="0.25">
      <c r="B10148" s="11" t="str">
        <f>LOOKUP(Tabela2[[#This Row],[RESUMO]],Tabela3[Grupo],Tabela3[Meus produtos])</f>
        <v>Não</v>
      </c>
      <c r="C10148" s="32" t="s">
        <v>14262</v>
      </c>
      <c r="D10148"/>
      <c r="E10148">
        <v>0</v>
      </c>
      <c r="F10148" s="32" t="s">
        <v>14263</v>
      </c>
      <c r="G10148">
        <v>5.63</v>
      </c>
      <c r="H10148">
        <v>6.23</v>
      </c>
      <c r="I10148">
        <v>4</v>
      </c>
      <c r="J10148">
        <v>0</v>
      </c>
      <c r="K10148" s="31">
        <f>SUM(Tabela2[[#This Row],[Tributação federal para nacionais]:[Tributação municipal]])</f>
        <v>0.15859999999999999</v>
      </c>
      <c r="L10148" s="14">
        <f>Tabela2[[#This Row],[importadosFederal]]/100</f>
        <v>5.6299999999999996E-2</v>
      </c>
      <c r="M10148" s="14">
        <f>Tabela2[[#This Row],[nacionalFederal]]/100</f>
        <v>6.2300000000000001E-2</v>
      </c>
      <c r="N10148" s="14">
        <f>Tabela2[[#This Row],[estadual]]/100</f>
        <v>0.04</v>
      </c>
      <c r="O10148" s="14">
        <f>Tabela2[[#This Row],[municipal]]/100</f>
        <v>0</v>
      </c>
      <c r="P10148" s="13" t="str">
        <f>LEFT(Tabela2[[#This Row],[Código]],2)</f>
        <v>90</v>
      </c>
    </row>
    <row r="10149" spans="2:16" x14ac:dyDescent="0.25">
      <c r="B10149" s="11" t="str">
        <f>LOOKUP(Tabela2[[#This Row],[RESUMO]],Tabela3[Grupo],Tabela3[Meus produtos])</f>
        <v>Não</v>
      </c>
      <c r="C10149" s="32" t="s">
        <v>14264</v>
      </c>
      <c r="D10149"/>
      <c r="E10149">
        <v>0</v>
      </c>
      <c r="F10149" s="32" t="s">
        <v>14265</v>
      </c>
      <c r="G10149">
        <v>5.63</v>
      </c>
      <c r="H10149">
        <v>9.91</v>
      </c>
      <c r="I10149">
        <v>4</v>
      </c>
      <c r="J10149">
        <v>0</v>
      </c>
      <c r="K10149" s="31">
        <f>SUM(Tabela2[[#This Row],[Tributação federal para nacionais]:[Tributação municipal]])</f>
        <v>0.19540000000000002</v>
      </c>
      <c r="L10149" s="14">
        <f>Tabela2[[#This Row],[importadosFederal]]/100</f>
        <v>5.6299999999999996E-2</v>
      </c>
      <c r="M10149" s="14">
        <f>Tabela2[[#This Row],[nacionalFederal]]/100</f>
        <v>9.9100000000000008E-2</v>
      </c>
      <c r="N10149" s="14">
        <f>Tabela2[[#This Row],[estadual]]/100</f>
        <v>0.04</v>
      </c>
      <c r="O10149" s="14">
        <f>Tabela2[[#This Row],[municipal]]/100</f>
        <v>0</v>
      </c>
      <c r="P10149" s="13" t="str">
        <f>LEFT(Tabela2[[#This Row],[Código]],2)</f>
        <v>90</v>
      </c>
    </row>
    <row r="10150" spans="2:16" x14ac:dyDescent="0.25">
      <c r="B10150" s="11" t="str">
        <f>LOOKUP(Tabela2[[#This Row],[RESUMO]],Tabela3[Grupo],Tabela3[Meus produtos])</f>
        <v>Não</v>
      </c>
      <c r="C10150" s="32" t="s">
        <v>14266</v>
      </c>
      <c r="D10150"/>
      <c r="E10150">
        <v>0</v>
      </c>
      <c r="F10150" s="32" t="s">
        <v>17</v>
      </c>
      <c r="G10150">
        <v>5.63</v>
      </c>
      <c r="H10150">
        <v>6.23</v>
      </c>
      <c r="I10150">
        <v>4</v>
      </c>
      <c r="J10150">
        <v>0</v>
      </c>
      <c r="K10150" s="31">
        <f>SUM(Tabela2[[#This Row],[Tributação federal para nacionais]:[Tributação municipal]])</f>
        <v>0.15859999999999999</v>
      </c>
      <c r="L10150" s="14">
        <f>Tabela2[[#This Row],[importadosFederal]]/100</f>
        <v>5.6299999999999996E-2</v>
      </c>
      <c r="M10150" s="14">
        <f>Tabela2[[#This Row],[nacionalFederal]]/100</f>
        <v>6.2300000000000001E-2</v>
      </c>
      <c r="N10150" s="14">
        <f>Tabela2[[#This Row],[estadual]]/100</f>
        <v>0.04</v>
      </c>
      <c r="O10150" s="14">
        <f>Tabela2[[#This Row],[municipal]]/100</f>
        <v>0</v>
      </c>
      <c r="P10150" s="13" t="str">
        <f>LEFT(Tabela2[[#This Row],[Código]],2)</f>
        <v>90</v>
      </c>
    </row>
    <row r="10151" spans="2:16" x14ac:dyDescent="0.25">
      <c r="B10151" s="11" t="str">
        <f>LOOKUP(Tabela2[[#This Row],[RESUMO]],Tabela3[Grupo],Tabela3[Meus produtos])</f>
        <v>Não</v>
      </c>
      <c r="C10151" s="32" t="s">
        <v>14267</v>
      </c>
      <c r="D10151"/>
      <c r="E10151">
        <v>0</v>
      </c>
      <c r="F10151" s="32" t="s">
        <v>18123</v>
      </c>
      <c r="G10151">
        <v>4.2</v>
      </c>
      <c r="H10151">
        <v>8.48</v>
      </c>
      <c r="I10151">
        <v>4</v>
      </c>
      <c r="J10151">
        <v>0</v>
      </c>
      <c r="K10151" s="31">
        <f>SUM(Tabela2[[#This Row],[Tributação federal para nacionais]:[Tributação municipal]])</f>
        <v>0.1668</v>
      </c>
      <c r="L10151" s="14">
        <f>Tabela2[[#This Row],[importadosFederal]]/100</f>
        <v>4.2000000000000003E-2</v>
      </c>
      <c r="M10151" s="14">
        <f>Tabela2[[#This Row],[nacionalFederal]]/100</f>
        <v>8.48E-2</v>
      </c>
      <c r="N10151" s="14">
        <f>Tabela2[[#This Row],[estadual]]/100</f>
        <v>0.04</v>
      </c>
      <c r="O10151" s="14">
        <f>Tabela2[[#This Row],[municipal]]/100</f>
        <v>0</v>
      </c>
      <c r="P10151" s="13" t="str">
        <f>LEFT(Tabela2[[#This Row],[Código]],2)</f>
        <v>90</v>
      </c>
    </row>
    <row r="10152" spans="2:16" x14ac:dyDescent="0.25">
      <c r="B10152" s="11" t="str">
        <f>LOOKUP(Tabela2[[#This Row],[RESUMO]],Tabela3[Grupo],Tabela3[Meus produtos])</f>
        <v>Não</v>
      </c>
      <c r="C10152" s="32" t="s">
        <v>14268</v>
      </c>
      <c r="D10152"/>
      <c r="E10152">
        <v>0</v>
      </c>
      <c r="F10152" s="32" t="s">
        <v>14269</v>
      </c>
      <c r="G10152">
        <v>4.2</v>
      </c>
      <c r="H10152">
        <v>4.8</v>
      </c>
      <c r="I10152">
        <v>4</v>
      </c>
      <c r="J10152">
        <v>0</v>
      </c>
      <c r="K10152" s="31">
        <f>SUM(Tabela2[[#This Row],[Tributação federal para nacionais]:[Tributação municipal]])</f>
        <v>0.13</v>
      </c>
      <c r="L10152" s="14">
        <f>Tabela2[[#This Row],[importadosFederal]]/100</f>
        <v>4.2000000000000003E-2</v>
      </c>
      <c r="M10152" s="14">
        <f>Tabela2[[#This Row],[nacionalFederal]]/100</f>
        <v>4.8000000000000001E-2</v>
      </c>
      <c r="N10152" s="14">
        <f>Tabela2[[#This Row],[estadual]]/100</f>
        <v>0.04</v>
      </c>
      <c r="O10152" s="14">
        <f>Tabela2[[#This Row],[municipal]]/100</f>
        <v>0</v>
      </c>
      <c r="P10152" s="13" t="str">
        <f>LEFT(Tabela2[[#This Row],[Código]],2)</f>
        <v>90</v>
      </c>
    </row>
    <row r="10153" spans="2:16" x14ac:dyDescent="0.25">
      <c r="B10153" s="11" t="str">
        <f>LOOKUP(Tabela2[[#This Row],[RESUMO]],Tabela3[Grupo],Tabela3[Meus produtos])</f>
        <v>Não</v>
      </c>
      <c r="C10153" s="32" t="s">
        <v>14270</v>
      </c>
      <c r="D10153"/>
      <c r="E10153">
        <v>0</v>
      </c>
      <c r="F10153" s="32" t="s">
        <v>17</v>
      </c>
      <c r="G10153">
        <v>4.2</v>
      </c>
      <c r="H10153">
        <v>4.8</v>
      </c>
      <c r="I10153">
        <v>0</v>
      </c>
      <c r="J10153">
        <v>0</v>
      </c>
      <c r="K10153" s="31">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2" t="s">
        <v>14271</v>
      </c>
      <c r="D10154"/>
      <c r="E10154">
        <v>0</v>
      </c>
      <c r="F10154" s="32" t="s">
        <v>14272</v>
      </c>
      <c r="G10154">
        <v>4.2</v>
      </c>
      <c r="H10154">
        <v>4.8</v>
      </c>
      <c r="I10154">
        <v>4</v>
      </c>
      <c r="J10154">
        <v>0</v>
      </c>
      <c r="K10154" s="31">
        <f>SUM(Tabela2[[#This Row],[Tributação federal para nacionais]:[Tributação municipal]])</f>
        <v>0.13</v>
      </c>
      <c r="L10154" s="14">
        <f>Tabela2[[#This Row],[importadosFederal]]/100</f>
        <v>4.2000000000000003E-2</v>
      </c>
      <c r="M10154" s="14">
        <f>Tabela2[[#This Row],[nacionalFederal]]/100</f>
        <v>4.8000000000000001E-2</v>
      </c>
      <c r="N10154" s="14">
        <f>Tabela2[[#This Row],[estadual]]/100</f>
        <v>0.04</v>
      </c>
      <c r="O10154" s="14">
        <f>Tabela2[[#This Row],[municipal]]/100</f>
        <v>0</v>
      </c>
      <c r="P10154" s="13" t="str">
        <f>LEFT(Tabela2[[#This Row],[Código]],2)</f>
        <v>90</v>
      </c>
    </row>
    <row r="10155" spans="2:16" x14ac:dyDescent="0.25">
      <c r="B10155" s="11" t="str">
        <f>LOOKUP(Tabela2[[#This Row],[RESUMO]],Tabela3[Grupo],Tabela3[Meus produtos])</f>
        <v>Não</v>
      </c>
      <c r="C10155" s="32" t="s">
        <v>14273</v>
      </c>
      <c r="D10155"/>
      <c r="E10155">
        <v>0</v>
      </c>
      <c r="F10155" s="32" t="s">
        <v>17</v>
      </c>
      <c r="G10155">
        <v>4.2</v>
      </c>
      <c r="H10155">
        <v>8.48</v>
      </c>
      <c r="I10155">
        <v>4</v>
      </c>
      <c r="J10155">
        <v>0</v>
      </c>
      <c r="K10155" s="31">
        <f>SUM(Tabela2[[#This Row],[Tributação federal para nacionais]:[Tributação municipal]])</f>
        <v>0.1668</v>
      </c>
      <c r="L10155" s="14">
        <f>Tabela2[[#This Row],[importadosFederal]]/100</f>
        <v>4.2000000000000003E-2</v>
      </c>
      <c r="M10155" s="14">
        <f>Tabela2[[#This Row],[nacionalFederal]]/100</f>
        <v>8.48E-2</v>
      </c>
      <c r="N10155" s="14">
        <f>Tabela2[[#This Row],[estadual]]/100</f>
        <v>0.04</v>
      </c>
      <c r="O10155" s="14">
        <f>Tabela2[[#This Row],[municipal]]/100</f>
        <v>0</v>
      </c>
      <c r="P10155" s="13" t="str">
        <f>LEFT(Tabela2[[#This Row],[Código]],2)</f>
        <v>90</v>
      </c>
    </row>
    <row r="10156" spans="2:16" x14ac:dyDescent="0.25">
      <c r="B10156" s="11" t="str">
        <f>LOOKUP(Tabela2[[#This Row],[RESUMO]],Tabela3[Grupo],Tabela3[Meus produtos])</f>
        <v>Não</v>
      </c>
      <c r="C10156" s="32" t="s">
        <v>14274</v>
      </c>
      <c r="D10156"/>
      <c r="E10156">
        <v>0</v>
      </c>
      <c r="F10156" s="32" t="s">
        <v>14275</v>
      </c>
      <c r="G10156">
        <v>4.2</v>
      </c>
      <c r="H10156">
        <v>4.8</v>
      </c>
      <c r="I10156">
        <v>4</v>
      </c>
      <c r="J10156">
        <v>0</v>
      </c>
      <c r="K10156" s="31">
        <f>SUM(Tabela2[[#This Row],[Tributação federal para nacionais]:[Tributação municipal]])</f>
        <v>0.13</v>
      </c>
      <c r="L10156" s="14">
        <f>Tabela2[[#This Row],[importadosFederal]]/100</f>
        <v>4.2000000000000003E-2</v>
      </c>
      <c r="M10156" s="14">
        <f>Tabela2[[#This Row],[nacionalFederal]]/100</f>
        <v>4.8000000000000001E-2</v>
      </c>
      <c r="N10156" s="14">
        <f>Tabela2[[#This Row],[estadual]]/100</f>
        <v>0.04</v>
      </c>
      <c r="O10156" s="14">
        <f>Tabela2[[#This Row],[municipal]]/100</f>
        <v>0</v>
      </c>
      <c r="P10156" s="13" t="str">
        <f>LEFT(Tabela2[[#This Row],[Código]],2)</f>
        <v>90</v>
      </c>
    </row>
    <row r="10157" spans="2:16" x14ac:dyDescent="0.25">
      <c r="B10157" s="11" t="str">
        <f>LOOKUP(Tabela2[[#This Row],[RESUMO]],Tabela3[Grupo],Tabela3[Meus produtos])</f>
        <v>Não</v>
      </c>
      <c r="C10157" s="32" t="s">
        <v>14276</v>
      </c>
      <c r="D10157"/>
      <c r="E10157">
        <v>0</v>
      </c>
      <c r="F10157" s="32" t="s">
        <v>14277</v>
      </c>
      <c r="G10157">
        <v>5.63</v>
      </c>
      <c r="H10157">
        <v>9.91</v>
      </c>
      <c r="I10157">
        <v>4</v>
      </c>
      <c r="J10157">
        <v>0</v>
      </c>
      <c r="K10157" s="31">
        <f>SUM(Tabela2[[#This Row],[Tributação federal para nacionais]:[Tributação municipal]])</f>
        <v>0.19540000000000002</v>
      </c>
      <c r="L10157" s="14">
        <f>Tabela2[[#This Row],[importadosFederal]]/100</f>
        <v>5.6299999999999996E-2</v>
      </c>
      <c r="M10157" s="14">
        <f>Tabela2[[#This Row],[nacionalFederal]]/100</f>
        <v>9.9100000000000008E-2</v>
      </c>
      <c r="N10157" s="14">
        <f>Tabela2[[#This Row],[estadual]]/100</f>
        <v>0.04</v>
      </c>
      <c r="O10157" s="14">
        <f>Tabela2[[#This Row],[municipal]]/100</f>
        <v>0</v>
      </c>
      <c r="P10157" s="13" t="str">
        <f>LEFT(Tabela2[[#This Row],[Código]],2)</f>
        <v>90</v>
      </c>
    </row>
    <row r="10158" spans="2:16" x14ac:dyDescent="0.25">
      <c r="B10158" s="11" t="str">
        <f>LOOKUP(Tabela2[[#This Row],[RESUMO]],Tabela3[Grupo],Tabela3[Meus produtos])</f>
        <v>Não</v>
      </c>
      <c r="C10158" s="32" t="s">
        <v>14278</v>
      </c>
      <c r="D10158"/>
      <c r="E10158">
        <v>0</v>
      </c>
      <c r="F10158" s="32" t="s">
        <v>14279</v>
      </c>
      <c r="G10158">
        <v>5.63</v>
      </c>
      <c r="H10158">
        <v>9.91</v>
      </c>
      <c r="I10158">
        <v>4</v>
      </c>
      <c r="J10158">
        <v>0</v>
      </c>
      <c r="K10158" s="31">
        <f>SUM(Tabela2[[#This Row],[Tributação federal para nacionais]:[Tributação municipal]])</f>
        <v>0.19540000000000002</v>
      </c>
      <c r="L10158" s="14">
        <f>Tabela2[[#This Row],[importadosFederal]]/100</f>
        <v>5.6299999999999996E-2</v>
      </c>
      <c r="M10158" s="14">
        <f>Tabela2[[#This Row],[nacionalFederal]]/100</f>
        <v>9.9100000000000008E-2</v>
      </c>
      <c r="N10158" s="14">
        <f>Tabela2[[#This Row],[estadual]]/100</f>
        <v>0.04</v>
      </c>
      <c r="O10158" s="14">
        <f>Tabela2[[#This Row],[municipal]]/100</f>
        <v>0</v>
      </c>
      <c r="P10158" s="13" t="str">
        <f>LEFT(Tabela2[[#This Row],[Código]],2)</f>
        <v>90</v>
      </c>
    </row>
    <row r="10159" spans="2:16" x14ac:dyDescent="0.25">
      <c r="B10159" s="11" t="str">
        <f>LOOKUP(Tabela2[[#This Row],[RESUMO]],Tabela3[Grupo],Tabela3[Meus produtos])</f>
        <v>Não</v>
      </c>
      <c r="C10159" s="32" t="s">
        <v>14280</v>
      </c>
      <c r="D10159"/>
      <c r="E10159">
        <v>0</v>
      </c>
      <c r="F10159" s="32" t="s">
        <v>17</v>
      </c>
      <c r="G10159">
        <v>5.63</v>
      </c>
      <c r="H10159">
        <v>9.91</v>
      </c>
      <c r="I10159">
        <v>4</v>
      </c>
      <c r="J10159">
        <v>0</v>
      </c>
      <c r="K10159" s="31">
        <f>SUM(Tabela2[[#This Row],[Tributação federal para nacionais]:[Tributação municipal]])</f>
        <v>0.19540000000000002</v>
      </c>
      <c r="L10159" s="14">
        <f>Tabela2[[#This Row],[importadosFederal]]/100</f>
        <v>5.6299999999999996E-2</v>
      </c>
      <c r="M10159" s="14">
        <f>Tabela2[[#This Row],[nacionalFederal]]/100</f>
        <v>9.9100000000000008E-2</v>
      </c>
      <c r="N10159" s="14">
        <f>Tabela2[[#This Row],[estadual]]/100</f>
        <v>0.04</v>
      </c>
      <c r="O10159" s="14">
        <f>Tabela2[[#This Row],[municipal]]/100</f>
        <v>0</v>
      </c>
      <c r="P10159" s="13" t="str">
        <f>LEFT(Tabela2[[#This Row],[Código]],2)</f>
        <v>90</v>
      </c>
    </row>
    <row r="10160" spans="2:16" x14ac:dyDescent="0.25">
      <c r="B10160" s="11" t="str">
        <f>LOOKUP(Tabela2[[#This Row],[RESUMO]],Tabela3[Grupo],Tabela3[Meus produtos])</f>
        <v>Não</v>
      </c>
      <c r="C10160" s="32" t="s">
        <v>14281</v>
      </c>
      <c r="D10160"/>
      <c r="E10160">
        <v>0</v>
      </c>
      <c r="F10160" s="32" t="s">
        <v>17</v>
      </c>
      <c r="G10160">
        <v>5.63</v>
      </c>
      <c r="H10160">
        <v>9.91</v>
      </c>
      <c r="I10160">
        <v>4</v>
      </c>
      <c r="J10160">
        <v>0</v>
      </c>
      <c r="K10160" s="31">
        <f>SUM(Tabela2[[#This Row],[Tributação federal para nacionais]:[Tributação municipal]])</f>
        <v>0.19540000000000002</v>
      </c>
      <c r="L10160" s="14">
        <f>Tabela2[[#This Row],[importadosFederal]]/100</f>
        <v>5.6299999999999996E-2</v>
      </c>
      <c r="M10160" s="14">
        <f>Tabela2[[#This Row],[nacionalFederal]]/100</f>
        <v>9.9100000000000008E-2</v>
      </c>
      <c r="N10160" s="14">
        <f>Tabela2[[#This Row],[estadual]]/100</f>
        <v>0.04</v>
      </c>
      <c r="O10160" s="14">
        <f>Tabela2[[#This Row],[municipal]]/100</f>
        <v>0</v>
      </c>
      <c r="P10160" s="13" t="str">
        <f>LEFT(Tabela2[[#This Row],[Código]],2)</f>
        <v>90</v>
      </c>
    </row>
    <row r="10161" spans="2:16" x14ac:dyDescent="0.25">
      <c r="B10161" s="11" t="str">
        <f>LOOKUP(Tabela2[[#This Row],[RESUMO]],Tabela3[Grupo],Tabela3[Meus produtos])</f>
        <v>Não</v>
      </c>
      <c r="C10161" s="32" t="s">
        <v>14282</v>
      </c>
      <c r="D10161"/>
      <c r="E10161">
        <v>0</v>
      </c>
      <c r="F10161" s="32" t="s">
        <v>14283</v>
      </c>
      <c r="G10161">
        <v>5.63</v>
      </c>
      <c r="H10161">
        <v>9.91</v>
      </c>
      <c r="I10161">
        <v>4</v>
      </c>
      <c r="J10161">
        <v>0</v>
      </c>
      <c r="K10161" s="31">
        <f>SUM(Tabela2[[#This Row],[Tributação federal para nacionais]:[Tributação municipal]])</f>
        <v>0.19540000000000002</v>
      </c>
      <c r="L10161" s="14">
        <f>Tabela2[[#This Row],[importadosFederal]]/100</f>
        <v>5.6299999999999996E-2</v>
      </c>
      <c r="M10161" s="14">
        <f>Tabela2[[#This Row],[nacionalFederal]]/100</f>
        <v>9.9100000000000008E-2</v>
      </c>
      <c r="N10161" s="14">
        <f>Tabela2[[#This Row],[estadual]]/100</f>
        <v>0.04</v>
      </c>
      <c r="O10161" s="14">
        <f>Tabela2[[#This Row],[municipal]]/100</f>
        <v>0</v>
      </c>
      <c r="P10161" s="13" t="str">
        <f>LEFT(Tabela2[[#This Row],[Código]],2)</f>
        <v>90</v>
      </c>
    </row>
    <row r="10162" spans="2:16" x14ac:dyDescent="0.25">
      <c r="B10162" s="11" t="str">
        <f>LOOKUP(Tabela2[[#This Row],[RESUMO]],Tabela3[Grupo],Tabela3[Meus produtos])</f>
        <v>Não</v>
      </c>
      <c r="C10162" s="32" t="s">
        <v>14284</v>
      </c>
      <c r="D10162"/>
      <c r="E10162">
        <v>0</v>
      </c>
      <c r="F10162" s="32" t="s">
        <v>18124</v>
      </c>
      <c r="G10162">
        <v>8.11</v>
      </c>
      <c r="H10162">
        <v>12.85</v>
      </c>
      <c r="I10162">
        <v>4</v>
      </c>
      <c r="J10162">
        <v>0</v>
      </c>
      <c r="K10162" s="31">
        <f>SUM(Tabela2[[#This Row],[Tributação federal para nacionais]:[Tributação municipal]])</f>
        <v>0.24960000000000002</v>
      </c>
      <c r="L10162" s="14">
        <f>Tabela2[[#This Row],[importadosFederal]]/100</f>
        <v>8.1099999999999992E-2</v>
      </c>
      <c r="M10162" s="14">
        <f>Tabela2[[#This Row],[nacionalFederal]]/100</f>
        <v>0.1285</v>
      </c>
      <c r="N10162" s="14">
        <f>Tabela2[[#This Row],[estadual]]/100</f>
        <v>0.04</v>
      </c>
      <c r="O10162" s="14">
        <f>Tabela2[[#This Row],[municipal]]/100</f>
        <v>0</v>
      </c>
      <c r="P10162" s="13" t="str">
        <f>LEFT(Tabela2[[#This Row],[Código]],2)</f>
        <v>90</v>
      </c>
    </row>
    <row r="10163" spans="2:16" x14ac:dyDescent="0.25">
      <c r="B10163" s="11" t="str">
        <f>LOOKUP(Tabela2[[#This Row],[RESUMO]],Tabela3[Grupo],Tabela3[Meus produtos])</f>
        <v>Não</v>
      </c>
      <c r="C10163" s="32" t="s">
        <v>14284</v>
      </c>
      <c r="D10163">
        <v>1</v>
      </c>
      <c r="E10163">
        <v>0</v>
      </c>
      <c r="F10163" s="32" t="s">
        <v>18125</v>
      </c>
      <c r="G10163">
        <v>13.45</v>
      </c>
      <c r="H10163">
        <v>24.73</v>
      </c>
      <c r="I10163">
        <v>17</v>
      </c>
      <c r="J10163">
        <v>0</v>
      </c>
      <c r="K10163" s="31">
        <f>SUM(Tabela2[[#This Row],[Tributação federal para nacionais]:[Tributação municipal]])</f>
        <v>0.55179999999999996</v>
      </c>
      <c r="L10163" s="14">
        <f>Tabela2[[#This Row],[importadosFederal]]/100</f>
        <v>0.13449999999999998</v>
      </c>
      <c r="M10163" s="14">
        <f>Tabela2[[#This Row],[nacionalFederal]]/100</f>
        <v>0.24729999999999999</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2" t="s">
        <v>14284</v>
      </c>
      <c r="D10164">
        <v>2</v>
      </c>
      <c r="E10164">
        <v>0</v>
      </c>
      <c r="F10164" s="32" t="s">
        <v>14285</v>
      </c>
      <c r="G10164">
        <v>13.45</v>
      </c>
      <c r="H10164">
        <v>24.73</v>
      </c>
      <c r="I10164">
        <v>17</v>
      </c>
      <c r="J10164">
        <v>0</v>
      </c>
      <c r="K10164" s="31">
        <f>SUM(Tabela2[[#This Row],[Tributação federal para nacionais]:[Tributação municipal]])</f>
        <v>0.55179999999999996</v>
      </c>
      <c r="L10164" s="14">
        <f>Tabela2[[#This Row],[importadosFederal]]/100</f>
        <v>0.13449999999999998</v>
      </c>
      <c r="M10164" s="14">
        <f>Tabela2[[#This Row],[nacionalFederal]]/100</f>
        <v>0.24729999999999999</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2" t="s">
        <v>14286</v>
      </c>
      <c r="D10165"/>
      <c r="E10165">
        <v>0</v>
      </c>
      <c r="F10165" s="32" t="s">
        <v>14287</v>
      </c>
      <c r="G10165">
        <v>4.2</v>
      </c>
      <c r="H10165">
        <v>8.48</v>
      </c>
      <c r="I10165">
        <v>4</v>
      </c>
      <c r="J10165">
        <v>0</v>
      </c>
      <c r="K10165" s="31">
        <f>SUM(Tabela2[[#This Row],[Tributação federal para nacionais]:[Tributação municipal]])</f>
        <v>0.1668</v>
      </c>
      <c r="L10165" s="14">
        <f>Tabela2[[#This Row],[importadosFederal]]/100</f>
        <v>4.2000000000000003E-2</v>
      </c>
      <c r="M10165" s="14">
        <f>Tabela2[[#This Row],[nacionalFederal]]/100</f>
        <v>8.48E-2</v>
      </c>
      <c r="N10165" s="14">
        <f>Tabela2[[#This Row],[estadual]]/100</f>
        <v>0.04</v>
      </c>
      <c r="O10165" s="14">
        <f>Tabela2[[#This Row],[municipal]]/100</f>
        <v>0</v>
      </c>
      <c r="P10165" s="13" t="str">
        <f>LEFT(Tabela2[[#This Row],[Código]],2)</f>
        <v>90</v>
      </c>
    </row>
    <row r="10166" spans="2:16" x14ac:dyDescent="0.25">
      <c r="B10166" s="11" t="str">
        <f>LOOKUP(Tabela2[[#This Row],[RESUMO]],Tabela3[Grupo],Tabela3[Meus produtos])</f>
        <v>Não</v>
      </c>
      <c r="C10166" s="32" t="s">
        <v>14288</v>
      </c>
      <c r="D10166"/>
      <c r="E10166">
        <v>0</v>
      </c>
      <c r="F10166" s="32" t="s">
        <v>14289</v>
      </c>
      <c r="G10166">
        <v>4.2</v>
      </c>
      <c r="H10166">
        <v>8.48</v>
      </c>
      <c r="I10166">
        <v>4</v>
      </c>
      <c r="J10166">
        <v>0</v>
      </c>
      <c r="K10166" s="31">
        <f>SUM(Tabela2[[#This Row],[Tributação federal para nacionais]:[Tributação municipal]])</f>
        <v>0.1668</v>
      </c>
      <c r="L10166" s="14">
        <f>Tabela2[[#This Row],[importadosFederal]]/100</f>
        <v>4.2000000000000003E-2</v>
      </c>
      <c r="M10166" s="14">
        <f>Tabela2[[#This Row],[nacionalFederal]]/100</f>
        <v>8.48E-2</v>
      </c>
      <c r="N10166" s="14">
        <f>Tabela2[[#This Row],[estadual]]/100</f>
        <v>0.04</v>
      </c>
      <c r="O10166" s="14">
        <f>Tabela2[[#This Row],[municipal]]/100</f>
        <v>0</v>
      </c>
      <c r="P10166" s="13" t="str">
        <f>LEFT(Tabela2[[#This Row],[Código]],2)</f>
        <v>90</v>
      </c>
    </row>
    <row r="10167" spans="2:16" x14ac:dyDescent="0.25">
      <c r="B10167" s="11" t="str">
        <f>LOOKUP(Tabela2[[#This Row],[RESUMO]],Tabela3[Grupo],Tabela3[Meus produtos])</f>
        <v>Não</v>
      </c>
      <c r="C10167" s="32" t="s">
        <v>14290</v>
      </c>
      <c r="D10167"/>
      <c r="E10167">
        <v>0</v>
      </c>
      <c r="F10167" s="32" t="s">
        <v>17</v>
      </c>
      <c r="G10167">
        <v>4.2</v>
      </c>
      <c r="H10167">
        <v>8.48</v>
      </c>
      <c r="I10167">
        <v>8.8000000000000007</v>
      </c>
      <c r="J10167">
        <v>0</v>
      </c>
      <c r="K10167" s="31">
        <f>SUM(Tabela2[[#This Row],[Tributação federal para nacionais]:[Tributação municipal]])</f>
        <v>0.21479999999999999</v>
      </c>
      <c r="L10167" s="14">
        <f>Tabela2[[#This Row],[importadosFederal]]/100</f>
        <v>4.2000000000000003E-2</v>
      </c>
      <c r="M10167" s="14">
        <f>Tabela2[[#This Row],[nacionalFederal]]/100</f>
        <v>8.48E-2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2" t="s">
        <v>14291</v>
      </c>
      <c r="D10168"/>
      <c r="E10168">
        <v>0</v>
      </c>
      <c r="F10168" s="32" t="s">
        <v>14292</v>
      </c>
      <c r="G10168">
        <v>4.2</v>
      </c>
      <c r="H10168">
        <v>4.8</v>
      </c>
      <c r="I10168">
        <v>4</v>
      </c>
      <c r="J10168">
        <v>0</v>
      </c>
      <c r="K10168" s="31">
        <f>SUM(Tabela2[[#This Row],[Tributação federal para nacionais]:[Tributação municipal]])</f>
        <v>0.13</v>
      </c>
      <c r="L10168" s="14">
        <f>Tabela2[[#This Row],[importadosFederal]]/100</f>
        <v>4.2000000000000003E-2</v>
      </c>
      <c r="M10168" s="14">
        <f>Tabela2[[#This Row],[nacionalFederal]]/100</f>
        <v>4.8000000000000001E-2</v>
      </c>
      <c r="N10168" s="14">
        <f>Tabela2[[#This Row],[estadual]]/100</f>
        <v>0.04</v>
      </c>
      <c r="O10168" s="14">
        <f>Tabela2[[#This Row],[municipal]]/100</f>
        <v>0</v>
      </c>
      <c r="P10168" s="13" t="str">
        <f>LEFT(Tabela2[[#This Row],[Código]],2)</f>
        <v>90</v>
      </c>
    </row>
    <row r="10169" spans="2:16" x14ac:dyDescent="0.25">
      <c r="B10169" s="11" t="str">
        <f>LOOKUP(Tabela2[[#This Row],[RESUMO]],Tabela3[Grupo],Tabela3[Meus produtos])</f>
        <v>Não</v>
      </c>
      <c r="C10169" s="32" t="s">
        <v>14293</v>
      </c>
      <c r="D10169"/>
      <c r="E10169">
        <v>0</v>
      </c>
      <c r="F10169" s="32" t="s">
        <v>17</v>
      </c>
      <c r="G10169">
        <v>4.2</v>
      </c>
      <c r="H10169">
        <v>8.48</v>
      </c>
      <c r="I10169">
        <v>4</v>
      </c>
      <c r="J10169">
        <v>0</v>
      </c>
      <c r="K10169" s="31">
        <f>SUM(Tabela2[[#This Row],[Tributação federal para nacionais]:[Tributação municipal]])</f>
        <v>0.1668</v>
      </c>
      <c r="L10169" s="14">
        <f>Tabela2[[#This Row],[importadosFederal]]/100</f>
        <v>4.2000000000000003E-2</v>
      </c>
      <c r="M10169" s="14">
        <f>Tabela2[[#This Row],[nacionalFederal]]/100</f>
        <v>8.48E-2</v>
      </c>
      <c r="N10169" s="14">
        <f>Tabela2[[#This Row],[estadual]]/100</f>
        <v>0.04</v>
      </c>
      <c r="O10169" s="14">
        <f>Tabela2[[#This Row],[municipal]]/100</f>
        <v>0</v>
      </c>
      <c r="P10169" s="13" t="str">
        <f>LEFT(Tabela2[[#This Row],[Código]],2)</f>
        <v>90</v>
      </c>
    </row>
    <row r="10170" spans="2:16" x14ac:dyDescent="0.25">
      <c r="B10170" s="11" t="str">
        <f>LOOKUP(Tabela2[[#This Row],[RESUMO]],Tabela3[Grupo],Tabela3[Meus produtos])</f>
        <v>Não</v>
      </c>
      <c r="C10170" s="32" t="s">
        <v>14294</v>
      </c>
      <c r="D10170"/>
      <c r="E10170">
        <v>0</v>
      </c>
      <c r="F10170" s="32" t="s">
        <v>14295</v>
      </c>
      <c r="G10170">
        <v>4.2</v>
      </c>
      <c r="H10170">
        <v>4.8</v>
      </c>
      <c r="I10170">
        <v>4</v>
      </c>
      <c r="J10170">
        <v>0</v>
      </c>
      <c r="K10170" s="31">
        <f>SUM(Tabela2[[#This Row],[Tributação federal para nacionais]:[Tributação municipal]])</f>
        <v>0.13</v>
      </c>
      <c r="L10170" s="14">
        <f>Tabela2[[#This Row],[importadosFederal]]/100</f>
        <v>4.2000000000000003E-2</v>
      </c>
      <c r="M10170" s="14">
        <f>Tabela2[[#This Row],[nacionalFederal]]/100</f>
        <v>4.8000000000000001E-2</v>
      </c>
      <c r="N10170" s="14">
        <f>Tabela2[[#This Row],[estadual]]/100</f>
        <v>0.04</v>
      </c>
      <c r="O10170" s="14">
        <f>Tabela2[[#This Row],[municipal]]/100</f>
        <v>0</v>
      </c>
      <c r="P10170" s="13" t="str">
        <f>LEFT(Tabela2[[#This Row],[Código]],2)</f>
        <v>90</v>
      </c>
    </row>
    <row r="10171" spans="2:16" x14ac:dyDescent="0.25">
      <c r="B10171" s="11" t="str">
        <f>LOOKUP(Tabela2[[#This Row],[RESUMO]],Tabela3[Grupo],Tabela3[Meus produtos])</f>
        <v>Não</v>
      </c>
      <c r="C10171" s="32" t="s">
        <v>14296</v>
      </c>
      <c r="D10171"/>
      <c r="E10171">
        <v>0</v>
      </c>
      <c r="F10171" s="32" t="s">
        <v>17</v>
      </c>
      <c r="G10171">
        <v>4.2</v>
      </c>
      <c r="H10171">
        <v>8.48</v>
      </c>
      <c r="I10171">
        <v>4</v>
      </c>
      <c r="J10171">
        <v>0</v>
      </c>
      <c r="K10171" s="31">
        <f>SUM(Tabela2[[#This Row],[Tributação federal para nacionais]:[Tributação municipal]])</f>
        <v>0.1668</v>
      </c>
      <c r="L10171" s="14">
        <f>Tabela2[[#This Row],[importadosFederal]]/100</f>
        <v>4.2000000000000003E-2</v>
      </c>
      <c r="M10171" s="14">
        <f>Tabela2[[#This Row],[nacionalFederal]]/100</f>
        <v>8.48E-2</v>
      </c>
      <c r="N10171" s="14">
        <f>Tabela2[[#This Row],[estadual]]/100</f>
        <v>0.04</v>
      </c>
      <c r="O10171" s="14">
        <f>Tabela2[[#This Row],[municipal]]/100</f>
        <v>0</v>
      </c>
      <c r="P10171" s="13" t="str">
        <f>LEFT(Tabela2[[#This Row],[Código]],2)</f>
        <v>90</v>
      </c>
    </row>
    <row r="10172" spans="2:16" x14ac:dyDescent="0.25">
      <c r="B10172" s="11" t="str">
        <f>LOOKUP(Tabela2[[#This Row],[RESUMO]],Tabela3[Grupo],Tabela3[Meus produtos])</f>
        <v>Não</v>
      </c>
      <c r="C10172" s="32" t="s">
        <v>14297</v>
      </c>
      <c r="D10172"/>
      <c r="E10172">
        <v>0</v>
      </c>
      <c r="F10172" s="32" t="s">
        <v>17</v>
      </c>
      <c r="G10172">
        <v>4.2</v>
      </c>
      <c r="H10172">
        <v>8.48</v>
      </c>
      <c r="I10172">
        <v>4</v>
      </c>
      <c r="J10172">
        <v>0</v>
      </c>
      <c r="K10172" s="31">
        <f>SUM(Tabela2[[#This Row],[Tributação federal para nacionais]:[Tributação municipal]])</f>
        <v>0.1668</v>
      </c>
      <c r="L10172" s="14">
        <f>Tabela2[[#This Row],[importadosFederal]]/100</f>
        <v>4.2000000000000003E-2</v>
      </c>
      <c r="M10172" s="14">
        <f>Tabela2[[#This Row],[nacionalFederal]]/100</f>
        <v>8.48E-2</v>
      </c>
      <c r="N10172" s="14">
        <f>Tabela2[[#This Row],[estadual]]/100</f>
        <v>0.04</v>
      </c>
      <c r="O10172" s="14">
        <f>Tabela2[[#This Row],[municipal]]/100</f>
        <v>0</v>
      </c>
      <c r="P10172" s="13" t="str">
        <f>LEFT(Tabela2[[#This Row],[Código]],2)</f>
        <v>90</v>
      </c>
    </row>
    <row r="10173" spans="2:16" x14ac:dyDescent="0.25">
      <c r="B10173" s="11" t="str">
        <f>LOOKUP(Tabela2[[#This Row],[RESUMO]],Tabela3[Grupo],Tabela3[Meus produtos])</f>
        <v>Não</v>
      </c>
      <c r="C10173" s="32" t="s">
        <v>14298</v>
      </c>
      <c r="D10173"/>
      <c r="E10173">
        <v>0</v>
      </c>
      <c r="F10173" s="32" t="s">
        <v>12578</v>
      </c>
      <c r="G10173">
        <v>5.63</v>
      </c>
      <c r="H10173">
        <v>9.91</v>
      </c>
      <c r="I10173">
        <v>4</v>
      </c>
      <c r="J10173">
        <v>0</v>
      </c>
      <c r="K10173" s="31">
        <f>SUM(Tabela2[[#This Row],[Tributação federal para nacionais]:[Tributação municipal]])</f>
        <v>0.19540000000000002</v>
      </c>
      <c r="L10173" s="14">
        <f>Tabela2[[#This Row],[importadosFederal]]/100</f>
        <v>5.6299999999999996E-2</v>
      </c>
      <c r="M10173" s="14">
        <f>Tabela2[[#This Row],[nacionalFederal]]/100</f>
        <v>9.9100000000000008E-2</v>
      </c>
      <c r="N10173" s="14">
        <f>Tabela2[[#This Row],[estadual]]/100</f>
        <v>0.04</v>
      </c>
      <c r="O10173" s="14">
        <f>Tabela2[[#This Row],[municipal]]/100</f>
        <v>0</v>
      </c>
      <c r="P10173" s="13" t="str">
        <f>LEFT(Tabela2[[#This Row],[Código]],2)</f>
        <v>90</v>
      </c>
    </row>
    <row r="10174" spans="2:16" x14ac:dyDescent="0.25">
      <c r="B10174" s="11" t="str">
        <f>LOOKUP(Tabela2[[#This Row],[RESUMO]],Tabela3[Grupo],Tabela3[Meus produtos])</f>
        <v>Não</v>
      </c>
      <c r="C10174" s="32" t="s">
        <v>14299</v>
      </c>
      <c r="D10174"/>
      <c r="E10174">
        <v>0</v>
      </c>
      <c r="F10174" s="32" t="s">
        <v>14300</v>
      </c>
      <c r="G10174">
        <v>8.11</v>
      </c>
      <c r="H10174">
        <v>13.29</v>
      </c>
      <c r="I10174">
        <v>4</v>
      </c>
      <c r="J10174">
        <v>0</v>
      </c>
      <c r="K10174" s="31">
        <f>SUM(Tabela2[[#This Row],[Tributação federal para nacionais]:[Tributação municipal]])</f>
        <v>0.25399999999999995</v>
      </c>
      <c r="L10174" s="14">
        <f>Tabela2[[#This Row],[importadosFederal]]/100</f>
        <v>8.1099999999999992E-2</v>
      </c>
      <c r="M10174" s="14">
        <f>Tabela2[[#This Row],[nacionalFederal]]/100</f>
        <v>0.13289999999999999</v>
      </c>
      <c r="N10174" s="14">
        <f>Tabela2[[#This Row],[estadual]]/100</f>
        <v>0.04</v>
      </c>
      <c r="O10174" s="14">
        <f>Tabela2[[#This Row],[municipal]]/100</f>
        <v>0</v>
      </c>
      <c r="P10174" s="13" t="str">
        <f>LEFT(Tabela2[[#This Row],[Código]],2)</f>
        <v>90</v>
      </c>
    </row>
    <row r="10175" spans="2:16" x14ac:dyDescent="0.25">
      <c r="B10175" s="11" t="str">
        <f>LOOKUP(Tabela2[[#This Row],[RESUMO]],Tabela3[Grupo],Tabela3[Meus produtos])</f>
        <v>Não</v>
      </c>
      <c r="C10175" s="32" t="s">
        <v>14301</v>
      </c>
      <c r="D10175"/>
      <c r="E10175">
        <v>0</v>
      </c>
      <c r="F10175" s="32" t="s">
        <v>17</v>
      </c>
      <c r="G10175">
        <v>8.11</v>
      </c>
      <c r="H10175">
        <v>13.29</v>
      </c>
      <c r="I10175">
        <v>4</v>
      </c>
      <c r="J10175">
        <v>0</v>
      </c>
      <c r="K10175" s="31">
        <f>SUM(Tabela2[[#This Row],[Tributação federal para nacionais]:[Tributação municipal]])</f>
        <v>0.25399999999999995</v>
      </c>
      <c r="L10175" s="14">
        <f>Tabela2[[#This Row],[importadosFederal]]/100</f>
        <v>8.1099999999999992E-2</v>
      </c>
      <c r="M10175" s="14">
        <f>Tabela2[[#This Row],[nacionalFederal]]/100</f>
        <v>0.13289999999999999</v>
      </c>
      <c r="N10175" s="14">
        <f>Tabela2[[#This Row],[estadual]]/100</f>
        <v>0.04</v>
      </c>
      <c r="O10175" s="14">
        <f>Tabela2[[#This Row],[municipal]]/100</f>
        <v>0</v>
      </c>
      <c r="P10175" s="13" t="str">
        <f>LEFT(Tabela2[[#This Row],[Código]],2)</f>
        <v>90</v>
      </c>
    </row>
    <row r="10176" spans="2:16" x14ac:dyDescent="0.25">
      <c r="B10176" s="11" t="str">
        <f>LOOKUP(Tabela2[[#This Row],[RESUMO]],Tabela3[Grupo],Tabela3[Meus produtos])</f>
        <v>Não</v>
      </c>
      <c r="C10176" s="32" t="s">
        <v>14302</v>
      </c>
      <c r="D10176"/>
      <c r="E10176">
        <v>0</v>
      </c>
      <c r="F10176" s="32" t="s">
        <v>14303</v>
      </c>
      <c r="G10176">
        <v>8.11</v>
      </c>
      <c r="H10176">
        <v>8.7100000000000009</v>
      </c>
      <c r="I10176">
        <v>4</v>
      </c>
      <c r="J10176">
        <v>0</v>
      </c>
      <c r="K10176" s="31">
        <f>SUM(Tabela2[[#This Row],[Tributação federal para nacionais]:[Tributação municipal]])</f>
        <v>0.20820000000000002</v>
      </c>
      <c r="L10176" s="14">
        <f>Tabela2[[#This Row],[importadosFederal]]/100</f>
        <v>8.1099999999999992E-2</v>
      </c>
      <c r="M10176" s="14">
        <f>Tabela2[[#This Row],[nacionalFederal]]/100</f>
        <v>8.7100000000000011E-2</v>
      </c>
      <c r="N10176" s="14">
        <f>Tabela2[[#This Row],[estadual]]/100</f>
        <v>0.04</v>
      </c>
      <c r="O10176" s="14">
        <f>Tabela2[[#This Row],[municipal]]/100</f>
        <v>0</v>
      </c>
      <c r="P10176" s="13" t="str">
        <f>LEFT(Tabela2[[#This Row],[Código]],2)</f>
        <v>90</v>
      </c>
    </row>
    <row r="10177" spans="2:16" x14ac:dyDescent="0.25">
      <c r="B10177" s="11" t="str">
        <f>LOOKUP(Tabela2[[#This Row],[RESUMO]],Tabela3[Grupo],Tabela3[Meus produtos])</f>
        <v>Não</v>
      </c>
      <c r="C10177" s="32" t="s">
        <v>14304</v>
      </c>
      <c r="D10177"/>
      <c r="E10177">
        <v>0</v>
      </c>
      <c r="F10177" s="32" t="s">
        <v>17</v>
      </c>
      <c r="G10177">
        <v>9.4700000000000006</v>
      </c>
      <c r="H10177">
        <v>16.23</v>
      </c>
      <c r="I10177">
        <v>4</v>
      </c>
      <c r="J10177">
        <v>0</v>
      </c>
      <c r="K10177" s="31">
        <f>SUM(Tabela2[[#This Row],[Tributação federal para nacionais]:[Tributação municipal]])</f>
        <v>0.29699999999999999</v>
      </c>
      <c r="L10177" s="14">
        <f>Tabela2[[#This Row],[importadosFederal]]/100</f>
        <v>9.4700000000000006E-2</v>
      </c>
      <c r="M10177" s="14">
        <f>Tabela2[[#This Row],[nacionalFederal]]/100</f>
        <v>0.1623</v>
      </c>
      <c r="N10177" s="14">
        <f>Tabela2[[#This Row],[estadual]]/100</f>
        <v>0.04</v>
      </c>
      <c r="O10177" s="14">
        <f>Tabela2[[#This Row],[municipal]]/100</f>
        <v>0</v>
      </c>
      <c r="P10177" s="13" t="str">
        <f>LEFT(Tabela2[[#This Row],[Código]],2)</f>
        <v>90</v>
      </c>
    </row>
    <row r="10178" spans="2:16" x14ac:dyDescent="0.25">
      <c r="B10178" s="11" t="str">
        <f>LOOKUP(Tabela2[[#This Row],[RESUMO]],Tabela3[Grupo],Tabela3[Meus produtos])</f>
        <v>Não</v>
      </c>
      <c r="C10178" s="32" t="s">
        <v>14305</v>
      </c>
      <c r="D10178"/>
      <c r="E10178">
        <v>0</v>
      </c>
      <c r="F10178" s="32" t="s">
        <v>13970</v>
      </c>
      <c r="G10178">
        <v>8.11</v>
      </c>
      <c r="H10178">
        <v>13.29</v>
      </c>
      <c r="I10178">
        <v>4</v>
      </c>
      <c r="J10178">
        <v>0</v>
      </c>
      <c r="K10178" s="31">
        <f>SUM(Tabela2[[#This Row],[Tributação federal para nacionais]:[Tributação municipal]])</f>
        <v>0.25399999999999995</v>
      </c>
      <c r="L10178" s="14">
        <f>Tabela2[[#This Row],[importadosFederal]]/100</f>
        <v>8.1099999999999992E-2</v>
      </c>
      <c r="M10178" s="14">
        <f>Tabela2[[#This Row],[nacionalFederal]]/100</f>
        <v>0.13289999999999999</v>
      </c>
      <c r="N10178" s="14">
        <f>Tabela2[[#This Row],[estadual]]/100</f>
        <v>0.04</v>
      </c>
      <c r="O10178" s="14">
        <f>Tabela2[[#This Row],[municipal]]/100</f>
        <v>0</v>
      </c>
      <c r="P10178" s="13" t="str">
        <f>LEFT(Tabela2[[#This Row],[Código]],2)</f>
        <v>90</v>
      </c>
    </row>
    <row r="10179" spans="2:16" x14ac:dyDescent="0.25">
      <c r="B10179" s="11" t="str">
        <f>LOOKUP(Tabela2[[#This Row],[RESUMO]],Tabela3[Grupo],Tabela3[Meus produtos])</f>
        <v>Não</v>
      </c>
      <c r="C10179" s="32" t="s">
        <v>14306</v>
      </c>
      <c r="D10179"/>
      <c r="E10179">
        <v>0</v>
      </c>
      <c r="F10179" s="32" t="s">
        <v>14307</v>
      </c>
      <c r="G10179">
        <v>9.4700000000000006</v>
      </c>
      <c r="H10179">
        <v>15.64</v>
      </c>
      <c r="I10179">
        <v>4</v>
      </c>
      <c r="J10179">
        <v>0</v>
      </c>
      <c r="K10179" s="31">
        <f>SUM(Tabela2[[#This Row],[Tributação federal para nacionais]:[Tributação municipal]])</f>
        <v>0.29109999999999997</v>
      </c>
      <c r="L10179" s="14">
        <f>Tabela2[[#This Row],[importadosFederal]]/100</f>
        <v>9.4700000000000006E-2</v>
      </c>
      <c r="M10179" s="14">
        <f>Tabela2[[#This Row],[nacionalFederal]]/100</f>
        <v>0.15640000000000001</v>
      </c>
      <c r="N10179" s="14">
        <f>Tabela2[[#This Row],[estadual]]/100</f>
        <v>0.04</v>
      </c>
      <c r="O10179" s="14">
        <f>Tabela2[[#This Row],[municipal]]/100</f>
        <v>0</v>
      </c>
      <c r="P10179" s="13" t="str">
        <f>LEFT(Tabela2[[#This Row],[Código]],2)</f>
        <v>90</v>
      </c>
    </row>
    <row r="10180" spans="2:16" x14ac:dyDescent="0.25">
      <c r="B10180" s="11" t="str">
        <f>LOOKUP(Tabela2[[#This Row],[RESUMO]],Tabela3[Grupo],Tabela3[Meus produtos])</f>
        <v>Não</v>
      </c>
      <c r="C10180" s="32" t="s">
        <v>14308</v>
      </c>
      <c r="D10180"/>
      <c r="E10180">
        <v>0</v>
      </c>
      <c r="F10180" s="32" t="s">
        <v>17</v>
      </c>
      <c r="G10180">
        <v>8.11</v>
      </c>
      <c r="H10180">
        <v>12.85</v>
      </c>
      <c r="I10180">
        <v>4</v>
      </c>
      <c r="J10180">
        <v>0</v>
      </c>
      <c r="K10180" s="31">
        <f>SUM(Tabela2[[#This Row],[Tributação federal para nacionais]:[Tributação municipal]])</f>
        <v>0.24960000000000002</v>
      </c>
      <c r="L10180" s="14">
        <f>Tabela2[[#This Row],[importadosFederal]]/100</f>
        <v>8.1099999999999992E-2</v>
      </c>
      <c r="M10180" s="14">
        <f>Tabela2[[#This Row],[nacionalFederal]]/100</f>
        <v>0.1285</v>
      </c>
      <c r="N10180" s="14">
        <f>Tabela2[[#This Row],[estadual]]/100</f>
        <v>0.04</v>
      </c>
      <c r="O10180" s="14">
        <f>Tabela2[[#This Row],[municipal]]/100</f>
        <v>0</v>
      </c>
      <c r="P10180" s="13" t="str">
        <f>LEFT(Tabela2[[#This Row],[Código]],2)</f>
        <v>90</v>
      </c>
    </row>
    <row r="10181" spans="2:16" x14ac:dyDescent="0.25">
      <c r="B10181" s="11" t="str">
        <f>LOOKUP(Tabela2[[#This Row],[RESUMO]],Tabela3[Grupo],Tabela3[Meus produtos])</f>
        <v>Não</v>
      </c>
      <c r="C10181" s="32" t="s">
        <v>14309</v>
      </c>
      <c r="D10181"/>
      <c r="E10181">
        <v>0</v>
      </c>
      <c r="F10181" s="32" t="s">
        <v>14310</v>
      </c>
      <c r="G10181">
        <v>9.4700000000000006</v>
      </c>
      <c r="H10181">
        <v>15.03</v>
      </c>
      <c r="I10181">
        <v>4</v>
      </c>
      <c r="J10181">
        <v>0</v>
      </c>
      <c r="K10181" s="31">
        <f>SUM(Tabela2[[#This Row],[Tributação federal para nacionais]:[Tributação municipal]])</f>
        <v>0.28499999999999998</v>
      </c>
      <c r="L10181" s="14">
        <f>Tabela2[[#This Row],[importadosFederal]]/100</f>
        <v>9.4700000000000006E-2</v>
      </c>
      <c r="M10181" s="14">
        <f>Tabela2[[#This Row],[nacionalFederal]]/100</f>
        <v>0.15029999999999999</v>
      </c>
      <c r="N10181" s="14">
        <f>Tabela2[[#This Row],[estadual]]/100</f>
        <v>0.04</v>
      </c>
      <c r="O10181" s="14">
        <f>Tabela2[[#This Row],[municipal]]/100</f>
        <v>0</v>
      </c>
      <c r="P10181" s="13" t="str">
        <f>LEFT(Tabela2[[#This Row],[Código]],2)</f>
        <v>90</v>
      </c>
    </row>
    <row r="10182" spans="2:16" x14ac:dyDescent="0.25">
      <c r="B10182" s="11" t="str">
        <f>LOOKUP(Tabela2[[#This Row],[RESUMO]],Tabela3[Grupo],Tabela3[Meus produtos])</f>
        <v>Não</v>
      </c>
      <c r="C10182" s="32" t="s">
        <v>14311</v>
      </c>
      <c r="D10182"/>
      <c r="E10182">
        <v>0</v>
      </c>
      <c r="F10182" s="32" t="s">
        <v>17</v>
      </c>
      <c r="G10182">
        <v>9.4700000000000006</v>
      </c>
      <c r="H10182">
        <v>16.23</v>
      </c>
      <c r="I10182">
        <v>4</v>
      </c>
      <c r="J10182">
        <v>0</v>
      </c>
      <c r="K10182" s="31">
        <f>SUM(Tabela2[[#This Row],[Tributação federal para nacionais]:[Tributação municipal]])</f>
        <v>0.29699999999999999</v>
      </c>
      <c r="L10182" s="14">
        <f>Tabela2[[#This Row],[importadosFederal]]/100</f>
        <v>9.4700000000000006E-2</v>
      </c>
      <c r="M10182" s="14">
        <f>Tabela2[[#This Row],[nacionalFederal]]/100</f>
        <v>0.1623</v>
      </c>
      <c r="N10182" s="14">
        <f>Tabela2[[#This Row],[estadual]]/100</f>
        <v>0.04</v>
      </c>
      <c r="O10182" s="14">
        <f>Tabela2[[#This Row],[municipal]]/100</f>
        <v>0</v>
      </c>
      <c r="P10182" s="13" t="str">
        <f>LEFT(Tabela2[[#This Row],[Código]],2)</f>
        <v>90</v>
      </c>
    </row>
    <row r="10183" spans="2:16" x14ac:dyDescent="0.25">
      <c r="B10183" s="11" t="str">
        <f>LOOKUP(Tabela2[[#This Row],[RESUMO]],Tabela3[Grupo],Tabela3[Meus produtos])</f>
        <v>Não</v>
      </c>
      <c r="C10183" s="32" t="s">
        <v>14312</v>
      </c>
      <c r="D10183"/>
      <c r="E10183">
        <v>0</v>
      </c>
      <c r="F10183" s="32" t="s">
        <v>14313</v>
      </c>
      <c r="G10183">
        <v>4.2</v>
      </c>
      <c r="H10183">
        <v>5.59</v>
      </c>
      <c r="I10183">
        <v>4</v>
      </c>
      <c r="J10183">
        <v>0</v>
      </c>
      <c r="K10183" s="31">
        <f>SUM(Tabela2[[#This Row],[Tributação federal para nacionais]:[Tributação municipal]])</f>
        <v>0.13789999999999999</v>
      </c>
      <c r="L10183" s="14">
        <f>Tabela2[[#This Row],[importadosFederal]]/100</f>
        <v>4.2000000000000003E-2</v>
      </c>
      <c r="M10183" s="14">
        <f>Tabela2[[#This Row],[nacionalFederal]]/100</f>
        <v>5.5899999999999998E-2</v>
      </c>
      <c r="N10183" s="14">
        <f>Tabela2[[#This Row],[estadual]]/100</f>
        <v>0.04</v>
      </c>
      <c r="O10183" s="14">
        <f>Tabela2[[#This Row],[municipal]]/100</f>
        <v>0</v>
      </c>
      <c r="P10183" s="13" t="str">
        <f>LEFT(Tabela2[[#This Row],[Código]],2)</f>
        <v>90</v>
      </c>
    </row>
    <row r="10184" spans="2:16" x14ac:dyDescent="0.25">
      <c r="B10184" s="11" t="str">
        <f>LOOKUP(Tabela2[[#This Row],[RESUMO]],Tabela3[Grupo],Tabela3[Meus produtos])</f>
        <v>Não</v>
      </c>
      <c r="C10184" s="32" t="s">
        <v>14314</v>
      </c>
      <c r="D10184"/>
      <c r="E10184">
        <v>0</v>
      </c>
      <c r="F10184" s="32" t="s">
        <v>17</v>
      </c>
      <c r="G10184">
        <v>4.2</v>
      </c>
      <c r="H10184">
        <v>10.96</v>
      </c>
      <c r="I10184">
        <v>4</v>
      </c>
      <c r="J10184">
        <v>0</v>
      </c>
      <c r="K10184" s="31">
        <f>SUM(Tabela2[[#This Row],[Tributação federal para nacionais]:[Tributação municipal]])</f>
        <v>0.19160000000000002</v>
      </c>
      <c r="L10184" s="14">
        <f>Tabela2[[#This Row],[importadosFederal]]/100</f>
        <v>4.2000000000000003E-2</v>
      </c>
      <c r="M10184" s="14">
        <f>Tabela2[[#This Row],[nacionalFederal]]/100</f>
        <v>0.1096</v>
      </c>
      <c r="N10184" s="14">
        <f>Tabela2[[#This Row],[estadual]]/100</f>
        <v>0.04</v>
      </c>
      <c r="O10184" s="14">
        <f>Tabela2[[#This Row],[municipal]]/100</f>
        <v>0</v>
      </c>
      <c r="P10184" s="13" t="str">
        <f>LEFT(Tabela2[[#This Row],[Código]],2)</f>
        <v>90</v>
      </c>
    </row>
    <row r="10185" spans="2:16" x14ac:dyDescent="0.25">
      <c r="B10185" s="11" t="str">
        <f>LOOKUP(Tabela2[[#This Row],[RESUMO]],Tabela3[Grupo],Tabela3[Meus produtos])</f>
        <v>Não</v>
      </c>
      <c r="C10185" s="32" t="s">
        <v>14315</v>
      </c>
      <c r="D10185"/>
      <c r="E10185">
        <v>0</v>
      </c>
      <c r="F10185" s="32" t="s">
        <v>14316</v>
      </c>
      <c r="G10185">
        <v>4.2</v>
      </c>
      <c r="H10185">
        <v>10.96</v>
      </c>
      <c r="I10185">
        <v>4</v>
      </c>
      <c r="J10185">
        <v>0</v>
      </c>
      <c r="K10185" s="31">
        <f>SUM(Tabela2[[#This Row],[Tributação federal para nacionais]:[Tributação municipal]])</f>
        <v>0.19160000000000002</v>
      </c>
      <c r="L10185" s="14">
        <f>Tabela2[[#This Row],[importadosFederal]]/100</f>
        <v>4.2000000000000003E-2</v>
      </c>
      <c r="M10185" s="14">
        <f>Tabela2[[#This Row],[nacionalFederal]]/100</f>
        <v>0.1096</v>
      </c>
      <c r="N10185" s="14">
        <f>Tabela2[[#This Row],[estadual]]/100</f>
        <v>0.04</v>
      </c>
      <c r="O10185" s="14">
        <f>Tabela2[[#This Row],[municipal]]/100</f>
        <v>0</v>
      </c>
      <c r="P10185" s="13" t="str">
        <f>LEFT(Tabela2[[#This Row],[Código]],2)</f>
        <v>90</v>
      </c>
    </row>
    <row r="10186" spans="2:16" x14ac:dyDescent="0.25">
      <c r="B10186" s="11" t="str">
        <f>LOOKUP(Tabela2[[#This Row],[RESUMO]],Tabela3[Grupo],Tabela3[Meus produtos])</f>
        <v>Não</v>
      </c>
      <c r="C10186" s="32" t="s">
        <v>14317</v>
      </c>
      <c r="D10186"/>
      <c r="E10186">
        <v>0</v>
      </c>
      <c r="F10186" s="32" t="s">
        <v>17</v>
      </c>
      <c r="G10186">
        <v>4.2</v>
      </c>
      <c r="H10186">
        <v>10.96</v>
      </c>
      <c r="I10186">
        <v>4</v>
      </c>
      <c r="J10186">
        <v>0</v>
      </c>
      <c r="K10186" s="31">
        <f>SUM(Tabela2[[#This Row],[Tributação federal para nacionais]:[Tributação municipal]])</f>
        <v>0.19160000000000002</v>
      </c>
      <c r="L10186" s="14">
        <f>Tabela2[[#This Row],[importadosFederal]]/100</f>
        <v>4.2000000000000003E-2</v>
      </c>
      <c r="M10186" s="14">
        <f>Tabela2[[#This Row],[nacionalFederal]]/100</f>
        <v>0.1096</v>
      </c>
      <c r="N10186" s="14">
        <f>Tabela2[[#This Row],[estadual]]/100</f>
        <v>0.04</v>
      </c>
      <c r="O10186" s="14">
        <f>Tabela2[[#This Row],[municipal]]/100</f>
        <v>0</v>
      </c>
      <c r="P10186" s="13" t="str">
        <f>LEFT(Tabela2[[#This Row],[Código]],2)</f>
        <v>90</v>
      </c>
    </row>
    <row r="10187" spans="2:16" x14ac:dyDescent="0.25">
      <c r="B10187" s="11" t="str">
        <f>LOOKUP(Tabela2[[#This Row],[RESUMO]],Tabela3[Grupo],Tabela3[Meus produtos])</f>
        <v>Não</v>
      </c>
      <c r="C10187" s="32" t="s">
        <v>14318</v>
      </c>
      <c r="D10187"/>
      <c r="E10187">
        <v>0</v>
      </c>
      <c r="F10187" s="32" t="s">
        <v>14319</v>
      </c>
      <c r="G10187">
        <v>8.11</v>
      </c>
      <c r="H10187">
        <v>13.29</v>
      </c>
      <c r="I10187">
        <v>4</v>
      </c>
      <c r="J10187">
        <v>0</v>
      </c>
      <c r="K10187" s="31">
        <f>SUM(Tabela2[[#This Row],[Tributação federal para nacionais]:[Tributação municipal]])</f>
        <v>0.25399999999999995</v>
      </c>
      <c r="L10187" s="14">
        <f>Tabela2[[#This Row],[importadosFederal]]/100</f>
        <v>8.1099999999999992E-2</v>
      </c>
      <c r="M10187" s="14">
        <f>Tabela2[[#This Row],[nacionalFederal]]/100</f>
        <v>0.13289999999999999</v>
      </c>
      <c r="N10187" s="14">
        <f>Tabela2[[#This Row],[estadual]]/100</f>
        <v>0.04</v>
      </c>
      <c r="O10187" s="14">
        <f>Tabela2[[#This Row],[municipal]]/100</f>
        <v>0</v>
      </c>
      <c r="P10187" s="13" t="str">
        <f>LEFT(Tabela2[[#This Row],[Código]],2)</f>
        <v>90</v>
      </c>
    </row>
    <row r="10188" spans="2:16" x14ac:dyDescent="0.25">
      <c r="B10188" s="11" t="str">
        <f>LOOKUP(Tabela2[[#This Row],[RESUMO]],Tabela3[Grupo],Tabela3[Meus produtos])</f>
        <v>Não</v>
      </c>
      <c r="C10188" s="32" t="s">
        <v>14320</v>
      </c>
      <c r="D10188"/>
      <c r="E10188">
        <v>0</v>
      </c>
      <c r="F10188" s="32" t="s">
        <v>14321</v>
      </c>
      <c r="G10188">
        <v>9.4700000000000006</v>
      </c>
      <c r="H10188">
        <v>15.64</v>
      </c>
      <c r="I10188">
        <v>4</v>
      </c>
      <c r="J10188">
        <v>0</v>
      </c>
      <c r="K10188" s="31">
        <f>SUM(Tabela2[[#This Row],[Tributação federal para nacionais]:[Tributação municipal]])</f>
        <v>0.29109999999999997</v>
      </c>
      <c r="L10188" s="14">
        <f>Tabela2[[#This Row],[importadosFederal]]/100</f>
        <v>9.4700000000000006E-2</v>
      </c>
      <c r="M10188" s="14">
        <f>Tabela2[[#This Row],[nacionalFederal]]/100</f>
        <v>0.15640000000000001</v>
      </c>
      <c r="N10188" s="14">
        <f>Tabela2[[#This Row],[estadual]]/100</f>
        <v>0.04</v>
      </c>
      <c r="O10188" s="14">
        <f>Tabela2[[#This Row],[municipal]]/100</f>
        <v>0</v>
      </c>
      <c r="P10188" s="13" t="str">
        <f>LEFT(Tabela2[[#This Row],[Código]],2)</f>
        <v>90</v>
      </c>
    </row>
    <row r="10189" spans="2:16" x14ac:dyDescent="0.25">
      <c r="B10189" s="11" t="str">
        <f>LOOKUP(Tabela2[[#This Row],[RESUMO]],Tabela3[Grupo],Tabela3[Meus produtos])</f>
        <v>Não</v>
      </c>
      <c r="C10189" s="32" t="s">
        <v>14322</v>
      </c>
      <c r="D10189"/>
      <c r="E10189">
        <v>0</v>
      </c>
      <c r="F10189" s="32" t="s">
        <v>14323</v>
      </c>
      <c r="G10189">
        <v>9.4700000000000006</v>
      </c>
      <c r="H10189">
        <v>15.64</v>
      </c>
      <c r="I10189">
        <v>4</v>
      </c>
      <c r="J10189">
        <v>0</v>
      </c>
      <c r="K10189" s="31">
        <f>SUM(Tabela2[[#This Row],[Tributação federal para nacionais]:[Tributação municipal]])</f>
        <v>0.29109999999999997</v>
      </c>
      <c r="L10189" s="14">
        <f>Tabela2[[#This Row],[importadosFederal]]/100</f>
        <v>9.4700000000000006E-2</v>
      </c>
      <c r="M10189" s="14">
        <f>Tabela2[[#This Row],[nacionalFederal]]/100</f>
        <v>0.15640000000000001</v>
      </c>
      <c r="N10189" s="14">
        <f>Tabela2[[#This Row],[estadual]]/100</f>
        <v>0.04</v>
      </c>
      <c r="O10189" s="14">
        <f>Tabela2[[#This Row],[municipal]]/100</f>
        <v>0</v>
      </c>
      <c r="P10189" s="13" t="str">
        <f>LEFT(Tabela2[[#This Row],[Código]],2)</f>
        <v>90</v>
      </c>
    </row>
    <row r="10190" spans="2:16" x14ac:dyDescent="0.25">
      <c r="B10190" s="11" t="str">
        <f>LOOKUP(Tabela2[[#This Row],[RESUMO]],Tabela3[Grupo],Tabela3[Meus produtos])</f>
        <v>Não</v>
      </c>
      <c r="C10190" s="32" t="s">
        <v>14324</v>
      </c>
      <c r="D10190"/>
      <c r="E10190">
        <v>0</v>
      </c>
      <c r="F10190" s="32" t="s">
        <v>17</v>
      </c>
      <c r="G10190">
        <v>9.4700000000000006</v>
      </c>
      <c r="H10190">
        <v>15.64</v>
      </c>
      <c r="I10190">
        <v>4</v>
      </c>
      <c r="J10190">
        <v>0</v>
      </c>
      <c r="K10190" s="31">
        <f>SUM(Tabela2[[#This Row],[Tributação federal para nacionais]:[Tributação municipal]])</f>
        <v>0.29109999999999997</v>
      </c>
      <c r="L10190" s="14">
        <f>Tabela2[[#This Row],[importadosFederal]]/100</f>
        <v>9.4700000000000006E-2</v>
      </c>
      <c r="M10190" s="14">
        <f>Tabela2[[#This Row],[nacionalFederal]]/100</f>
        <v>0.15640000000000001</v>
      </c>
      <c r="N10190" s="14">
        <f>Tabela2[[#This Row],[estadual]]/100</f>
        <v>0.04</v>
      </c>
      <c r="O10190" s="14">
        <f>Tabela2[[#This Row],[municipal]]/100</f>
        <v>0</v>
      </c>
      <c r="P10190" s="13" t="str">
        <f>LEFT(Tabela2[[#This Row],[Código]],2)</f>
        <v>90</v>
      </c>
    </row>
    <row r="10191" spans="2:16" x14ac:dyDescent="0.25">
      <c r="B10191" s="11" t="str">
        <f>LOOKUP(Tabela2[[#This Row],[RESUMO]],Tabela3[Grupo],Tabela3[Meus produtos])</f>
        <v>Não</v>
      </c>
      <c r="C10191" s="32" t="s">
        <v>14325</v>
      </c>
      <c r="D10191"/>
      <c r="E10191">
        <v>0</v>
      </c>
      <c r="F10191" s="32" t="s">
        <v>14326</v>
      </c>
      <c r="G10191">
        <v>4.2</v>
      </c>
      <c r="H10191">
        <v>9.76</v>
      </c>
      <c r="I10191">
        <v>4</v>
      </c>
      <c r="J10191">
        <v>0</v>
      </c>
      <c r="K10191" s="31">
        <f>SUM(Tabela2[[#This Row],[Tributação federal para nacionais]:[Tributação municipal]])</f>
        <v>0.17960000000000001</v>
      </c>
      <c r="L10191" s="14">
        <f>Tabela2[[#This Row],[importadosFederal]]/100</f>
        <v>4.2000000000000003E-2</v>
      </c>
      <c r="M10191" s="14">
        <f>Tabela2[[#This Row],[nacionalFederal]]/100</f>
        <v>9.7599999999999992E-2</v>
      </c>
      <c r="N10191" s="14">
        <f>Tabela2[[#This Row],[estadual]]/100</f>
        <v>0.04</v>
      </c>
      <c r="O10191" s="14">
        <f>Tabela2[[#This Row],[municipal]]/100</f>
        <v>0</v>
      </c>
      <c r="P10191" s="13" t="str">
        <f>LEFT(Tabela2[[#This Row],[Código]],2)</f>
        <v>90</v>
      </c>
    </row>
    <row r="10192" spans="2:16" x14ac:dyDescent="0.25">
      <c r="B10192" s="11" t="str">
        <f>LOOKUP(Tabela2[[#This Row],[RESUMO]],Tabela3[Grupo],Tabela3[Meus produtos])</f>
        <v>Não</v>
      </c>
      <c r="C10192" s="32" t="s">
        <v>14327</v>
      </c>
      <c r="D10192"/>
      <c r="E10192">
        <v>0</v>
      </c>
      <c r="F10192" s="32" t="s">
        <v>14328</v>
      </c>
      <c r="G10192">
        <v>4.2</v>
      </c>
      <c r="H10192">
        <v>4.8</v>
      </c>
      <c r="I10192">
        <v>4</v>
      </c>
      <c r="J10192">
        <v>0</v>
      </c>
      <c r="K10192" s="31">
        <f>SUM(Tabela2[[#This Row],[Tributação federal para nacionais]:[Tributação municipal]])</f>
        <v>0.13</v>
      </c>
      <c r="L10192" s="14">
        <f>Tabela2[[#This Row],[importadosFederal]]/100</f>
        <v>4.2000000000000003E-2</v>
      </c>
      <c r="M10192" s="14">
        <f>Tabela2[[#This Row],[nacionalFederal]]/100</f>
        <v>4.8000000000000001E-2</v>
      </c>
      <c r="N10192" s="14">
        <f>Tabela2[[#This Row],[estadual]]/100</f>
        <v>0.04</v>
      </c>
      <c r="O10192" s="14">
        <f>Tabela2[[#This Row],[municipal]]/100</f>
        <v>0</v>
      </c>
      <c r="P10192" s="13" t="str">
        <f>LEFT(Tabela2[[#This Row],[Código]],2)</f>
        <v>90</v>
      </c>
    </row>
    <row r="10193" spans="2:16" x14ac:dyDescent="0.25">
      <c r="B10193" s="11" t="str">
        <f>LOOKUP(Tabela2[[#This Row],[RESUMO]],Tabela3[Grupo],Tabela3[Meus produtos])</f>
        <v>Não</v>
      </c>
      <c r="C10193" s="32" t="s">
        <v>14329</v>
      </c>
      <c r="D10193"/>
      <c r="E10193">
        <v>0</v>
      </c>
      <c r="F10193" s="32" t="s">
        <v>14330</v>
      </c>
      <c r="G10193">
        <v>4.2</v>
      </c>
      <c r="H10193">
        <v>4.8</v>
      </c>
      <c r="I10193">
        <v>4</v>
      </c>
      <c r="J10193">
        <v>0</v>
      </c>
      <c r="K10193" s="31">
        <f>SUM(Tabela2[[#This Row],[Tributação federal para nacionais]:[Tributação municipal]])</f>
        <v>0.13</v>
      </c>
      <c r="L10193" s="14">
        <f>Tabela2[[#This Row],[importadosFederal]]/100</f>
        <v>4.2000000000000003E-2</v>
      </c>
      <c r="M10193" s="14">
        <f>Tabela2[[#This Row],[nacionalFederal]]/100</f>
        <v>4.8000000000000001E-2</v>
      </c>
      <c r="N10193" s="14">
        <f>Tabela2[[#This Row],[estadual]]/100</f>
        <v>0.04</v>
      </c>
      <c r="O10193" s="14">
        <f>Tabela2[[#This Row],[municipal]]/100</f>
        <v>0</v>
      </c>
      <c r="P10193" s="13" t="str">
        <f>LEFT(Tabela2[[#This Row],[Código]],2)</f>
        <v>90</v>
      </c>
    </row>
    <row r="10194" spans="2:16" x14ac:dyDescent="0.25">
      <c r="B10194" s="11" t="str">
        <f>LOOKUP(Tabela2[[#This Row],[RESUMO]],Tabela3[Grupo],Tabela3[Meus produtos])</f>
        <v>Não</v>
      </c>
      <c r="C10194" s="32" t="s">
        <v>14331</v>
      </c>
      <c r="D10194"/>
      <c r="E10194">
        <v>0</v>
      </c>
      <c r="F10194" s="32" t="s">
        <v>17</v>
      </c>
      <c r="G10194">
        <v>4.2</v>
      </c>
      <c r="H10194">
        <v>4.8</v>
      </c>
      <c r="I10194">
        <v>4</v>
      </c>
      <c r="J10194">
        <v>0</v>
      </c>
      <c r="K10194" s="31">
        <f>SUM(Tabela2[[#This Row],[Tributação federal para nacionais]:[Tributação municipal]])</f>
        <v>0.13</v>
      </c>
      <c r="L10194" s="14">
        <f>Tabela2[[#This Row],[importadosFederal]]/100</f>
        <v>4.2000000000000003E-2</v>
      </c>
      <c r="M10194" s="14">
        <f>Tabela2[[#This Row],[nacionalFederal]]/100</f>
        <v>4.8000000000000001E-2</v>
      </c>
      <c r="N10194" s="14">
        <f>Tabela2[[#This Row],[estadual]]/100</f>
        <v>0.04</v>
      </c>
      <c r="O10194" s="14">
        <f>Tabela2[[#This Row],[municipal]]/100</f>
        <v>0</v>
      </c>
      <c r="P10194" s="13" t="str">
        <f>LEFT(Tabela2[[#This Row],[Código]],2)</f>
        <v>90</v>
      </c>
    </row>
    <row r="10195" spans="2:16" x14ac:dyDescent="0.25">
      <c r="B10195" s="11" t="str">
        <f>LOOKUP(Tabela2[[#This Row],[RESUMO]],Tabela3[Grupo],Tabela3[Meus produtos])</f>
        <v>Não</v>
      </c>
      <c r="C10195" s="32" t="s">
        <v>14332</v>
      </c>
      <c r="D10195"/>
      <c r="E10195">
        <v>0</v>
      </c>
      <c r="F10195" s="32" t="s">
        <v>14333</v>
      </c>
      <c r="G10195">
        <v>4.2</v>
      </c>
      <c r="H10195">
        <v>4.8</v>
      </c>
      <c r="I10195">
        <v>4</v>
      </c>
      <c r="J10195">
        <v>0</v>
      </c>
      <c r="K10195" s="31">
        <f>SUM(Tabela2[[#This Row],[Tributação federal para nacionais]:[Tributação municipal]])</f>
        <v>0.13</v>
      </c>
      <c r="L10195" s="14">
        <f>Tabela2[[#This Row],[importadosFederal]]/100</f>
        <v>4.2000000000000003E-2</v>
      </c>
      <c r="M10195" s="14">
        <f>Tabela2[[#This Row],[nacionalFederal]]/100</f>
        <v>4.8000000000000001E-2</v>
      </c>
      <c r="N10195" s="14">
        <f>Tabela2[[#This Row],[estadual]]/100</f>
        <v>0.04</v>
      </c>
      <c r="O10195" s="14">
        <f>Tabela2[[#This Row],[municipal]]/100</f>
        <v>0</v>
      </c>
      <c r="P10195" s="13" t="str">
        <f>LEFT(Tabela2[[#This Row],[Código]],2)</f>
        <v>90</v>
      </c>
    </row>
    <row r="10196" spans="2:16" x14ac:dyDescent="0.25">
      <c r="B10196" s="11" t="str">
        <f>LOOKUP(Tabela2[[#This Row],[RESUMO]],Tabela3[Grupo],Tabela3[Meus produtos])</f>
        <v>Não</v>
      </c>
      <c r="C10196" s="32" t="s">
        <v>14334</v>
      </c>
      <c r="D10196"/>
      <c r="E10196">
        <v>0</v>
      </c>
      <c r="F10196" s="32" t="s">
        <v>17</v>
      </c>
      <c r="G10196">
        <v>4.2</v>
      </c>
      <c r="H10196">
        <v>8.48</v>
      </c>
      <c r="I10196">
        <v>4</v>
      </c>
      <c r="J10196">
        <v>0</v>
      </c>
      <c r="K10196" s="31">
        <f>SUM(Tabela2[[#This Row],[Tributação federal para nacionais]:[Tributação municipal]])</f>
        <v>0.1668</v>
      </c>
      <c r="L10196" s="14">
        <f>Tabela2[[#This Row],[importadosFederal]]/100</f>
        <v>4.2000000000000003E-2</v>
      </c>
      <c r="M10196" s="14">
        <f>Tabela2[[#This Row],[nacionalFederal]]/100</f>
        <v>8.48E-2</v>
      </c>
      <c r="N10196" s="14">
        <f>Tabela2[[#This Row],[estadual]]/100</f>
        <v>0.04</v>
      </c>
      <c r="O10196" s="14">
        <f>Tabela2[[#This Row],[municipal]]/100</f>
        <v>0</v>
      </c>
      <c r="P10196" s="13" t="str">
        <f>LEFT(Tabela2[[#This Row],[Código]],2)</f>
        <v>90</v>
      </c>
    </row>
    <row r="10197" spans="2:16" x14ac:dyDescent="0.25">
      <c r="B10197" s="11" t="str">
        <f>LOOKUP(Tabela2[[#This Row],[RESUMO]],Tabela3[Grupo],Tabela3[Meus produtos])</f>
        <v>Não</v>
      </c>
      <c r="C10197" s="32" t="s">
        <v>14335</v>
      </c>
      <c r="D10197"/>
      <c r="E10197">
        <v>0</v>
      </c>
      <c r="F10197" s="32" t="s">
        <v>14336</v>
      </c>
      <c r="G10197">
        <v>4.2</v>
      </c>
      <c r="H10197">
        <v>4.8</v>
      </c>
      <c r="I10197">
        <v>4</v>
      </c>
      <c r="J10197">
        <v>0</v>
      </c>
      <c r="K10197" s="31">
        <f>SUM(Tabela2[[#This Row],[Tributação federal para nacionais]:[Tributação municipal]])</f>
        <v>0.13</v>
      </c>
      <c r="L10197" s="14">
        <f>Tabela2[[#This Row],[importadosFederal]]/100</f>
        <v>4.2000000000000003E-2</v>
      </c>
      <c r="M10197" s="14">
        <f>Tabela2[[#This Row],[nacionalFederal]]/100</f>
        <v>4.8000000000000001E-2</v>
      </c>
      <c r="N10197" s="14">
        <f>Tabela2[[#This Row],[estadual]]/100</f>
        <v>0.04</v>
      </c>
      <c r="O10197" s="14">
        <f>Tabela2[[#This Row],[municipal]]/100</f>
        <v>0</v>
      </c>
      <c r="P10197" s="13" t="str">
        <f>LEFT(Tabela2[[#This Row],[Código]],2)</f>
        <v>90</v>
      </c>
    </row>
    <row r="10198" spans="2:16" x14ac:dyDescent="0.25">
      <c r="B10198" s="11" t="str">
        <f>LOOKUP(Tabela2[[#This Row],[RESUMO]],Tabela3[Grupo],Tabela3[Meus produtos])</f>
        <v>Não</v>
      </c>
      <c r="C10198" s="32" t="s">
        <v>14337</v>
      </c>
      <c r="D10198"/>
      <c r="E10198">
        <v>0</v>
      </c>
      <c r="F10198" s="32" t="s">
        <v>17</v>
      </c>
      <c r="G10198">
        <v>4.2</v>
      </c>
      <c r="H10198">
        <v>8.48</v>
      </c>
      <c r="I10198">
        <v>4</v>
      </c>
      <c r="J10198">
        <v>0</v>
      </c>
      <c r="K10198" s="31">
        <f>SUM(Tabela2[[#This Row],[Tributação federal para nacionais]:[Tributação municipal]])</f>
        <v>0.1668</v>
      </c>
      <c r="L10198" s="14">
        <f>Tabela2[[#This Row],[importadosFederal]]/100</f>
        <v>4.2000000000000003E-2</v>
      </c>
      <c r="M10198" s="14">
        <f>Tabela2[[#This Row],[nacionalFederal]]/100</f>
        <v>8.48E-2</v>
      </c>
      <c r="N10198" s="14">
        <f>Tabela2[[#This Row],[estadual]]/100</f>
        <v>0.04</v>
      </c>
      <c r="O10198" s="14">
        <f>Tabela2[[#This Row],[municipal]]/100</f>
        <v>0</v>
      </c>
      <c r="P10198" s="13" t="str">
        <f>LEFT(Tabela2[[#This Row],[Código]],2)</f>
        <v>90</v>
      </c>
    </row>
    <row r="10199" spans="2:16" x14ac:dyDescent="0.25">
      <c r="B10199" s="11" t="str">
        <f>LOOKUP(Tabela2[[#This Row],[RESUMO]],Tabela3[Grupo],Tabela3[Meus produtos])</f>
        <v>Não</v>
      </c>
      <c r="C10199" s="32" t="s">
        <v>14338</v>
      </c>
      <c r="D10199"/>
      <c r="E10199">
        <v>0</v>
      </c>
      <c r="F10199" s="32" t="s">
        <v>14339</v>
      </c>
      <c r="G10199">
        <v>4.2</v>
      </c>
      <c r="H10199">
        <v>8.48</v>
      </c>
      <c r="I10199">
        <v>4</v>
      </c>
      <c r="J10199">
        <v>0</v>
      </c>
      <c r="K10199" s="31">
        <f>SUM(Tabela2[[#This Row],[Tributação federal para nacionais]:[Tributação municipal]])</f>
        <v>0.1668</v>
      </c>
      <c r="L10199" s="14">
        <f>Tabela2[[#This Row],[importadosFederal]]/100</f>
        <v>4.2000000000000003E-2</v>
      </c>
      <c r="M10199" s="14">
        <f>Tabela2[[#This Row],[nacionalFederal]]/100</f>
        <v>8.48E-2</v>
      </c>
      <c r="N10199" s="14">
        <f>Tabela2[[#This Row],[estadual]]/100</f>
        <v>0.04</v>
      </c>
      <c r="O10199" s="14">
        <f>Tabela2[[#This Row],[municipal]]/100</f>
        <v>0</v>
      </c>
      <c r="P10199" s="13" t="str">
        <f>LEFT(Tabela2[[#This Row],[Código]],2)</f>
        <v>90</v>
      </c>
    </row>
    <row r="10200" spans="2:16" x14ac:dyDescent="0.25">
      <c r="B10200" s="11" t="str">
        <f>LOOKUP(Tabela2[[#This Row],[RESUMO]],Tabela3[Grupo],Tabela3[Meus produtos])</f>
        <v>Não</v>
      </c>
      <c r="C10200" s="32" t="s">
        <v>14340</v>
      </c>
      <c r="D10200"/>
      <c r="E10200">
        <v>0</v>
      </c>
      <c r="F10200" s="32" t="s">
        <v>14341</v>
      </c>
      <c r="G10200">
        <v>4.2</v>
      </c>
      <c r="H10200">
        <v>8.48</v>
      </c>
      <c r="I10200">
        <v>4</v>
      </c>
      <c r="J10200">
        <v>0</v>
      </c>
      <c r="K10200" s="31">
        <f>SUM(Tabela2[[#This Row],[Tributação federal para nacionais]:[Tributação municipal]])</f>
        <v>0.1668</v>
      </c>
      <c r="L10200" s="14">
        <f>Tabela2[[#This Row],[importadosFederal]]/100</f>
        <v>4.2000000000000003E-2</v>
      </c>
      <c r="M10200" s="14">
        <f>Tabela2[[#This Row],[nacionalFederal]]/100</f>
        <v>8.48E-2</v>
      </c>
      <c r="N10200" s="14">
        <f>Tabela2[[#This Row],[estadual]]/100</f>
        <v>0.04</v>
      </c>
      <c r="O10200" s="14">
        <f>Tabela2[[#This Row],[municipal]]/100</f>
        <v>0</v>
      </c>
      <c r="P10200" s="13" t="str">
        <f>LEFT(Tabela2[[#This Row],[Código]],2)</f>
        <v>90</v>
      </c>
    </row>
    <row r="10201" spans="2:16" x14ac:dyDescent="0.25">
      <c r="B10201" s="11" t="str">
        <f>LOOKUP(Tabela2[[#This Row],[RESUMO]],Tabela3[Grupo],Tabela3[Meus produtos])</f>
        <v>Não</v>
      </c>
      <c r="C10201" s="32" t="s">
        <v>14342</v>
      </c>
      <c r="D10201"/>
      <c r="E10201">
        <v>0</v>
      </c>
      <c r="F10201" s="32" t="s">
        <v>14343</v>
      </c>
      <c r="G10201">
        <v>4.2</v>
      </c>
      <c r="H10201">
        <v>8.48</v>
      </c>
      <c r="I10201">
        <v>4</v>
      </c>
      <c r="J10201">
        <v>0</v>
      </c>
      <c r="K10201" s="31">
        <f>SUM(Tabela2[[#This Row],[Tributação federal para nacionais]:[Tributação municipal]])</f>
        <v>0.1668</v>
      </c>
      <c r="L10201" s="14">
        <f>Tabela2[[#This Row],[importadosFederal]]/100</f>
        <v>4.2000000000000003E-2</v>
      </c>
      <c r="M10201" s="14">
        <f>Tabela2[[#This Row],[nacionalFederal]]/100</f>
        <v>8.48E-2</v>
      </c>
      <c r="N10201" s="14">
        <f>Tabela2[[#This Row],[estadual]]/100</f>
        <v>0.04</v>
      </c>
      <c r="O10201" s="14">
        <f>Tabela2[[#This Row],[municipal]]/100</f>
        <v>0</v>
      </c>
      <c r="P10201" s="13" t="str">
        <f>LEFT(Tabela2[[#This Row],[Código]],2)</f>
        <v>90</v>
      </c>
    </row>
    <row r="10202" spans="2:16" x14ac:dyDescent="0.25">
      <c r="B10202" s="11" t="str">
        <f>LOOKUP(Tabela2[[#This Row],[RESUMO]],Tabela3[Grupo],Tabela3[Meus produtos])</f>
        <v>Não</v>
      </c>
      <c r="C10202" s="32" t="s">
        <v>14344</v>
      </c>
      <c r="D10202"/>
      <c r="E10202">
        <v>0</v>
      </c>
      <c r="F10202" s="32" t="s">
        <v>14345</v>
      </c>
      <c r="G10202">
        <v>4.2</v>
      </c>
      <c r="H10202">
        <v>8.48</v>
      </c>
      <c r="I10202">
        <v>4</v>
      </c>
      <c r="J10202">
        <v>0</v>
      </c>
      <c r="K10202" s="31">
        <f>SUM(Tabela2[[#This Row],[Tributação federal para nacionais]:[Tributação municipal]])</f>
        <v>0.1668</v>
      </c>
      <c r="L10202" s="14">
        <f>Tabela2[[#This Row],[importadosFederal]]/100</f>
        <v>4.2000000000000003E-2</v>
      </c>
      <c r="M10202" s="14">
        <f>Tabela2[[#This Row],[nacionalFederal]]/100</f>
        <v>8.48E-2</v>
      </c>
      <c r="N10202" s="14">
        <f>Tabela2[[#This Row],[estadual]]/100</f>
        <v>0.04</v>
      </c>
      <c r="O10202" s="14">
        <f>Tabela2[[#This Row],[municipal]]/100</f>
        <v>0</v>
      </c>
      <c r="P10202" s="13" t="str">
        <f>LEFT(Tabela2[[#This Row],[Código]],2)</f>
        <v>90</v>
      </c>
    </row>
    <row r="10203" spans="2:16" x14ac:dyDescent="0.25">
      <c r="B10203" s="11" t="str">
        <f>LOOKUP(Tabela2[[#This Row],[RESUMO]],Tabela3[Grupo],Tabela3[Meus produtos])</f>
        <v>Não</v>
      </c>
      <c r="C10203" s="32" t="s">
        <v>14346</v>
      </c>
      <c r="D10203"/>
      <c r="E10203">
        <v>0</v>
      </c>
      <c r="F10203" s="32" t="s">
        <v>14347</v>
      </c>
      <c r="G10203">
        <v>4.2</v>
      </c>
      <c r="H10203">
        <v>8.48</v>
      </c>
      <c r="I10203">
        <v>4</v>
      </c>
      <c r="J10203">
        <v>0</v>
      </c>
      <c r="K10203" s="31">
        <f>SUM(Tabela2[[#This Row],[Tributação federal para nacionais]:[Tributação municipal]])</f>
        <v>0.1668</v>
      </c>
      <c r="L10203" s="14">
        <f>Tabela2[[#This Row],[importadosFederal]]/100</f>
        <v>4.2000000000000003E-2</v>
      </c>
      <c r="M10203" s="14">
        <f>Tabela2[[#This Row],[nacionalFederal]]/100</f>
        <v>8.48E-2</v>
      </c>
      <c r="N10203" s="14">
        <f>Tabela2[[#This Row],[estadual]]/100</f>
        <v>0.04</v>
      </c>
      <c r="O10203" s="14">
        <f>Tabela2[[#This Row],[municipal]]/100</f>
        <v>0</v>
      </c>
      <c r="P10203" s="13" t="str">
        <f>LEFT(Tabela2[[#This Row],[Código]],2)</f>
        <v>90</v>
      </c>
    </row>
    <row r="10204" spans="2:16" x14ac:dyDescent="0.25">
      <c r="B10204" s="11" t="str">
        <f>LOOKUP(Tabela2[[#This Row],[RESUMO]],Tabela3[Grupo],Tabela3[Meus produtos])</f>
        <v>Não</v>
      </c>
      <c r="C10204" s="32" t="s">
        <v>14348</v>
      </c>
      <c r="D10204"/>
      <c r="E10204">
        <v>0</v>
      </c>
      <c r="F10204" s="32" t="s">
        <v>14349</v>
      </c>
      <c r="G10204">
        <v>4.2</v>
      </c>
      <c r="H10204">
        <v>4.8</v>
      </c>
      <c r="I10204">
        <v>4</v>
      </c>
      <c r="J10204">
        <v>0</v>
      </c>
      <c r="K10204" s="31">
        <f>SUM(Tabela2[[#This Row],[Tributação federal para nacionais]:[Tributação municipal]])</f>
        <v>0.13</v>
      </c>
      <c r="L10204" s="14">
        <f>Tabela2[[#This Row],[importadosFederal]]/100</f>
        <v>4.2000000000000003E-2</v>
      </c>
      <c r="M10204" s="14">
        <f>Tabela2[[#This Row],[nacionalFederal]]/100</f>
        <v>4.8000000000000001E-2</v>
      </c>
      <c r="N10204" s="14">
        <f>Tabela2[[#This Row],[estadual]]/100</f>
        <v>0.04</v>
      </c>
      <c r="O10204" s="14">
        <f>Tabela2[[#This Row],[municipal]]/100</f>
        <v>0</v>
      </c>
      <c r="P10204" s="13" t="str">
        <f>LEFT(Tabela2[[#This Row],[Código]],2)</f>
        <v>90</v>
      </c>
    </row>
    <row r="10205" spans="2:16" x14ac:dyDescent="0.25">
      <c r="B10205" s="11" t="str">
        <f>LOOKUP(Tabela2[[#This Row],[RESUMO]],Tabela3[Grupo],Tabela3[Meus produtos])</f>
        <v>Não</v>
      </c>
      <c r="C10205" s="32" t="s">
        <v>14350</v>
      </c>
      <c r="D10205"/>
      <c r="E10205">
        <v>0</v>
      </c>
      <c r="F10205" s="32" t="s">
        <v>17</v>
      </c>
      <c r="G10205">
        <v>4.2</v>
      </c>
      <c r="H10205">
        <v>8.48</v>
      </c>
      <c r="I10205">
        <v>4</v>
      </c>
      <c r="J10205">
        <v>0</v>
      </c>
      <c r="K10205" s="31">
        <f>SUM(Tabela2[[#This Row],[Tributação federal para nacionais]:[Tributação municipal]])</f>
        <v>0.1668</v>
      </c>
      <c r="L10205" s="14">
        <f>Tabela2[[#This Row],[importadosFederal]]/100</f>
        <v>4.2000000000000003E-2</v>
      </c>
      <c r="M10205" s="14">
        <f>Tabela2[[#This Row],[nacionalFederal]]/100</f>
        <v>8.48E-2</v>
      </c>
      <c r="N10205" s="14">
        <f>Tabela2[[#This Row],[estadual]]/100</f>
        <v>0.04</v>
      </c>
      <c r="O10205" s="14">
        <f>Tabela2[[#This Row],[municipal]]/100</f>
        <v>0</v>
      </c>
      <c r="P10205" s="13" t="str">
        <f>LEFT(Tabela2[[#This Row],[Código]],2)</f>
        <v>90</v>
      </c>
    </row>
    <row r="10206" spans="2:16" x14ac:dyDescent="0.25">
      <c r="B10206" s="11" t="str">
        <f>LOOKUP(Tabela2[[#This Row],[RESUMO]],Tabela3[Grupo],Tabela3[Meus produtos])</f>
        <v>Não</v>
      </c>
      <c r="C10206" s="32" t="s">
        <v>14351</v>
      </c>
      <c r="D10206"/>
      <c r="E10206">
        <v>0</v>
      </c>
      <c r="F10206" s="32" t="s">
        <v>14352</v>
      </c>
      <c r="G10206">
        <v>4.2</v>
      </c>
      <c r="H10206">
        <v>4.8</v>
      </c>
      <c r="I10206">
        <v>4</v>
      </c>
      <c r="J10206">
        <v>0</v>
      </c>
      <c r="K10206" s="31">
        <f>SUM(Tabela2[[#This Row],[Tributação federal para nacionais]:[Tributação municipal]])</f>
        <v>0.13</v>
      </c>
      <c r="L10206" s="14">
        <f>Tabela2[[#This Row],[importadosFederal]]/100</f>
        <v>4.2000000000000003E-2</v>
      </c>
      <c r="M10206" s="14">
        <f>Tabela2[[#This Row],[nacionalFederal]]/100</f>
        <v>4.8000000000000001E-2</v>
      </c>
      <c r="N10206" s="14">
        <f>Tabela2[[#This Row],[estadual]]/100</f>
        <v>0.04</v>
      </c>
      <c r="O10206" s="14">
        <f>Tabela2[[#This Row],[municipal]]/100</f>
        <v>0</v>
      </c>
      <c r="P10206" s="13" t="str">
        <f>LEFT(Tabela2[[#This Row],[Código]],2)</f>
        <v>90</v>
      </c>
    </row>
    <row r="10207" spans="2:16" x14ac:dyDescent="0.25">
      <c r="B10207" s="11" t="str">
        <f>LOOKUP(Tabela2[[#This Row],[RESUMO]],Tabela3[Grupo],Tabela3[Meus produtos])</f>
        <v>Não</v>
      </c>
      <c r="C10207" s="32" t="s">
        <v>14353</v>
      </c>
      <c r="D10207"/>
      <c r="E10207">
        <v>0</v>
      </c>
      <c r="F10207" s="32" t="s">
        <v>14354</v>
      </c>
      <c r="G10207">
        <v>4.2</v>
      </c>
      <c r="H10207">
        <v>8.48</v>
      </c>
      <c r="I10207">
        <v>4</v>
      </c>
      <c r="J10207">
        <v>0</v>
      </c>
      <c r="K10207" s="31">
        <f>SUM(Tabela2[[#This Row],[Tributação federal para nacionais]:[Tributação municipal]])</f>
        <v>0.1668</v>
      </c>
      <c r="L10207" s="14">
        <f>Tabela2[[#This Row],[importadosFederal]]/100</f>
        <v>4.2000000000000003E-2</v>
      </c>
      <c r="M10207" s="14">
        <f>Tabela2[[#This Row],[nacionalFederal]]/100</f>
        <v>8.48E-2</v>
      </c>
      <c r="N10207" s="14">
        <f>Tabela2[[#This Row],[estadual]]/100</f>
        <v>0.04</v>
      </c>
      <c r="O10207" s="14">
        <f>Tabela2[[#This Row],[municipal]]/100</f>
        <v>0</v>
      </c>
      <c r="P10207" s="13" t="str">
        <f>LEFT(Tabela2[[#This Row],[Código]],2)</f>
        <v>90</v>
      </c>
    </row>
    <row r="10208" spans="2:16" x14ac:dyDescent="0.25">
      <c r="B10208" s="11" t="str">
        <f>LOOKUP(Tabela2[[#This Row],[RESUMO]],Tabela3[Grupo],Tabela3[Meus produtos])</f>
        <v>Não</v>
      </c>
      <c r="C10208" s="32" t="s">
        <v>14355</v>
      </c>
      <c r="D10208"/>
      <c r="E10208">
        <v>0</v>
      </c>
      <c r="F10208" s="32" t="s">
        <v>14356</v>
      </c>
      <c r="G10208">
        <v>4.2</v>
      </c>
      <c r="H10208">
        <v>8.48</v>
      </c>
      <c r="I10208">
        <v>4</v>
      </c>
      <c r="J10208">
        <v>0</v>
      </c>
      <c r="K10208" s="31">
        <f>SUM(Tabela2[[#This Row],[Tributação federal para nacionais]:[Tributação municipal]])</f>
        <v>0.1668</v>
      </c>
      <c r="L10208" s="14">
        <f>Tabela2[[#This Row],[importadosFederal]]/100</f>
        <v>4.2000000000000003E-2</v>
      </c>
      <c r="M10208" s="14">
        <f>Tabela2[[#This Row],[nacionalFederal]]/100</f>
        <v>8.48E-2</v>
      </c>
      <c r="N10208" s="14">
        <f>Tabela2[[#This Row],[estadual]]/100</f>
        <v>0.04</v>
      </c>
      <c r="O10208" s="14">
        <f>Tabela2[[#This Row],[municipal]]/100</f>
        <v>0</v>
      </c>
      <c r="P10208" s="13" t="str">
        <f>LEFT(Tabela2[[#This Row],[Código]],2)</f>
        <v>90</v>
      </c>
    </row>
    <row r="10209" spans="2:16" x14ac:dyDescent="0.25">
      <c r="B10209" s="11" t="str">
        <f>LOOKUP(Tabela2[[#This Row],[RESUMO]],Tabela3[Grupo],Tabela3[Meus produtos])</f>
        <v>Não</v>
      </c>
      <c r="C10209" s="32" t="s">
        <v>14357</v>
      </c>
      <c r="D10209"/>
      <c r="E10209">
        <v>0</v>
      </c>
      <c r="F10209" s="32" t="s">
        <v>14358</v>
      </c>
      <c r="G10209">
        <v>4.2</v>
      </c>
      <c r="H10209">
        <v>8.48</v>
      </c>
      <c r="I10209">
        <v>5.6</v>
      </c>
      <c r="J10209">
        <v>0</v>
      </c>
      <c r="K10209" s="31">
        <f>SUM(Tabela2[[#This Row],[Tributação federal para nacionais]:[Tributação municipal]])</f>
        <v>0.18279999999999999</v>
      </c>
      <c r="L10209" s="14">
        <f>Tabela2[[#This Row],[importadosFederal]]/100</f>
        <v>4.2000000000000003E-2</v>
      </c>
      <c r="M10209" s="14">
        <f>Tabela2[[#This Row],[nacionalFederal]]/100</f>
        <v>8.48E-2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2" t="s">
        <v>14359</v>
      </c>
      <c r="D10210"/>
      <c r="E10210">
        <v>0</v>
      </c>
      <c r="F10210" s="32" t="s">
        <v>14360</v>
      </c>
      <c r="G10210">
        <v>4.2</v>
      </c>
      <c r="H10210">
        <v>8.48</v>
      </c>
      <c r="I10210">
        <v>4</v>
      </c>
      <c r="J10210">
        <v>0</v>
      </c>
      <c r="K10210" s="31">
        <f>SUM(Tabela2[[#This Row],[Tributação federal para nacionais]:[Tributação municipal]])</f>
        <v>0.1668</v>
      </c>
      <c r="L10210" s="14">
        <f>Tabela2[[#This Row],[importadosFederal]]/100</f>
        <v>4.2000000000000003E-2</v>
      </c>
      <c r="M10210" s="14">
        <f>Tabela2[[#This Row],[nacionalFederal]]/100</f>
        <v>8.48E-2</v>
      </c>
      <c r="N10210" s="14">
        <f>Tabela2[[#This Row],[estadual]]/100</f>
        <v>0.04</v>
      </c>
      <c r="O10210" s="14">
        <f>Tabela2[[#This Row],[municipal]]/100</f>
        <v>0</v>
      </c>
      <c r="P10210" s="13" t="str">
        <f>LEFT(Tabela2[[#This Row],[Código]],2)</f>
        <v>90</v>
      </c>
    </row>
    <row r="10211" spans="2:16" x14ac:dyDescent="0.25">
      <c r="B10211" s="11" t="str">
        <f>LOOKUP(Tabela2[[#This Row],[RESUMO]],Tabela3[Grupo],Tabela3[Meus produtos])</f>
        <v>Não</v>
      </c>
      <c r="C10211" s="32" t="s">
        <v>14361</v>
      </c>
      <c r="D10211"/>
      <c r="E10211">
        <v>0</v>
      </c>
      <c r="F10211" s="32" t="s">
        <v>14362</v>
      </c>
      <c r="G10211">
        <v>4.2</v>
      </c>
      <c r="H10211">
        <v>4.8</v>
      </c>
      <c r="I10211">
        <v>4</v>
      </c>
      <c r="J10211">
        <v>0</v>
      </c>
      <c r="K10211" s="31">
        <f>SUM(Tabela2[[#This Row],[Tributação federal para nacionais]:[Tributação municipal]])</f>
        <v>0.13</v>
      </c>
      <c r="L10211" s="14">
        <f>Tabela2[[#This Row],[importadosFederal]]/100</f>
        <v>4.2000000000000003E-2</v>
      </c>
      <c r="M10211" s="14">
        <f>Tabela2[[#This Row],[nacionalFederal]]/100</f>
        <v>4.8000000000000001E-2</v>
      </c>
      <c r="N10211" s="14">
        <f>Tabela2[[#This Row],[estadual]]/100</f>
        <v>0.04</v>
      </c>
      <c r="O10211" s="14">
        <f>Tabela2[[#This Row],[municipal]]/100</f>
        <v>0</v>
      </c>
      <c r="P10211" s="13" t="str">
        <f>LEFT(Tabela2[[#This Row],[Código]],2)</f>
        <v>90</v>
      </c>
    </row>
    <row r="10212" spans="2:16" x14ac:dyDescent="0.25">
      <c r="B10212" s="11" t="str">
        <f>LOOKUP(Tabela2[[#This Row],[RESUMO]],Tabela3[Grupo],Tabela3[Meus produtos])</f>
        <v>Não</v>
      </c>
      <c r="C10212" s="32" t="s">
        <v>14363</v>
      </c>
      <c r="D10212"/>
      <c r="E10212">
        <v>0</v>
      </c>
      <c r="F10212" s="32" t="s">
        <v>14364</v>
      </c>
      <c r="G10212">
        <v>4.2</v>
      </c>
      <c r="H10212">
        <v>4.8</v>
      </c>
      <c r="I10212">
        <v>4</v>
      </c>
      <c r="J10212">
        <v>0</v>
      </c>
      <c r="K10212" s="31">
        <f>SUM(Tabela2[[#This Row],[Tributação federal para nacionais]:[Tributação municipal]])</f>
        <v>0.13</v>
      </c>
      <c r="L10212" s="14">
        <f>Tabela2[[#This Row],[importadosFederal]]/100</f>
        <v>4.2000000000000003E-2</v>
      </c>
      <c r="M10212" s="14">
        <f>Tabela2[[#This Row],[nacionalFederal]]/100</f>
        <v>4.8000000000000001E-2</v>
      </c>
      <c r="N10212" s="14">
        <f>Tabela2[[#This Row],[estadual]]/100</f>
        <v>0.04</v>
      </c>
      <c r="O10212" s="14">
        <f>Tabela2[[#This Row],[municipal]]/100</f>
        <v>0</v>
      </c>
      <c r="P10212" s="13" t="str">
        <f>LEFT(Tabela2[[#This Row],[Código]],2)</f>
        <v>90</v>
      </c>
    </row>
    <row r="10213" spans="2:16" x14ac:dyDescent="0.25">
      <c r="B10213" s="11" t="str">
        <f>LOOKUP(Tabela2[[#This Row],[RESUMO]],Tabela3[Grupo],Tabela3[Meus produtos])</f>
        <v>Não</v>
      </c>
      <c r="C10213" s="32" t="s">
        <v>14365</v>
      </c>
      <c r="D10213"/>
      <c r="E10213">
        <v>0</v>
      </c>
      <c r="F10213" s="32" t="s">
        <v>17</v>
      </c>
      <c r="G10213">
        <v>4.2</v>
      </c>
      <c r="H10213">
        <v>8.48</v>
      </c>
      <c r="I10213">
        <v>4</v>
      </c>
      <c r="J10213">
        <v>0</v>
      </c>
      <c r="K10213" s="31">
        <f>SUM(Tabela2[[#This Row],[Tributação federal para nacionais]:[Tributação municipal]])</f>
        <v>0.1668</v>
      </c>
      <c r="L10213" s="14">
        <f>Tabela2[[#This Row],[importadosFederal]]/100</f>
        <v>4.2000000000000003E-2</v>
      </c>
      <c r="M10213" s="14">
        <f>Tabela2[[#This Row],[nacionalFederal]]/100</f>
        <v>8.48E-2</v>
      </c>
      <c r="N10213" s="14">
        <f>Tabela2[[#This Row],[estadual]]/100</f>
        <v>0.04</v>
      </c>
      <c r="O10213" s="14">
        <f>Tabela2[[#This Row],[municipal]]/100</f>
        <v>0</v>
      </c>
      <c r="P10213" s="13" t="str">
        <f>LEFT(Tabela2[[#This Row],[Código]],2)</f>
        <v>90</v>
      </c>
    </row>
    <row r="10214" spans="2:16" x14ac:dyDescent="0.25">
      <c r="B10214" s="11" t="str">
        <f>LOOKUP(Tabela2[[#This Row],[RESUMO]],Tabela3[Grupo],Tabela3[Meus produtos])</f>
        <v>Não</v>
      </c>
      <c r="C10214" s="32" t="s">
        <v>14366</v>
      </c>
      <c r="D10214"/>
      <c r="E10214">
        <v>0</v>
      </c>
      <c r="F10214" s="32" t="s">
        <v>14367</v>
      </c>
      <c r="G10214">
        <v>5.63</v>
      </c>
      <c r="H10214">
        <v>6.23</v>
      </c>
      <c r="I10214">
        <v>4</v>
      </c>
      <c r="J10214">
        <v>0</v>
      </c>
      <c r="K10214" s="31">
        <f>SUM(Tabela2[[#This Row],[Tributação federal para nacionais]:[Tributação municipal]])</f>
        <v>0.15859999999999999</v>
      </c>
      <c r="L10214" s="14">
        <f>Tabela2[[#This Row],[importadosFederal]]/100</f>
        <v>5.6299999999999996E-2</v>
      </c>
      <c r="M10214" s="14">
        <f>Tabela2[[#This Row],[nacionalFederal]]/100</f>
        <v>6.2300000000000001E-2</v>
      </c>
      <c r="N10214" s="14">
        <f>Tabela2[[#This Row],[estadual]]/100</f>
        <v>0.04</v>
      </c>
      <c r="O10214" s="14">
        <f>Tabela2[[#This Row],[municipal]]/100</f>
        <v>0</v>
      </c>
      <c r="P10214" s="13" t="str">
        <f>LEFT(Tabela2[[#This Row],[Código]],2)</f>
        <v>90</v>
      </c>
    </row>
    <row r="10215" spans="2:16" x14ac:dyDescent="0.25">
      <c r="B10215" s="11" t="str">
        <f>LOOKUP(Tabela2[[#This Row],[RESUMO]],Tabela3[Grupo],Tabela3[Meus produtos])</f>
        <v>Não</v>
      </c>
      <c r="C10215" s="32" t="s">
        <v>14368</v>
      </c>
      <c r="D10215"/>
      <c r="E10215">
        <v>0</v>
      </c>
      <c r="F10215" s="32" t="s">
        <v>14369</v>
      </c>
      <c r="G10215">
        <v>5.63</v>
      </c>
      <c r="H10215">
        <v>6.23</v>
      </c>
      <c r="I10215">
        <v>4</v>
      </c>
      <c r="J10215">
        <v>0</v>
      </c>
      <c r="K10215" s="31">
        <f>SUM(Tabela2[[#This Row],[Tributação federal para nacionais]:[Tributação municipal]])</f>
        <v>0.15859999999999999</v>
      </c>
      <c r="L10215" s="14">
        <f>Tabela2[[#This Row],[importadosFederal]]/100</f>
        <v>5.6299999999999996E-2</v>
      </c>
      <c r="M10215" s="14">
        <f>Tabela2[[#This Row],[nacionalFederal]]/100</f>
        <v>6.2300000000000001E-2</v>
      </c>
      <c r="N10215" s="14">
        <f>Tabela2[[#This Row],[estadual]]/100</f>
        <v>0.04</v>
      </c>
      <c r="O10215" s="14">
        <f>Tabela2[[#This Row],[municipal]]/100</f>
        <v>0</v>
      </c>
      <c r="P10215" s="13" t="str">
        <f>LEFT(Tabela2[[#This Row],[Código]],2)</f>
        <v>90</v>
      </c>
    </row>
    <row r="10216" spans="2:16" x14ac:dyDescent="0.25">
      <c r="B10216" s="11" t="str">
        <f>LOOKUP(Tabela2[[#This Row],[RESUMO]],Tabela3[Grupo],Tabela3[Meus produtos])</f>
        <v>Não</v>
      </c>
      <c r="C10216" s="32" t="s">
        <v>14370</v>
      </c>
      <c r="D10216"/>
      <c r="E10216">
        <v>0</v>
      </c>
      <c r="F10216" s="32" t="s">
        <v>14371</v>
      </c>
      <c r="G10216">
        <v>5.63</v>
      </c>
      <c r="H10216">
        <v>6.23</v>
      </c>
      <c r="I10216">
        <v>4</v>
      </c>
      <c r="J10216">
        <v>0</v>
      </c>
      <c r="K10216" s="31">
        <f>SUM(Tabela2[[#This Row],[Tributação federal para nacionais]:[Tributação municipal]])</f>
        <v>0.15859999999999999</v>
      </c>
      <c r="L10216" s="14">
        <f>Tabela2[[#This Row],[importadosFederal]]/100</f>
        <v>5.6299999999999996E-2</v>
      </c>
      <c r="M10216" s="14">
        <f>Tabela2[[#This Row],[nacionalFederal]]/100</f>
        <v>6.2300000000000001E-2</v>
      </c>
      <c r="N10216" s="14">
        <f>Tabela2[[#This Row],[estadual]]/100</f>
        <v>0.04</v>
      </c>
      <c r="O10216" s="14">
        <f>Tabela2[[#This Row],[municipal]]/100</f>
        <v>0</v>
      </c>
      <c r="P10216" s="13" t="str">
        <f>LEFT(Tabela2[[#This Row],[Código]],2)</f>
        <v>90</v>
      </c>
    </row>
    <row r="10217" spans="2:16" x14ac:dyDescent="0.25">
      <c r="B10217" s="11" t="str">
        <f>LOOKUP(Tabela2[[#This Row],[RESUMO]],Tabela3[Grupo],Tabela3[Meus produtos])</f>
        <v>Não</v>
      </c>
      <c r="C10217" s="32" t="s">
        <v>14372</v>
      </c>
      <c r="D10217"/>
      <c r="E10217">
        <v>0</v>
      </c>
      <c r="F10217" s="32" t="s">
        <v>17</v>
      </c>
      <c r="G10217">
        <v>5.63</v>
      </c>
      <c r="H10217">
        <v>9.91</v>
      </c>
      <c r="I10217">
        <v>4</v>
      </c>
      <c r="J10217">
        <v>0</v>
      </c>
      <c r="K10217" s="31">
        <f>SUM(Tabela2[[#This Row],[Tributação federal para nacionais]:[Tributação municipal]])</f>
        <v>0.19540000000000002</v>
      </c>
      <c r="L10217" s="14">
        <f>Tabela2[[#This Row],[importadosFederal]]/100</f>
        <v>5.6299999999999996E-2</v>
      </c>
      <c r="M10217" s="14">
        <f>Tabela2[[#This Row],[nacionalFederal]]/100</f>
        <v>9.9100000000000008E-2</v>
      </c>
      <c r="N10217" s="14">
        <f>Tabela2[[#This Row],[estadual]]/100</f>
        <v>0.04</v>
      </c>
      <c r="O10217" s="14">
        <f>Tabela2[[#This Row],[municipal]]/100</f>
        <v>0</v>
      </c>
      <c r="P10217" s="13" t="str">
        <f>LEFT(Tabela2[[#This Row],[Código]],2)</f>
        <v>90</v>
      </c>
    </row>
    <row r="10218" spans="2:16" x14ac:dyDescent="0.25">
      <c r="B10218" s="11" t="str">
        <f>LOOKUP(Tabela2[[#This Row],[RESUMO]],Tabela3[Grupo],Tabela3[Meus produtos])</f>
        <v>Não</v>
      </c>
      <c r="C10218" s="32" t="s">
        <v>14373</v>
      </c>
      <c r="D10218"/>
      <c r="E10218">
        <v>0</v>
      </c>
      <c r="F10218" s="32" t="s">
        <v>18126</v>
      </c>
      <c r="G10218">
        <v>5.63</v>
      </c>
      <c r="H10218">
        <v>9.91</v>
      </c>
      <c r="I10218">
        <v>4</v>
      </c>
      <c r="J10218">
        <v>0</v>
      </c>
      <c r="K10218" s="31">
        <f>SUM(Tabela2[[#This Row],[Tributação federal para nacionais]:[Tributação municipal]])</f>
        <v>0.19540000000000002</v>
      </c>
      <c r="L10218" s="14">
        <f>Tabela2[[#This Row],[importadosFederal]]/100</f>
        <v>5.6299999999999996E-2</v>
      </c>
      <c r="M10218" s="14">
        <f>Tabela2[[#This Row],[nacionalFederal]]/100</f>
        <v>9.9100000000000008E-2</v>
      </c>
      <c r="N10218" s="14">
        <f>Tabela2[[#This Row],[estadual]]/100</f>
        <v>0.04</v>
      </c>
      <c r="O10218" s="14">
        <f>Tabela2[[#This Row],[municipal]]/100</f>
        <v>0</v>
      </c>
      <c r="P10218" s="13" t="str">
        <f>LEFT(Tabela2[[#This Row],[Código]],2)</f>
        <v>90</v>
      </c>
    </row>
    <row r="10219" spans="2:16" x14ac:dyDescent="0.25">
      <c r="B10219" s="11" t="str">
        <f>LOOKUP(Tabela2[[#This Row],[RESUMO]],Tabela3[Grupo],Tabela3[Meus produtos])</f>
        <v>Não</v>
      </c>
      <c r="C10219" s="32" t="s">
        <v>14374</v>
      </c>
      <c r="D10219"/>
      <c r="E10219">
        <v>0</v>
      </c>
      <c r="F10219" s="32" t="s">
        <v>17</v>
      </c>
      <c r="G10219">
        <v>5.63</v>
      </c>
      <c r="H10219">
        <v>9.91</v>
      </c>
      <c r="I10219">
        <v>4</v>
      </c>
      <c r="J10219">
        <v>0</v>
      </c>
      <c r="K10219" s="31">
        <f>SUM(Tabela2[[#This Row],[Tributação federal para nacionais]:[Tributação municipal]])</f>
        <v>0.19540000000000002</v>
      </c>
      <c r="L10219" s="14">
        <f>Tabela2[[#This Row],[importadosFederal]]/100</f>
        <v>5.6299999999999996E-2</v>
      </c>
      <c r="M10219" s="14">
        <f>Tabela2[[#This Row],[nacionalFederal]]/100</f>
        <v>9.9100000000000008E-2</v>
      </c>
      <c r="N10219" s="14">
        <f>Tabela2[[#This Row],[estadual]]/100</f>
        <v>0.04</v>
      </c>
      <c r="O10219" s="14">
        <f>Tabela2[[#This Row],[municipal]]/100</f>
        <v>0</v>
      </c>
      <c r="P10219" s="13" t="str">
        <f>LEFT(Tabela2[[#This Row],[Código]],2)</f>
        <v>90</v>
      </c>
    </row>
    <row r="10220" spans="2:16" x14ac:dyDescent="0.25">
      <c r="B10220" s="11" t="str">
        <f>LOOKUP(Tabela2[[#This Row],[RESUMO]],Tabela3[Grupo],Tabela3[Meus produtos])</f>
        <v>Não</v>
      </c>
      <c r="C10220" s="32" t="s">
        <v>14375</v>
      </c>
      <c r="D10220"/>
      <c r="E10220">
        <v>0</v>
      </c>
      <c r="F10220" s="32" t="s">
        <v>17</v>
      </c>
      <c r="G10220">
        <v>5.63</v>
      </c>
      <c r="H10220">
        <v>10.81</v>
      </c>
      <c r="I10220">
        <v>4</v>
      </c>
      <c r="J10220">
        <v>0</v>
      </c>
      <c r="K10220" s="31">
        <f>SUM(Tabela2[[#This Row],[Tributação federal para nacionais]:[Tributação municipal]])</f>
        <v>0.2044</v>
      </c>
      <c r="L10220" s="14">
        <f>Tabela2[[#This Row],[importadosFederal]]/100</f>
        <v>5.6299999999999996E-2</v>
      </c>
      <c r="M10220" s="14">
        <f>Tabela2[[#This Row],[nacionalFederal]]/100</f>
        <v>0.1081</v>
      </c>
      <c r="N10220" s="14">
        <f>Tabela2[[#This Row],[estadual]]/100</f>
        <v>0.04</v>
      </c>
      <c r="O10220" s="14">
        <f>Tabela2[[#This Row],[municipal]]/100</f>
        <v>0</v>
      </c>
      <c r="P10220" s="13" t="str">
        <f>LEFT(Tabela2[[#This Row],[Código]],2)</f>
        <v>90</v>
      </c>
    </row>
    <row r="10221" spans="2:16" x14ac:dyDescent="0.25">
      <c r="B10221" s="11" t="str">
        <f>LOOKUP(Tabela2[[#This Row],[RESUMO]],Tabela3[Grupo],Tabela3[Meus produtos])</f>
        <v>Não</v>
      </c>
      <c r="C10221" s="32" t="s">
        <v>14376</v>
      </c>
      <c r="D10221"/>
      <c r="E10221">
        <v>0</v>
      </c>
      <c r="F10221" s="32" t="s">
        <v>14377</v>
      </c>
      <c r="G10221">
        <v>5.63</v>
      </c>
      <c r="H10221">
        <v>10.81</v>
      </c>
      <c r="I10221">
        <v>4</v>
      </c>
      <c r="J10221">
        <v>0</v>
      </c>
      <c r="K10221" s="31">
        <f>SUM(Tabela2[[#This Row],[Tributação federal para nacionais]:[Tributação municipal]])</f>
        <v>0.2044</v>
      </c>
      <c r="L10221" s="14">
        <f>Tabela2[[#This Row],[importadosFederal]]/100</f>
        <v>5.6299999999999996E-2</v>
      </c>
      <c r="M10221" s="14">
        <f>Tabela2[[#This Row],[nacionalFederal]]/100</f>
        <v>0.1081</v>
      </c>
      <c r="N10221" s="14">
        <f>Tabela2[[#This Row],[estadual]]/100</f>
        <v>0.04</v>
      </c>
      <c r="O10221" s="14">
        <f>Tabela2[[#This Row],[municipal]]/100</f>
        <v>0</v>
      </c>
      <c r="P10221" s="13" t="str">
        <f>LEFT(Tabela2[[#This Row],[Código]],2)</f>
        <v>90</v>
      </c>
    </row>
    <row r="10222" spans="2:16" x14ac:dyDescent="0.25">
      <c r="B10222" s="11" t="str">
        <f>LOOKUP(Tabela2[[#This Row],[RESUMO]],Tabela3[Grupo],Tabela3[Meus produtos])</f>
        <v>Não</v>
      </c>
      <c r="C10222" s="32" t="s">
        <v>14378</v>
      </c>
      <c r="D10222"/>
      <c r="E10222">
        <v>0</v>
      </c>
      <c r="F10222" s="32" t="s">
        <v>14379</v>
      </c>
      <c r="G10222">
        <v>5.63</v>
      </c>
      <c r="H10222">
        <v>10.81</v>
      </c>
      <c r="I10222">
        <v>4</v>
      </c>
      <c r="J10222">
        <v>0</v>
      </c>
      <c r="K10222" s="31">
        <f>SUM(Tabela2[[#This Row],[Tributação federal para nacionais]:[Tributação municipal]])</f>
        <v>0.2044</v>
      </c>
      <c r="L10222" s="14">
        <f>Tabela2[[#This Row],[importadosFederal]]/100</f>
        <v>5.6299999999999996E-2</v>
      </c>
      <c r="M10222" s="14">
        <f>Tabela2[[#This Row],[nacionalFederal]]/100</f>
        <v>0.1081</v>
      </c>
      <c r="N10222" s="14">
        <f>Tabela2[[#This Row],[estadual]]/100</f>
        <v>0.04</v>
      </c>
      <c r="O10222" s="14">
        <f>Tabela2[[#This Row],[municipal]]/100</f>
        <v>0</v>
      </c>
      <c r="P10222" s="13" t="str">
        <f>LEFT(Tabela2[[#This Row],[Código]],2)</f>
        <v>90</v>
      </c>
    </row>
    <row r="10223" spans="2:16" x14ac:dyDescent="0.25">
      <c r="B10223" s="11" t="str">
        <f>LOOKUP(Tabela2[[#This Row],[RESUMO]],Tabela3[Grupo],Tabela3[Meus produtos])</f>
        <v>Não</v>
      </c>
      <c r="C10223" s="32" t="s">
        <v>14380</v>
      </c>
      <c r="D10223"/>
      <c r="E10223">
        <v>0</v>
      </c>
      <c r="F10223" s="32" t="s">
        <v>14381</v>
      </c>
      <c r="G10223">
        <v>8.11</v>
      </c>
      <c r="H10223">
        <v>12.39</v>
      </c>
      <c r="I10223">
        <v>4</v>
      </c>
      <c r="J10223">
        <v>0</v>
      </c>
      <c r="K10223" s="31">
        <f>SUM(Tabela2[[#This Row],[Tributação federal para nacionais]:[Tributação municipal]])</f>
        <v>0.24500000000000002</v>
      </c>
      <c r="L10223" s="14">
        <f>Tabela2[[#This Row],[importadosFederal]]/100</f>
        <v>8.1099999999999992E-2</v>
      </c>
      <c r="M10223" s="14">
        <f>Tabela2[[#This Row],[nacionalFederal]]/100</f>
        <v>0.12390000000000001</v>
      </c>
      <c r="N10223" s="14">
        <f>Tabela2[[#This Row],[estadual]]/100</f>
        <v>0.04</v>
      </c>
      <c r="O10223" s="14">
        <f>Tabela2[[#This Row],[municipal]]/100</f>
        <v>0</v>
      </c>
      <c r="P10223" s="13" t="str">
        <f>LEFT(Tabela2[[#This Row],[Código]],2)</f>
        <v>90</v>
      </c>
    </row>
    <row r="10224" spans="2:16" x14ac:dyDescent="0.25">
      <c r="B10224" s="11" t="str">
        <f>LOOKUP(Tabela2[[#This Row],[RESUMO]],Tabela3[Grupo],Tabela3[Meus produtos])</f>
        <v>Não</v>
      </c>
      <c r="C10224" s="32" t="s">
        <v>14382</v>
      </c>
      <c r="D10224"/>
      <c r="E10224">
        <v>0</v>
      </c>
      <c r="F10224" s="32" t="s">
        <v>17</v>
      </c>
      <c r="G10224">
        <v>5.63</v>
      </c>
      <c r="H10224">
        <v>10.81</v>
      </c>
      <c r="I10224">
        <v>4</v>
      </c>
      <c r="J10224">
        <v>0</v>
      </c>
      <c r="K10224" s="31">
        <f>SUM(Tabela2[[#This Row],[Tributação federal para nacionais]:[Tributação municipal]])</f>
        <v>0.2044</v>
      </c>
      <c r="L10224" s="14">
        <f>Tabela2[[#This Row],[importadosFederal]]/100</f>
        <v>5.6299999999999996E-2</v>
      </c>
      <c r="M10224" s="14">
        <f>Tabela2[[#This Row],[nacionalFederal]]/100</f>
        <v>0.1081</v>
      </c>
      <c r="N10224" s="14">
        <f>Tabela2[[#This Row],[estadual]]/100</f>
        <v>0.04</v>
      </c>
      <c r="O10224" s="14">
        <f>Tabela2[[#This Row],[municipal]]/100</f>
        <v>0</v>
      </c>
      <c r="P10224" s="13" t="str">
        <f>LEFT(Tabela2[[#This Row],[Código]],2)</f>
        <v>90</v>
      </c>
    </row>
    <row r="10225" spans="2:16" x14ac:dyDescent="0.25">
      <c r="B10225" s="11" t="str">
        <f>LOOKUP(Tabela2[[#This Row],[RESUMO]],Tabela3[Grupo],Tabela3[Meus produtos])</f>
        <v>Não</v>
      </c>
      <c r="C10225" s="32" t="s">
        <v>14383</v>
      </c>
      <c r="D10225"/>
      <c r="E10225">
        <v>0</v>
      </c>
      <c r="F10225" s="32" t="s">
        <v>14381</v>
      </c>
      <c r="G10225">
        <v>8.11</v>
      </c>
      <c r="H10225">
        <v>12.39</v>
      </c>
      <c r="I10225">
        <v>4</v>
      </c>
      <c r="J10225">
        <v>0</v>
      </c>
      <c r="K10225" s="31">
        <f>SUM(Tabela2[[#This Row],[Tributação federal para nacionais]:[Tributação municipal]])</f>
        <v>0.24500000000000002</v>
      </c>
      <c r="L10225" s="14">
        <f>Tabela2[[#This Row],[importadosFederal]]/100</f>
        <v>8.1099999999999992E-2</v>
      </c>
      <c r="M10225" s="14">
        <f>Tabela2[[#This Row],[nacionalFederal]]/100</f>
        <v>0.12390000000000001</v>
      </c>
      <c r="N10225" s="14">
        <f>Tabela2[[#This Row],[estadual]]/100</f>
        <v>0.04</v>
      </c>
      <c r="O10225" s="14">
        <f>Tabela2[[#This Row],[municipal]]/100</f>
        <v>0</v>
      </c>
      <c r="P10225" s="13" t="str">
        <f>LEFT(Tabela2[[#This Row],[Código]],2)</f>
        <v>90</v>
      </c>
    </row>
    <row r="10226" spans="2:16" x14ac:dyDescent="0.25">
      <c r="B10226" s="11" t="str">
        <f>LOOKUP(Tabela2[[#This Row],[RESUMO]],Tabela3[Grupo],Tabela3[Meus produtos])</f>
        <v>Não</v>
      </c>
      <c r="C10226" s="32" t="s">
        <v>14384</v>
      </c>
      <c r="D10226"/>
      <c r="E10226">
        <v>0</v>
      </c>
      <c r="F10226" s="32" t="s">
        <v>17</v>
      </c>
      <c r="G10226">
        <v>5.63</v>
      </c>
      <c r="H10226">
        <v>10.81</v>
      </c>
      <c r="I10226">
        <v>4</v>
      </c>
      <c r="J10226">
        <v>0</v>
      </c>
      <c r="K10226" s="31">
        <f>SUM(Tabela2[[#This Row],[Tributação federal para nacionais]:[Tributação municipal]])</f>
        <v>0.2044</v>
      </c>
      <c r="L10226" s="14">
        <f>Tabela2[[#This Row],[importadosFederal]]/100</f>
        <v>5.6299999999999996E-2</v>
      </c>
      <c r="M10226" s="14">
        <f>Tabela2[[#This Row],[nacionalFederal]]/100</f>
        <v>0.1081</v>
      </c>
      <c r="N10226" s="14">
        <f>Tabela2[[#This Row],[estadual]]/100</f>
        <v>0.04</v>
      </c>
      <c r="O10226" s="14">
        <f>Tabela2[[#This Row],[municipal]]/100</f>
        <v>0</v>
      </c>
      <c r="P10226" s="13" t="str">
        <f>LEFT(Tabela2[[#This Row],[Código]],2)</f>
        <v>90</v>
      </c>
    </row>
    <row r="10227" spans="2:16" x14ac:dyDescent="0.25">
      <c r="B10227" s="11" t="str">
        <f>LOOKUP(Tabela2[[#This Row],[RESUMO]],Tabela3[Grupo],Tabela3[Meus produtos])</f>
        <v>Não</v>
      </c>
      <c r="C10227" s="32" t="s">
        <v>14385</v>
      </c>
      <c r="D10227"/>
      <c r="E10227">
        <v>0</v>
      </c>
      <c r="F10227" s="32" t="s">
        <v>14381</v>
      </c>
      <c r="G10227">
        <v>8.11</v>
      </c>
      <c r="H10227">
        <v>12.39</v>
      </c>
      <c r="I10227">
        <v>4</v>
      </c>
      <c r="J10227">
        <v>0</v>
      </c>
      <c r="K10227" s="31">
        <f>SUM(Tabela2[[#This Row],[Tributação federal para nacionais]:[Tributação municipal]])</f>
        <v>0.24500000000000002</v>
      </c>
      <c r="L10227" s="14">
        <f>Tabela2[[#This Row],[importadosFederal]]/100</f>
        <v>8.1099999999999992E-2</v>
      </c>
      <c r="M10227" s="14">
        <f>Tabela2[[#This Row],[nacionalFederal]]/100</f>
        <v>0.12390000000000001</v>
      </c>
      <c r="N10227" s="14">
        <f>Tabela2[[#This Row],[estadual]]/100</f>
        <v>0.04</v>
      </c>
      <c r="O10227" s="14">
        <f>Tabela2[[#This Row],[municipal]]/100</f>
        <v>0</v>
      </c>
      <c r="P10227" s="13" t="str">
        <f>LEFT(Tabela2[[#This Row],[Código]],2)</f>
        <v>90</v>
      </c>
    </row>
    <row r="10228" spans="2:16" x14ac:dyDescent="0.25">
      <c r="B10228" s="11" t="str">
        <f>LOOKUP(Tabela2[[#This Row],[RESUMO]],Tabela3[Grupo],Tabela3[Meus produtos])</f>
        <v>Não</v>
      </c>
      <c r="C10228" s="32" t="s">
        <v>14386</v>
      </c>
      <c r="D10228"/>
      <c r="E10228">
        <v>0</v>
      </c>
      <c r="F10228" s="32" t="s">
        <v>17</v>
      </c>
      <c r="G10228">
        <v>5.63</v>
      </c>
      <c r="H10228">
        <v>10.81</v>
      </c>
      <c r="I10228">
        <v>4</v>
      </c>
      <c r="J10228">
        <v>0</v>
      </c>
      <c r="K10228" s="31">
        <f>SUM(Tabela2[[#This Row],[Tributação federal para nacionais]:[Tributação municipal]])</f>
        <v>0.2044</v>
      </c>
      <c r="L10228" s="14">
        <f>Tabela2[[#This Row],[importadosFederal]]/100</f>
        <v>5.6299999999999996E-2</v>
      </c>
      <c r="M10228" s="14">
        <f>Tabela2[[#This Row],[nacionalFederal]]/100</f>
        <v>0.1081</v>
      </c>
      <c r="N10228" s="14">
        <f>Tabela2[[#This Row],[estadual]]/100</f>
        <v>0.04</v>
      </c>
      <c r="O10228" s="14">
        <f>Tabela2[[#This Row],[municipal]]/100</f>
        <v>0</v>
      </c>
      <c r="P10228" s="13" t="str">
        <f>LEFT(Tabela2[[#This Row],[Código]],2)</f>
        <v>90</v>
      </c>
    </row>
    <row r="10229" spans="2:16" x14ac:dyDescent="0.25">
      <c r="B10229" s="11" t="str">
        <f>LOOKUP(Tabela2[[#This Row],[RESUMO]],Tabela3[Grupo],Tabela3[Meus produtos])</f>
        <v>Não</v>
      </c>
      <c r="C10229" s="32" t="s">
        <v>14387</v>
      </c>
      <c r="D10229"/>
      <c r="E10229">
        <v>0</v>
      </c>
      <c r="F10229" s="32" t="s">
        <v>17</v>
      </c>
      <c r="G10229">
        <v>5.63</v>
      </c>
      <c r="H10229">
        <v>10.81</v>
      </c>
      <c r="I10229">
        <v>4</v>
      </c>
      <c r="J10229">
        <v>0</v>
      </c>
      <c r="K10229" s="31">
        <f>SUM(Tabela2[[#This Row],[Tributação federal para nacionais]:[Tributação municipal]])</f>
        <v>0.2044</v>
      </c>
      <c r="L10229" s="14">
        <f>Tabela2[[#This Row],[importadosFederal]]/100</f>
        <v>5.6299999999999996E-2</v>
      </c>
      <c r="M10229" s="14">
        <f>Tabela2[[#This Row],[nacionalFederal]]/100</f>
        <v>0.1081</v>
      </c>
      <c r="N10229" s="14">
        <f>Tabela2[[#This Row],[estadual]]/100</f>
        <v>0.04</v>
      </c>
      <c r="O10229" s="14">
        <f>Tabela2[[#This Row],[municipal]]/100</f>
        <v>0</v>
      </c>
      <c r="P10229" s="13" t="str">
        <f>LEFT(Tabela2[[#This Row],[Código]],2)</f>
        <v>90</v>
      </c>
    </row>
    <row r="10230" spans="2:16" x14ac:dyDescent="0.25">
      <c r="B10230" s="11" t="str">
        <f>LOOKUP(Tabela2[[#This Row],[RESUMO]],Tabela3[Grupo],Tabela3[Meus produtos])</f>
        <v>Não</v>
      </c>
      <c r="C10230" s="32" t="s">
        <v>14388</v>
      </c>
      <c r="D10230"/>
      <c r="E10230">
        <v>0</v>
      </c>
      <c r="F10230" s="32" t="s">
        <v>14389</v>
      </c>
      <c r="G10230">
        <v>8.11</v>
      </c>
      <c r="H10230">
        <v>12.85</v>
      </c>
      <c r="I10230">
        <v>4</v>
      </c>
      <c r="J10230">
        <v>0</v>
      </c>
      <c r="K10230" s="31">
        <f>SUM(Tabela2[[#This Row],[Tributação federal para nacionais]:[Tributação municipal]])</f>
        <v>0.24960000000000002</v>
      </c>
      <c r="L10230" s="14">
        <f>Tabela2[[#This Row],[importadosFederal]]/100</f>
        <v>8.1099999999999992E-2</v>
      </c>
      <c r="M10230" s="14">
        <f>Tabela2[[#This Row],[nacionalFederal]]/100</f>
        <v>0.1285</v>
      </c>
      <c r="N10230" s="14">
        <f>Tabela2[[#This Row],[estadual]]/100</f>
        <v>0.04</v>
      </c>
      <c r="O10230" s="14">
        <f>Tabela2[[#This Row],[municipal]]/100</f>
        <v>0</v>
      </c>
      <c r="P10230" s="13" t="str">
        <f>LEFT(Tabela2[[#This Row],[Código]],2)</f>
        <v>90</v>
      </c>
    </row>
    <row r="10231" spans="2:16" x14ac:dyDescent="0.25">
      <c r="B10231" s="11" t="str">
        <f>LOOKUP(Tabela2[[#This Row],[RESUMO]],Tabela3[Grupo],Tabela3[Meus produtos])</f>
        <v>Não</v>
      </c>
      <c r="C10231" s="32" t="s">
        <v>14390</v>
      </c>
      <c r="D10231"/>
      <c r="E10231">
        <v>0</v>
      </c>
      <c r="F10231" s="32" t="s">
        <v>17</v>
      </c>
      <c r="G10231">
        <v>8.11</v>
      </c>
      <c r="H10231">
        <v>12.85</v>
      </c>
      <c r="I10231">
        <v>4</v>
      </c>
      <c r="J10231">
        <v>0</v>
      </c>
      <c r="K10231" s="31">
        <f>SUM(Tabela2[[#This Row],[Tributação federal para nacionais]:[Tributação municipal]])</f>
        <v>0.24960000000000002</v>
      </c>
      <c r="L10231" s="14">
        <f>Tabela2[[#This Row],[importadosFederal]]/100</f>
        <v>8.1099999999999992E-2</v>
      </c>
      <c r="M10231" s="14">
        <f>Tabela2[[#This Row],[nacionalFederal]]/100</f>
        <v>0.1285</v>
      </c>
      <c r="N10231" s="14">
        <f>Tabela2[[#This Row],[estadual]]/100</f>
        <v>0.04</v>
      </c>
      <c r="O10231" s="14">
        <f>Tabela2[[#This Row],[municipal]]/100</f>
        <v>0</v>
      </c>
      <c r="P10231" s="13" t="str">
        <f>LEFT(Tabela2[[#This Row],[Código]],2)</f>
        <v>90</v>
      </c>
    </row>
    <row r="10232" spans="2:16" x14ac:dyDescent="0.25">
      <c r="B10232" s="11" t="str">
        <f>LOOKUP(Tabela2[[#This Row],[RESUMO]],Tabela3[Grupo],Tabela3[Meus produtos])</f>
        <v>Não</v>
      </c>
      <c r="C10232" s="32" t="s">
        <v>14391</v>
      </c>
      <c r="D10232"/>
      <c r="E10232">
        <v>0</v>
      </c>
      <c r="F10232" s="32" t="s">
        <v>14392</v>
      </c>
      <c r="G10232">
        <v>9.4700000000000006</v>
      </c>
      <c r="H10232">
        <v>15.03</v>
      </c>
      <c r="I10232">
        <v>4</v>
      </c>
      <c r="J10232">
        <v>0</v>
      </c>
      <c r="K10232" s="31">
        <f>SUM(Tabela2[[#This Row],[Tributação federal para nacionais]:[Tributação municipal]])</f>
        <v>0.28499999999999998</v>
      </c>
      <c r="L10232" s="14">
        <f>Tabela2[[#This Row],[importadosFederal]]/100</f>
        <v>9.4700000000000006E-2</v>
      </c>
      <c r="M10232" s="14">
        <f>Tabela2[[#This Row],[nacionalFederal]]/100</f>
        <v>0.15029999999999999</v>
      </c>
      <c r="N10232" s="14">
        <f>Tabela2[[#This Row],[estadual]]/100</f>
        <v>0.04</v>
      </c>
      <c r="O10232" s="14">
        <f>Tabela2[[#This Row],[municipal]]/100</f>
        <v>0</v>
      </c>
      <c r="P10232" s="13" t="str">
        <f>LEFT(Tabela2[[#This Row],[Código]],2)</f>
        <v>90</v>
      </c>
    </row>
    <row r="10233" spans="2:16" x14ac:dyDescent="0.25">
      <c r="B10233" s="11" t="str">
        <f>LOOKUP(Tabela2[[#This Row],[RESUMO]],Tabela3[Grupo],Tabela3[Meus produtos])</f>
        <v>Não</v>
      </c>
      <c r="C10233" s="32" t="s">
        <v>14393</v>
      </c>
      <c r="D10233"/>
      <c r="E10233">
        <v>0</v>
      </c>
      <c r="F10233" s="32" t="s">
        <v>17</v>
      </c>
      <c r="G10233">
        <v>9.4700000000000006</v>
      </c>
      <c r="H10233">
        <v>16.23</v>
      </c>
      <c r="I10233">
        <v>4</v>
      </c>
      <c r="J10233">
        <v>0</v>
      </c>
      <c r="K10233" s="31">
        <f>SUM(Tabela2[[#This Row],[Tributação federal para nacionais]:[Tributação municipal]])</f>
        <v>0.29699999999999999</v>
      </c>
      <c r="L10233" s="14">
        <f>Tabela2[[#This Row],[importadosFederal]]/100</f>
        <v>9.4700000000000006E-2</v>
      </c>
      <c r="M10233" s="14">
        <f>Tabela2[[#This Row],[nacionalFederal]]/100</f>
        <v>0.1623</v>
      </c>
      <c r="N10233" s="14">
        <f>Tabela2[[#This Row],[estadual]]/100</f>
        <v>0.04</v>
      </c>
      <c r="O10233" s="14">
        <f>Tabela2[[#This Row],[municipal]]/100</f>
        <v>0</v>
      </c>
      <c r="P10233" s="13" t="str">
        <f>LEFT(Tabela2[[#This Row],[Código]],2)</f>
        <v>90</v>
      </c>
    </row>
    <row r="10234" spans="2:16" x14ac:dyDescent="0.25">
      <c r="B10234" s="11" t="str">
        <f>LOOKUP(Tabela2[[#This Row],[RESUMO]],Tabela3[Grupo],Tabela3[Meus produtos])</f>
        <v>Não</v>
      </c>
      <c r="C10234" s="32" t="s">
        <v>14394</v>
      </c>
      <c r="D10234"/>
      <c r="E10234">
        <v>0</v>
      </c>
      <c r="F10234" s="32" t="s">
        <v>14395</v>
      </c>
      <c r="G10234">
        <v>18.72</v>
      </c>
      <c r="H10234">
        <v>25.48</v>
      </c>
      <c r="I10234">
        <v>4</v>
      </c>
      <c r="J10234">
        <v>0</v>
      </c>
      <c r="K10234" s="31">
        <f>SUM(Tabela2[[#This Row],[Tributação federal para nacionais]:[Tributação municipal]])</f>
        <v>0.48199999999999998</v>
      </c>
      <c r="L10234" s="14">
        <f>Tabela2[[#This Row],[importadosFederal]]/100</f>
        <v>0.18719999999999998</v>
      </c>
      <c r="M10234" s="14">
        <f>Tabela2[[#This Row],[nacionalFederal]]/100</f>
        <v>0.25480000000000003</v>
      </c>
      <c r="N10234" s="14">
        <f>Tabela2[[#This Row],[estadual]]/100</f>
        <v>0.04</v>
      </c>
      <c r="O10234" s="14">
        <f>Tabela2[[#This Row],[municipal]]/100</f>
        <v>0</v>
      </c>
      <c r="P10234" s="13" t="str">
        <f>LEFT(Tabela2[[#This Row],[Código]],2)</f>
        <v>90</v>
      </c>
    </row>
    <row r="10235" spans="2:16" x14ac:dyDescent="0.25">
      <c r="B10235" s="11" t="str">
        <f>LOOKUP(Tabela2[[#This Row],[RESUMO]],Tabela3[Grupo],Tabela3[Meus produtos])</f>
        <v>Não</v>
      </c>
      <c r="C10235" s="32" t="s">
        <v>14394</v>
      </c>
      <c r="D10235">
        <v>1</v>
      </c>
      <c r="E10235">
        <v>0</v>
      </c>
      <c r="F10235" s="32" t="s">
        <v>14396</v>
      </c>
      <c r="G10235">
        <v>16.43</v>
      </c>
      <c r="H10235">
        <v>28.84</v>
      </c>
      <c r="I10235">
        <v>17</v>
      </c>
      <c r="J10235">
        <v>0</v>
      </c>
      <c r="K10235" s="31">
        <f>SUM(Tabela2[[#This Row],[Tributação federal para nacionais]:[Tributação municipal]])</f>
        <v>0.62270000000000003</v>
      </c>
      <c r="L10235" s="14">
        <f>Tabela2[[#This Row],[importadosFederal]]/100</f>
        <v>0.1643</v>
      </c>
      <c r="M10235" s="14">
        <f>Tabela2[[#This Row],[nacionalFederal]]/100</f>
        <v>0.28839999999999999</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2" t="s">
        <v>14397</v>
      </c>
      <c r="D10236"/>
      <c r="E10236">
        <v>0</v>
      </c>
      <c r="F10236" s="32" t="s">
        <v>14398</v>
      </c>
      <c r="G10236">
        <v>9.4700000000000006</v>
      </c>
      <c r="H10236">
        <v>16.23</v>
      </c>
      <c r="I10236">
        <v>4</v>
      </c>
      <c r="J10236">
        <v>0</v>
      </c>
      <c r="K10236" s="31">
        <f>SUM(Tabela2[[#This Row],[Tributação federal para nacionais]:[Tributação municipal]])</f>
        <v>0.29699999999999999</v>
      </c>
      <c r="L10236" s="14">
        <f>Tabela2[[#This Row],[importadosFederal]]/100</f>
        <v>9.4700000000000006E-2</v>
      </c>
      <c r="M10236" s="14">
        <f>Tabela2[[#This Row],[nacionalFederal]]/100</f>
        <v>0.1623</v>
      </c>
      <c r="N10236" s="14">
        <f>Tabela2[[#This Row],[estadual]]/100</f>
        <v>0.04</v>
      </c>
      <c r="O10236" s="14">
        <f>Tabela2[[#This Row],[municipal]]/100</f>
        <v>0</v>
      </c>
      <c r="P10236" s="13" t="str">
        <f>LEFT(Tabela2[[#This Row],[Código]],2)</f>
        <v>90</v>
      </c>
    </row>
    <row r="10237" spans="2:16" x14ac:dyDescent="0.25">
      <c r="B10237" s="11" t="str">
        <f>LOOKUP(Tabela2[[#This Row],[RESUMO]],Tabela3[Grupo],Tabela3[Meus produtos])</f>
        <v>Não</v>
      </c>
      <c r="C10237" s="32" t="s">
        <v>14399</v>
      </c>
      <c r="D10237"/>
      <c r="E10237">
        <v>0</v>
      </c>
      <c r="F10237" s="32" t="s">
        <v>14400</v>
      </c>
      <c r="G10237">
        <v>18.72</v>
      </c>
      <c r="H10237">
        <v>24.89</v>
      </c>
      <c r="I10237">
        <v>4</v>
      </c>
      <c r="J10237">
        <v>0</v>
      </c>
      <c r="K10237" s="31">
        <f>SUM(Tabela2[[#This Row],[Tributação federal para nacionais]:[Tributação municipal]])</f>
        <v>0.47609999999999997</v>
      </c>
      <c r="L10237" s="14">
        <f>Tabela2[[#This Row],[importadosFederal]]/100</f>
        <v>0.18719999999999998</v>
      </c>
      <c r="M10237" s="14">
        <f>Tabela2[[#This Row],[nacionalFederal]]/100</f>
        <v>0.24890000000000001</v>
      </c>
      <c r="N10237" s="14">
        <f>Tabela2[[#This Row],[estadual]]/100</f>
        <v>0.04</v>
      </c>
      <c r="O10237" s="14">
        <f>Tabela2[[#This Row],[municipal]]/100</f>
        <v>0</v>
      </c>
      <c r="P10237" s="13" t="str">
        <f>LEFT(Tabela2[[#This Row],[Código]],2)</f>
        <v>90</v>
      </c>
    </row>
    <row r="10238" spans="2:16" x14ac:dyDescent="0.25">
      <c r="B10238" s="11" t="str">
        <f>LOOKUP(Tabela2[[#This Row],[RESUMO]],Tabela3[Grupo],Tabela3[Meus produtos])</f>
        <v>Não</v>
      </c>
      <c r="C10238" s="32" t="s">
        <v>14401</v>
      </c>
      <c r="D10238"/>
      <c r="E10238">
        <v>0</v>
      </c>
      <c r="F10238" s="32" t="s">
        <v>17</v>
      </c>
      <c r="G10238">
        <v>9.4700000000000006</v>
      </c>
      <c r="H10238">
        <v>15.64</v>
      </c>
      <c r="I10238">
        <v>4</v>
      </c>
      <c r="J10238">
        <v>0</v>
      </c>
      <c r="K10238" s="31">
        <f>SUM(Tabela2[[#This Row],[Tributação federal para nacionais]:[Tributação municipal]])</f>
        <v>0.29109999999999997</v>
      </c>
      <c r="L10238" s="14">
        <f>Tabela2[[#This Row],[importadosFederal]]/100</f>
        <v>9.4700000000000006E-2</v>
      </c>
      <c r="M10238" s="14">
        <f>Tabela2[[#This Row],[nacionalFederal]]/100</f>
        <v>0.15640000000000001</v>
      </c>
      <c r="N10238" s="14">
        <f>Tabela2[[#This Row],[estadual]]/100</f>
        <v>0.04</v>
      </c>
      <c r="O10238" s="14">
        <f>Tabela2[[#This Row],[municipal]]/100</f>
        <v>0</v>
      </c>
      <c r="P10238" s="13" t="str">
        <f>LEFT(Tabela2[[#This Row],[Código]],2)</f>
        <v>90</v>
      </c>
    </row>
    <row r="10239" spans="2:16" x14ac:dyDescent="0.25">
      <c r="B10239" s="11" t="str">
        <f>LOOKUP(Tabela2[[#This Row],[RESUMO]],Tabela3[Grupo],Tabela3[Meus produtos])</f>
        <v>Não</v>
      </c>
      <c r="C10239" s="32" t="s">
        <v>14402</v>
      </c>
      <c r="D10239"/>
      <c r="E10239">
        <v>0</v>
      </c>
      <c r="F10239" s="32" t="s">
        <v>14403</v>
      </c>
      <c r="G10239">
        <v>5.63</v>
      </c>
      <c r="H10239">
        <v>9.91</v>
      </c>
      <c r="I10239">
        <v>4</v>
      </c>
      <c r="J10239">
        <v>0</v>
      </c>
      <c r="K10239" s="31">
        <f>SUM(Tabela2[[#This Row],[Tributação federal para nacionais]:[Tributação municipal]])</f>
        <v>0.19540000000000002</v>
      </c>
      <c r="L10239" s="14">
        <f>Tabela2[[#This Row],[importadosFederal]]/100</f>
        <v>5.6299999999999996E-2</v>
      </c>
      <c r="M10239" s="14">
        <f>Tabela2[[#This Row],[nacionalFederal]]/100</f>
        <v>9.9100000000000008E-2</v>
      </c>
      <c r="N10239" s="14">
        <f>Tabela2[[#This Row],[estadual]]/100</f>
        <v>0.04</v>
      </c>
      <c r="O10239" s="14">
        <f>Tabela2[[#This Row],[municipal]]/100</f>
        <v>0</v>
      </c>
      <c r="P10239" s="13" t="str">
        <f>LEFT(Tabela2[[#This Row],[Código]],2)</f>
        <v>90</v>
      </c>
    </row>
    <row r="10240" spans="2:16" x14ac:dyDescent="0.25">
      <c r="B10240" s="11" t="str">
        <f>LOOKUP(Tabela2[[#This Row],[RESUMO]],Tabela3[Grupo],Tabela3[Meus produtos])</f>
        <v>Não</v>
      </c>
      <c r="C10240" s="32" t="s">
        <v>14404</v>
      </c>
      <c r="D10240"/>
      <c r="E10240">
        <v>0</v>
      </c>
      <c r="F10240" s="32" t="s">
        <v>17</v>
      </c>
      <c r="G10240">
        <v>5.63</v>
      </c>
      <c r="H10240">
        <v>9.91</v>
      </c>
      <c r="I10240">
        <v>4</v>
      </c>
      <c r="J10240">
        <v>0</v>
      </c>
      <c r="K10240" s="31">
        <f>SUM(Tabela2[[#This Row],[Tributação federal para nacionais]:[Tributação municipal]])</f>
        <v>0.19540000000000002</v>
      </c>
      <c r="L10240" s="14">
        <f>Tabela2[[#This Row],[importadosFederal]]/100</f>
        <v>5.6299999999999996E-2</v>
      </c>
      <c r="M10240" s="14">
        <f>Tabela2[[#This Row],[nacionalFederal]]/100</f>
        <v>9.9100000000000008E-2</v>
      </c>
      <c r="N10240" s="14">
        <f>Tabela2[[#This Row],[estadual]]/100</f>
        <v>0.04</v>
      </c>
      <c r="O10240" s="14">
        <f>Tabela2[[#This Row],[municipal]]/100</f>
        <v>0</v>
      </c>
      <c r="P10240" s="13" t="str">
        <f>LEFT(Tabela2[[#This Row],[Código]],2)</f>
        <v>90</v>
      </c>
    </row>
    <row r="10241" spans="2:16" x14ac:dyDescent="0.25">
      <c r="B10241" s="11" t="str">
        <f>LOOKUP(Tabela2[[#This Row],[RESUMO]],Tabela3[Grupo],Tabela3[Meus produtos])</f>
        <v>Não</v>
      </c>
      <c r="C10241" s="32" t="s">
        <v>14405</v>
      </c>
      <c r="D10241"/>
      <c r="E10241">
        <v>0</v>
      </c>
      <c r="F10241" s="32" t="s">
        <v>14406</v>
      </c>
      <c r="G10241">
        <v>5.63</v>
      </c>
      <c r="H10241">
        <v>6.82</v>
      </c>
      <c r="I10241">
        <v>4</v>
      </c>
      <c r="J10241">
        <v>0</v>
      </c>
      <c r="K10241" s="31">
        <f>SUM(Tabela2[[#This Row],[Tributação federal para nacionais]:[Tributação municipal]])</f>
        <v>0.16450000000000001</v>
      </c>
      <c r="L10241" s="14">
        <f>Tabela2[[#This Row],[importadosFederal]]/100</f>
        <v>5.6299999999999996E-2</v>
      </c>
      <c r="M10241" s="14">
        <f>Tabela2[[#This Row],[nacionalFederal]]/100</f>
        <v>6.8199999999999997E-2</v>
      </c>
      <c r="N10241" s="14">
        <f>Tabela2[[#This Row],[estadual]]/100</f>
        <v>0.04</v>
      </c>
      <c r="O10241" s="14">
        <f>Tabela2[[#This Row],[municipal]]/100</f>
        <v>0</v>
      </c>
      <c r="P10241" s="13" t="str">
        <f>LEFT(Tabela2[[#This Row],[Código]],2)</f>
        <v>90</v>
      </c>
    </row>
    <row r="10242" spans="2:16" x14ac:dyDescent="0.25">
      <c r="B10242" s="11" t="str">
        <f>LOOKUP(Tabela2[[#This Row],[RESUMO]],Tabela3[Grupo],Tabela3[Meus produtos])</f>
        <v>Não</v>
      </c>
      <c r="C10242" s="32" t="s">
        <v>14407</v>
      </c>
      <c r="D10242"/>
      <c r="E10242">
        <v>0</v>
      </c>
      <c r="F10242" s="32" t="s">
        <v>14408</v>
      </c>
      <c r="G10242">
        <v>5.63</v>
      </c>
      <c r="H10242">
        <v>6.23</v>
      </c>
      <c r="I10242">
        <v>4</v>
      </c>
      <c r="J10242">
        <v>0</v>
      </c>
      <c r="K10242" s="31">
        <f>SUM(Tabela2[[#This Row],[Tributação federal para nacionais]:[Tributação municipal]])</f>
        <v>0.15859999999999999</v>
      </c>
      <c r="L10242" s="14">
        <f>Tabela2[[#This Row],[importadosFederal]]/100</f>
        <v>5.6299999999999996E-2</v>
      </c>
      <c r="M10242" s="14">
        <f>Tabela2[[#This Row],[nacionalFederal]]/100</f>
        <v>6.2300000000000001E-2</v>
      </c>
      <c r="N10242" s="14">
        <f>Tabela2[[#This Row],[estadual]]/100</f>
        <v>0.04</v>
      </c>
      <c r="O10242" s="14">
        <f>Tabela2[[#This Row],[municipal]]/100</f>
        <v>0</v>
      </c>
      <c r="P10242" s="13" t="str">
        <f>LEFT(Tabela2[[#This Row],[Código]],2)</f>
        <v>90</v>
      </c>
    </row>
    <row r="10243" spans="2:16" x14ac:dyDescent="0.25">
      <c r="B10243" s="11" t="str">
        <f>LOOKUP(Tabela2[[#This Row],[RESUMO]],Tabela3[Grupo],Tabela3[Meus produtos])</f>
        <v>Não</v>
      </c>
      <c r="C10243" s="32" t="s">
        <v>14409</v>
      </c>
      <c r="D10243"/>
      <c r="E10243">
        <v>0</v>
      </c>
      <c r="F10243" s="32" t="s">
        <v>14410</v>
      </c>
      <c r="G10243">
        <v>5.63</v>
      </c>
      <c r="H10243">
        <v>6.23</v>
      </c>
      <c r="I10243">
        <v>4</v>
      </c>
      <c r="J10243">
        <v>0</v>
      </c>
      <c r="K10243" s="31">
        <f>SUM(Tabela2[[#This Row],[Tributação federal para nacionais]:[Tributação municipal]])</f>
        <v>0.15859999999999999</v>
      </c>
      <c r="L10243" s="14">
        <f>Tabela2[[#This Row],[importadosFederal]]/100</f>
        <v>5.6299999999999996E-2</v>
      </c>
      <c r="M10243" s="14">
        <f>Tabela2[[#This Row],[nacionalFederal]]/100</f>
        <v>6.2300000000000001E-2</v>
      </c>
      <c r="N10243" s="14">
        <f>Tabela2[[#This Row],[estadual]]/100</f>
        <v>0.04</v>
      </c>
      <c r="O10243" s="14">
        <f>Tabela2[[#This Row],[municipal]]/100</f>
        <v>0</v>
      </c>
      <c r="P10243" s="13" t="str">
        <f>LEFT(Tabela2[[#This Row],[Código]],2)</f>
        <v>90</v>
      </c>
    </row>
    <row r="10244" spans="2:16" x14ac:dyDescent="0.25">
      <c r="B10244" s="11" t="str">
        <f>LOOKUP(Tabela2[[#This Row],[RESUMO]],Tabela3[Grupo],Tabela3[Meus produtos])</f>
        <v>Não</v>
      </c>
      <c r="C10244" s="32" t="s">
        <v>14411</v>
      </c>
      <c r="D10244"/>
      <c r="E10244">
        <v>0</v>
      </c>
      <c r="F10244" s="32" t="s">
        <v>17</v>
      </c>
      <c r="G10244">
        <v>5.63</v>
      </c>
      <c r="H10244">
        <v>9.44</v>
      </c>
      <c r="I10244">
        <v>4</v>
      </c>
      <c r="J10244">
        <v>0</v>
      </c>
      <c r="K10244" s="31">
        <f>SUM(Tabela2[[#This Row],[Tributação federal para nacionais]:[Tributação municipal]])</f>
        <v>0.19070000000000001</v>
      </c>
      <c r="L10244" s="14">
        <f>Tabela2[[#This Row],[importadosFederal]]/100</f>
        <v>5.6299999999999996E-2</v>
      </c>
      <c r="M10244" s="14">
        <f>Tabela2[[#This Row],[nacionalFederal]]/100</f>
        <v>9.4399999999999998E-2</v>
      </c>
      <c r="N10244" s="14">
        <f>Tabela2[[#This Row],[estadual]]/100</f>
        <v>0.04</v>
      </c>
      <c r="O10244" s="14">
        <f>Tabela2[[#This Row],[municipal]]/100</f>
        <v>0</v>
      </c>
      <c r="P10244" s="13" t="str">
        <f>LEFT(Tabela2[[#This Row],[Código]],2)</f>
        <v>90</v>
      </c>
    </row>
    <row r="10245" spans="2:16" x14ac:dyDescent="0.25">
      <c r="B10245" s="11" t="str">
        <f>LOOKUP(Tabela2[[#This Row],[RESUMO]],Tabela3[Grupo],Tabela3[Meus produtos])</f>
        <v>Não</v>
      </c>
      <c r="C10245" s="32" t="s">
        <v>14412</v>
      </c>
      <c r="D10245"/>
      <c r="E10245">
        <v>0</v>
      </c>
      <c r="F10245" s="32" t="s">
        <v>14413</v>
      </c>
      <c r="G10245">
        <v>5.63</v>
      </c>
      <c r="H10245">
        <v>6.23</v>
      </c>
      <c r="I10245">
        <v>4</v>
      </c>
      <c r="J10245">
        <v>0</v>
      </c>
      <c r="K10245" s="31">
        <f>SUM(Tabela2[[#This Row],[Tributação federal para nacionais]:[Tributação municipal]])</f>
        <v>0.15859999999999999</v>
      </c>
      <c r="L10245" s="14">
        <f>Tabela2[[#This Row],[importadosFederal]]/100</f>
        <v>5.6299999999999996E-2</v>
      </c>
      <c r="M10245" s="14">
        <f>Tabela2[[#This Row],[nacionalFederal]]/100</f>
        <v>6.2300000000000001E-2</v>
      </c>
      <c r="N10245" s="14">
        <f>Tabela2[[#This Row],[estadual]]/100</f>
        <v>0.04</v>
      </c>
      <c r="O10245" s="14">
        <f>Tabela2[[#This Row],[municipal]]/100</f>
        <v>0</v>
      </c>
      <c r="P10245" s="13" t="str">
        <f>LEFT(Tabela2[[#This Row],[Código]],2)</f>
        <v>90</v>
      </c>
    </row>
    <row r="10246" spans="2:16" x14ac:dyDescent="0.25">
      <c r="B10246" s="11" t="str">
        <f>LOOKUP(Tabela2[[#This Row],[RESUMO]],Tabela3[Grupo],Tabela3[Meus produtos])</f>
        <v>Não</v>
      </c>
      <c r="C10246" s="32" t="s">
        <v>14414</v>
      </c>
      <c r="D10246"/>
      <c r="E10246">
        <v>0</v>
      </c>
      <c r="F10246" s="32" t="s">
        <v>14415</v>
      </c>
      <c r="G10246">
        <v>5.63</v>
      </c>
      <c r="H10246">
        <v>9.91</v>
      </c>
      <c r="I10246">
        <v>4</v>
      </c>
      <c r="J10246">
        <v>0</v>
      </c>
      <c r="K10246" s="31">
        <f>SUM(Tabela2[[#This Row],[Tributação federal para nacionais]:[Tributação municipal]])</f>
        <v>0.19540000000000002</v>
      </c>
      <c r="L10246" s="14">
        <f>Tabela2[[#This Row],[importadosFederal]]/100</f>
        <v>5.6299999999999996E-2</v>
      </c>
      <c r="M10246" s="14">
        <f>Tabela2[[#This Row],[nacionalFederal]]/100</f>
        <v>9.9100000000000008E-2</v>
      </c>
      <c r="N10246" s="14">
        <f>Tabela2[[#This Row],[estadual]]/100</f>
        <v>0.04</v>
      </c>
      <c r="O10246" s="14">
        <f>Tabela2[[#This Row],[municipal]]/100</f>
        <v>0</v>
      </c>
      <c r="P10246" s="13" t="str">
        <f>LEFT(Tabela2[[#This Row],[Código]],2)</f>
        <v>90</v>
      </c>
    </row>
    <row r="10247" spans="2:16" x14ac:dyDescent="0.25">
      <c r="B10247" s="11" t="str">
        <f>LOOKUP(Tabela2[[#This Row],[RESUMO]],Tabela3[Grupo],Tabela3[Meus produtos])</f>
        <v>Não</v>
      </c>
      <c r="C10247" s="32" t="s">
        <v>14416</v>
      </c>
      <c r="D10247"/>
      <c r="E10247">
        <v>0</v>
      </c>
      <c r="F10247" s="32" t="s">
        <v>14417</v>
      </c>
      <c r="G10247">
        <v>5.63</v>
      </c>
      <c r="H10247">
        <v>9.91</v>
      </c>
      <c r="I10247">
        <v>4</v>
      </c>
      <c r="J10247">
        <v>0</v>
      </c>
      <c r="K10247" s="31">
        <f>SUM(Tabela2[[#This Row],[Tributação federal para nacionais]:[Tributação municipal]])</f>
        <v>0.19540000000000002</v>
      </c>
      <c r="L10247" s="14">
        <f>Tabela2[[#This Row],[importadosFederal]]/100</f>
        <v>5.6299999999999996E-2</v>
      </c>
      <c r="M10247" s="14">
        <f>Tabela2[[#This Row],[nacionalFederal]]/100</f>
        <v>9.9100000000000008E-2</v>
      </c>
      <c r="N10247" s="14">
        <f>Tabela2[[#This Row],[estadual]]/100</f>
        <v>0.04</v>
      </c>
      <c r="O10247" s="14">
        <f>Tabela2[[#This Row],[municipal]]/100</f>
        <v>0</v>
      </c>
      <c r="P10247" s="13" t="str">
        <f>LEFT(Tabela2[[#This Row],[Código]],2)</f>
        <v>90</v>
      </c>
    </row>
    <row r="10248" spans="2:16" x14ac:dyDescent="0.25">
      <c r="B10248" s="11" t="str">
        <f>LOOKUP(Tabela2[[#This Row],[RESUMO]],Tabela3[Grupo],Tabela3[Meus produtos])</f>
        <v>Não</v>
      </c>
      <c r="C10248" s="32" t="s">
        <v>14418</v>
      </c>
      <c r="D10248"/>
      <c r="E10248">
        <v>0</v>
      </c>
      <c r="F10248" s="32" t="s">
        <v>14381</v>
      </c>
      <c r="G10248">
        <v>5.63</v>
      </c>
      <c r="H10248">
        <v>9.44</v>
      </c>
      <c r="I10248">
        <v>4</v>
      </c>
      <c r="J10248">
        <v>0</v>
      </c>
      <c r="K10248" s="31">
        <f>SUM(Tabela2[[#This Row],[Tributação federal para nacionais]:[Tributação municipal]])</f>
        <v>0.19070000000000001</v>
      </c>
      <c r="L10248" s="14">
        <f>Tabela2[[#This Row],[importadosFederal]]/100</f>
        <v>5.6299999999999996E-2</v>
      </c>
      <c r="M10248" s="14">
        <f>Tabela2[[#This Row],[nacionalFederal]]/100</f>
        <v>9.4399999999999998E-2</v>
      </c>
      <c r="N10248" s="14">
        <f>Tabela2[[#This Row],[estadual]]/100</f>
        <v>0.04</v>
      </c>
      <c r="O10248" s="14">
        <f>Tabela2[[#This Row],[municipal]]/100</f>
        <v>0</v>
      </c>
      <c r="P10248" s="13" t="str">
        <f>LEFT(Tabela2[[#This Row],[Código]],2)</f>
        <v>90</v>
      </c>
    </row>
    <row r="10249" spans="2:16" x14ac:dyDescent="0.25">
      <c r="B10249" s="11" t="str">
        <f>LOOKUP(Tabela2[[#This Row],[RESUMO]],Tabela3[Grupo],Tabela3[Meus produtos])</f>
        <v>Não</v>
      </c>
      <c r="C10249" s="32" t="s">
        <v>14419</v>
      </c>
      <c r="D10249"/>
      <c r="E10249">
        <v>0</v>
      </c>
      <c r="F10249" s="32" t="s">
        <v>17</v>
      </c>
      <c r="G10249">
        <v>5.63</v>
      </c>
      <c r="H10249">
        <v>9.44</v>
      </c>
      <c r="I10249">
        <v>4</v>
      </c>
      <c r="J10249">
        <v>0</v>
      </c>
      <c r="K10249" s="31">
        <f>SUM(Tabela2[[#This Row],[Tributação federal para nacionais]:[Tributação municipal]])</f>
        <v>0.19070000000000001</v>
      </c>
      <c r="L10249" s="14">
        <f>Tabela2[[#This Row],[importadosFederal]]/100</f>
        <v>5.6299999999999996E-2</v>
      </c>
      <c r="M10249" s="14">
        <f>Tabela2[[#This Row],[nacionalFederal]]/100</f>
        <v>9.4399999999999998E-2</v>
      </c>
      <c r="N10249" s="14">
        <f>Tabela2[[#This Row],[estadual]]/100</f>
        <v>0.04</v>
      </c>
      <c r="O10249" s="14">
        <f>Tabela2[[#This Row],[municipal]]/100</f>
        <v>0</v>
      </c>
      <c r="P10249" s="13" t="str">
        <f>LEFT(Tabela2[[#This Row],[Código]],2)</f>
        <v>90</v>
      </c>
    </row>
    <row r="10250" spans="2:16" x14ac:dyDescent="0.25">
      <c r="B10250" s="11" t="str">
        <f>LOOKUP(Tabela2[[#This Row],[RESUMO]],Tabela3[Grupo],Tabela3[Meus produtos])</f>
        <v>Não</v>
      </c>
      <c r="C10250" s="32" t="s">
        <v>14420</v>
      </c>
      <c r="D10250"/>
      <c r="E10250">
        <v>0</v>
      </c>
      <c r="F10250" s="32" t="s">
        <v>12909</v>
      </c>
      <c r="G10250">
        <v>14.88</v>
      </c>
      <c r="H10250">
        <v>20.059999999999999</v>
      </c>
      <c r="I10250">
        <v>4</v>
      </c>
      <c r="J10250">
        <v>0</v>
      </c>
      <c r="K10250" s="31">
        <f>SUM(Tabela2[[#This Row],[Tributação federal para nacionais]:[Tributação municipal]])</f>
        <v>0.38940000000000002</v>
      </c>
      <c r="L10250" s="14">
        <f>Tabela2[[#This Row],[importadosFederal]]/100</f>
        <v>0.14880000000000002</v>
      </c>
      <c r="M10250" s="14">
        <f>Tabela2[[#This Row],[nacionalFederal]]/100</f>
        <v>0.2006</v>
      </c>
      <c r="N10250" s="14">
        <f>Tabela2[[#This Row],[estadual]]/100</f>
        <v>0.04</v>
      </c>
      <c r="O10250" s="14">
        <f>Tabela2[[#This Row],[municipal]]/100</f>
        <v>0</v>
      </c>
      <c r="P10250" s="13" t="str">
        <f>LEFT(Tabela2[[#This Row],[Código]],2)</f>
        <v>90</v>
      </c>
    </row>
    <row r="10251" spans="2:16" x14ac:dyDescent="0.25">
      <c r="B10251" s="11" t="str">
        <f>LOOKUP(Tabela2[[#This Row],[RESUMO]],Tabela3[Grupo],Tabela3[Meus produtos])</f>
        <v>Não</v>
      </c>
      <c r="C10251" s="32" t="s">
        <v>14421</v>
      </c>
      <c r="D10251"/>
      <c r="E10251">
        <v>0</v>
      </c>
      <c r="F10251" s="32" t="s">
        <v>17</v>
      </c>
      <c r="G10251">
        <v>5.63</v>
      </c>
      <c r="H10251">
        <v>9.91</v>
      </c>
      <c r="I10251">
        <v>4</v>
      </c>
      <c r="J10251">
        <v>0</v>
      </c>
      <c r="K10251" s="31">
        <f>SUM(Tabela2[[#This Row],[Tributação federal para nacionais]:[Tributação municipal]])</f>
        <v>0.19540000000000002</v>
      </c>
      <c r="L10251" s="14">
        <f>Tabela2[[#This Row],[importadosFederal]]/100</f>
        <v>5.6299999999999996E-2</v>
      </c>
      <c r="M10251" s="14">
        <f>Tabela2[[#This Row],[nacionalFederal]]/100</f>
        <v>9.9100000000000008E-2</v>
      </c>
      <c r="N10251" s="14">
        <f>Tabela2[[#This Row],[estadual]]/100</f>
        <v>0.04</v>
      </c>
      <c r="O10251" s="14">
        <f>Tabela2[[#This Row],[municipal]]/100</f>
        <v>0</v>
      </c>
      <c r="P10251" s="13" t="str">
        <f>LEFT(Tabela2[[#This Row],[Código]],2)</f>
        <v>90</v>
      </c>
    </row>
    <row r="10252" spans="2:16" x14ac:dyDescent="0.25">
      <c r="B10252" s="11" t="str">
        <f>LOOKUP(Tabela2[[#This Row],[RESUMO]],Tabela3[Grupo],Tabela3[Meus produtos])</f>
        <v>Não</v>
      </c>
      <c r="C10252" s="32" t="s">
        <v>14422</v>
      </c>
      <c r="D10252"/>
      <c r="E10252">
        <v>0</v>
      </c>
      <c r="F10252" s="32" t="s">
        <v>17</v>
      </c>
      <c r="G10252">
        <v>5.63</v>
      </c>
      <c r="H10252">
        <v>9.91</v>
      </c>
      <c r="I10252">
        <v>4</v>
      </c>
      <c r="J10252">
        <v>0</v>
      </c>
      <c r="K10252" s="31">
        <f>SUM(Tabela2[[#This Row],[Tributação federal para nacionais]:[Tributação municipal]])</f>
        <v>0.19540000000000002</v>
      </c>
      <c r="L10252" s="14">
        <f>Tabela2[[#This Row],[importadosFederal]]/100</f>
        <v>5.6299999999999996E-2</v>
      </c>
      <c r="M10252" s="14">
        <f>Tabela2[[#This Row],[nacionalFederal]]/100</f>
        <v>9.9100000000000008E-2</v>
      </c>
      <c r="N10252" s="14">
        <f>Tabela2[[#This Row],[estadual]]/100</f>
        <v>0.04</v>
      </c>
      <c r="O10252" s="14">
        <f>Tabela2[[#This Row],[municipal]]/100</f>
        <v>0</v>
      </c>
      <c r="P10252" s="13" t="str">
        <f>LEFT(Tabela2[[#This Row],[Código]],2)</f>
        <v>90</v>
      </c>
    </row>
    <row r="10253" spans="2:16" x14ac:dyDescent="0.25">
      <c r="B10253" s="11" t="str">
        <f>LOOKUP(Tabela2[[#This Row],[RESUMO]],Tabela3[Grupo],Tabela3[Meus produtos])</f>
        <v>Não</v>
      </c>
      <c r="C10253" s="32" t="s">
        <v>14423</v>
      </c>
      <c r="D10253"/>
      <c r="E10253">
        <v>0</v>
      </c>
      <c r="F10253" s="32" t="s">
        <v>14424</v>
      </c>
      <c r="G10253">
        <v>5.63</v>
      </c>
      <c r="H10253">
        <v>9.44</v>
      </c>
      <c r="I10253">
        <v>4</v>
      </c>
      <c r="J10253">
        <v>0</v>
      </c>
      <c r="K10253" s="31">
        <f>SUM(Tabela2[[#This Row],[Tributação federal para nacionais]:[Tributação municipal]])</f>
        <v>0.19070000000000001</v>
      </c>
      <c r="L10253" s="14">
        <f>Tabela2[[#This Row],[importadosFederal]]/100</f>
        <v>5.6299999999999996E-2</v>
      </c>
      <c r="M10253" s="14">
        <f>Tabela2[[#This Row],[nacionalFederal]]/100</f>
        <v>9.4399999999999998E-2</v>
      </c>
      <c r="N10253" s="14">
        <f>Tabela2[[#This Row],[estadual]]/100</f>
        <v>0.04</v>
      </c>
      <c r="O10253" s="14">
        <f>Tabela2[[#This Row],[municipal]]/100</f>
        <v>0</v>
      </c>
      <c r="P10253" s="13" t="str">
        <f>LEFT(Tabela2[[#This Row],[Código]],2)</f>
        <v>90</v>
      </c>
    </row>
    <row r="10254" spans="2:16" x14ac:dyDescent="0.25">
      <c r="B10254" s="11" t="str">
        <f>LOOKUP(Tabela2[[#This Row],[RESUMO]],Tabela3[Grupo],Tabela3[Meus produtos])</f>
        <v>Não</v>
      </c>
      <c r="C10254" s="32" t="s">
        <v>14425</v>
      </c>
      <c r="D10254"/>
      <c r="E10254">
        <v>0</v>
      </c>
      <c r="F10254" s="32" t="s">
        <v>17</v>
      </c>
      <c r="G10254">
        <v>5.63</v>
      </c>
      <c r="H10254">
        <v>9.91</v>
      </c>
      <c r="I10254">
        <v>4</v>
      </c>
      <c r="J10254">
        <v>0</v>
      </c>
      <c r="K10254" s="31">
        <f>SUM(Tabela2[[#This Row],[Tributação federal para nacionais]:[Tributação municipal]])</f>
        <v>0.19540000000000002</v>
      </c>
      <c r="L10254" s="14">
        <f>Tabela2[[#This Row],[importadosFederal]]/100</f>
        <v>5.6299999999999996E-2</v>
      </c>
      <c r="M10254" s="14">
        <f>Tabela2[[#This Row],[nacionalFederal]]/100</f>
        <v>9.9100000000000008E-2</v>
      </c>
      <c r="N10254" s="14">
        <f>Tabela2[[#This Row],[estadual]]/100</f>
        <v>0.04</v>
      </c>
      <c r="O10254" s="14">
        <f>Tabela2[[#This Row],[municipal]]/100</f>
        <v>0</v>
      </c>
      <c r="P10254" s="13" t="str">
        <f>LEFT(Tabela2[[#This Row],[Código]],2)</f>
        <v>90</v>
      </c>
    </row>
    <row r="10255" spans="2:16" x14ac:dyDescent="0.25">
      <c r="B10255" s="11" t="str">
        <f>LOOKUP(Tabela2[[#This Row],[RESUMO]],Tabela3[Grupo],Tabela3[Meus produtos])</f>
        <v>Não</v>
      </c>
      <c r="C10255" s="32" t="s">
        <v>14426</v>
      </c>
      <c r="D10255"/>
      <c r="E10255">
        <v>0</v>
      </c>
      <c r="F10255" s="32" t="s">
        <v>14427</v>
      </c>
      <c r="G10255">
        <v>5.63</v>
      </c>
      <c r="H10255">
        <v>9.44</v>
      </c>
      <c r="I10255">
        <v>4</v>
      </c>
      <c r="J10255">
        <v>0</v>
      </c>
      <c r="K10255" s="31">
        <f>SUM(Tabela2[[#This Row],[Tributação federal para nacionais]:[Tributação municipal]])</f>
        <v>0.19070000000000001</v>
      </c>
      <c r="L10255" s="14">
        <f>Tabela2[[#This Row],[importadosFederal]]/100</f>
        <v>5.6299999999999996E-2</v>
      </c>
      <c r="M10255" s="14">
        <f>Tabela2[[#This Row],[nacionalFederal]]/100</f>
        <v>9.4399999999999998E-2</v>
      </c>
      <c r="N10255" s="14">
        <f>Tabela2[[#This Row],[estadual]]/100</f>
        <v>0.04</v>
      </c>
      <c r="O10255" s="14">
        <f>Tabela2[[#This Row],[municipal]]/100</f>
        <v>0</v>
      </c>
      <c r="P10255" s="13" t="str">
        <f>LEFT(Tabela2[[#This Row],[Código]],2)</f>
        <v>90</v>
      </c>
    </row>
    <row r="10256" spans="2:16" x14ac:dyDescent="0.25">
      <c r="B10256" s="11" t="str">
        <f>LOOKUP(Tabela2[[#This Row],[RESUMO]],Tabela3[Grupo],Tabela3[Meus produtos])</f>
        <v>Não</v>
      </c>
      <c r="C10256" s="32" t="s">
        <v>14428</v>
      </c>
      <c r="D10256"/>
      <c r="E10256">
        <v>0</v>
      </c>
      <c r="F10256" s="32" t="s">
        <v>14429</v>
      </c>
      <c r="G10256">
        <v>5.63</v>
      </c>
      <c r="H10256">
        <v>9.44</v>
      </c>
      <c r="I10256">
        <v>4</v>
      </c>
      <c r="J10256">
        <v>0</v>
      </c>
      <c r="K10256" s="31">
        <f>SUM(Tabela2[[#This Row],[Tributação federal para nacionais]:[Tributação municipal]])</f>
        <v>0.19070000000000001</v>
      </c>
      <c r="L10256" s="14">
        <f>Tabela2[[#This Row],[importadosFederal]]/100</f>
        <v>5.6299999999999996E-2</v>
      </c>
      <c r="M10256" s="14">
        <f>Tabela2[[#This Row],[nacionalFederal]]/100</f>
        <v>9.4399999999999998E-2</v>
      </c>
      <c r="N10256" s="14">
        <f>Tabela2[[#This Row],[estadual]]/100</f>
        <v>0.04</v>
      </c>
      <c r="O10256" s="14">
        <f>Tabela2[[#This Row],[municipal]]/100</f>
        <v>0</v>
      </c>
      <c r="P10256" s="13" t="str">
        <f>LEFT(Tabela2[[#This Row],[Código]],2)</f>
        <v>90</v>
      </c>
    </row>
    <row r="10257" spans="2:16" x14ac:dyDescent="0.25">
      <c r="B10257" s="11" t="str">
        <f>LOOKUP(Tabela2[[#This Row],[RESUMO]],Tabela3[Grupo],Tabela3[Meus produtos])</f>
        <v>Não</v>
      </c>
      <c r="C10257" s="32" t="s">
        <v>14430</v>
      </c>
      <c r="D10257"/>
      <c r="E10257">
        <v>0</v>
      </c>
      <c r="F10257" s="32" t="s">
        <v>14431</v>
      </c>
      <c r="G10257">
        <v>5.63</v>
      </c>
      <c r="H10257">
        <v>9.44</v>
      </c>
      <c r="I10257">
        <v>4</v>
      </c>
      <c r="J10257">
        <v>0</v>
      </c>
      <c r="K10257" s="31">
        <f>SUM(Tabela2[[#This Row],[Tributação federal para nacionais]:[Tributação municipal]])</f>
        <v>0.19070000000000001</v>
      </c>
      <c r="L10257" s="14">
        <f>Tabela2[[#This Row],[importadosFederal]]/100</f>
        <v>5.6299999999999996E-2</v>
      </c>
      <c r="M10257" s="14">
        <f>Tabela2[[#This Row],[nacionalFederal]]/100</f>
        <v>9.4399999999999998E-2</v>
      </c>
      <c r="N10257" s="14">
        <f>Tabela2[[#This Row],[estadual]]/100</f>
        <v>0.04</v>
      </c>
      <c r="O10257" s="14">
        <f>Tabela2[[#This Row],[municipal]]/100</f>
        <v>0</v>
      </c>
      <c r="P10257" s="13" t="str">
        <f>LEFT(Tabela2[[#This Row],[Código]],2)</f>
        <v>90</v>
      </c>
    </row>
    <row r="10258" spans="2:16" x14ac:dyDescent="0.25">
      <c r="B10258" s="11" t="str">
        <f>LOOKUP(Tabela2[[#This Row],[RESUMO]],Tabela3[Grupo],Tabela3[Meus produtos])</f>
        <v>Não</v>
      </c>
      <c r="C10258" s="32" t="s">
        <v>14432</v>
      </c>
      <c r="D10258"/>
      <c r="E10258">
        <v>0</v>
      </c>
      <c r="F10258" s="32" t="s">
        <v>17</v>
      </c>
      <c r="G10258">
        <v>5.63</v>
      </c>
      <c r="H10258">
        <v>9.44</v>
      </c>
      <c r="I10258">
        <v>4</v>
      </c>
      <c r="J10258">
        <v>0</v>
      </c>
      <c r="K10258" s="31">
        <f>SUM(Tabela2[[#This Row],[Tributação federal para nacionais]:[Tributação municipal]])</f>
        <v>0.19070000000000001</v>
      </c>
      <c r="L10258" s="14">
        <f>Tabela2[[#This Row],[importadosFederal]]/100</f>
        <v>5.6299999999999996E-2</v>
      </c>
      <c r="M10258" s="14">
        <f>Tabela2[[#This Row],[nacionalFederal]]/100</f>
        <v>9.4399999999999998E-2</v>
      </c>
      <c r="N10258" s="14">
        <f>Tabela2[[#This Row],[estadual]]/100</f>
        <v>0.04</v>
      </c>
      <c r="O10258" s="14">
        <f>Tabela2[[#This Row],[municipal]]/100</f>
        <v>0</v>
      </c>
      <c r="P10258" s="13" t="str">
        <f>LEFT(Tabela2[[#This Row],[Código]],2)</f>
        <v>90</v>
      </c>
    </row>
    <row r="10259" spans="2:16" x14ac:dyDescent="0.25">
      <c r="B10259" s="11" t="str">
        <f>LOOKUP(Tabela2[[#This Row],[RESUMO]],Tabela3[Grupo],Tabela3[Meus produtos])</f>
        <v>Não</v>
      </c>
      <c r="C10259" s="32" t="s">
        <v>14433</v>
      </c>
      <c r="D10259"/>
      <c r="E10259">
        <v>0</v>
      </c>
      <c r="F10259" s="32" t="s">
        <v>14434</v>
      </c>
      <c r="G10259">
        <v>5.63</v>
      </c>
      <c r="H10259">
        <v>9.44</v>
      </c>
      <c r="I10259">
        <v>4</v>
      </c>
      <c r="J10259">
        <v>0</v>
      </c>
      <c r="K10259" s="31">
        <f>SUM(Tabela2[[#This Row],[Tributação federal para nacionais]:[Tributação municipal]])</f>
        <v>0.19070000000000001</v>
      </c>
      <c r="L10259" s="14">
        <f>Tabela2[[#This Row],[importadosFederal]]/100</f>
        <v>5.6299999999999996E-2</v>
      </c>
      <c r="M10259" s="14">
        <f>Tabela2[[#This Row],[nacionalFederal]]/100</f>
        <v>9.4399999999999998E-2</v>
      </c>
      <c r="N10259" s="14">
        <f>Tabela2[[#This Row],[estadual]]/100</f>
        <v>0.04</v>
      </c>
      <c r="O10259" s="14">
        <f>Tabela2[[#This Row],[municipal]]/100</f>
        <v>0</v>
      </c>
      <c r="P10259" s="13" t="str">
        <f>LEFT(Tabela2[[#This Row],[Código]],2)</f>
        <v>90</v>
      </c>
    </row>
    <row r="10260" spans="2:16" x14ac:dyDescent="0.25">
      <c r="B10260" s="11" t="str">
        <f>LOOKUP(Tabela2[[#This Row],[RESUMO]],Tabela3[Grupo],Tabela3[Meus produtos])</f>
        <v>Não</v>
      </c>
      <c r="C10260" s="32" t="s">
        <v>14435</v>
      </c>
      <c r="D10260"/>
      <c r="E10260">
        <v>0</v>
      </c>
      <c r="F10260" s="32" t="s">
        <v>17</v>
      </c>
      <c r="G10260">
        <v>5.63</v>
      </c>
      <c r="H10260">
        <v>9.44</v>
      </c>
      <c r="I10260">
        <v>4</v>
      </c>
      <c r="J10260">
        <v>0</v>
      </c>
      <c r="K10260" s="31">
        <f>SUM(Tabela2[[#This Row],[Tributação federal para nacionais]:[Tributação municipal]])</f>
        <v>0.19070000000000001</v>
      </c>
      <c r="L10260" s="14">
        <f>Tabela2[[#This Row],[importadosFederal]]/100</f>
        <v>5.6299999999999996E-2</v>
      </c>
      <c r="M10260" s="14">
        <f>Tabela2[[#This Row],[nacionalFederal]]/100</f>
        <v>9.4399999999999998E-2</v>
      </c>
      <c r="N10260" s="14">
        <f>Tabela2[[#This Row],[estadual]]/100</f>
        <v>0.04</v>
      </c>
      <c r="O10260" s="14">
        <f>Tabela2[[#This Row],[municipal]]/100</f>
        <v>0</v>
      </c>
      <c r="P10260" s="13" t="str">
        <f>LEFT(Tabela2[[#This Row],[Código]],2)</f>
        <v>90</v>
      </c>
    </row>
    <row r="10261" spans="2:16" x14ac:dyDescent="0.25">
      <c r="B10261" s="11" t="str">
        <f>LOOKUP(Tabela2[[#This Row],[RESUMO]],Tabela3[Grupo],Tabela3[Meus produtos])</f>
        <v>Não</v>
      </c>
      <c r="C10261" s="32" t="s">
        <v>14436</v>
      </c>
      <c r="D10261"/>
      <c r="E10261">
        <v>0</v>
      </c>
      <c r="F10261" s="32" t="s">
        <v>18127</v>
      </c>
      <c r="G10261">
        <v>5.63</v>
      </c>
      <c r="H10261">
        <v>6.23</v>
      </c>
      <c r="I10261">
        <v>4</v>
      </c>
      <c r="J10261">
        <v>0</v>
      </c>
      <c r="K10261" s="31">
        <f>SUM(Tabela2[[#This Row],[Tributação federal para nacionais]:[Tributação municipal]])</f>
        <v>0.15859999999999999</v>
      </c>
      <c r="L10261" s="14">
        <f>Tabela2[[#This Row],[importadosFederal]]/100</f>
        <v>5.6299999999999996E-2</v>
      </c>
      <c r="M10261" s="14">
        <f>Tabela2[[#This Row],[nacionalFederal]]/100</f>
        <v>6.2300000000000001E-2</v>
      </c>
      <c r="N10261" s="14">
        <f>Tabela2[[#This Row],[estadual]]/100</f>
        <v>0.04</v>
      </c>
      <c r="O10261" s="14">
        <f>Tabela2[[#This Row],[municipal]]/100</f>
        <v>0</v>
      </c>
      <c r="P10261" s="13" t="str">
        <f>LEFT(Tabela2[[#This Row],[Código]],2)</f>
        <v>90</v>
      </c>
    </row>
    <row r="10262" spans="2:16" x14ac:dyDescent="0.25">
      <c r="B10262" s="11" t="str">
        <f>LOOKUP(Tabela2[[#This Row],[RESUMO]],Tabela3[Grupo],Tabela3[Meus produtos])</f>
        <v>Não</v>
      </c>
      <c r="C10262" s="32" t="s">
        <v>14437</v>
      </c>
      <c r="D10262"/>
      <c r="E10262">
        <v>0</v>
      </c>
      <c r="F10262" s="32" t="s">
        <v>14438</v>
      </c>
      <c r="G10262">
        <v>5.63</v>
      </c>
      <c r="H10262">
        <v>6.23</v>
      </c>
      <c r="I10262">
        <v>4</v>
      </c>
      <c r="J10262">
        <v>0</v>
      </c>
      <c r="K10262" s="31">
        <f>SUM(Tabela2[[#This Row],[Tributação federal para nacionais]:[Tributação municipal]])</f>
        <v>0.15859999999999999</v>
      </c>
      <c r="L10262" s="14">
        <f>Tabela2[[#This Row],[importadosFederal]]/100</f>
        <v>5.6299999999999996E-2</v>
      </c>
      <c r="M10262" s="14">
        <f>Tabela2[[#This Row],[nacionalFederal]]/100</f>
        <v>6.2300000000000001E-2</v>
      </c>
      <c r="N10262" s="14">
        <f>Tabela2[[#This Row],[estadual]]/100</f>
        <v>0.04</v>
      </c>
      <c r="O10262" s="14">
        <f>Tabela2[[#This Row],[municipal]]/100</f>
        <v>0</v>
      </c>
      <c r="P10262" s="13" t="str">
        <f>LEFT(Tabela2[[#This Row],[Código]],2)</f>
        <v>90</v>
      </c>
    </row>
    <row r="10263" spans="2:16" x14ac:dyDescent="0.25">
      <c r="B10263" s="11" t="str">
        <f>LOOKUP(Tabela2[[#This Row],[RESUMO]],Tabela3[Grupo],Tabela3[Meus produtos])</f>
        <v>Não</v>
      </c>
      <c r="C10263" s="32" t="s">
        <v>14439</v>
      </c>
      <c r="D10263"/>
      <c r="E10263">
        <v>0</v>
      </c>
      <c r="F10263" s="32" t="s">
        <v>17</v>
      </c>
      <c r="G10263">
        <v>5.63</v>
      </c>
      <c r="H10263">
        <v>9.91</v>
      </c>
      <c r="I10263">
        <v>4</v>
      </c>
      <c r="J10263">
        <v>0</v>
      </c>
      <c r="K10263" s="31">
        <f>SUM(Tabela2[[#This Row],[Tributação federal para nacionais]:[Tributação municipal]])</f>
        <v>0.19540000000000002</v>
      </c>
      <c r="L10263" s="14">
        <f>Tabela2[[#This Row],[importadosFederal]]/100</f>
        <v>5.6299999999999996E-2</v>
      </c>
      <c r="M10263" s="14">
        <f>Tabela2[[#This Row],[nacionalFederal]]/100</f>
        <v>9.9100000000000008E-2</v>
      </c>
      <c r="N10263" s="14">
        <f>Tabela2[[#This Row],[estadual]]/100</f>
        <v>0.04</v>
      </c>
      <c r="O10263" s="14">
        <f>Tabela2[[#This Row],[municipal]]/100</f>
        <v>0</v>
      </c>
      <c r="P10263" s="13" t="str">
        <f>LEFT(Tabela2[[#This Row],[Código]],2)</f>
        <v>90</v>
      </c>
    </row>
    <row r="10264" spans="2:16" x14ac:dyDescent="0.25">
      <c r="B10264" s="11" t="str">
        <f>LOOKUP(Tabela2[[#This Row],[RESUMO]],Tabela3[Grupo],Tabela3[Meus produtos])</f>
        <v>Não</v>
      </c>
      <c r="C10264" s="32" t="s">
        <v>14440</v>
      </c>
      <c r="D10264"/>
      <c r="E10264">
        <v>0</v>
      </c>
      <c r="F10264" s="32" t="s">
        <v>14441</v>
      </c>
      <c r="G10264">
        <v>5.63</v>
      </c>
      <c r="H10264">
        <v>6.23</v>
      </c>
      <c r="I10264">
        <v>4</v>
      </c>
      <c r="J10264">
        <v>0</v>
      </c>
      <c r="K10264" s="31">
        <f>SUM(Tabela2[[#This Row],[Tributação federal para nacionais]:[Tributação municipal]])</f>
        <v>0.15859999999999999</v>
      </c>
      <c r="L10264" s="14">
        <f>Tabela2[[#This Row],[importadosFederal]]/100</f>
        <v>5.6299999999999996E-2</v>
      </c>
      <c r="M10264" s="14">
        <f>Tabela2[[#This Row],[nacionalFederal]]/100</f>
        <v>6.2300000000000001E-2</v>
      </c>
      <c r="N10264" s="14">
        <f>Tabela2[[#This Row],[estadual]]/100</f>
        <v>0.04</v>
      </c>
      <c r="O10264" s="14">
        <f>Tabela2[[#This Row],[municipal]]/100</f>
        <v>0</v>
      </c>
      <c r="P10264" s="13" t="str">
        <f>LEFT(Tabela2[[#This Row],[Código]],2)</f>
        <v>90</v>
      </c>
    </row>
    <row r="10265" spans="2:16" x14ac:dyDescent="0.25">
      <c r="B10265" s="11" t="str">
        <f>LOOKUP(Tabela2[[#This Row],[RESUMO]],Tabela3[Grupo],Tabela3[Meus produtos])</f>
        <v>Não</v>
      </c>
      <c r="C10265" s="32" t="s">
        <v>14442</v>
      </c>
      <c r="D10265"/>
      <c r="E10265">
        <v>0</v>
      </c>
      <c r="F10265" s="32" t="s">
        <v>14443</v>
      </c>
      <c r="G10265">
        <v>5.63</v>
      </c>
      <c r="H10265">
        <v>6.23</v>
      </c>
      <c r="I10265">
        <v>4</v>
      </c>
      <c r="J10265">
        <v>0</v>
      </c>
      <c r="K10265" s="31">
        <f>SUM(Tabela2[[#This Row],[Tributação federal para nacionais]:[Tributação municipal]])</f>
        <v>0.15859999999999999</v>
      </c>
      <c r="L10265" s="14">
        <f>Tabela2[[#This Row],[importadosFederal]]/100</f>
        <v>5.6299999999999996E-2</v>
      </c>
      <c r="M10265" s="14">
        <f>Tabela2[[#This Row],[nacionalFederal]]/100</f>
        <v>6.2300000000000001E-2</v>
      </c>
      <c r="N10265" s="14">
        <f>Tabela2[[#This Row],[estadual]]/100</f>
        <v>0.04</v>
      </c>
      <c r="O10265" s="14">
        <f>Tabela2[[#This Row],[municipal]]/100</f>
        <v>0</v>
      </c>
      <c r="P10265" s="13" t="str">
        <f>LEFT(Tabela2[[#This Row],[Código]],2)</f>
        <v>90</v>
      </c>
    </row>
    <row r="10266" spans="2:16" x14ac:dyDescent="0.25">
      <c r="B10266" s="11" t="str">
        <f>LOOKUP(Tabela2[[#This Row],[RESUMO]],Tabela3[Grupo],Tabela3[Meus produtos])</f>
        <v>Não</v>
      </c>
      <c r="C10266" s="32" t="s">
        <v>14444</v>
      </c>
      <c r="D10266"/>
      <c r="E10266">
        <v>0</v>
      </c>
      <c r="F10266" s="32" t="s">
        <v>14445</v>
      </c>
      <c r="G10266">
        <v>5.63</v>
      </c>
      <c r="H10266">
        <v>9.44</v>
      </c>
      <c r="I10266">
        <v>4</v>
      </c>
      <c r="J10266">
        <v>0</v>
      </c>
      <c r="K10266" s="31">
        <f>SUM(Tabela2[[#This Row],[Tributação federal para nacionais]:[Tributação municipal]])</f>
        <v>0.19070000000000001</v>
      </c>
      <c r="L10266" s="14">
        <f>Tabela2[[#This Row],[importadosFederal]]/100</f>
        <v>5.6299999999999996E-2</v>
      </c>
      <c r="M10266" s="14">
        <f>Tabela2[[#This Row],[nacionalFederal]]/100</f>
        <v>9.4399999999999998E-2</v>
      </c>
      <c r="N10266" s="14">
        <f>Tabela2[[#This Row],[estadual]]/100</f>
        <v>0.04</v>
      </c>
      <c r="O10266" s="14">
        <f>Tabela2[[#This Row],[municipal]]/100</f>
        <v>0</v>
      </c>
      <c r="P10266" s="13" t="str">
        <f>LEFT(Tabela2[[#This Row],[Código]],2)</f>
        <v>90</v>
      </c>
    </row>
    <row r="10267" spans="2:16" x14ac:dyDescent="0.25">
      <c r="B10267" s="11" t="str">
        <f>LOOKUP(Tabela2[[#This Row],[RESUMO]],Tabela3[Grupo],Tabela3[Meus produtos])</f>
        <v>Não</v>
      </c>
      <c r="C10267" s="32" t="s">
        <v>14446</v>
      </c>
      <c r="D10267"/>
      <c r="E10267">
        <v>0</v>
      </c>
      <c r="F10267" s="32" t="s">
        <v>14447</v>
      </c>
      <c r="G10267">
        <v>5.63</v>
      </c>
      <c r="H10267">
        <v>9.44</v>
      </c>
      <c r="I10267">
        <v>4</v>
      </c>
      <c r="J10267">
        <v>0</v>
      </c>
      <c r="K10267" s="31">
        <f>SUM(Tabela2[[#This Row],[Tributação federal para nacionais]:[Tributação municipal]])</f>
        <v>0.19070000000000001</v>
      </c>
      <c r="L10267" s="14">
        <f>Tabela2[[#This Row],[importadosFederal]]/100</f>
        <v>5.6299999999999996E-2</v>
      </c>
      <c r="M10267" s="14">
        <f>Tabela2[[#This Row],[nacionalFederal]]/100</f>
        <v>9.4399999999999998E-2</v>
      </c>
      <c r="N10267" s="14">
        <f>Tabela2[[#This Row],[estadual]]/100</f>
        <v>0.04</v>
      </c>
      <c r="O10267" s="14">
        <f>Tabela2[[#This Row],[municipal]]/100</f>
        <v>0</v>
      </c>
      <c r="P10267" s="13" t="str">
        <f>LEFT(Tabela2[[#This Row],[Código]],2)</f>
        <v>90</v>
      </c>
    </row>
    <row r="10268" spans="2:16" x14ac:dyDescent="0.25">
      <c r="B10268" s="11" t="str">
        <f>LOOKUP(Tabela2[[#This Row],[RESUMO]],Tabela3[Grupo],Tabela3[Meus produtos])</f>
        <v>Não</v>
      </c>
      <c r="C10268" s="32" t="s">
        <v>14448</v>
      </c>
      <c r="D10268"/>
      <c r="E10268">
        <v>0</v>
      </c>
      <c r="F10268" s="32" t="s">
        <v>17</v>
      </c>
      <c r="G10268">
        <v>5.63</v>
      </c>
      <c r="H10268">
        <v>9.44</v>
      </c>
      <c r="I10268">
        <v>4</v>
      </c>
      <c r="J10268">
        <v>0</v>
      </c>
      <c r="K10268" s="31">
        <f>SUM(Tabela2[[#This Row],[Tributação federal para nacionais]:[Tributação municipal]])</f>
        <v>0.19070000000000001</v>
      </c>
      <c r="L10268" s="14">
        <f>Tabela2[[#This Row],[importadosFederal]]/100</f>
        <v>5.6299999999999996E-2</v>
      </c>
      <c r="M10268" s="14">
        <f>Tabela2[[#This Row],[nacionalFederal]]/100</f>
        <v>9.4399999999999998E-2</v>
      </c>
      <c r="N10268" s="14">
        <f>Tabela2[[#This Row],[estadual]]/100</f>
        <v>0.04</v>
      </c>
      <c r="O10268" s="14">
        <f>Tabela2[[#This Row],[municipal]]/100</f>
        <v>0</v>
      </c>
      <c r="P10268" s="13" t="str">
        <f>LEFT(Tabela2[[#This Row],[Código]],2)</f>
        <v>90</v>
      </c>
    </row>
    <row r="10269" spans="2:16" x14ac:dyDescent="0.25">
      <c r="B10269" s="11" t="str">
        <f>LOOKUP(Tabela2[[#This Row],[RESUMO]],Tabela3[Grupo],Tabela3[Meus produtos])</f>
        <v>Não</v>
      </c>
      <c r="C10269" s="32" t="s">
        <v>14449</v>
      </c>
      <c r="D10269"/>
      <c r="E10269">
        <v>0</v>
      </c>
      <c r="F10269" s="32" t="s">
        <v>14450</v>
      </c>
      <c r="G10269">
        <v>5.63</v>
      </c>
      <c r="H10269">
        <v>9.91</v>
      </c>
      <c r="I10269">
        <v>4</v>
      </c>
      <c r="J10269">
        <v>0</v>
      </c>
      <c r="K10269" s="31">
        <f>SUM(Tabela2[[#This Row],[Tributação federal para nacionais]:[Tributação municipal]])</f>
        <v>0.19540000000000002</v>
      </c>
      <c r="L10269" s="14">
        <f>Tabela2[[#This Row],[importadosFederal]]/100</f>
        <v>5.6299999999999996E-2</v>
      </c>
      <c r="M10269" s="14">
        <f>Tabela2[[#This Row],[nacionalFederal]]/100</f>
        <v>9.9100000000000008E-2</v>
      </c>
      <c r="N10269" s="14">
        <f>Tabela2[[#This Row],[estadual]]/100</f>
        <v>0.04</v>
      </c>
      <c r="O10269" s="14">
        <f>Tabela2[[#This Row],[municipal]]/100</f>
        <v>0</v>
      </c>
      <c r="P10269" s="13" t="str">
        <f>LEFT(Tabela2[[#This Row],[Código]],2)</f>
        <v>90</v>
      </c>
    </row>
    <row r="10270" spans="2:16" x14ac:dyDescent="0.25">
      <c r="B10270" s="11" t="str">
        <f>LOOKUP(Tabela2[[#This Row],[RESUMO]],Tabela3[Grupo],Tabela3[Meus produtos])</f>
        <v>Não</v>
      </c>
      <c r="C10270" s="32" t="s">
        <v>14451</v>
      </c>
      <c r="D10270"/>
      <c r="E10270">
        <v>0</v>
      </c>
      <c r="F10270" s="32" t="s">
        <v>17</v>
      </c>
      <c r="G10270">
        <v>5.63</v>
      </c>
      <c r="H10270">
        <v>8.4499999999999993</v>
      </c>
      <c r="I10270">
        <v>4</v>
      </c>
      <c r="J10270">
        <v>0</v>
      </c>
      <c r="K10270" s="31">
        <f>SUM(Tabela2[[#This Row],[Tributação federal para nacionais]:[Tributação municipal]])</f>
        <v>0.18079999999999999</v>
      </c>
      <c r="L10270" s="14">
        <f>Tabela2[[#This Row],[importadosFederal]]/100</f>
        <v>5.6299999999999996E-2</v>
      </c>
      <c r="M10270" s="14">
        <f>Tabela2[[#This Row],[nacionalFederal]]/100</f>
        <v>8.4499999999999992E-2</v>
      </c>
      <c r="N10270" s="14">
        <f>Tabela2[[#This Row],[estadual]]/100</f>
        <v>0.04</v>
      </c>
      <c r="O10270" s="14">
        <f>Tabela2[[#This Row],[municipal]]/100</f>
        <v>0</v>
      </c>
      <c r="P10270" s="13" t="str">
        <f>LEFT(Tabela2[[#This Row],[Código]],2)</f>
        <v>90</v>
      </c>
    </row>
    <row r="10271" spans="2:16" x14ac:dyDescent="0.25">
      <c r="B10271" s="11" t="str">
        <f>LOOKUP(Tabela2[[#This Row],[RESUMO]],Tabela3[Grupo],Tabela3[Meus produtos])</f>
        <v>Não</v>
      </c>
      <c r="C10271" s="32" t="s">
        <v>14452</v>
      </c>
      <c r="D10271"/>
      <c r="E10271">
        <v>0</v>
      </c>
      <c r="F10271" s="32" t="s">
        <v>18128</v>
      </c>
      <c r="G10271">
        <v>4.2</v>
      </c>
      <c r="H10271">
        <v>8.48</v>
      </c>
      <c r="I10271">
        <v>4</v>
      </c>
      <c r="J10271">
        <v>0</v>
      </c>
      <c r="K10271" s="31">
        <f>SUM(Tabela2[[#This Row],[Tributação federal para nacionais]:[Tributação municipal]])</f>
        <v>0.1668</v>
      </c>
      <c r="L10271" s="14">
        <f>Tabela2[[#This Row],[importadosFederal]]/100</f>
        <v>4.2000000000000003E-2</v>
      </c>
      <c r="M10271" s="14">
        <f>Tabela2[[#This Row],[nacionalFederal]]/100</f>
        <v>8.48E-2</v>
      </c>
      <c r="N10271" s="14">
        <f>Tabela2[[#This Row],[estadual]]/100</f>
        <v>0.04</v>
      </c>
      <c r="O10271" s="14">
        <f>Tabela2[[#This Row],[municipal]]/100</f>
        <v>0</v>
      </c>
      <c r="P10271" s="13" t="str">
        <f>LEFT(Tabela2[[#This Row],[Código]],2)</f>
        <v>90</v>
      </c>
    </row>
    <row r="10272" spans="2:16" x14ac:dyDescent="0.25">
      <c r="B10272" s="11" t="str">
        <f>LOOKUP(Tabela2[[#This Row],[RESUMO]],Tabela3[Grupo],Tabela3[Meus produtos])</f>
        <v>Não</v>
      </c>
      <c r="C10272" s="32" t="s">
        <v>14453</v>
      </c>
      <c r="D10272"/>
      <c r="E10272">
        <v>0</v>
      </c>
      <c r="F10272" s="32" t="s">
        <v>14454</v>
      </c>
      <c r="G10272">
        <v>4.2</v>
      </c>
      <c r="H10272">
        <v>8.48</v>
      </c>
      <c r="I10272">
        <v>4</v>
      </c>
      <c r="J10272">
        <v>0</v>
      </c>
      <c r="K10272" s="31">
        <f>SUM(Tabela2[[#This Row],[Tributação federal para nacionais]:[Tributação municipal]])</f>
        <v>0.1668</v>
      </c>
      <c r="L10272" s="14">
        <f>Tabela2[[#This Row],[importadosFederal]]/100</f>
        <v>4.2000000000000003E-2</v>
      </c>
      <c r="M10272" s="14">
        <f>Tabela2[[#This Row],[nacionalFederal]]/100</f>
        <v>8.48E-2</v>
      </c>
      <c r="N10272" s="14">
        <f>Tabela2[[#This Row],[estadual]]/100</f>
        <v>0.04</v>
      </c>
      <c r="O10272" s="14">
        <f>Tabela2[[#This Row],[municipal]]/100</f>
        <v>0</v>
      </c>
      <c r="P10272" s="13" t="str">
        <f>LEFT(Tabela2[[#This Row],[Código]],2)</f>
        <v>90</v>
      </c>
    </row>
    <row r="10273" spans="2:16" x14ac:dyDescent="0.25">
      <c r="B10273" s="11" t="str">
        <f>LOOKUP(Tabela2[[#This Row],[RESUMO]],Tabela3[Grupo],Tabela3[Meus produtos])</f>
        <v>Não</v>
      </c>
      <c r="C10273" s="32" t="s">
        <v>14455</v>
      </c>
      <c r="D10273"/>
      <c r="E10273">
        <v>0</v>
      </c>
      <c r="F10273" s="32" t="s">
        <v>17</v>
      </c>
      <c r="G10273">
        <v>4.2</v>
      </c>
      <c r="H10273">
        <v>8.48</v>
      </c>
      <c r="I10273">
        <v>4</v>
      </c>
      <c r="J10273">
        <v>0</v>
      </c>
      <c r="K10273" s="31">
        <f>SUM(Tabela2[[#This Row],[Tributação federal para nacionais]:[Tributação municipal]])</f>
        <v>0.1668</v>
      </c>
      <c r="L10273" s="14">
        <f>Tabela2[[#This Row],[importadosFederal]]/100</f>
        <v>4.2000000000000003E-2</v>
      </c>
      <c r="M10273" s="14">
        <f>Tabela2[[#This Row],[nacionalFederal]]/100</f>
        <v>8.48E-2</v>
      </c>
      <c r="N10273" s="14">
        <f>Tabela2[[#This Row],[estadual]]/100</f>
        <v>0.04</v>
      </c>
      <c r="O10273" s="14">
        <f>Tabela2[[#This Row],[municipal]]/100</f>
        <v>0</v>
      </c>
      <c r="P10273" s="13" t="str">
        <f>LEFT(Tabela2[[#This Row],[Código]],2)</f>
        <v>90</v>
      </c>
    </row>
    <row r="10274" spans="2:16" x14ac:dyDescent="0.25">
      <c r="B10274" s="11" t="str">
        <f>LOOKUP(Tabela2[[#This Row],[RESUMO]],Tabela3[Grupo],Tabela3[Meus produtos])</f>
        <v>Não</v>
      </c>
      <c r="C10274" s="32" t="s">
        <v>14456</v>
      </c>
      <c r="D10274"/>
      <c r="E10274">
        <v>0</v>
      </c>
      <c r="F10274" s="32" t="s">
        <v>18129</v>
      </c>
      <c r="G10274">
        <v>4.2</v>
      </c>
      <c r="H10274">
        <v>8.48</v>
      </c>
      <c r="I10274">
        <v>4</v>
      </c>
      <c r="J10274">
        <v>0</v>
      </c>
      <c r="K10274" s="31">
        <f>SUM(Tabela2[[#This Row],[Tributação federal para nacionais]:[Tributação municipal]])</f>
        <v>0.1668</v>
      </c>
      <c r="L10274" s="14">
        <f>Tabela2[[#This Row],[importadosFederal]]/100</f>
        <v>4.2000000000000003E-2</v>
      </c>
      <c r="M10274" s="14">
        <f>Tabela2[[#This Row],[nacionalFederal]]/100</f>
        <v>8.48E-2</v>
      </c>
      <c r="N10274" s="14">
        <f>Tabela2[[#This Row],[estadual]]/100</f>
        <v>0.04</v>
      </c>
      <c r="O10274" s="14">
        <f>Tabela2[[#This Row],[municipal]]/100</f>
        <v>0</v>
      </c>
      <c r="P10274" s="13" t="str">
        <f>LEFT(Tabela2[[#This Row],[Código]],2)</f>
        <v>90</v>
      </c>
    </row>
    <row r="10275" spans="2:16" x14ac:dyDescent="0.25">
      <c r="B10275" s="11" t="str">
        <f>LOOKUP(Tabela2[[#This Row],[RESUMO]],Tabela3[Grupo],Tabela3[Meus produtos])</f>
        <v>Não</v>
      </c>
      <c r="C10275" s="32" t="s">
        <v>14457</v>
      </c>
      <c r="D10275"/>
      <c r="E10275">
        <v>0</v>
      </c>
      <c r="F10275" s="32" t="s">
        <v>14458</v>
      </c>
      <c r="G10275">
        <v>5.63</v>
      </c>
      <c r="H10275">
        <v>6.23</v>
      </c>
      <c r="I10275">
        <v>4</v>
      </c>
      <c r="J10275">
        <v>0</v>
      </c>
      <c r="K10275" s="31">
        <f>SUM(Tabela2[[#This Row],[Tributação federal para nacionais]:[Tributação municipal]])</f>
        <v>0.15859999999999999</v>
      </c>
      <c r="L10275" s="14">
        <f>Tabela2[[#This Row],[importadosFederal]]/100</f>
        <v>5.6299999999999996E-2</v>
      </c>
      <c r="M10275" s="14">
        <f>Tabela2[[#This Row],[nacionalFederal]]/100</f>
        <v>6.2300000000000001E-2</v>
      </c>
      <c r="N10275" s="14">
        <f>Tabela2[[#This Row],[estadual]]/100</f>
        <v>0.04</v>
      </c>
      <c r="O10275" s="14">
        <f>Tabela2[[#This Row],[municipal]]/100</f>
        <v>0</v>
      </c>
      <c r="P10275" s="13" t="str">
        <f>LEFT(Tabela2[[#This Row],[Código]],2)</f>
        <v>90</v>
      </c>
    </row>
    <row r="10276" spans="2:16" x14ac:dyDescent="0.25">
      <c r="B10276" s="11" t="str">
        <f>LOOKUP(Tabela2[[#This Row],[RESUMO]],Tabela3[Grupo],Tabela3[Meus produtos])</f>
        <v>Não</v>
      </c>
      <c r="C10276" s="32" t="s">
        <v>14459</v>
      </c>
      <c r="D10276"/>
      <c r="E10276">
        <v>0</v>
      </c>
      <c r="F10276" s="32" t="s">
        <v>14460</v>
      </c>
      <c r="G10276">
        <v>5.63</v>
      </c>
      <c r="H10276">
        <v>6.23</v>
      </c>
      <c r="I10276">
        <v>4</v>
      </c>
      <c r="J10276">
        <v>0</v>
      </c>
      <c r="K10276" s="31">
        <f>SUM(Tabela2[[#This Row],[Tributação federal para nacionais]:[Tributação municipal]])</f>
        <v>0.15859999999999999</v>
      </c>
      <c r="L10276" s="14">
        <f>Tabela2[[#This Row],[importadosFederal]]/100</f>
        <v>5.6299999999999996E-2</v>
      </c>
      <c r="M10276" s="14">
        <f>Tabela2[[#This Row],[nacionalFederal]]/100</f>
        <v>6.2300000000000001E-2</v>
      </c>
      <c r="N10276" s="14">
        <f>Tabela2[[#This Row],[estadual]]/100</f>
        <v>0.04</v>
      </c>
      <c r="O10276" s="14">
        <f>Tabela2[[#This Row],[municipal]]/100</f>
        <v>0</v>
      </c>
      <c r="P10276" s="13" t="str">
        <f>LEFT(Tabela2[[#This Row],[Código]],2)</f>
        <v>90</v>
      </c>
    </row>
    <row r="10277" spans="2:16" x14ac:dyDescent="0.25">
      <c r="B10277" s="11" t="str">
        <f>LOOKUP(Tabela2[[#This Row],[RESUMO]],Tabela3[Grupo],Tabela3[Meus produtos])</f>
        <v>Não</v>
      </c>
      <c r="C10277" s="32" t="s">
        <v>14461</v>
      </c>
      <c r="D10277"/>
      <c r="E10277">
        <v>0</v>
      </c>
      <c r="F10277" s="32" t="s">
        <v>17</v>
      </c>
      <c r="G10277">
        <v>5.63</v>
      </c>
      <c r="H10277">
        <v>9.91</v>
      </c>
      <c r="I10277">
        <v>4</v>
      </c>
      <c r="J10277">
        <v>0</v>
      </c>
      <c r="K10277" s="31">
        <f>SUM(Tabela2[[#This Row],[Tributação federal para nacionais]:[Tributação municipal]])</f>
        <v>0.19540000000000002</v>
      </c>
      <c r="L10277" s="14">
        <f>Tabela2[[#This Row],[importadosFederal]]/100</f>
        <v>5.6299999999999996E-2</v>
      </c>
      <c r="M10277" s="14">
        <f>Tabela2[[#This Row],[nacionalFederal]]/100</f>
        <v>9.9100000000000008E-2</v>
      </c>
      <c r="N10277" s="14">
        <f>Tabela2[[#This Row],[estadual]]/100</f>
        <v>0.04</v>
      </c>
      <c r="O10277" s="14">
        <f>Tabela2[[#This Row],[municipal]]/100</f>
        <v>0</v>
      </c>
      <c r="P10277" s="13" t="str">
        <f>LEFT(Tabela2[[#This Row],[Código]],2)</f>
        <v>90</v>
      </c>
    </row>
    <row r="10278" spans="2:16" x14ac:dyDescent="0.25">
      <c r="B10278" s="11" t="str">
        <f>LOOKUP(Tabela2[[#This Row],[RESUMO]],Tabela3[Grupo],Tabela3[Meus produtos])</f>
        <v>Não</v>
      </c>
      <c r="C10278" s="32" t="s">
        <v>14461</v>
      </c>
      <c r="D10278">
        <v>1</v>
      </c>
      <c r="E10278">
        <v>0</v>
      </c>
      <c r="F10278" s="32" t="s">
        <v>14462</v>
      </c>
      <c r="G10278">
        <v>13.45</v>
      </c>
      <c r="H10278">
        <v>23.56</v>
      </c>
      <c r="I10278">
        <v>17</v>
      </c>
      <c r="J10278">
        <v>0</v>
      </c>
      <c r="K10278" s="31">
        <f>SUM(Tabela2[[#This Row],[Tributação federal para nacionais]:[Tributação municipal]])</f>
        <v>0.54010000000000002</v>
      </c>
      <c r="L10278" s="14">
        <f>Tabela2[[#This Row],[importadosFederal]]/100</f>
        <v>0.13449999999999998</v>
      </c>
      <c r="M10278" s="14">
        <f>Tabela2[[#This Row],[nacionalFederal]]/100</f>
        <v>0.23559999999999998</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2" t="s">
        <v>14463</v>
      </c>
      <c r="D10279"/>
      <c r="E10279">
        <v>0</v>
      </c>
      <c r="F10279" s="32" t="s">
        <v>14464</v>
      </c>
      <c r="G10279">
        <v>4.2</v>
      </c>
      <c r="H10279">
        <v>8.48</v>
      </c>
      <c r="I10279">
        <v>4</v>
      </c>
      <c r="J10279">
        <v>0</v>
      </c>
      <c r="K10279" s="31">
        <f>SUM(Tabela2[[#This Row],[Tributação federal para nacionais]:[Tributação municipal]])</f>
        <v>0.1668</v>
      </c>
      <c r="L10279" s="14">
        <f>Tabela2[[#This Row],[importadosFederal]]/100</f>
        <v>4.2000000000000003E-2</v>
      </c>
      <c r="M10279" s="14">
        <f>Tabela2[[#This Row],[nacionalFederal]]/100</f>
        <v>8.48E-2</v>
      </c>
      <c r="N10279" s="14">
        <f>Tabela2[[#This Row],[estadual]]/100</f>
        <v>0.04</v>
      </c>
      <c r="O10279" s="14">
        <f>Tabela2[[#This Row],[municipal]]/100</f>
        <v>0</v>
      </c>
      <c r="P10279" s="13" t="str">
        <f>LEFT(Tabela2[[#This Row],[Código]],2)</f>
        <v>90</v>
      </c>
    </row>
    <row r="10280" spans="2:16" x14ac:dyDescent="0.25">
      <c r="B10280" s="11" t="str">
        <f>LOOKUP(Tabela2[[#This Row],[RESUMO]],Tabela3[Grupo],Tabela3[Meus produtos])</f>
        <v>Não</v>
      </c>
      <c r="C10280" s="32" t="s">
        <v>14465</v>
      </c>
      <c r="D10280"/>
      <c r="E10280">
        <v>0</v>
      </c>
      <c r="F10280" s="32" t="s">
        <v>14466</v>
      </c>
      <c r="G10280">
        <v>4.2</v>
      </c>
      <c r="H10280">
        <v>8.48</v>
      </c>
      <c r="I10280">
        <v>4</v>
      </c>
      <c r="J10280">
        <v>0</v>
      </c>
      <c r="K10280" s="31">
        <f>SUM(Tabela2[[#This Row],[Tributação federal para nacionais]:[Tributação municipal]])</f>
        <v>0.1668</v>
      </c>
      <c r="L10280" s="14">
        <f>Tabela2[[#This Row],[importadosFederal]]/100</f>
        <v>4.2000000000000003E-2</v>
      </c>
      <c r="M10280" s="14">
        <f>Tabela2[[#This Row],[nacionalFederal]]/100</f>
        <v>8.48E-2</v>
      </c>
      <c r="N10280" s="14">
        <f>Tabela2[[#This Row],[estadual]]/100</f>
        <v>0.04</v>
      </c>
      <c r="O10280" s="14">
        <f>Tabela2[[#This Row],[municipal]]/100</f>
        <v>0</v>
      </c>
      <c r="P10280" s="13" t="str">
        <f>LEFT(Tabela2[[#This Row],[Código]],2)</f>
        <v>90</v>
      </c>
    </row>
    <row r="10281" spans="2:16" x14ac:dyDescent="0.25">
      <c r="B10281" s="11" t="str">
        <f>LOOKUP(Tabela2[[#This Row],[RESUMO]],Tabela3[Grupo],Tabela3[Meus produtos])</f>
        <v>Não</v>
      </c>
      <c r="C10281" s="32" t="s">
        <v>14467</v>
      </c>
      <c r="D10281"/>
      <c r="E10281">
        <v>0</v>
      </c>
      <c r="F10281" s="32" t="s">
        <v>14468</v>
      </c>
      <c r="G10281">
        <v>4.2</v>
      </c>
      <c r="H10281">
        <v>8.48</v>
      </c>
      <c r="I10281">
        <v>4</v>
      </c>
      <c r="J10281">
        <v>0</v>
      </c>
      <c r="K10281" s="31">
        <f>SUM(Tabela2[[#This Row],[Tributação federal para nacionais]:[Tributação municipal]])</f>
        <v>0.1668</v>
      </c>
      <c r="L10281" s="14">
        <f>Tabela2[[#This Row],[importadosFederal]]/100</f>
        <v>4.2000000000000003E-2</v>
      </c>
      <c r="M10281" s="14">
        <f>Tabela2[[#This Row],[nacionalFederal]]/100</f>
        <v>8.48E-2</v>
      </c>
      <c r="N10281" s="14">
        <f>Tabela2[[#This Row],[estadual]]/100</f>
        <v>0.04</v>
      </c>
      <c r="O10281" s="14">
        <f>Tabela2[[#This Row],[municipal]]/100</f>
        <v>0</v>
      </c>
      <c r="P10281" s="13" t="str">
        <f>LEFT(Tabela2[[#This Row],[Código]],2)</f>
        <v>90</v>
      </c>
    </row>
    <row r="10282" spans="2:16" x14ac:dyDescent="0.25">
      <c r="B10282" s="11" t="str">
        <f>LOOKUP(Tabela2[[#This Row],[RESUMO]],Tabela3[Grupo],Tabela3[Meus produtos])</f>
        <v>Não</v>
      </c>
      <c r="C10282" s="32" t="s">
        <v>14469</v>
      </c>
      <c r="D10282"/>
      <c r="E10282">
        <v>0</v>
      </c>
      <c r="F10282" s="32" t="s">
        <v>14470</v>
      </c>
      <c r="G10282">
        <v>5.63</v>
      </c>
      <c r="H10282">
        <v>8.9600000000000009</v>
      </c>
      <c r="I10282">
        <v>4</v>
      </c>
      <c r="J10282">
        <v>0</v>
      </c>
      <c r="K10282" s="31">
        <f>SUM(Tabela2[[#This Row],[Tributação federal para nacionais]:[Tributação municipal]])</f>
        <v>0.18590000000000001</v>
      </c>
      <c r="L10282" s="14">
        <f>Tabela2[[#This Row],[importadosFederal]]/100</f>
        <v>5.6299999999999996E-2</v>
      </c>
      <c r="M10282" s="14">
        <f>Tabela2[[#This Row],[nacionalFederal]]/100</f>
        <v>8.9600000000000013E-2</v>
      </c>
      <c r="N10282" s="14">
        <f>Tabela2[[#This Row],[estadual]]/100</f>
        <v>0.04</v>
      </c>
      <c r="O10282" s="14">
        <f>Tabela2[[#This Row],[municipal]]/100</f>
        <v>0</v>
      </c>
      <c r="P10282" s="13" t="str">
        <f>LEFT(Tabela2[[#This Row],[Código]],2)</f>
        <v>90</v>
      </c>
    </row>
    <row r="10283" spans="2:16" x14ac:dyDescent="0.25">
      <c r="B10283" s="11" t="str">
        <f>LOOKUP(Tabela2[[#This Row],[RESUMO]],Tabela3[Grupo],Tabela3[Meus produtos])</f>
        <v>Não</v>
      </c>
      <c r="C10283" s="32" t="s">
        <v>14471</v>
      </c>
      <c r="D10283"/>
      <c r="E10283">
        <v>0</v>
      </c>
      <c r="F10283" s="32" t="s">
        <v>18130</v>
      </c>
      <c r="G10283">
        <v>17.36</v>
      </c>
      <c r="H10283">
        <v>22.1</v>
      </c>
      <c r="I10283">
        <v>4</v>
      </c>
      <c r="J10283">
        <v>0</v>
      </c>
      <c r="K10283" s="31">
        <f>SUM(Tabela2[[#This Row],[Tributação federal para nacionais]:[Tributação municipal]])</f>
        <v>0.43459999999999999</v>
      </c>
      <c r="L10283" s="14">
        <f>Tabela2[[#This Row],[importadosFederal]]/100</f>
        <v>0.1736</v>
      </c>
      <c r="M10283" s="14">
        <f>Tabela2[[#This Row],[nacionalFederal]]/100</f>
        <v>0.221</v>
      </c>
      <c r="N10283" s="14">
        <f>Tabela2[[#This Row],[estadual]]/100</f>
        <v>0.04</v>
      </c>
      <c r="O10283" s="14">
        <f>Tabela2[[#This Row],[municipal]]/100</f>
        <v>0</v>
      </c>
      <c r="P10283" s="13" t="str">
        <f>LEFT(Tabela2[[#This Row],[Código]],2)</f>
        <v>90</v>
      </c>
    </row>
    <row r="10284" spans="2:16" x14ac:dyDescent="0.25">
      <c r="B10284" s="11" t="str">
        <f>LOOKUP(Tabela2[[#This Row],[RESUMO]],Tabela3[Grupo],Tabela3[Meus produtos])</f>
        <v>Não</v>
      </c>
      <c r="C10284" s="32" t="s">
        <v>14472</v>
      </c>
      <c r="D10284"/>
      <c r="E10284">
        <v>0</v>
      </c>
      <c r="F10284" s="32" t="s">
        <v>14473</v>
      </c>
      <c r="G10284">
        <v>4.2</v>
      </c>
      <c r="H10284">
        <v>4.8</v>
      </c>
      <c r="I10284">
        <v>4</v>
      </c>
      <c r="J10284">
        <v>0</v>
      </c>
      <c r="K10284" s="31">
        <f>SUM(Tabela2[[#This Row],[Tributação federal para nacionais]:[Tributação municipal]])</f>
        <v>0.13</v>
      </c>
      <c r="L10284" s="14">
        <f>Tabela2[[#This Row],[importadosFederal]]/100</f>
        <v>4.2000000000000003E-2</v>
      </c>
      <c r="M10284" s="14">
        <f>Tabela2[[#This Row],[nacionalFederal]]/100</f>
        <v>4.8000000000000001E-2</v>
      </c>
      <c r="N10284" s="14">
        <f>Tabela2[[#This Row],[estadual]]/100</f>
        <v>0.04</v>
      </c>
      <c r="O10284" s="14">
        <f>Tabela2[[#This Row],[municipal]]/100</f>
        <v>0</v>
      </c>
      <c r="P10284" s="13" t="str">
        <f>LEFT(Tabela2[[#This Row],[Código]],2)</f>
        <v>90</v>
      </c>
    </row>
    <row r="10285" spans="2:16" x14ac:dyDescent="0.25">
      <c r="B10285" s="11" t="str">
        <f>LOOKUP(Tabela2[[#This Row],[RESUMO]],Tabela3[Grupo],Tabela3[Meus produtos])</f>
        <v>Não</v>
      </c>
      <c r="C10285" s="32" t="s">
        <v>14474</v>
      </c>
      <c r="D10285"/>
      <c r="E10285">
        <v>0</v>
      </c>
      <c r="F10285" s="32" t="s">
        <v>14475</v>
      </c>
      <c r="G10285">
        <v>5.63</v>
      </c>
      <c r="H10285">
        <v>9.91</v>
      </c>
      <c r="I10285">
        <v>4</v>
      </c>
      <c r="J10285">
        <v>0</v>
      </c>
      <c r="K10285" s="31">
        <f>SUM(Tabela2[[#This Row],[Tributação federal para nacionais]:[Tributação municipal]])</f>
        <v>0.19540000000000002</v>
      </c>
      <c r="L10285" s="14">
        <f>Tabela2[[#This Row],[importadosFederal]]/100</f>
        <v>5.6299999999999996E-2</v>
      </c>
      <c r="M10285" s="14">
        <f>Tabela2[[#This Row],[nacionalFederal]]/100</f>
        <v>9.9100000000000008E-2</v>
      </c>
      <c r="N10285" s="14">
        <f>Tabela2[[#This Row],[estadual]]/100</f>
        <v>0.04</v>
      </c>
      <c r="O10285" s="14">
        <f>Tabela2[[#This Row],[municipal]]/100</f>
        <v>0</v>
      </c>
      <c r="P10285" s="13" t="str">
        <f>LEFT(Tabela2[[#This Row],[Código]],2)</f>
        <v>90</v>
      </c>
    </row>
    <row r="10286" spans="2:16" x14ac:dyDescent="0.25">
      <c r="B10286" s="11" t="str">
        <f>LOOKUP(Tabela2[[#This Row],[RESUMO]],Tabela3[Grupo],Tabela3[Meus produtos])</f>
        <v>Não</v>
      </c>
      <c r="C10286" s="32" t="s">
        <v>14476</v>
      </c>
      <c r="D10286"/>
      <c r="E10286">
        <v>0</v>
      </c>
      <c r="F10286" s="32" t="s">
        <v>14477</v>
      </c>
      <c r="G10286">
        <v>5.63</v>
      </c>
      <c r="H10286">
        <v>6.23</v>
      </c>
      <c r="I10286">
        <v>4</v>
      </c>
      <c r="J10286">
        <v>0</v>
      </c>
      <c r="K10286" s="31">
        <f>SUM(Tabela2[[#This Row],[Tributação federal para nacionais]:[Tributação municipal]])</f>
        <v>0.15859999999999999</v>
      </c>
      <c r="L10286" s="14">
        <f>Tabela2[[#This Row],[importadosFederal]]/100</f>
        <v>5.6299999999999996E-2</v>
      </c>
      <c r="M10286" s="14">
        <f>Tabela2[[#This Row],[nacionalFederal]]/100</f>
        <v>6.2300000000000001E-2</v>
      </c>
      <c r="N10286" s="14">
        <f>Tabela2[[#This Row],[estadual]]/100</f>
        <v>0.04</v>
      </c>
      <c r="O10286" s="14">
        <f>Tabela2[[#This Row],[municipal]]/100</f>
        <v>0</v>
      </c>
      <c r="P10286" s="13" t="str">
        <f>LEFT(Tabela2[[#This Row],[Código]],2)</f>
        <v>90</v>
      </c>
    </row>
    <row r="10287" spans="2:16" x14ac:dyDescent="0.25">
      <c r="B10287" s="11" t="str">
        <f>LOOKUP(Tabela2[[#This Row],[RESUMO]],Tabela3[Grupo],Tabela3[Meus produtos])</f>
        <v>Não</v>
      </c>
      <c r="C10287" s="32" t="s">
        <v>14478</v>
      </c>
      <c r="D10287"/>
      <c r="E10287">
        <v>0</v>
      </c>
      <c r="F10287" s="32" t="s">
        <v>17</v>
      </c>
      <c r="G10287">
        <v>5.63</v>
      </c>
      <c r="H10287">
        <v>9.91</v>
      </c>
      <c r="I10287">
        <v>4</v>
      </c>
      <c r="J10287">
        <v>0</v>
      </c>
      <c r="K10287" s="31">
        <f>SUM(Tabela2[[#This Row],[Tributação federal para nacionais]:[Tributação municipal]])</f>
        <v>0.19540000000000002</v>
      </c>
      <c r="L10287" s="14">
        <f>Tabela2[[#This Row],[importadosFederal]]/100</f>
        <v>5.6299999999999996E-2</v>
      </c>
      <c r="M10287" s="14">
        <f>Tabela2[[#This Row],[nacionalFederal]]/100</f>
        <v>9.9100000000000008E-2</v>
      </c>
      <c r="N10287" s="14">
        <f>Tabela2[[#This Row],[estadual]]/100</f>
        <v>0.04</v>
      </c>
      <c r="O10287" s="14">
        <f>Tabela2[[#This Row],[municipal]]/100</f>
        <v>0</v>
      </c>
      <c r="P10287" s="13" t="str">
        <f>LEFT(Tabela2[[#This Row],[Código]],2)</f>
        <v>90</v>
      </c>
    </row>
    <row r="10288" spans="2:16" x14ac:dyDescent="0.25">
      <c r="B10288" s="11" t="str">
        <f>LOOKUP(Tabela2[[#This Row],[RESUMO]],Tabela3[Grupo],Tabela3[Meus produtos])</f>
        <v>Não</v>
      </c>
      <c r="C10288" s="32" t="s">
        <v>14479</v>
      </c>
      <c r="D10288"/>
      <c r="E10288">
        <v>0</v>
      </c>
      <c r="F10288" s="32" t="s">
        <v>14480</v>
      </c>
      <c r="G10288">
        <v>8.11</v>
      </c>
      <c r="H10288">
        <v>12.39</v>
      </c>
      <c r="I10288">
        <v>4</v>
      </c>
      <c r="J10288">
        <v>0</v>
      </c>
      <c r="K10288" s="31">
        <f>SUM(Tabela2[[#This Row],[Tributação federal para nacionais]:[Tributação municipal]])</f>
        <v>0.24500000000000002</v>
      </c>
      <c r="L10288" s="14">
        <f>Tabela2[[#This Row],[importadosFederal]]/100</f>
        <v>8.1099999999999992E-2</v>
      </c>
      <c r="M10288" s="14">
        <f>Tabela2[[#This Row],[nacionalFederal]]/100</f>
        <v>0.12390000000000001</v>
      </c>
      <c r="N10288" s="14">
        <f>Tabela2[[#This Row],[estadual]]/100</f>
        <v>0.04</v>
      </c>
      <c r="O10288" s="14">
        <f>Tabela2[[#This Row],[municipal]]/100</f>
        <v>0</v>
      </c>
      <c r="P10288" s="13" t="str">
        <f>LEFT(Tabela2[[#This Row],[Código]],2)</f>
        <v>90</v>
      </c>
    </row>
    <row r="10289" spans="2:16" x14ac:dyDescent="0.25">
      <c r="B10289" s="11" t="str">
        <f>LOOKUP(Tabela2[[#This Row],[RESUMO]],Tabela3[Grupo],Tabela3[Meus produtos])</f>
        <v>Não</v>
      </c>
      <c r="C10289" s="32" t="s">
        <v>14481</v>
      </c>
      <c r="D10289"/>
      <c r="E10289">
        <v>0</v>
      </c>
      <c r="F10289" s="32" t="s">
        <v>17</v>
      </c>
      <c r="G10289">
        <v>8.11</v>
      </c>
      <c r="H10289">
        <v>12.39</v>
      </c>
      <c r="I10289">
        <v>4</v>
      </c>
      <c r="J10289">
        <v>0</v>
      </c>
      <c r="K10289" s="31">
        <f>SUM(Tabela2[[#This Row],[Tributação federal para nacionais]:[Tributação municipal]])</f>
        <v>0.24500000000000002</v>
      </c>
      <c r="L10289" s="14">
        <f>Tabela2[[#This Row],[importadosFederal]]/100</f>
        <v>8.1099999999999992E-2</v>
      </c>
      <c r="M10289" s="14">
        <f>Tabela2[[#This Row],[nacionalFederal]]/100</f>
        <v>0.12390000000000001</v>
      </c>
      <c r="N10289" s="14">
        <f>Tabela2[[#This Row],[estadual]]/100</f>
        <v>0.04</v>
      </c>
      <c r="O10289" s="14">
        <f>Tabela2[[#This Row],[municipal]]/100</f>
        <v>0</v>
      </c>
      <c r="P10289" s="13" t="str">
        <f>LEFT(Tabela2[[#This Row],[Código]],2)</f>
        <v>90</v>
      </c>
    </row>
    <row r="10290" spans="2:16" x14ac:dyDescent="0.25">
      <c r="B10290" s="11" t="str">
        <f>LOOKUP(Tabela2[[#This Row],[RESUMO]],Tabela3[Grupo],Tabela3[Meus produtos])</f>
        <v>Não</v>
      </c>
      <c r="C10290" s="32" t="s">
        <v>14482</v>
      </c>
      <c r="D10290"/>
      <c r="E10290">
        <v>0</v>
      </c>
      <c r="F10290" s="32" t="s">
        <v>14483</v>
      </c>
      <c r="G10290">
        <v>9.4700000000000006</v>
      </c>
      <c r="H10290">
        <v>16.23</v>
      </c>
      <c r="I10290">
        <v>4</v>
      </c>
      <c r="J10290">
        <v>0</v>
      </c>
      <c r="K10290" s="31">
        <f>SUM(Tabela2[[#This Row],[Tributação federal para nacionais]:[Tributação municipal]])</f>
        <v>0.29699999999999999</v>
      </c>
      <c r="L10290" s="14">
        <f>Tabela2[[#This Row],[importadosFederal]]/100</f>
        <v>9.4700000000000006E-2</v>
      </c>
      <c r="M10290" s="14">
        <f>Tabela2[[#This Row],[nacionalFederal]]/100</f>
        <v>0.1623</v>
      </c>
      <c r="N10290" s="14">
        <f>Tabela2[[#This Row],[estadual]]/100</f>
        <v>0.04</v>
      </c>
      <c r="O10290" s="14">
        <f>Tabela2[[#This Row],[municipal]]/100</f>
        <v>0</v>
      </c>
      <c r="P10290" s="13" t="str">
        <f>LEFT(Tabela2[[#This Row],[Código]],2)</f>
        <v>90</v>
      </c>
    </row>
    <row r="10291" spans="2:16" x14ac:dyDescent="0.25">
      <c r="B10291" s="11" t="str">
        <f>LOOKUP(Tabela2[[#This Row],[RESUMO]],Tabela3[Grupo],Tabela3[Meus produtos])</f>
        <v>Não</v>
      </c>
      <c r="C10291" s="32" t="s">
        <v>14484</v>
      </c>
      <c r="D10291"/>
      <c r="E10291">
        <v>0</v>
      </c>
      <c r="F10291" s="32" t="s">
        <v>17</v>
      </c>
      <c r="G10291">
        <v>9.4700000000000006</v>
      </c>
      <c r="H10291">
        <v>16.23</v>
      </c>
      <c r="I10291">
        <v>4</v>
      </c>
      <c r="J10291">
        <v>0</v>
      </c>
      <c r="K10291" s="31">
        <f>SUM(Tabela2[[#This Row],[Tributação federal para nacionais]:[Tributação municipal]])</f>
        <v>0.29699999999999999</v>
      </c>
      <c r="L10291" s="14">
        <f>Tabela2[[#This Row],[importadosFederal]]/100</f>
        <v>9.4700000000000006E-2</v>
      </c>
      <c r="M10291" s="14">
        <f>Tabela2[[#This Row],[nacionalFederal]]/100</f>
        <v>0.1623</v>
      </c>
      <c r="N10291" s="14">
        <f>Tabela2[[#This Row],[estadual]]/100</f>
        <v>0.04</v>
      </c>
      <c r="O10291" s="14">
        <f>Tabela2[[#This Row],[municipal]]/100</f>
        <v>0</v>
      </c>
      <c r="P10291" s="13" t="str">
        <f>LEFT(Tabela2[[#This Row],[Código]],2)</f>
        <v>90</v>
      </c>
    </row>
    <row r="10292" spans="2:16" x14ac:dyDescent="0.25">
      <c r="B10292" s="11" t="str">
        <f>LOOKUP(Tabela2[[#This Row],[RESUMO]],Tabela3[Grupo],Tabela3[Meus produtos])</f>
        <v>Não</v>
      </c>
      <c r="C10292" s="32" t="s">
        <v>14485</v>
      </c>
      <c r="D10292"/>
      <c r="E10292">
        <v>0</v>
      </c>
      <c r="F10292" s="32" t="s">
        <v>18131</v>
      </c>
      <c r="G10292">
        <v>9.4700000000000006</v>
      </c>
      <c r="H10292">
        <v>16.23</v>
      </c>
      <c r="I10292">
        <v>4</v>
      </c>
      <c r="J10292">
        <v>0</v>
      </c>
      <c r="K10292" s="31">
        <f>SUM(Tabela2[[#This Row],[Tributação federal para nacionais]:[Tributação municipal]])</f>
        <v>0.29699999999999999</v>
      </c>
      <c r="L10292" s="14">
        <f>Tabela2[[#This Row],[importadosFederal]]/100</f>
        <v>9.4700000000000006E-2</v>
      </c>
      <c r="M10292" s="14">
        <f>Tabela2[[#This Row],[nacionalFederal]]/100</f>
        <v>0.1623</v>
      </c>
      <c r="N10292" s="14">
        <f>Tabela2[[#This Row],[estadual]]/100</f>
        <v>0.04</v>
      </c>
      <c r="O10292" s="14">
        <f>Tabela2[[#This Row],[municipal]]/100</f>
        <v>0</v>
      </c>
      <c r="P10292" s="13" t="str">
        <f>LEFT(Tabela2[[#This Row],[Código]],2)</f>
        <v>90</v>
      </c>
    </row>
    <row r="10293" spans="2:16" x14ac:dyDescent="0.25">
      <c r="B10293" s="11" t="str">
        <f>LOOKUP(Tabela2[[#This Row],[RESUMO]],Tabela3[Grupo],Tabela3[Meus produtos])</f>
        <v>Não</v>
      </c>
      <c r="C10293" s="32" t="s">
        <v>14486</v>
      </c>
      <c r="D10293"/>
      <c r="E10293">
        <v>0</v>
      </c>
      <c r="F10293" s="32" t="s">
        <v>14487</v>
      </c>
      <c r="G10293">
        <v>4.2</v>
      </c>
      <c r="H10293">
        <v>9.3800000000000008</v>
      </c>
      <c r="I10293">
        <v>4</v>
      </c>
      <c r="J10293">
        <v>0</v>
      </c>
      <c r="K10293" s="31">
        <f>SUM(Tabela2[[#This Row],[Tributação federal para nacionais]:[Tributação municipal]])</f>
        <v>0.17580000000000001</v>
      </c>
      <c r="L10293" s="14">
        <f>Tabela2[[#This Row],[importadosFederal]]/100</f>
        <v>4.2000000000000003E-2</v>
      </c>
      <c r="M10293" s="14">
        <f>Tabela2[[#This Row],[nacionalFederal]]/100</f>
        <v>9.3800000000000008E-2</v>
      </c>
      <c r="N10293" s="14">
        <f>Tabela2[[#This Row],[estadual]]/100</f>
        <v>0.04</v>
      </c>
      <c r="O10293" s="14">
        <f>Tabela2[[#This Row],[municipal]]/100</f>
        <v>0</v>
      </c>
      <c r="P10293" s="13" t="str">
        <f>LEFT(Tabela2[[#This Row],[Código]],2)</f>
        <v>90</v>
      </c>
    </row>
    <row r="10294" spans="2:16" x14ac:dyDescent="0.25">
      <c r="B10294" s="11" t="str">
        <f>LOOKUP(Tabela2[[#This Row],[RESUMO]],Tabela3[Grupo],Tabela3[Meus produtos])</f>
        <v>Não</v>
      </c>
      <c r="C10294" s="32" t="s">
        <v>14488</v>
      </c>
      <c r="D10294"/>
      <c r="E10294">
        <v>0</v>
      </c>
      <c r="F10294" s="32" t="s">
        <v>14489</v>
      </c>
      <c r="G10294">
        <v>8.11</v>
      </c>
      <c r="H10294">
        <v>11.92</v>
      </c>
      <c r="I10294">
        <v>4</v>
      </c>
      <c r="J10294">
        <v>0</v>
      </c>
      <c r="K10294" s="31">
        <f>SUM(Tabela2[[#This Row],[Tributação federal para nacionais]:[Tributação municipal]])</f>
        <v>0.24029999999999999</v>
      </c>
      <c r="L10294" s="14">
        <f>Tabela2[[#This Row],[importadosFederal]]/100</f>
        <v>8.1099999999999992E-2</v>
      </c>
      <c r="M10294" s="14">
        <f>Tabela2[[#This Row],[nacionalFederal]]/100</f>
        <v>0.1192</v>
      </c>
      <c r="N10294" s="14">
        <f>Tabela2[[#This Row],[estadual]]/100</f>
        <v>0.04</v>
      </c>
      <c r="O10294" s="14">
        <f>Tabela2[[#This Row],[municipal]]/100</f>
        <v>0</v>
      </c>
      <c r="P10294" s="13" t="str">
        <f>LEFT(Tabela2[[#This Row],[Código]],2)</f>
        <v>90</v>
      </c>
    </row>
    <row r="10295" spans="2:16" x14ac:dyDescent="0.25">
      <c r="B10295" s="11" t="str">
        <f>LOOKUP(Tabela2[[#This Row],[RESUMO]],Tabela3[Grupo],Tabela3[Meus produtos])</f>
        <v>Não</v>
      </c>
      <c r="C10295" s="32" t="s">
        <v>14490</v>
      </c>
      <c r="D10295"/>
      <c r="E10295">
        <v>0</v>
      </c>
      <c r="F10295" s="32" t="s">
        <v>17</v>
      </c>
      <c r="G10295">
        <v>8.11</v>
      </c>
      <c r="H10295">
        <v>13.29</v>
      </c>
      <c r="I10295">
        <v>4</v>
      </c>
      <c r="J10295">
        <v>0</v>
      </c>
      <c r="K10295" s="31">
        <f>SUM(Tabela2[[#This Row],[Tributação federal para nacionais]:[Tributação municipal]])</f>
        <v>0.25399999999999995</v>
      </c>
      <c r="L10295" s="14">
        <f>Tabela2[[#This Row],[importadosFederal]]/100</f>
        <v>8.1099999999999992E-2</v>
      </c>
      <c r="M10295" s="14">
        <f>Tabela2[[#This Row],[nacionalFederal]]/100</f>
        <v>0.13289999999999999</v>
      </c>
      <c r="N10295" s="14">
        <f>Tabela2[[#This Row],[estadual]]/100</f>
        <v>0.04</v>
      </c>
      <c r="O10295" s="14">
        <f>Tabela2[[#This Row],[municipal]]/100</f>
        <v>0</v>
      </c>
      <c r="P10295" s="13" t="str">
        <f>LEFT(Tabela2[[#This Row],[Código]],2)</f>
        <v>90</v>
      </c>
    </row>
    <row r="10296" spans="2:16" x14ac:dyDescent="0.25">
      <c r="B10296" s="11" t="str">
        <f>LOOKUP(Tabela2[[#This Row],[RESUMO]],Tabela3[Grupo],Tabela3[Meus produtos])</f>
        <v>Não</v>
      </c>
      <c r="C10296" s="32" t="s">
        <v>14491</v>
      </c>
      <c r="D10296"/>
      <c r="E10296">
        <v>0</v>
      </c>
      <c r="F10296" s="32" t="s">
        <v>18132</v>
      </c>
      <c r="G10296">
        <v>18.72</v>
      </c>
      <c r="H10296">
        <v>24.89</v>
      </c>
      <c r="I10296">
        <v>4</v>
      </c>
      <c r="J10296">
        <v>0</v>
      </c>
      <c r="K10296" s="31">
        <f>SUM(Tabela2[[#This Row],[Tributação federal para nacionais]:[Tributação municipal]])</f>
        <v>0.47609999999999997</v>
      </c>
      <c r="L10296" s="14">
        <f>Tabela2[[#This Row],[importadosFederal]]/100</f>
        <v>0.18719999999999998</v>
      </c>
      <c r="M10296" s="14">
        <f>Tabela2[[#This Row],[nacionalFederal]]/100</f>
        <v>0.24890000000000001</v>
      </c>
      <c r="N10296" s="14">
        <f>Tabela2[[#This Row],[estadual]]/100</f>
        <v>0.04</v>
      </c>
      <c r="O10296" s="14">
        <f>Tabela2[[#This Row],[municipal]]/100</f>
        <v>0</v>
      </c>
      <c r="P10296" s="13" t="str">
        <f>LEFT(Tabela2[[#This Row],[Código]],2)</f>
        <v>90</v>
      </c>
    </row>
    <row r="10297" spans="2:16" x14ac:dyDescent="0.25">
      <c r="B10297" s="11" t="str">
        <f>LOOKUP(Tabela2[[#This Row],[RESUMO]],Tabela3[Grupo],Tabela3[Meus produtos])</f>
        <v>Não</v>
      </c>
      <c r="C10297" s="32" t="s">
        <v>14492</v>
      </c>
      <c r="D10297"/>
      <c r="E10297">
        <v>0</v>
      </c>
      <c r="F10297" s="32" t="s">
        <v>14493</v>
      </c>
      <c r="G10297">
        <v>18.72</v>
      </c>
      <c r="H10297">
        <v>24.89</v>
      </c>
      <c r="I10297">
        <v>4</v>
      </c>
      <c r="J10297">
        <v>0</v>
      </c>
      <c r="K10297" s="31">
        <f>SUM(Tabela2[[#This Row],[Tributação federal para nacionais]:[Tributação municipal]])</f>
        <v>0.47609999999999997</v>
      </c>
      <c r="L10297" s="14">
        <f>Tabela2[[#This Row],[importadosFederal]]/100</f>
        <v>0.18719999999999998</v>
      </c>
      <c r="M10297" s="14">
        <f>Tabela2[[#This Row],[nacionalFederal]]/100</f>
        <v>0.24890000000000001</v>
      </c>
      <c r="N10297" s="14">
        <f>Tabela2[[#This Row],[estadual]]/100</f>
        <v>0.04</v>
      </c>
      <c r="O10297" s="14">
        <f>Tabela2[[#This Row],[municipal]]/100</f>
        <v>0</v>
      </c>
      <c r="P10297" s="13" t="str">
        <f>LEFT(Tabela2[[#This Row],[Código]],2)</f>
        <v>90</v>
      </c>
    </row>
    <row r="10298" spans="2:16" x14ac:dyDescent="0.25">
      <c r="B10298" s="11" t="str">
        <f>LOOKUP(Tabela2[[#This Row],[RESUMO]],Tabela3[Grupo],Tabela3[Meus produtos])</f>
        <v>Não</v>
      </c>
      <c r="C10298" s="32" t="s">
        <v>14494</v>
      </c>
      <c r="D10298"/>
      <c r="E10298">
        <v>0</v>
      </c>
      <c r="F10298" s="32" t="s">
        <v>14495</v>
      </c>
      <c r="G10298">
        <v>18.72</v>
      </c>
      <c r="H10298">
        <v>24.89</v>
      </c>
      <c r="I10298">
        <v>4</v>
      </c>
      <c r="J10298">
        <v>0</v>
      </c>
      <c r="K10298" s="31">
        <f>SUM(Tabela2[[#This Row],[Tributação federal para nacionais]:[Tributação municipal]])</f>
        <v>0.47609999999999997</v>
      </c>
      <c r="L10298" s="14">
        <f>Tabela2[[#This Row],[importadosFederal]]/100</f>
        <v>0.18719999999999998</v>
      </c>
      <c r="M10298" s="14">
        <f>Tabela2[[#This Row],[nacionalFederal]]/100</f>
        <v>0.24890000000000001</v>
      </c>
      <c r="N10298" s="14">
        <f>Tabela2[[#This Row],[estadual]]/100</f>
        <v>0.04</v>
      </c>
      <c r="O10298" s="14">
        <f>Tabela2[[#This Row],[municipal]]/100</f>
        <v>0</v>
      </c>
      <c r="P10298" s="13" t="str">
        <f>LEFT(Tabela2[[#This Row],[Código]],2)</f>
        <v>90</v>
      </c>
    </row>
    <row r="10299" spans="2:16" x14ac:dyDescent="0.25">
      <c r="B10299" s="11" t="str">
        <f>LOOKUP(Tabela2[[#This Row],[RESUMO]],Tabela3[Grupo],Tabela3[Meus produtos])</f>
        <v>Não</v>
      </c>
      <c r="C10299" s="32" t="s">
        <v>14496</v>
      </c>
      <c r="D10299"/>
      <c r="E10299">
        <v>0</v>
      </c>
      <c r="F10299" s="32" t="s">
        <v>14497</v>
      </c>
      <c r="G10299">
        <v>18.72</v>
      </c>
      <c r="H10299">
        <v>24.89</v>
      </c>
      <c r="I10299">
        <v>4</v>
      </c>
      <c r="J10299">
        <v>0</v>
      </c>
      <c r="K10299" s="31">
        <f>SUM(Tabela2[[#This Row],[Tributação federal para nacionais]:[Tributação municipal]])</f>
        <v>0.47609999999999997</v>
      </c>
      <c r="L10299" s="14">
        <f>Tabela2[[#This Row],[importadosFederal]]/100</f>
        <v>0.18719999999999998</v>
      </c>
      <c r="M10299" s="14">
        <f>Tabela2[[#This Row],[nacionalFederal]]/100</f>
        <v>0.24890000000000001</v>
      </c>
      <c r="N10299" s="14">
        <f>Tabela2[[#This Row],[estadual]]/100</f>
        <v>0.04</v>
      </c>
      <c r="O10299" s="14">
        <f>Tabela2[[#This Row],[municipal]]/100</f>
        <v>0</v>
      </c>
      <c r="P10299" s="13" t="str">
        <f>LEFT(Tabela2[[#This Row],[Código]],2)</f>
        <v>90</v>
      </c>
    </row>
    <row r="10300" spans="2:16" x14ac:dyDescent="0.25">
      <c r="B10300" s="11" t="str">
        <f>LOOKUP(Tabela2[[#This Row],[RESUMO]],Tabela3[Grupo],Tabela3[Meus produtos])</f>
        <v>Não</v>
      </c>
      <c r="C10300" s="32" t="s">
        <v>14498</v>
      </c>
      <c r="D10300"/>
      <c r="E10300">
        <v>0</v>
      </c>
      <c r="F10300" s="32" t="s">
        <v>14499</v>
      </c>
      <c r="G10300">
        <v>18.72</v>
      </c>
      <c r="H10300">
        <v>24.89</v>
      </c>
      <c r="I10300">
        <v>4</v>
      </c>
      <c r="J10300">
        <v>0</v>
      </c>
      <c r="K10300" s="31">
        <f>SUM(Tabela2[[#This Row],[Tributação federal para nacionais]:[Tributação municipal]])</f>
        <v>0.47609999999999997</v>
      </c>
      <c r="L10300" s="14">
        <f>Tabela2[[#This Row],[importadosFederal]]/100</f>
        <v>0.18719999999999998</v>
      </c>
      <c r="M10300" s="14">
        <f>Tabela2[[#This Row],[nacionalFederal]]/100</f>
        <v>0.24890000000000001</v>
      </c>
      <c r="N10300" s="14">
        <f>Tabela2[[#This Row],[estadual]]/100</f>
        <v>0.04</v>
      </c>
      <c r="O10300" s="14">
        <f>Tabela2[[#This Row],[municipal]]/100</f>
        <v>0</v>
      </c>
      <c r="P10300" s="13" t="str">
        <f>LEFT(Tabela2[[#This Row],[Código]],2)</f>
        <v>90</v>
      </c>
    </row>
    <row r="10301" spans="2:16" x14ac:dyDescent="0.25">
      <c r="B10301" s="11" t="str">
        <f>LOOKUP(Tabela2[[#This Row],[RESUMO]],Tabela3[Grupo],Tabela3[Meus produtos])</f>
        <v>Não</v>
      </c>
      <c r="C10301" s="32" t="s">
        <v>14500</v>
      </c>
      <c r="D10301"/>
      <c r="E10301">
        <v>0</v>
      </c>
      <c r="F10301" s="32" t="s">
        <v>17</v>
      </c>
      <c r="G10301">
        <v>18.72</v>
      </c>
      <c r="H10301">
        <v>24.89</v>
      </c>
      <c r="I10301">
        <v>4</v>
      </c>
      <c r="J10301">
        <v>0</v>
      </c>
      <c r="K10301" s="31">
        <f>SUM(Tabela2[[#This Row],[Tributação federal para nacionais]:[Tributação municipal]])</f>
        <v>0.47609999999999997</v>
      </c>
      <c r="L10301" s="14">
        <f>Tabela2[[#This Row],[importadosFederal]]/100</f>
        <v>0.18719999999999998</v>
      </c>
      <c r="M10301" s="14">
        <f>Tabela2[[#This Row],[nacionalFederal]]/100</f>
        <v>0.24890000000000001</v>
      </c>
      <c r="N10301" s="14">
        <f>Tabela2[[#This Row],[estadual]]/100</f>
        <v>0.04</v>
      </c>
      <c r="O10301" s="14">
        <f>Tabela2[[#This Row],[municipal]]/100</f>
        <v>0</v>
      </c>
      <c r="P10301" s="13" t="str">
        <f>LEFT(Tabela2[[#This Row],[Código]],2)</f>
        <v>90</v>
      </c>
    </row>
    <row r="10302" spans="2:16" x14ac:dyDescent="0.25">
      <c r="B10302" s="11" t="str">
        <f>LOOKUP(Tabela2[[#This Row],[RESUMO]],Tabela3[Grupo],Tabela3[Meus produtos])</f>
        <v>Não</v>
      </c>
      <c r="C10302" s="32" t="s">
        <v>14501</v>
      </c>
      <c r="D10302"/>
      <c r="E10302">
        <v>0</v>
      </c>
      <c r="F10302" s="32" t="s">
        <v>14502</v>
      </c>
      <c r="G10302">
        <v>8.11</v>
      </c>
      <c r="H10302">
        <v>12.39</v>
      </c>
      <c r="I10302">
        <v>4</v>
      </c>
      <c r="J10302">
        <v>0</v>
      </c>
      <c r="K10302" s="31">
        <f>SUM(Tabela2[[#This Row],[Tributação federal para nacionais]:[Tributação municipal]])</f>
        <v>0.24500000000000002</v>
      </c>
      <c r="L10302" s="14">
        <f>Tabela2[[#This Row],[importadosFederal]]/100</f>
        <v>8.1099999999999992E-2</v>
      </c>
      <c r="M10302" s="14">
        <f>Tabela2[[#This Row],[nacionalFederal]]/100</f>
        <v>0.12390000000000001</v>
      </c>
      <c r="N10302" s="14">
        <f>Tabela2[[#This Row],[estadual]]/100</f>
        <v>0.04</v>
      </c>
      <c r="O10302" s="14">
        <f>Tabela2[[#This Row],[municipal]]/100</f>
        <v>0</v>
      </c>
      <c r="P10302" s="13" t="str">
        <f>LEFT(Tabela2[[#This Row],[Código]],2)</f>
        <v>90</v>
      </c>
    </row>
    <row r="10303" spans="2:16" x14ac:dyDescent="0.25">
      <c r="B10303" s="11" t="str">
        <f>LOOKUP(Tabela2[[#This Row],[RESUMO]],Tabela3[Grupo],Tabela3[Meus produtos])</f>
        <v>Não</v>
      </c>
      <c r="C10303" s="32" t="s">
        <v>14503</v>
      </c>
      <c r="D10303"/>
      <c r="E10303">
        <v>0</v>
      </c>
      <c r="F10303" s="32" t="s">
        <v>14504</v>
      </c>
      <c r="G10303">
        <v>8.11</v>
      </c>
      <c r="H10303">
        <v>12.39</v>
      </c>
      <c r="I10303">
        <v>4</v>
      </c>
      <c r="J10303">
        <v>0</v>
      </c>
      <c r="K10303" s="31">
        <f>SUM(Tabela2[[#This Row],[Tributação federal para nacionais]:[Tributação municipal]])</f>
        <v>0.24500000000000002</v>
      </c>
      <c r="L10303" s="14">
        <f>Tabela2[[#This Row],[importadosFederal]]/100</f>
        <v>8.1099999999999992E-2</v>
      </c>
      <c r="M10303" s="14">
        <f>Tabela2[[#This Row],[nacionalFederal]]/100</f>
        <v>0.12390000000000001</v>
      </c>
      <c r="N10303" s="14">
        <f>Tabela2[[#This Row],[estadual]]/100</f>
        <v>0.04</v>
      </c>
      <c r="O10303" s="14">
        <f>Tabela2[[#This Row],[municipal]]/100</f>
        <v>0</v>
      </c>
      <c r="P10303" s="13" t="str">
        <f>LEFT(Tabela2[[#This Row],[Código]],2)</f>
        <v>90</v>
      </c>
    </row>
    <row r="10304" spans="2:16" x14ac:dyDescent="0.25">
      <c r="B10304" s="11" t="str">
        <f>LOOKUP(Tabela2[[#This Row],[RESUMO]],Tabela3[Grupo],Tabela3[Meus produtos])</f>
        <v>Não</v>
      </c>
      <c r="C10304" s="32" t="s">
        <v>14505</v>
      </c>
      <c r="D10304"/>
      <c r="E10304">
        <v>0</v>
      </c>
      <c r="F10304" s="32" t="s">
        <v>14506</v>
      </c>
      <c r="G10304">
        <v>8.11</v>
      </c>
      <c r="H10304">
        <v>12.39</v>
      </c>
      <c r="I10304">
        <v>4</v>
      </c>
      <c r="J10304">
        <v>0</v>
      </c>
      <c r="K10304" s="31">
        <f>SUM(Tabela2[[#This Row],[Tributação federal para nacionais]:[Tributação municipal]])</f>
        <v>0.24500000000000002</v>
      </c>
      <c r="L10304" s="14">
        <f>Tabela2[[#This Row],[importadosFederal]]/100</f>
        <v>8.1099999999999992E-2</v>
      </c>
      <c r="M10304" s="14">
        <f>Tabela2[[#This Row],[nacionalFederal]]/100</f>
        <v>0.12390000000000001</v>
      </c>
      <c r="N10304" s="14">
        <f>Tabela2[[#This Row],[estadual]]/100</f>
        <v>0.04</v>
      </c>
      <c r="O10304" s="14">
        <f>Tabela2[[#This Row],[municipal]]/100</f>
        <v>0</v>
      </c>
      <c r="P10304" s="13" t="str">
        <f>LEFT(Tabela2[[#This Row],[Código]],2)</f>
        <v>90</v>
      </c>
    </row>
    <row r="10305" spans="2:16" x14ac:dyDescent="0.25">
      <c r="B10305" s="11" t="str">
        <f>LOOKUP(Tabela2[[#This Row],[RESUMO]],Tabela3[Grupo],Tabela3[Meus produtos])</f>
        <v>Não</v>
      </c>
      <c r="C10305" s="32" t="s">
        <v>14507</v>
      </c>
      <c r="D10305"/>
      <c r="E10305">
        <v>0</v>
      </c>
      <c r="F10305" s="32" t="s">
        <v>14508</v>
      </c>
      <c r="G10305">
        <v>8.11</v>
      </c>
      <c r="H10305">
        <v>12.39</v>
      </c>
      <c r="I10305">
        <v>4</v>
      </c>
      <c r="J10305">
        <v>0</v>
      </c>
      <c r="K10305" s="31">
        <f>SUM(Tabela2[[#This Row],[Tributação federal para nacionais]:[Tributação municipal]])</f>
        <v>0.24500000000000002</v>
      </c>
      <c r="L10305" s="14">
        <f>Tabela2[[#This Row],[importadosFederal]]/100</f>
        <v>8.1099999999999992E-2</v>
      </c>
      <c r="M10305" s="14">
        <f>Tabela2[[#This Row],[nacionalFederal]]/100</f>
        <v>0.12390000000000001</v>
      </c>
      <c r="N10305" s="14">
        <f>Tabela2[[#This Row],[estadual]]/100</f>
        <v>0.04</v>
      </c>
      <c r="O10305" s="14">
        <f>Tabela2[[#This Row],[municipal]]/100</f>
        <v>0</v>
      </c>
      <c r="P10305" s="13" t="str">
        <f>LEFT(Tabela2[[#This Row],[Código]],2)</f>
        <v>90</v>
      </c>
    </row>
    <row r="10306" spans="2:16" x14ac:dyDescent="0.25">
      <c r="B10306" s="11" t="str">
        <f>LOOKUP(Tabela2[[#This Row],[RESUMO]],Tabela3[Grupo],Tabela3[Meus produtos])</f>
        <v>Não</v>
      </c>
      <c r="C10306" s="32" t="s">
        <v>14509</v>
      </c>
      <c r="D10306"/>
      <c r="E10306">
        <v>0</v>
      </c>
      <c r="F10306" s="32" t="s">
        <v>14510</v>
      </c>
      <c r="G10306">
        <v>8.11</v>
      </c>
      <c r="H10306">
        <v>12.39</v>
      </c>
      <c r="I10306">
        <v>4</v>
      </c>
      <c r="J10306">
        <v>0</v>
      </c>
      <c r="K10306" s="31">
        <f>SUM(Tabela2[[#This Row],[Tributação federal para nacionais]:[Tributação municipal]])</f>
        <v>0.24500000000000002</v>
      </c>
      <c r="L10306" s="14">
        <f>Tabela2[[#This Row],[importadosFederal]]/100</f>
        <v>8.1099999999999992E-2</v>
      </c>
      <c r="M10306" s="14">
        <f>Tabela2[[#This Row],[nacionalFederal]]/100</f>
        <v>0.12390000000000001</v>
      </c>
      <c r="N10306" s="14">
        <f>Tabela2[[#This Row],[estadual]]/100</f>
        <v>0.04</v>
      </c>
      <c r="O10306" s="14">
        <f>Tabela2[[#This Row],[municipal]]/100</f>
        <v>0</v>
      </c>
      <c r="P10306" s="13" t="str">
        <f>LEFT(Tabela2[[#This Row],[Código]],2)</f>
        <v>90</v>
      </c>
    </row>
    <row r="10307" spans="2:16" x14ac:dyDescent="0.25">
      <c r="B10307" s="11" t="str">
        <f>LOOKUP(Tabela2[[#This Row],[RESUMO]],Tabela3[Grupo],Tabela3[Meus produtos])</f>
        <v>Não</v>
      </c>
      <c r="C10307" s="32" t="s">
        <v>14511</v>
      </c>
      <c r="D10307"/>
      <c r="E10307">
        <v>0</v>
      </c>
      <c r="F10307" s="32" t="s">
        <v>17</v>
      </c>
      <c r="G10307">
        <v>8.11</v>
      </c>
      <c r="H10307">
        <v>12.39</v>
      </c>
      <c r="I10307">
        <v>4</v>
      </c>
      <c r="J10307">
        <v>0</v>
      </c>
      <c r="K10307" s="31">
        <f>SUM(Tabela2[[#This Row],[Tributação federal para nacionais]:[Tributação municipal]])</f>
        <v>0.24500000000000002</v>
      </c>
      <c r="L10307" s="14">
        <f>Tabela2[[#This Row],[importadosFederal]]/100</f>
        <v>8.1099999999999992E-2</v>
      </c>
      <c r="M10307" s="14">
        <f>Tabela2[[#This Row],[nacionalFederal]]/100</f>
        <v>0.12390000000000001</v>
      </c>
      <c r="N10307" s="14">
        <f>Tabela2[[#This Row],[estadual]]/100</f>
        <v>0.04</v>
      </c>
      <c r="O10307" s="14">
        <f>Tabela2[[#This Row],[municipal]]/100</f>
        <v>0</v>
      </c>
      <c r="P10307" s="13" t="str">
        <f>LEFT(Tabela2[[#This Row],[Código]],2)</f>
        <v>90</v>
      </c>
    </row>
    <row r="10308" spans="2:16" x14ac:dyDescent="0.25">
      <c r="B10308" s="11" t="str">
        <f>LOOKUP(Tabela2[[#This Row],[RESUMO]],Tabela3[Grupo],Tabela3[Meus produtos])</f>
        <v>Não</v>
      </c>
      <c r="C10308" s="32" t="s">
        <v>14512</v>
      </c>
      <c r="D10308"/>
      <c r="E10308">
        <v>0</v>
      </c>
      <c r="F10308" s="32" t="s">
        <v>17</v>
      </c>
      <c r="G10308">
        <v>9.4700000000000006</v>
      </c>
      <c r="H10308">
        <v>16.23</v>
      </c>
      <c r="I10308">
        <v>4</v>
      </c>
      <c r="J10308">
        <v>0</v>
      </c>
      <c r="K10308" s="31">
        <f>SUM(Tabela2[[#This Row],[Tributação federal para nacionais]:[Tributação municipal]])</f>
        <v>0.29699999999999999</v>
      </c>
      <c r="L10308" s="14">
        <f>Tabela2[[#This Row],[importadosFederal]]/100</f>
        <v>9.4700000000000006E-2</v>
      </c>
      <c r="M10308" s="14">
        <f>Tabela2[[#This Row],[nacionalFederal]]/100</f>
        <v>0.1623</v>
      </c>
      <c r="N10308" s="14">
        <f>Tabela2[[#This Row],[estadual]]/100</f>
        <v>0.04</v>
      </c>
      <c r="O10308" s="14">
        <f>Tabela2[[#This Row],[municipal]]/100</f>
        <v>0</v>
      </c>
      <c r="P10308" s="13" t="str">
        <f>LEFT(Tabela2[[#This Row],[Código]],2)</f>
        <v>90</v>
      </c>
    </row>
    <row r="10309" spans="2:16" x14ac:dyDescent="0.25">
      <c r="B10309" s="11" t="str">
        <f>LOOKUP(Tabela2[[#This Row],[RESUMO]],Tabela3[Grupo],Tabela3[Meus produtos])</f>
        <v>Não</v>
      </c>
      <c r="C10309" s="32" t="s">
        <v>14513</v>
      </c>
      <c r="D10309"/>
      <c r="E10309">
        <v>0</v>
      </c>
      <c r="F10309" s="32" t="s">
        <v>11726</v>
      </c>
      <c r="G10309">
        <v>8.11</v>
      </c>
      <c r="H10309">
        <v>11.92</v>
      </c>
      <c r="I10309">
        <v>4</v>
      </c>
      <c r="J10309">
        <v>0</v>
      </c>
      <c r="K10309" s="31">
        <f>SUM(Tabela2[[#This Row],[Tributação federal para nacionais]:[Tributação municipal]])</f>
        <v>0.24029999999999999</v>
      </c>
      <c r="L10309" s="14">
        <f>Tabela2[[#This Row],[importadosFederal]]/100</f>
        <v>8.1099999999999992E-2</v>
      </c>
      <c r="M10309" s="14">
        <f>Tabela2[[#This Row],[nacionalFederal]]/100</f>
        <v>0.1192</v>
      </c>
      <c r="N10309" s="14">
        <f>Tabela2[[#This Row],[estadual]]/100</f>
        <v>0.04</v>
      </c>
      <c r="O10309" s="14">
        <f>Tabela2[[#This Row],[municipal]]/100</f>
        <v>0</v>
      </c>
      <c r="P10309" s="13" t="str">
        <f>LEFT(Tabela2[[#This Row],[Código]],2)</f>
        <v>90</v>
      </c>
    </row>
    <row r="10310" spans="2:16" x14ac:dyDescent="0.25">
      <c r="B10310" s="11" t="str">
        <f>LOOKUP(Tabela2[[#This Row],[RESUMO]],Tabela3[Grupo],Tabela3[Meus produtos])</f>
        <v>Não</v>
      </c>
      <c r="C10310" s="32" t="s">
        <v>14514</v>
      </c>
      <c r="D10310"/>
      <c r="E10310">
        <v>0</v>
      </c>
      <c r="F10310" s="32" t="s">
        <v>14515</v>
      </c>
      <c r="G10310">
        <v>8.11</v>
      </c>
      <c r="H10310">
        <v>12.85</v>
      </c>
      <c r="I10310">
        <v>4</v>
      </c>
      <c r="J10310">
        <v>0</v>
      </c>
      <c r="K10310" s="31">
        <f>SUM(Tabela2[[#This Row],[Tributação federal para nacionais]:[Tributação municipal]])</f>
        <v>0.24960000000000002</v>
      </c>
      <c r="L10310" s="14">
        <f>Tabela2[[#This Row],[importadosFederal]]/100</f>
        <v>8.1099999999999992E-2</v>
      </c>
      <c r="M10310" s="14">
        <f>Tabela2[[#This Row],[nacionalFederal]]/100</f>
        <v>0.1285</v>
      </c>
      <c r="N10310" s="14">
        <f>Tabela2[[#This Row],[estadual]]/100</f>
        <v>0.04</v>
      </c>
      <c r="O10310" s="14">
        <f>Tabela2[[#This Row],[municipal]]/100</f>
        <v>0</v>
      </c>
      <c r="P10310" s="13" t="str">
        <f>LEFT(Tabela2[[#This Row],[Código]],2)</f>
        <v>90</v>
      </c>
    </row>
    <row r="10311" spans="2:16" x14ac:dyDescent="0.25">
      <c r="B10311" s="11" t="str">
        <f>LOOKUP(Tabela2[[#This Row],[RESUMO]],Tabela3[Grupo],Tabela3[Meus produtos])</f>
        <v>Não</v>
      </c>
      <c r="C10311" s="32" t="s">
        <v>14516</v>
      </c>
      <c r="D10311"/>
      <c r="E10311">
        <v>0</v>
      </c>
      <c r="F10311" s="32" t="s">
        <v>17</v>
      </c>
      <c r="G10311">
        <v>8.11</v>
      </c>
      <c r="H10311">
        <v>10.93</v>
      </c>
      <c r="I10311">
        <v>4</v>
      </c>
      <c r="J10311">
        <v>0</v>
      </c>
      <c r="K10311" s="31">
        <f>SUM(Tabela2[[#This Row],[Tributação federal para nacionais]:[Tributação municipal]])</f>
        <v>0.23039999999999999</v>
      </c>
      <c r="L10311" s="14">
        <f>Tabela2[[#This Row],[importadosFederal]]/100</f>
        <v>8.1099999999999992E-2</v>
      </c>
      <c r="M10311" s="14">
        <f>Tabela2[[#This Row],[nacionalFederal]]/100</f>
        <v>0.10929999999999999</v>
      </c>
      <c r="N10311" s="14">
        <f>Tabela2[[#This Row],[estadual]]/100</f>
        <v>0.04</v>
      </c>
      <c r="O10311" s="14">
        <f>Tabela2[[#This Row],[municipal]]/100</f>
        <v>0</v>
      </c>
      <c r="P10311" s="13" t="str">
        <f>LEFT(Tabela2[[#This Row],[Código]],2)</f>
        <v>90</v>
      </c>
    </row>
    <row r="10312" spans="2:16" x14ac:dyDescent="0.25">
      <c r="B10312" s="11" t="str">
        <f>LOOKUP(Tabela2[[#This Row],[RESUMO]],Tabela3[Grupo],Tabela3[Meus produtos])</f>
        <v>Não</v>
      </c>
      <c r="C10312" s="32" t="s">
        <v>14517</v>
      </c>
      <c r="D10312"/>
      <c r="E10312">
        <v>0</v>
      </c>
      <c r="F10312" s="32" t="s">
        <v>14518</v>
      </c>
      <c r="G10312">
        <v>8.11</v>
      </c>
      <c r="H10312">
        <v>12.85</v>
      </c>
      <c r="I10312">
        <v>4</v>
      </c>
      <c r="J10312">
        <v>0</v>
      </c>
      <c r="K10312" s="31">
        <f>SUM(Tabela2[[#This Row],[Tributação federal para nacionais]:[Tributação municipal]])</f>
        <v>0.24960000000000002</v>
      </c>
      <c r="L10312" s="14">
        <f>Tabela2[[#This Row],[importadosFederal]]/100</f>
        <v>8.1099999999999992E-2</v>
      </c>
      <c r="M10312" s="14">
        <f>Tabela2[[#This Row],[nacionalFederal]]/100</f>
        <v>0.1285</v>
      </c>
      <c r="N10312" s="14">
        <f>Tabela2[[#This Row],[estadual]]/100</f>
        <v>0.04</v>
      </c>
      <c r="O10312" s="14">
        <f>Tabela2[[#This Row],[municipal]]/100</f>
        <v>0</v>
      </c>
      <c r="P10312" s="13" t="str">
        <f>LEFT(Tabela2[[#This Row],[Código]],2)</f>
        <v>90</v>
      </c>
    </row>
    <row r="10313" spans="2:16" x14ac:dyDescent="0.25">
      <c r="B10313" s="11" t="str">
        <f>LOOKUP(Tabela2[[#This Row],[RESUMO]],Tabela3[Grupo],Tabela3[Meus produtos])</f>
        <v>Não</v>
      </c>
      <c r="C10313" s="32" t="s">
        <v>14519</v>
      </c>
      <c r="D10313"/>
      <c r="E10313">
        <v>0</v>
      </c>
      <c r="F10313" s="32" t="s">
        <v>14520</v>
      </c>
      <c r="G10313">
        <v>28.94</v>
      </c>
      <c r="H10313">
        <v>42.45</v>
      </c>
      <c r="I10313">
        <v>17</v>
      </c>
      <c r="J10313">
        <v>0</v>
      </c>
      <c r="K10313" s="31">
        <f>SUM(Tabela2[[#This Row],[Tributação federal para nacionais]:[Tributação municipal]])</f>
        <v>0.88390000000000002</v>
      </c>
      <c r="L10313" s="14">
        <f>Tabela2[[#This Row],[importadosFederal]]/100</f>
        <v>0.28939999999999999</v>
      </c>
      <c r="M10313" s="14">
        <f>Tabela2[[#This Row],[nacionalFederal]]/100</f>
        <v>0.42450000000000004</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2" t="s">
        <v>14521</v>
      </c>
      <c r="D10314"/>
      <c r="E10314">
        <v>0</v>
      </c>
      <c r="F10314" s="32" t="s">
        <v>9</v>
      </c>
      <c r="G10314">
        <v>28.94</v>
      </c>
      <c r="H10314">
        <v>42.45</v>
      </c>
      <c r="I10314">
        <v>17</v>
      </c>
      <c r="J10314">
        <v>0</v>
      </c>
      <c r="K10314" s="31">
        <f>SUM(Tabela2[[#This Row],[Tributação federal para nacionais]:[Tributação municipal]])</f>
        <v>0.88390000000000002</v>
      </c>
      <c r="L10314" s="14">
        <f>Tabela2[[#This Row],[importadosFederal]]/100</f>
        <v>0.28939999999999999</v>
      </c>
      <c r="M10314" s="14">
        <f>Tabela2[[#This Row],[nacionalFederal]]/100</f>
        <v>0.42450000000000004</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2" t="s">
        <v>14522</v>
      </c>
      <c r="D10315"/>
      <c r="E10315">
        <v>0</v>
      </c>
      <c r="F10315" s="32" t="s">
        <v>14523</v>
      </c>
      <c r="G10315">
        <v>28.94</v>
      </c>
      <c r="H10315">
        <v>42.45</v>
      </c>
      <c r="I10315">
        <v>17</v>
      </c>
      <c r="J10315">
        <v>0</v>
      </c>
      <c r="K10315" s="31">
        <f>SUM(Tabela2[[#This Row],[Tributação federal para nacionais]:[Tributação municipal]])</f>
        <v>0.88390000000000002</v>
      </c>
      <c r="L10315" s="14">
        <f>Tabela2[[#This Row],[importadosFederal]]/100</f>
        <v>0.28939999999999999</v>
      </c>
      <c r="M10315" s="14">
        <f>Tabela2[[#This Row],[nacionalFederal]]/100</f>
        <v>0.42450000000000004</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2" t="s">
        <v>14524</v>
      </c>
      <c r="D10316"/>
      <c r="E10316">
        <v>0</v>
      </c>
      <c r="F10316" s="32" t="s">
        <v>9</v>
      </c>
      <c r="G10316">
        <v>28.94</v>
      </c>
      <c r="H10316">
        <v>42.45</v>
      </c>
      <c r="I10316">
        <v>17</v>
      </c>
      <c r="J10316">
        <v>0</v>
      </c>
      <c r="K10316" s="31">
        <f>SUM(Tabela2[[#This Row],[Tributação federal para nacionais]:[Tributação municipal]])</f>
        <v>0.88390000000000002</v>
      </c>
      <c r="L10316" s="14">
        <f>Tabela2[[#This Row],[importadosFederal]]/100</f>
        <v>0.28939999999999999</v>
      </c>
      <c r="M10316" s="14">
        <f>Tabela2[[#This Row],[nacionalFederal]]/100</f>
        <v>0.42450000000000004</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2" t="s">
        <v>14525</v>
      </c>
      <c r="D10317"/>
      <c r="E10317">
        <v>0</v>
      </c>
      <c r="F10317" s="32" t="s">
        <v>14526</v>
      </c>
      <c r="G10317">
        <v>28.94</v>
      </c>
      <c r="H10317">
        <v>42.45</v>
      </c>
      <c r="I10317">
        <v>17</v>
      </c>
      <c r="J10317">
        <v>0</v>
      </c>
      <c r="K10317" s="31">
        <f>SUM(Tabela2[[#This Row],[Tributação federal para nacionais]:[Tributação municipal]])</f>
        <v>0.88390000000000002</v>
      </c>
      <c r="L10317" s="14">
        <f>Tabela2[[#This Row],[importadosFederal]]/100</f>
        <v>0.28939999999999999</v>
      </c>
      <c r="M10317" s="14">
        <f>Tabela2[[#This Row],[nacionalFederal]]/100</f>
        <v>0.42450000000000004</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2" t="s">
        <v>14527</v>
      </c>
      <c r="D10318"/>
      <c r="E10318">
        <v>0</v>
      </c>
      <c r="F10318" s="32" t="s">
        <v>9</v>
      </c>
      <c r="G10318">
        <v>28.94</v>
      </c>
      <c r="H10318">
        <v>42.45</v>
      </c>
      <c r="I10318">
        <v>17</v>
      </c>
      <c r="J10318">
        <v>0</v>
      </c>
      <c r="K10318" s="31">
        <f>SUM(Tabela2[[#This Row],[Tributação federal para nacionais]:[Tributação municipal]])</f>
        <v>0.88390000000000002</v>
      </c>
      <c r="L10318" s="14">
        <f>Tabela2[[#This Row],[importadosFederal]]/100</f>
        <v>0.28939999999999999</v>
      </c>
      <c r="M10318" s="14">
        <f>Tabela2[[#This Row],[nacionalFederal]]/100</f>
        <v>0.42450000000000004</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2" t="s">
        <v>14528</v>
      </c>
      <c r="D10319"/>
      <c r="E10319">
        <v>0</v>
      </c>
      <c r="F10319" s="32" t="s">
        <v>14529</v>
      </c>
      <c r="G10319">
        <v>26.36</v>
      </c>
      <c r="H10319">
        <v>39.869999999999997</v>
      </c>
      <c r="I10319">
        <v>17</v>
      </c>
      <c r="J10319">
        <v>0</v>
      </c>
      <c r="K10319" s="31">
        <f>SUM(Tabela2[[#This Row],[Tributação federal para nacionais]:[Tributação municipal]])</f>
        <v>0.83230000000000004</v>
      </c>
      <c r="L10319" s="14">
        <f>Tabela2[[#This Row],[importadosFederal]]/100</f>
        <v>0.2636</v>
      </c>
      <c r="M10319" s="14">
        <f>Tabela2[[#This Row],[nacionalFederal]]/100</f>
        <v>0.3987</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2" t="s">
        <v>14530</v>
      </c>
      <c r="D10320"/>
      <c r="E10320">
        <v>0</v>
      </c>
      <c r="F10320" s="32" t="s">
        <v>17</v>
      </c>
      <c r="G10320">
        <v>26.36</v>
      </c>
      <c r="H10320">
        <v>39.869999999999997</v>
      </c>
      <c r="I10320">
        <v>17</v>
      </c>
      <c r="J10320">
        <v>0</v>
      </c>
      <c r="K10320" s="31">
        <f>SUM(Tabela2[[#This Row],[Tributação federal para nacionais]:[Tributação municipal]])</f>
        <v>0.83230000000000004</v>
      </c>
      <c r="L10320" s="14">
        <f>Tabela2[[#This Row],[importadosFederal]]/100</f>
        <v>0.2636</v>
      </c>
      <c r="M10320" s="14">
        <f>Tabela2[[#This Row],[nacionalFederal]]/100</f>
        <v>0.3987</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2" t="s">
        <v>14531</v>
      </c>
      <c r="D10321"/>
      <c r="E10321">
        <v>0</v>
      </c>
      <c r="F10321" s="32" t="s">
        <v>14529</v>
      </c>
      <c r="G10321">
        <v>26.36</v>
      </c>
      <c r="H10321">
        <v>39.869999999999997</v>
      </c>
      <c r="I10321">
        <v>17</v>
      </c>
      <c r="J10321">
        <v>0</v>
      </c>
      <c r="K10321" s="31">
        <f>SUM(Tabela2[[#This Row],[Tributação federal para nacionais]:[Tributação municipal]])</f>
        <v>0.83230000000000004</v>
      </c>
      <c r="L10321" s="14">
        <f>Tabela2[[#This Row],[importadosFederal]]/100</f>
        <v>0.2636</v>
      </c>
      <c r="M10321" s="14">
        <f>Tabela2[[#This Row],[nacionalFederal]]/100</f>
        <v>0.3987</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2" t="s">
        <v>14532</v>
      </c>
      <c r="D10322"/>
      <c r="E10322">
        <v>0</v>
      </c>
      <c r="F10322" s="32" t="s">
        <v>14533</v>
      </c>
      <c r="G10322">
        <v>26.36</v>
      </c>
      <c r="H10322">
        <v>39.869999999999997</v>
      </c>
      <c r="I10322">
        <v>17</v>
      </c>
      <c r="J10322">
        <v>0</v>
      </c>
      <c r="K10322" s="31">
        <f>SUM(Tabela2[[#This Row],[Tributação federal para nacionais]:[Tributação municipal]])</f>
        <v>0.83230000000000004</v>
      </c>
      <c r="L10322" s="14">
        <f>Tabela2[[#This Row],[importadosFederal]]/100</f>
        <v>0.2636</v>
      </c>
      <c r="M10322" s="14">
        <f>Tabela2[[#This Row],[nacionalFederal]]/100</f>
        <v>0.3987</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2" t="s">
        <v>14534</v>
      </c>
      <c r="D10323"/>
      <c r="E10323">
        <v>0</v>
      </c>
      <c r="F10323" s="32" t="s">
        <v>17</v>
      </c>
      <c r="G10323">
        <v>26.36</v>
      </c>
      <c r="H10323">
        <v>39.869999999999997</v>
      </c>
      <c r="I10323">
        <v>17</v>
      </c>
      <c r="J10323">
        <v>0</v>
      </c>
      <c r="K10323" s="31">
        <f>SUM(Tabela2[[#This Row],[Tributação federal para nacionais]:[Tributação municipal]])</f>
        <v>0.83230000000000004</v>
      </c>
      <c r="L10323" s="14">
        <f>Tabela2[[#This Row],[importadosFederal]]/100</f>
        <v>0.2636</v>
      </c>
      <c r="M10323" s="14">
        <f>Tabela2[[#This Row],[nacionalFederal]]/100</f>
        <v>0.3987</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2" t="s">
        <v>14535</v>
      </c>
      <c r="D10324"/>
      <c r="E10324">
        <v>0</v>
      </c>
      <c r="F10324" s="32" t="s">
        <v>9</v>
      </c>
      <c r="G10324">
        <v>26.36</v>
      </c>
      <c r="H10324">
        <v>39.869999999999997</v>
      </c>
      <c r="I10324">
        <v>17</v>
      </c>
      <c r="J10324">
        <v>0</v>
      </c>
      <c r="K10324" s="31">
        <f>SUM(Tabela2[[#This Row],[Tributação federal para nacionais]:[Tributação municipal]])</f>
        <v>0.83230000000000004</v>
      </c>
      <c r="L10324" s="14">
        <f>Tabela2[[#This Row],[importadosFederal]]/100</f>
        <v>0.2636</v>
      </c>
      <c r="M10324" s="14">
        <f>Tabela2[[#This Row],[nacionalFederal]]/100</f>
        <v>0.3987</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2" t="s">
        <v>14536</v>
      </c>
      <c r="D10325"/>
      <c r="E10325">
        <v>0</v>
      </c>
      <c r="F10325" s="32" t="s">
        <v>14523</v>
      </c>
      <c r="G10325">
        <v>26.36</v>
      </c>
      <c r="H10325">
        <v>39.869999999999997</v>
      </c>
      <c r="I10325">
        <v>17</v>
      </c>
      <c r="J10325">
        <v>0</v>
      </c>
      <c r="K10325" s="31">
        <f>SUM(Tabela2[[#This Row],[Tributação federal para nacionais]:[Tributação municipal]])</f>
        <v>0.83230000000000004</v>
      </c>
      <c r="L10325" s="14">
        <f>Tabela2[[#This Row],[importadosFederal]]/100</f>
        <v>0.2636</v>
      </c>
      <c r="M10325" s="14">
        <f>Tabela2[[#This Row],[nacionalFederal]]/100</f>
        <v>0.3987</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2" t="s">
        <v>14537</v>
      </c>
      <c r="D10326"/>
      <c r="E10326">
        <v>0</v>
      </c>
      <c r="F10326" s="32" t="s">
        <v>9</v>
      </c>
      <c r="G10326">
        <v>26.36</v>
      </c>
      <c r="H10326">
        <v>39.869999999999997</v>
      </c>
      <c r="I10326">
        <v>17</v>
      </c>
      <c r="J10326">
        <v>0</v>
      </c>
      <c r="K10326" s="31">
        <f>SUM(Tabela2[[#This Row],[Tributação federal para nacionais]:[Tributação municipal]])</f>
        <v>0.83230000000000004</v>
      </c>
      <c r="L10326" s="14">
        <f>Tabela2[[#This Row],[importadosFederal]]/100</f>
        <v>0.2636</v>
      </c>
      <c r="M10326" s="14">
        <f>Tabela2[[#This Row],[nacionalFederal]]/100</f>
        <v>0.3987</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2" t="s">
        <v>14538</v>
      </c>
      <c r="D10327"/>
      <c r="E10327">
        <v>0</v>
      </c>
      <c r="F10327" s="32" t="s">
        <v>14526</v>
      </c>
      <c r="G10327">
        <v>26.36</v>
      </c>
      <c r="H10327">
        <v>39.869999999999997</v>
      </c>
      <c r="I10327">
        <v>17</v>
      </c>
      <c r="J10327">
        <v>0</v>
      </c>
      <c r="K10327" s="31">
        <f>SUM(Tabela2[[#This Row],[Tributação federal para nacionais]:[Tributação municipal]])</f>
        <v>0.83230000000000004</v>
      </c>
      <c r="L10327" s="14">
        <f>Tabela2[[#This Row],[importadosFederal]]/100</f>
        <v>0.2636</v>
      </c>
      <c r="M10327" s="14">
        <f>Tabela2[[#This Row],[nacionalFederal]]/100</f>
        <v>0.3987</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2" t="s">
        <v>14538</v>
      </c>
      <c r="D10328">
        <v>1</v>
      </c>
      <c r="E10328">
        <v>0</v>
      </c>
      <c r="F10328" s="32" t="s">
        <v>14539</v>
      </c>
      <c r="G10328">
        <v>23.55</v>
      </c>
      <c r="H10328">
        <v>37.06</v>
      </c>
      <c r="I10328">
        <v>17</v>
      </c>
      <c r="J10328">
        <v>0</v>
      </c>
      <c r="K10328" s="31">
        <f>SUM(Tabela2[[#This Row],[Tributação federal para nacionais]:[Tributação municipal]])</f>
        <v>0.77610000000000012</v>
      </c>
      <c r="L10328" s="14">
        <f>Tabela2[[#This Row],[importadosFederal]]/100</f>
        <v>0.23550000000000001</v>
      </c>
      <c r="M10328" s="14">
        <f>Tabela2[[#This Row],[nacionalFederal]]/100</f>
        <v>0.37060000000000004</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2" t="s">
        <v>14538</v>
      </c>
      <c r="D10329">
        <v>2</v>
      </c>
      <c r="E10329">
        <v>0</v>
      </c>
      <c r="F10329" s="32" t="s">
        <v>14540</v>
      </c>
      <c r="G10329">
        <v>23.55</v>
      </c>
      <c r="H10329">
        <v>37.06</v>
      </c>
      <c r="I10329">
        <v>17</v>
      </c>
      <c r="J10329">
        <v>0</v>
      </c>
      <c r="K10329" s="31">
        <f>SUM(Tabela2[[#This Row],[Tributação federal para nacionais]:[Tributação municipal]])</f>
        <v>0.77610000000000012</v>
      </c>
      <c r="L10329" s="14">
        <f>Tabela2[[#This Row],[importadosFederal]]/100</f>
        <v>0.23550000000000001</v>
      </c>
      <c r="M10329" s="14">
        <f>Tabela2[[#This Row],[nacionalFederal]]/100</f>
        <v>0.37060000000000004</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2" t="s">
        <v>14541</v>
      </c>
      <c r="D10330"/>
      <c r="E10330">
        <v>0</v>
      </c>
      <c r="F10330" s="32" t="s">
        <v>9</v>
      </c>
      <c r="G10330">
        <v>26.36</v>
      </c>
      <c r="H10330">
        <v>39.869999999999997</v>
      </c>
      <c r="I10330">
        <v>17</v>
      </c>
      <c r="J10330">
        <v>0</v>
      </c>
      <c r="K10330" s="31">
        <f>SUM(Tabela2[[#This Row],[Tributação federal para nacionais]:[Tributação municipal]])</f>
        <v>0.83230000000000004</v>
      </c>
      <c r="L10330" s="14">
        <f>Tabela2[[#This Row],[importadosFederal]]/100</f>
        <v>0.2636</v>
      </c>
      <c r="M10330" s="14">
        <f>Tabela2[[#This Row],[nacionalFederal]]/100</f>
        <v>0.3987</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2" t="s">
        <v>14542</v>
      </c>
      <c r="D10331"/>
      <c r="E10331">
        <v>0</v>
      </c>
      <c r="F10331" s="32" t="s">
        <v>14543</v>
      </c>
      <c r="G10331">
        <v>26.36</v>
      </c>
      <c r="H10331">
        <v>39.869999999999997</v>
      </c>
      <c r="I10331">
        <v>17</v>
      </c>
      <c r="J10331">
        <v>0</v>
      </c>
      <c r="K10331" s="31">
        <f>SUM(Tabela2[[#This Row],[Tributação federal para nacionais]:[Tributação municipal]])</f>
        <v>0.83230000000000004</v>
      </c>
      <c r="L10331" s="14">
        <f>Tabela2[[#This Row],[importadosFederal]]/100</f>
        <v>0.2636</v>
      </c>
      <c r="M10331" s="14">
        <f>Tabela2[[#This Row],[nacionalFederal]]/100</f>
        <v>0.3987</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2" t="s">
        <v>14544</v>
      </c>
      <c r="D10332"/>
      <c r="E10332">
        <v>0</v>
      </c>
      <c r="F10332" s="32" t="s">
        <v>13</v>
      </c>
      <c r="G10332">
        <v>26.36</v>
      </c>
      <c r="H10332">
        <v>39.869999999999997</v>
      </c>
      <c r="I10332">
        <v>17</v>
      </c>
      <c r="J10332">
        <v>0</v>
      </c>
      <c r="K10332" s="31">
        <f>SUM(Tabela2[[#This Row],[Tributação federal para nacionais]:[Tributação municipal]])</f>
        <v>0.83230000000000004</v>
      </c>
      <c r="L10332" s="14">
        <f>Tabela2[[#This Row],[importadosFederal]]/100</f>
        <v>0.2636</v>
      </c>
      <c r="M10332" s="14">
        <f>Tabela2[[#This Row],[nacionalFederal]]/100</f>
        <v>0.3987</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2" t="s">
        <v>14545</v>
      </c>
      <c r="D10333"/>
      <c r="E10333">
        <v>0</v>
      </c>
      <c r="F10333" s="32" t="s">
        <v>14546</v>
      </c>
      <c r="G10333">
        <v>19.61</v>
      </c>
      <c r="H10333">
        <v>26.94</v>
      </c>
      <c r="I10333">
        <v>17</v>
      </c>
      <c r="J10333">
        <v>0</v>
      </c>
      <c r="K10333" s="31">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2" t="s">
        <v>14547</v>
      </c>
      <c r="D10334"/>
      <c r="E10334">
        <v>0</v>
      </c>
      <c r="F10334" s="32" t="s">
        <v>14526</v>
      </c>
      <c r="G10334">
        <v>26.36</v>
      </c>
      <c r="H10334">
        <v>39.869999999999997</v>
      </c>
      <c r="I10334">
        <v>17</v>
      </c>
      <c r="J10334">
        <v>0</v>
      </c>
      <c r="K10334" s="31">
        <f>SUM(Tabela2[[#This Row],[Tributação federal para nacionais]:[Tributação municipal]])</f>
        <v>0.83230000000000004</v>
      </c>
      <c r="L10334" s="14">
        <f>Tabela2[[#This Row],[importadosFederal]]/100</f>
        <v>0.2636</v>
      </c>
      <c r="M10334" s="14">
        <f>Tabela2[[#This Row],[nacionalFederal]]/100</f>
        <v>0.3987</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2" t="s">
        <v>14548</v>
      </c>
      <c r="D10335"/>
      <c r="E10335">
        <v>0</v>
      </c>
      <c r="F10335" s="32" t="s">
        <v>9</v>
      </c>
      <c r="G10335">
        <v>26.36</v>
      </c>
      <c r="H10335">
        <v>39.869999999999997</v>
      </c>
      <c r="I10335">
        <v>17</v>
      </c>
      <c r="J10335">
        <v>0</v>
      </c>
      <c r="K10335" s="31">
        <f>SUM(Tabela2[[#This Row],[Tributação federal para nacionais]:[Tributação municipal]])</f>
        <v>0.83230000000000004</v>
      </c>
      <c r="L10335" s="14">
        <f>Tabela2[[#This Row],[importadosFederal]]/100</f>
        <v>0.2636</v>
      </c>
      <c r="M10335" s="14">
        <f>Tabela2[[#This Row],[nacionalFederal]]/100</f>
        <v>0.3987</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2" t="s">
        <v>14549</v>
      </c>
      <c r="D10336"/>
      <c r="E10336">
        <v>0</v>
      </c>
      <c r="F10336" s="32" t="s">
        <v>14526</v>
      </c>
      <c r="G10336">
        <v>26.36</v>
      </c>
      <c r="H10336">
        <v>39.869999999999997</v>
      </c>
      <c r="I10336">
        <v>17</v>
      </c>
      <c r="J10336">
        <v>0</v>
      </c>
      <c r="K10336" s="31">
        <f>SUM(Tabela2[[#This Row],[Tributação federal para nacionais]:[Tributação municipal]])</f>
        <v>0.83230000000000004</v>
      </c>
      <c r="L10336" s="14">
        <f>Tabela2[[#This Row],[importadosFederal]]/100</f>
        <v>0.2636</v>
      </c>
      <c r="M10336" s="14">
        <f>Tabela2[[#This Row],[nacionalFederal]]/100</f>
        <v>0.3987</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2" t="s">
        <v>14550</v>
      </c>
      <c r="D10337"/>
      <c r="E10337">
        <v>0</v>
      </c>
      <c r="F10337" s="32" t="s">
        <v>9</v>
      </c>
      <c r="G10337">
        <v>26.36</v>
      </c>
      <c r="H10337">
        <v>39.869999999999997</v>
      </c>
      <c r="I10337">
        <v>17</v>
      </c>
      <c r="J10337">
        <v>0</v>
      </c>
      <c r="K10337" s="31">
        <f>SUM(Tabela2[[#This Row],[Tributação federal para nacionais]:[Tributação municipal]])</f>
        <v>0.83230000000000004</v>
      </c>
      <c r="L10337" s="14">
        <f>Tabela2[[#This Row],[importadosFederal]]/100</f>
        <v>0.2636</v>
      </c>
      <c r="M10337" s="14">
        <f>Tabela2[[#This Row],[nacionalFederal]]/100</f>
        <v>0.3987</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2" t="s">
        <v>14551</v>
      </c>
      <c r="D10338"/>
      <c r="E10338">
        <v>0</v>
      </c>
      <c r="F10338" s="32" t="s">
        <v>14526</v>
      </c>
      <c r="G10338">
        <v>26.36</v>
      </c>
      <c r="H10338">
        <v>39.869999999999997</v>
      </c>
      <c r="I10338">
        <v>17</v>
      </c>
      <c r="J10338">
        <v>0</v>
      </c>
      <c r="K10338" s="31">
        <f>SUM(Tabela2[[#This Row],[Tributação federal para nacionais]:[Tributação municipal]])</f>
        <v>0.83230000000000004</v>
      </c>
      <c r="L10338" s="14">
        <f>Tabela2[[#This Row],[importadosFederal]]/100</f>
        <v>0.2636</v>
      </c>
      <c r="M10338" s="14">
        <f>Tabela2[[#This Row],[nacionalFederal]]/100</f>
        <v>0.3987</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2" t="s">
        <v>14552</v>
      </c>
      <c r="D10339"/>
      <c r="E10339">
        <v>0</v>
      </c>
      <c r="F10339" s="32" t="s">
        <v>9</v>
      </c>
      <c r="G10339">
        <v>26.36</v>
      </c>
      <c r="H10339">
        <v>39.869999999999997</v>
      </c>
      <c r="I10339">
        <v>17</v>
      </c>
      <c r="J10339">
        <v>0</v>
      </c>
      <c r="K10339" s="31">
        <f>SUM(Tabela2[[#This Row],[Tributação federal para nacionais]:[Tributação municipal]])</f>
        <v>0.83230000000000004</v>
      </c>
      <c r="L10339" s="14">
        <f>Tabela2[[#This Row],[importadosFederal]]/100</f>
        <v>0.2636</v>
      </c>
      <c r="M10339" s="14">
        <f>Tabela2[[#This Row],[nacionalFederal]]/100</f>
        <v>0.3987</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2" t="s">
        <v>14553</v>
      </c>
      <c r="D10340"/>
      <c r="E10340">
        <v>0</v>
      </c>
      <c r="F10340" s="32" t="s">
        <v>18133</v>
      </c>
      <c r="G10340">
        <v>17.36</v>
      </c>
      <c r="H10340">
        <v>22.96</v>
      </c>
      <c r="I10340">
        <v>17</v>
      </c>
      <c r="J10340">
        <v>0</v>
      </c>
      <c r="K10340" s="31">
        <f>SUM(Tabela2[[#This Row],[Tributação federal para nacionais]:[Tributação municipal]])</f>
        <v>0.57320000000000004</v>
      </c>
      <c r="L10340" s="14">
        <f>Tabela2[[#This Row],[importadosFederal]]/100</f>
        <v>0.1736</v>
      </c>
      <c r="M10340" s="14">
        <f>Tabela2[[#This Row],[nacionalFederal]]/100</f>
        <v>0.2296</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2" t="s">
        <v>14554</v>
      </c>
      <c r="D10341"/>
      <c r="E10341">
        <v>0</v>
      </c>
      <c r="F10341" s="32" t="s">
        <v>13</v>
      </c>
      <c r="G10341">
        <v>17.36</v>
      </c>
      <c r="H10341">
        <v>22.96</v>
      </c>
      <c r="I10341">
        <v>17</v>
      </c>
      <c r="J10341">
        <v>0</v>
      </c>
      <c r="K10341" s="31">
        <f>SUM(Tabela2[[#This Row],[Tributação federal para nacionais]:[Tributação municipal]])</f>
        <v>0.57320000000000004</v>
      </c>
      <c r="L10341" s="14">
        <f>Tabela2[[#This Row],[importadosFederal]]/100</f>
        <v>0.1736</v>
      </c>
      <c r="M10341" s="14">
        <f>Tabela2[[#This Row],[nacionalFederal]]/100</f>
        <v>0.2296</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2" t="s">
        <v>14555</v>
      </c>
      <c r="D10342"/>
      <c r="E10342">
        <v>0</v>
      </c>
      <c r="F10342" s="32" t="s">
        <v>14556</v>
      </c>
      <c r="G10342">
        <v>17.36</v>
      </c>
      <c r="H10342">
        <v>22.96</v>
      </c>
      <c r="I10342">
        <v>17</v>
      </c>
      <c r="J10342">
        <v>0</v>
      </c>
      <c r="K10342" s="31">
        <f>SUM(Tabela2[[#This Row],[Tributação federal para nacionais]:[Tributação municipal]])</f>
        <v>0.57320000000000004</v>
      </c>
      <c r="L10342" s="14">
        <f>Tabela2[[#This Row],[importadosFederal]]/100</f>
        <v>0.1736</v>
      </c>
      <c r="M10342" s="14">
        <f>Tabela2[[#This Row],[nacionalFederal]]/100</f>
        <v>0.2296</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2" t="s">
        <v>14557</v>
      </c>
      <c r="D10343"/>
      <c r="E10343">
        <v>0</v>
      </c>
      <c r="F10343" s="32" t="s">
        <v>17</v>
      </c>
      <c r="G10343">
        <v>17.36</v>
      </c>
      <c r="H10343">
        <v>22.96</v>
      </c>
      <c r="I10343">
        <v>17</v>
      </c>
      <c r="J10343">
        <v>0</v>
      </c>
      <c r="K10343" s="31">
        <f>SUM(Tabela2[[#This Row],[Tributação federal para nacionais]:[Tributação municipal]])</f>
        <v>0.57320000000000004</v>
      </c>
      <c r="L10343" s="14">
        <f>Tabela2[[#This Row],[importadosFederal]]/100</f>
        <v>0.1736</v>
      </c>
      <c r="M10343" s="14">
        <f>Tabela2[[#This Row],[nacionalFederal]]/100</f>
        <v>0.2296</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2" t="s">
        <v>14558</v>
      </c>
      <c r="D10344"/>
      <c r="E10344">
        <v>0</v>
      </c>
      <c r="F10344" s="32" t="s">
        <v>14559</v>
      </c>
      <c r="G10344">
        <v>26.36</v>
      </c>
      <c r="H10344">
        <v>38.770000000000003</v>
      </c>
      <c r="I10344">
        <v>17</v>
      </c>
      <c r="J10344">
        <v>0</v>
      </c>
      <c r="K10344" s="31">
        <f>SUM(Tabela2[[#This Row],[Tributação federal para nacionais]:[Tributação municipal]])</f>
        <v>0.82130000000000003</v>
      </c>
      <c r="L10344" s="14">
        <f>Tabela2[[#This Row],[importadosFederal]]/100</f>
        <v>0.2636</v>
      </c>
      <c r="M10344" s="14">
        <f>Tabela2[[#This Row],[nacionalFederal]]/100</f>
        <v>0.38770000000000004</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2" t="s">
        <v>14560</v>
      </c>
      <c r="D10345"/>
      <c r="E10345">
        <v>0</v>
      </c>
      <c r="F10345" s="32" t="s">
        <v>17</v>
      </c>
      <c r="G10345">
        <v>26.36</v>
      </c>
      <c r="H10345">
        <v>38.770000000000003</v>
      </c>
      <c r="I10345">
        <v>17</v>
      </c>
      <c r="J10345">
        <v>0</v>
      </c>
      <c r="K10345" s="31">
        <f>SUM(Tabela2[[#This Row],[Tributação federal para nacionais]:[Tributação municipal]])</f>
        <v>0.82130000000000003</v>
      </c>
      <c r="L10345" s="14">
        <f>Tabela2[[#This Row],[importadosFederal]]/100</f>
        <v>0.2636</v>
      </c>
      <c r="M10345" s="14">
        <f>Tabela2[[#This Row],[nacionalFederal]]/100</f>
        <v>0.38770000000000004</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2" t="s">
        <v>14561</v>
      </c>
      <c r="D10346"/>
      <c r="E10346">
        <v>0</v>
      </c>
      <c r="F10346" s="32" t="s">
        <v>14562</v>
      </c>
      <c r="G10346">
        <v>26.36</v>
      </c>
      <c r="H10346">
        <v>38.770000000000003</v>
      </c>
      <c r="I10346">
        <v>17</v>
      </c>
      <c r="J10346">
        <v>0</v>
      </c>
      <c r="K10346" s="31">
        <f>SUM(Tabela2[[#This Row],[Tributação federal para nacionais]:[Tributação municipal]])</f>
        <v>0.82130000000000003</v>
      </c>
      <c r="L10346" s="14">
        <f>Tabela2[[#This Row],[importadosFederal]]/100</f>
        <v>0.2636</v>
      </c>
      <c r="M10346" s="14">
        <f>Tabela2[[#This Row],[nacionalFederal]]/100</f>
        <v>0.38770000000000004</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2" t="s">
        <v>14563</v>
      </c>
      <c r="D10347"/>
      <c r="E10347">
        <v>0</v>
      </c>
      <c r="F10347" s="32" t="s">
        <v>9</v>
      </c>
      <c r="G10347">
        <v>26.36</v>
      </c>
      <c r="H10347">
        <v>38.770000000000003</v>
      </c>
      <c r="I10347">
        <v>17</v>
      </c>
      <c r="J10347">
        <v>0</v>
      </c>
      <c r="K10347" s="31">
        <f>SUM(Tabela2[[#This Row],[Tributação federal para nacionais]:[Tributação municipal]])</f>
        <v>0.82130000000000003</v>
      </c>
      <c r="L10347" s="14">
        <f>Tabela2[[#This Row],[importadosFederal]]/100</f>
        <v>0.2636</v>
      </c>
      <c r="M10347" s="14">
        <f>Tabela2[[#This Row],[nacionalFederal]]/100</f>
        <v>0.38770000000000004</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2" t="s">
        <v>14564</v>
      </c>
      <c r="D10348"/>
      <c r="E10348">
        <v>0</v>
      </c>
      <c r="F10348" s="32" t="s">
        <v>14565</v>
      </c>
      <c r="G10348">
        <v>26.36</v>
      </c>
      <c r="H10348">
        <v>38.770000000000003</v>
      </c>
      <c r="I10348">
        <v>17</v>
      </c>
      <c r="J10348">
        <v>0</v>
      </c>
      <c r="K10348" s="31">
        <f>SUM(Tabela2[[#This Row],[Tributação federal para nacionais]:[Tributação municipal]])</f>
        <v>0.82130000000000003</v>
      </c>
      <c r="L10348" s="14">
        <f>Tabela2[[#This Row],[importadosFederal]]/100</f>
        <v>0.2636</v>
      </c>
      <c r="M10348" s="14">
        <f>Tabela2[[#This Row],[nacionalFederal]]/100</f>
        <v>0.38770000000000004</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2" t="s">
        <v>14566</v>
      </c>
      <c r="D10349"/>
      <c r="E10349">
        <v>0</v>
      </c>
      <c r="F10349" s="32" t="s">
        <v>13</v>
      </c>
      <c r="G10349">
        <v>26.36</v>
      </c>
      <c r="H10349">
        <v>38.770000000000003</v>
      </c>
      <c r="I10349">
        <v>17</v>
      </c>
      <c r="J10349">
        <v>0</v>
      </c>
      <c r="K10349" s="31">
        <f>SUM(Tabela2[[#This Row],[Tributação federal para nacionais]:[Tributação municipal]])</f>
        <v>0.82130000000000003</v>
      </c>
      <c r="L10349" s="14">
        <f>Tabela2[[#This Row],[importadosFederal]]/100</f>
        <v>0.2636</v>
      </c>
      <c r="M10349" s="14">
        <f>Tabela2[[#This Row],[nacionalFederal]]/100</f>
        <v>0.38770000000000004</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2" t="s">
        <v>14567</v>
      </c>
      <c r="D10350"/>
      <c r="E10350">
        <v>0</v>
      </c>
      <c r="F10350" s="32" t="s">
        <v>14543</v>
      </c>
      <c r="G10350">
        <v>26.36</v>
      </c>
      <c r="H10350">
        <v>38.770000000000003</v>
      </c>
      <c r="I10350">
        <v>17</v>
      </c>
      <c r="J10350">
        <v>0</v>
      </c>
      <c r="K10350" s="31">
        <f>SUM(Tabela2[[#This Row],[Tributação federal para nacionais]:[Tributação municipal]])</f>
        <v>0.82130000000000003</v>
      </c>
      <c r="L10350" s="14">
        <f>Tabela2[[#This Row],[importadosFederal]]/100</f>
        <v>0.2636</v>
      </c>
      <c r="M10350" s="14">
        <f>Tabela2[[#This Row],[nacionalFederal]]/100</f>
        <v>0.38770000000000004</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2" t="s">
        <v>14568</v>
      </c>
      <c r="D10351"/>
      <c r="E10351">
        <v>0</v>
      </c>
      <c r="F10351" s="32" t="s">
        <v>13</v>
      </c>
      <c r="G10351">
        <v>26.36</v>
      </c>
      <c r="H10351">
        <v>38.770000000000003</v>
      </c>
      <c r="I10351">
        <v>17</v>
      </c>
      <c r="J10351">
        <v>0</v>
      </c>
      <c r="K10351" s="31">
        <f>SUM(Tabela2[[#This Row],[Tributação federal para nacionais]:[Tributação municipal]])</f>
        <v>0.82130000000000003</v>
      </c>
      <c r="L10351" s="14">
        <f>Tabela2[[#This Row],[importadosFederal]]/100</f>
        <v>0.2636</v>
      </c>
      <c r="M10351" s="14">
        <f>Tabela2[[#This Row],[nacionalFederal]]/100</f>
        <v>0.38770000000000004</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2" t="s">
        <v>14569</v>
      </c>
      <c r="D10352"/>
      <c r="E10352">
        <v>0</v>
      </c>
      <c r="F10352" s="32" t="s">
        <v>14559</v>
      </c>
      <c r="G10352">
        <v>26.36</v>
      </c>
      <c r="H10352">
        <v>38.770000000000003</v>
      </c>
      <c r="I10352">
        <v>17</v>
      </c>
      <c r="J10352">
        <v>0</v>
      </c>
      <c r="K10352" s="31">
        <f>SUM(Tabela2[[#This Row],[Tributação federal para nacionais]:[Tributação municipal]])</f>
        <v>0.82130000000000003</v>
      </c>
      <c r="L10352" s="14">
        <f>Tabela2[[#This Row],[importadosFederal]]/100</f>
        <v>0.2636</v>
      </c>
      <c r="M10352" s="14">
        <f>Tabela2[[#This Row],[nacionalFederal]]/100</f>
        <v>0.38770000000000004</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2" t="s">
        <v>14570</v>
      </c>
      <c r="D10353"/>
      <c r="E10353">
        <v>0</v>
      </c>
      <c r="F10353" s="32" t="s">
        <v>17</v>
      </c>
      <c r="G10353">
        <v>26.36</v>
      </c>
      <c r="H10353">
        <v>38.770000000000003</v>
      </c>
      <c r="I10353">
        <v>17</v>
      </c>
      <c r="J10353">
        <v>0</v>
      </c>
      <c r="K10353" s="31">
        <f>SUM(Tabela2[[#This Row],[Tributação federal para nacionais]:[Tributação municipal]])</f>
        <v>0.82130000000000003</v>
      </c>
      <c r="L10353" s="14">
        <f>Tabela2[[#This Row],[importadosFederal]]/100</f>
        <v>0.2636</v>
      </c>
      <c r="M10353" s="14">
        <f>Tabela2[[#This Row],[nacionalFederal]]/100</f>
        <v>0.38770000000000004</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2" t="s">
        <v>14571</v>
      </c>
      <c r="D10354"/>
      <c r="E10354">
        <v>0</v>
      </c>
      <c r="F10354" s="32" t="s">
        <v>14572</v>
      </c>
      <c r="G10354">
        <v>26.36</v>
      </c>
      <c r="H10354">
        <v>38.770000000000003</v>
      </c>
      <c r="I10354">
        <v>17</v>
      </c>
      <c r="J10354">
        <v>0</v>
      </c>
      <c r="K10354" s="31">
        <f>SUM(Tabela2[[#This Row],[Tributação federal para nacionais]:[Tributação municipal]])</f>
        <v>0.82130000000000003</v>
      </c>
      <c r="L10354" s="14">
        <f>Tabela2[[#This Row],[importadosFederal]]/100</f>
        <v>0.2636</v>
      </c>
      <c r="M10354" s="14">
        <f>Tabela2[[#This Row],[nacionalFederal]]/100</f>
        <v>0.38770000000000004</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2" t="s">
        <v>14573</v>
      </c>
      <c r="D10355"/>
      <c r="E10355">
        <v>0</v>
      </c>
      <c r="F10355" s="32" t="s">
        <v>14574</v>
      </c>
      <c r="G10355">
        <v>26.36</v>
      </c>
      <c r="H10355">
        <v>38.770000000000003</v>
      </c>
      <c r="I10355">
        <v>17</v>
      </c>
      <c r="J10355">
        <v>0</v>
      </c>
      <c r="K10355" s="31">
        <f>SUM(Tabela2[[#This Row],[Tributação federal para nacionais]:[Tributação municipal]])</f>
        <v>0.82130000000000003</v>
      </c>
      <c r="L10355" s="14">
        <f>Tabela2[[#This Row],[importadosFederal]]/100</f>
        <v>0.2636</v>
      </c>
      <c r="M10355" s="14">
        <f>Tabela2[[#This Row],[nacionalFederal]]/100</f>
        <v>0.38770000000000004</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2" t="s">
        <v>14575</v>
      </c>
      <c r="D10356"/>
      <c r="E10356">
        <v>0</v>
      </c>
      <c r="F10356" s="32" t="s">
        <v>13</v>
      </c>
      <c r="G10356">
        <v>26.36</v>
      </c>
      <c r="H10356">
        <v>38.770000000000003</v>
      </c>
      <c r="I10356">
        <v>17</v>
      </c>
      <c r="J10356">
        <v>0</v>
      </c>
      <c r="K10356" s="31">
        <f>SUM(Tabela2[[#This Row],[Tributação federal para nacionais]:[Tributação municipal]])</f>
        <v>0.82130000000000003</v>
      </c>
      <c r="L10356" s="14">
        <f>Tabela2[[#This Row],[importadosFederal]]/100</f>
        <v>0.2636</v>
      </c>
      <c r="M10356" s="14">
        <f>Tabela2[[#This Row],[nacionalFederal]]/100</f>
        <v>0.38770000000000004</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2" t="s">
        <v>14576</v>
      </c>
      <c r="D10357"/>
      <c r="E10357">
        <v>0</v>
      </c>
      <c r="F10357" s="32" t="s">
        <v>18134</v>
      </c>
      <c r="G10357">
        <v>26.36</v>
      </c>
      <c r="H10357">
        <v>38.770000000000003</v>
      </c>
      <c r="I10357">
        <v>17</v>
      </c>
      <c r="J10357">
        <v>0</v>
      </c>
      <c r="K10357" s="31">
        <f>SUM(Tabela2[[#This Row],[Tributação federal para nacionais]:[Tributação municipal]])</f>
        <v>0.82130000000000003</v>
      </c>
      <c r="L10357" s="14">
        <f>Tabela2[[#This Row],[importadosFederal]]/100</f>
        <v>0.2636</v>
      </c>
      <c r="M10357" s="14">
        <f>Tabela2[[#This Row],[nacionalFederal]]/100</f>
        <v>0.38770000000000004</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2" t="s">
        <v>14577</v>
      </c>
      <c r="D10358"/>
      <c r="E10358">
        <v>0</v>
      </c>
      <c r="F10358" s="32" t="s">
        <v>14578</v>
      </c>
      <c r="G10358">
        <v>26.36</v>
      </c>
      <c r="H10358">
        <v>38.770000000000003</v>
      </c>
      <c r="I10358">
        <v>17</v>
      </c>
      <c r="J10358">
        <v>0</v>
      </c>
      <c r="K10358" s="31">
        <f>SUM(Tabela2[[#This Row],[Tributação federal para nacionais]:[Tributação municipal]])</f>
        <v>0.82130000000000003</v>
      </c>
      <c r="L10358" s="14">
        <f>Tabela2[[#This Row],[importadosFederal]]/100</f>
        <v>0.2636</v>
      </c>
      <c r="M10358" s="14">
        <f>Tabela2[[#This Row],[nacionalFederal]]/100</f>
        <v>0.38770000000000004</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2" t="s">
        <v>14579</v>
      </c>
      <c r="D10359"/>
      <c r="E10359">
        <v>0</v>
      </c>
      <c r="F10359" s="32" t="s">
        <v>78</v>
      </c>
      <c r="G10359">
        <v>26.36</v>
      </c>
      <c r="H10359">
        <v>38.770000000000003</v>
      </c>
      <c r="I10359">
        <v>17</v>
      </c>
      <c r="J10359">
        <v>0</v>
      </c>
      <c r="K10359" s="31">
        <f>SUM(Tabela2[[#This Row],[Tributação federal para nacionais]:[Tributação municipal]])</f>
        <v>0.82130000000000003</v>
      </c>
      <c r="L10359" s="14">
        <f>Tabela2[[#This Row],[importadosFederal]]/100</f>
        <v>0.2636</v>
      </c>
      <c r="M10359" s="14">
        <f>Tabela2[[#This Row],[nacionalFederal]]/100</f>
        <v>0.38770000000000004</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2" t="s">
        <v>14580</v>
      </c>
      <c r="D10360"/>
      <c r="E10360">
        <v>0</v>
      </c>
      <c r="F10360" s="32" t="s">
        <v>14581</v>
      </c>
      <c r="G10360">
        <v>26.36</v>
      </c>
      <c r="H10360">
        <v>38.770000000000003</v>
      </c>
      <c r="I10360">
        <v>17</v>
      </c>
      <c r="J10360">
        <v>0</v>
      </c>
      <c r="K10360" s="31">
        <f>SUM(Tabela2[[#This Row],[Tributação federal para nacionais]:[Tributação municipal]])</f>
        <v>0.82130000000000003</v>
      </c>
      <c r="L10360" s="14">
        <f>Tabela2[[#This Row],[importadosFederal]]/100</f>
        <v>0.2636</v>
      </c>
      <c r="M10360" s="14">
        <f>Tabela2[[#This Row],[nacionalFederal]]/100</f>
        <v>0.38770000000000004</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2" t="s">
        <v>14582</v>
      </c>
      <c r="D10361"/>
      <c r="E10361">
        <v>0</v>
      </c>
      <c r="F10361" s="32" t="s">
        <v>14583</v>
      </c>
      <c r="G10361">
        <v>26.36</v>
      </c>
      <c r="H10361">
        <v>38.770000000000003</v>
      </c>
      <c r="I10361">
        <v>17</v>
      </c>
      <c r="J10361">
        <v>0</v>
      </c>
      <c r="K10361" s="31">
        <f>SUM(Tabela2[[#This Row],[Tributação federal para nacionais]:[Tributação municipal]])</f>
        <v>0.82130000000000003</v>
      </c>
      <c r="L10361" s="14">
        <f>Tabela2[[#This Row],[importadosFederal]]/100</f>
        <v>0.2636</v>
      </c>
      <c r="M10361" s="14">
        <f>Tabela2[[#This Row],[nacionalFederal]]/100</f>
        <v>0.38770000000000004</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2" t="s">
        <v>14584</v>
      </c>
      <c r="D10362"/>
      <c r="E10362">
        <v>0</v>
      </c>
      <c r="F10362" s="32" t="s">
        <v>78</v>
      </c>
      <c r="G10362">
        <v>26.36</v>
      </c>
      <c r="H10362">
        <v>38.770000000000003</v>
      </c>
      <c r="I10362">
        <v>17</v>
      </c>
      <c r="J10362">
        <v>0</v>
      </c>
      <c r="K10362" s="31">
        <f>SUM(Tabela2[[#This Row],[Tributação federal para nacionais]:[Tributação municipal]])</f>
        <v>0.82130000000000003</v>
      </c>
      <c r="L10362" s="14">
        <f>Tabela2[[#This Row],[importadosFederal]]/100</f>
        <v>0.2636</v>
      </c>
      <c r="M10362" s="14">
        <f>Tabela2[[#This Row],[nacionalFederal]]/100</f>
        <v>0.38770000000000004</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2" t="s">
        <v>14585</v>
      </c>
      <c r="D10363"/>
      <c r="E10363">
        <v>0</v>
      </c>
      <c r="F10363" s="32" t="s">
        <v>14586</v>
      </c>
      <c r="G10363">
        <v>26.36</v>
      </c>
      <c r="H10363">
        <v>38.770000000000003</v>
      </c>
      <c r="I10363">
        <v>17</v>
      </c>
      <c r="J10363">
        <v>0</v>
      </c>
      <c r="K10363" s="31">
        <f>SUM(Tabela2[[#This Row],[Tributação federal para nacionais]:[Tributação municipal]])</f>
        <v>0.82130000000000003</v>
      </c>
      <c r="L10363" s="14">
        <f>Tabela2[[#This Row],[importadosFederal]]/100</f>
        <v>0.2636</v>
      </c>
      <c r="M10363" s="14">
        <f>Tabela2[[#This Row],[nacionalFederal]]/100</f>
        <v>0.38770000000000004</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2" t="s">
        <v>14587</v>
      </c>
      <c r="D10364"/>
      <c r="E10364">
        <v>0</v>
      </c>
      <c r="F10364" s="32" t="s">
        <v>8984</v>
      </c>
      <c r="G10364">
        <v>26.36</v>
      </c>
      <c r="H10364">
        <v>38.770000000000003</v>
      </c>
      <c r="I10364">
        <v>17</v>
      </c>
      <c r="J10364">
        <v>0</v>
      </c>
      <c r="K10364" s="31">
        <f>SUM(Tabela2[[#This Row],[Tributação federal para nacionais]:[Tributação municipal]])</f>
        <v>0.82130000000000003</v>
      </c>
      <c r="L10364" s="14">
        <f>Tabela2[[#This Row],[importadosFederal]]/100</f>
        <v>0.2636</v>
      </c>
      <c r="M10364" s="14">
        <f>Tabela2[[#This Row],[nacionalFederal]]/100</f>
        <v>0.38770000000000004</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2" t="s">
        <v>14588</v>
      </c>
      <c r="D10365"/>
      <c r="E10365">
        <v>0</v>
      </c>
      <c r="F10365" s="32" t="s">
        <v>18135</v>
      </c>
      <c r="G10365">
        <v>20.49</v>
      </c>
      <c r="H10365">
        <v>32.9</v>
      </c>
      <c r="I10365">
        <v>17</v>
      </c>
      <c r="J10365">
        <v>0</v>
      </c>
      <c r="K10365" s="31">
        <f>SUM(Tabela2[[#This Row],[Tributação federal para nacionais]:[Tributação municipal]])</f>
        <v>0.70389999999999997</v>
      </c>
      <c r="L10365" s="14">
        <f>Tabela2[[#This Row],[importadosFederal]]/100</f>
        <v>0.20489999999999997</v>
      </c>
      <c r="M10365" s="14">
        <f>Tabela2[[#This Row],[nacionalFederal]]/100</f>
        <v>0.32899999999999996</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2" t="s">
        <v>14589</v>
      </c>
      <c r="D10366"/>
      <c r="E10366">
        <v>0</v>
      </c>
      <c r="F10366" s="32" t="s">
        <v>14590</v>
      </c>
      <c r="G10366">
        <v>20.49</v>
      </c>
      <c r="H10366">
        <v>32.9</v>
      </c>
      <c r="I10366">
        <v>17</v>
      </c>
      <c r="J10366">
        <v>0</v>
      </c>
      <c r="K10366" s="31">
        <f>SUM(Tabela2[[#This Row],[Tributação federal para nacionais]:[Tributação municipal]])</f>
        <v>0.70389999999999997</v>
      </c>
      <c r="L10366" s="14">
        <f>Tabela2[[#This Row],[importadosFederal]]/100</f>
        <v>0.20489999999999997</v>
      </c>
      <c r="M10366" s="14">
        <f>Tabela2[[#This Row],[nacionalFederal]]/100</f>
        <v>0.32899999999999996</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2" t="s">
        <v>14591</v>
      </c>
      <c r="D10367"/>
      <c r="E10367">
        <v>0</v>
      </c>
      <c r="F10367" s="32" t="s">
        <v>160</v>
      </c>
      <c r="G10367">
        <v>20.49</v>
      </c>
      <c r="H10367">
        <v>32.9</v>
      </c>
      <c r="I10367">
        <v>17</v>
      </c>
      <c r="J10367">
        <v>0</v>
      </c>
      <c r="K10367" s="31">
        <f>SUM(Tabela2[[#This Row],[Tributação federal para nacionais]:[Tributação municipal]])</f>
        <v>0.70389999999999997</v>
      </c>
      <c r="L10367" s="14">
        <f>Tabela2[[#This Row],[importadosFederal]]/100</f>
        <v>0.20489999999999997</v>
      </c>
      <c r="M10367" s="14">
        <f>Tabela2[[#This Row],[nacionalFederal]]/100</f>
        <v>0.32899999999999996</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2" t="s">
        <v>14592</v>
      </c>
      <c r="D10368"/>
      <c r="E10368">
        <v>0</v>
      </c>
      <c r="F10368" s="32" t="s">
        <v>14593</v>
      </c>
      <c r="G10368">
        <v>26.36</v>
      </c>
      <c r="H10368">
        <v>38.770000000000003</v>
      </c>
      <c r="I10368">
        <v>17</v>
      </c>
      <c r="J10368">
        <v>0</v>
      </c>
      <c r="K10368" s="31">
        <f>SUM(Tabela2[[#This Row],[Tributação federal para nacionais]:[Tributação municipal]])</f>
        <v>0.82130000000000003</v>
      </c>
      <c r="L10368" s="14">
        <f>Tabela2[[#This Row],[importadosFederal]]/100</f>
        <v>0.2636</v>
      </c>
      <c r="M10368" s="14">
        <f>Tabela2[[#This Row],[nacionalFederal]]/100</f>
        <v>0.38770000000000004</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2" t="s">
        <v>14594</v>
      </c>
      <c r="D10369"/>
      <c r="E10369">
        <v>0</v>
      </c>
      <c r="F10369" s="32" t="s">
        <v>14595</v>
      </c>
      <c r="G10369">
        <v>26.36</v>
      </c>
      <c r="H10369">
        <v>38.770000000000003</v>
      </c>
      <c r="I10369">
        <v>17</v>
      </c>
      <c r="J10369">
        <v>0</v>
      </c>
      <c r="K10369" s="31">
        <f>SUM(Tabela2[[#This Row],[Tributação federal para nacionais]:[Tributação municipal]])</f>
        <v>0.82130000000000003</v>
      </c>
      <c r="L10369" s="14">
        <f>Tabela2[[#This Row],[importadosFederal]]/100</f>
        <v>0.2636</v>
      </c>
      <c r="M10369" s="14">
        <f>Tabela2[[#This Row],[nacionalFederal]]/100</f>
        <v>0.38770000000000004</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2" t="s">
        <v>14596</v>
      </c>
      <c r="D10370"/>
      <c r="E10370">
        <v>0</v>
      </c>
      <c r="F10370" s="32" t="s">
        <v>14597</v>
      </c>
      <c r="G10370">
        <v>26.36</v>
      </c>
      <c r="H10370">
        <v>38.770000000000003</v>
      </c>
      <c r="I10370">
        <v>17</v>
      </c>
      <c r="J10370">
        <v>0</v>
      </c>
      <c r="K10370" s="31">
        <f>SUM(Tabela2[[#This Row],[Tributação federal para nacionais]:[Tributação municipal]])</f>
        <v>0.82130000000000003</v>
      </c>
      <c r="L10370" s="14">
        <f>Tabela2[[#This Row],[importadosFederal]]/100</f>
        <v>0.2636</v>
      </c>
      <c r="M10370" s="14">
        <f>Tabela2[[#This Row],[nacionalFederal]]/100</f>
        <v>0.38770000000000004</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2" t="s">
        <v>14598</v>
      </c>
      <c r="D10371"/>
      <c r="E10371">
        <v>0</v>
      </c>
      <c r="F10371" s="32" t="s">
        <v>14599</v>
      </c>
      <c r="G10371">
        <v>26.36</v>
      </c>
      <c r="H10371">
        <v>38.770000000000003</v>
      </c>
      <c r="I10371">
        <v>17</v>
      </c>
      <c r="J10371">
        <v>0</v>
      </c>
      <c r="K10371" s="31">
        <f>SUM(Tabela2[[#This Row],[Tributação federal para nacionais]:[Tributação municipal]])</f>
        <v>0.82130000000000003</v>
      </c>
      <c r="L10371" s="14">
        <f>Tabela2[[#This Row],[importadosFederal]]/100</f>
        <v>0.2636</v>
      </c>
      <c r="M10371" s="14">
        <f>Tabela2[[#This Row],[nacionalFederal]]/100</f>
        <v>0.38770000000000004</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2" t="s">
        <v>14600</v>
      </c>
      <c r="D10372"/>
      <c r="E10372">
        <v>0</v>
      </c>
      <c r="F10372" s="32" t="s">
        <v>14601</v>
      </c>
      <c r="G10372">
        <v>26.36</v>
      </c>
      <c r="H10372">
        <v>38.770000000000003</v>
      </c>
      <c r="I10372">
        <v>17</v>
      </c>
      <c r="J10372">
        <v>0</v>
      </c>
      <c r="K10372" s="31">
        <f>SUM(Tabela2[[#This Row],[Tributação federal para nacionais]:[Tributação municipal]])</f>
        <v>0.82130000000000003</v>
      </c>
      <c r="L10372" s="14">
        <f>Tabela2[[#This Row],[importadosFederal]]/100</f>
        <v>0.2636</v>
      </c>
      <c r="M10372" s="14">
        <f>Tabela2[[#This Row],[nacionalFederal]]/100</f>
        <v>0.38770000000000004</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2" t="s">
        <v>14602</v>
      </c>
      <c r="D10373"/>
      <c r="E10373">
        <v>0</v>
      </c>
      <c r="F10373" s="32" t="s">
        <v>14603</v>
      </c>
      <c r="G10373">
        <v>26.36</v>
      </c>
      <c r="H10373">
        <v>38.770000000000003</v>
      </c>
      <c r="I10373">
        <v>17</v>
      </c>
      <c r="J10373">
        <v>0</v>
      </c>
      <c r="K10373" s="31">
        <f>SUM(Tabela2[[#This Row],[Tributação federal para nacionais]:[Tributação municipal]])</f>
        <v>0.82130000000000003</v>
      </c>
      <c r="L10373" s="14">
        <f>Tabela2[[#This Row],[importadosFederal]]/100</f>
        <v>0.2636</v>
      </c>
      <c r="M10373" s="14">
        <f>Tabela2[[#This Row],[nacionalFederal]]/100</f>
        <v>0.38770000000000004</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2" t="s">
        <v>14604</v>
      </c>
      <c r="D10374"/>
      <c r="E10374">
        <v>0</v>
      </c>
      <c r="F10374" s="32" t="s">
        <v>14605</v>
      </c>
      <c r="G10374">
        <v>26.36</v>
      </c>
      <c r="H10374">
        <v>38.770000000000003</v>
      </c>
      <c r="I10374">
        <v>17</v>
      </c>
      <c r="J10374">
        <v>0</v>
      </c>
      <c r="K10374" s="31">
        <f>SUM(Tabela2[[#This Row],[Tributação federal para nacionais]:[Tributação municipal]])</f>
        <v>0.82130000000000003</v>
      </c>
      <c r="L10374" s="14">
        <f>Tabela2[[#This Row],[importadosFederal]]/100</f>
        <v>0.2636</v>
      </c>
      <c r="M10374" s="14">
        <f>Tabela2[[#This Row],[nacionalFederal]]/100</f>
        <v>0.38770000000000004</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2" t="s">
        <v>14606</v>
      </c>
      <c r="D10375"/>
      <c r="E10375">
        <v>0</v>
      </c>
      <c r="F10375" s="32" t="s">
        <v>14607</v>
      </c>
      <c r="G10375">
        <v>26.36</v>
      </c>
      <c r="H10375">
        <v>38.770000000000003</v>
      </c>
      <c r="I10375">
        <v>17</v>
      </c>
      <c r="J10375">
        <v>0</v>
      </c>
      <c r="K10375" s="31">
        <f>SUM(Tabela2[[#This Row],[Tributação federal para nacionais]:[Tributação municipal]])</f>
        <v>0.82130000000000003</v>
      </c>
      <c r="L10375" s="14">
        <f>Tabela2[[#This Row],[importadosFederal]]/100</f>
        <v>0.2636</v>
      </c>
      <c r="M10375" s="14">
        <f>Tabela2[[#This Row],[nacionalFederal]]/100</f>
        <v>0.38770000000000004</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2" t="s">
        <v>14608</v>
      </c>
      <c r="D10376"/>
      <c r="E10376">
        <v>0</v>
      </c>
      <c r="F10376" s="32" t="s">
        <v>14609</v>
      </c>
      <c r="G10376">
        <v>26.36</v>
      </c>
      <c r="H10376">
        <v>38.770000000000003</v>
      </c>
      <c r="I10376">
        <v>17</v>
      </c>
      <c r="J10376">
        <v>0</v>
      </c>
      <c r="K10376" s="31">
        <f>SUM(Tabela2[[#This Row],[Tributação federal para nacionais]:[Tributação municipal]])</f>
        <v>0.82130000000000003</v>
      </c>
      <c r="L10376" s="14">
        <f>Tabela2[[#This Row],[importadosFederal]]/100</f>
        <v>0.2636</v>
      </c>
      <c r="M10376" s="14">
        <f>Tabela2[[#This Row],[nacionalFederal]]/100</f>
        <v>0.38770000000000004</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2" t="s">
        <v>14610</v>
      </c>
      <c r="D10377"/>
      <c r="E10377">
        <v>0</v>
      </c>
      <c r="F10377" s="32" t="s">
        <v>14611</v>
      </c>
      <c r="G10377">
        <v>26.36</v>
      </c>
      <c r="H10377">
        <v>38.770000000000003</v>
      </c>
      <c r="I10377">
        <v>17</v>
      </c>
      <c r="J10377">
        <v>0</v>
      </c>
      <c r="K10377" s="31">
        <f>SUM(Tabela2[[#This Row],[Tributação federal para nacionais]:[Tributação municipal]])</f>
        <v>0.82130000000000003</v>
      </c>
      <c r="L10377" s="14">
        <f>Tabela2[[#This Row],[importadosFederal]]/100</f>
        <v>0.2636</v>
      </c>
      <c r="M10377" s="14">
        <f>Tabela2[[#This Row],[nacionalFederal]]/100</f>
        <v>0.38770000000000004</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2" t="s">
        <v>14612</v>
      </c>
      <c r="D10378"/>
      <c r="E10378">
        <v>0</v>
      </c>
      <c r="F10378" s="32" t="s">
        <v>78</v>
      </c>
      <c r="G10378">
        <v>26.36</v>
      </c>
      <c r="H10378">
        <v>38.770000000000003</v>
      </c>
      <c r="I10378">
        <v>17</v>
      </c>
      <c r="J10378">
        <v>0</v>
      </c>
      <c r="K10378" s="31">
        <f>SUM(Tabela2[[#This Row],[Tributação federal para nacionais]:[Tributação municipal]])</f>
        <v>0.82130000000000003</v>
      </c>
      <c r="L10378" s="14">
        <f>Tabela2[[#This Row],[importadosFederal]]/100</f>
        <v>0.2636</v>
      </c>
      <c r="M10378" s="14">
        <f>Tabela2[[#This Row],[nacionalFederal]]/100</f>
        <v>0.38770000000000004</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2" t="s">
        <v>14613</v>
      </c>
      <c r="D10379"/>
      <c r="E10379">
        <v>0</v>
      </c>
      <c r="F10379" s="32" t="s">
        <v>14614</v>
      </c>
      <c r="G10379">
        <v>13.45</v>
      </c>
      <c r="H10379">
        <v>25.86</v>
      </c>
      <c r="I10379">
        <v>17</v>
      </c>
      <c r="J10379">
        <v>0</v>
      </c>
      <c r="K10379" s="31">
        <f>SUM(Tabela2[[#This Row],[Tributação federal para nacionais]:[Tributação municipal]])</f>
        <v>0.56310000000000004</v>
      </c>
      <c r="L10379" s="14">
        <f>Tabela2[[#This Row],[importadosFederal]]/100</f>
        <v>0.13449999999999998</v>
      </c>
      <c r="M10379" s="14">
        <f>Tabela2[[#This Row],[nacionalFederal]]/100</f>
        <v>0.2586</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2" t="s">
        <v>14615</v>
      </c>
      <c r="D10380"/>
      <c r="E10380">
        <v>0</v>
      </c>
      <c r="F10380" s="32" t="s">
        <v>14616</v>
      </c>
      <c r="G10380">
        <v>13.45</v>
      </c>
      <c r="H10380">
        <v>25.86</v>
      </c>
      <c r="I10380">
        <v>17</v>
      </c>
      <c r="J10380">
        <v>0</v>
      </c>
      <c r="K10380" s="31">
        <f>SUM(Tabela2[[#This Row],[Tributação federal para nacionais]:[Tributação municipal]])</f>
        <v>0.56310000000000004</v>
      </c>
      <c r="L10380" s="14">
        <f>Tabela2[[#This Row],[importadosFederal]]/100</f>
        <v>0.13449999999999998</v>
      </c>
      <c r="M10380" s="14">
        <f>Tabela2[[#This Row],[nacionalFederal]]/100</f>
        <v>0.2586</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2" t="s">
        <v>14617</v>
      </c>
      <c r="D10381"/>
      <c r="E10381">
        <v>0</v>
      </c>
      <c r="F10381" s="32" t="s">
        <v>13</v>
      </c>
      <c r="G10381">
        <v>13.45</v>
      </c>
      <c r="H10381">
        <v>25.86</v>
      </c>
      <c r="I10381">
        <v>17</v>
      </c>
      <c r="J10381">
        <v>0</v>
      </c>
      <c r="K10381" s="31">
        <f>SUM(Tabela2[[#This Row],[Tributação federal para nacionais]:[Tributação municipal]])</f>
        <v>0.56310000000000004</v>
      </c>
      <c r="L10381" s="14">
        <f>Tabela2[[#This Row],[importadosFederal]]/100</f>
        <v>0.13449999999999998</v>
      </c>
      <c r="M10381" s="14">
        <f>Tabela2[[#This Row],[nacionalFederal]]/100</f>
        <v>0.2586</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2" t="s">
        <v>14618</v>
      </c>
      <c r="D10382"/>
      <c r="E10382">
        <v>0</v>
      </c>
      <c r="F10382" s="32" t="s">
        <v>14619</v>
      </c>
      <c r="G10382">
        <v>13.45</v>
      </c>
      <c r="H10382">
        <v>25.86</v>
      </c>
      <c r="I10382">
        <v>17</v>
      </c>
      <c r="J10382">
        <v>0</v>
      </c>
      <c r="K10382" s="31">
        <f>SUM(Tabela2[[#This Row],[Tributação federal para nacionais]:[Tributação municipal]])</f>
        <v>0.56310000000000004</v>
      </c>
      <c r="L10382" s="14">
        <f>Tabela2[[#This Row],[importadosFederal]]/100</f>
        <v>0.13449999999999998</v>
      </c>
      <c r="M10382" s="14">
        <f>Tabela2[[#This Row],[nacionalFederal]]/100</f>
        <v>0.2586</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2" t="s">
        <v>14620</v>
      </c>
      <c r="D10383"/>
      <c r="E10383">
        <v>0</v>
      </c>
      <c r="F10383" s="32" t="s">
        <v>13</v>
      </c>
      <c r="G10383">
        <v>13.45</v>
      </c>
      <c r="H10383">
        <v>25.86</v>
      </c>
      <c r="I10383">
        <v>17</v>
      </c>
      <c r="J10383">
        <v>0</v>
      </c>
      <c r="K10383" s="31">
        <f>SUM(Tabela2[[#This Row],[Tributação federal para nacionais]:[Tributação municipal]])</f>
        <v>0.56310000000000004</v>
      </c>
      <c r="L10383" s="14">
        <f>Tabela2[[#This Row],[importadosFederal]]/100</f>
        <v>0.13449999999999998</v>
      </c>
      <c r="M10383" s="14">
        <f>Tabela2[[#This Row],[nacionalFederal]]/100</f>
        <v>0.2586</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2" t="s">
        <v>14621</v>
      </c>
      <c r="D10384"/>
      <c r="E10384">
        <v>0</v>
      </c>
      <c r="F10384" s="32" t="s">
        <v>14622</v>
      </c>
      <c r="G10384">
        <v>13.45</v>
      </c>
      <c r="H10384">
        <v>25.86</v>
      </c>
      <c r="I10384">
        <v>17</v>
      </c>
      <c r="J10384">
        <v>0</v>
      </c>
      <c r="K10384" s="31">
        <f>SUM(Tabela2[[#This Row],[Tributação federal para nacionais]:[Tributação municipal]])</f>
        <v>0.56310000000000004</v>
      </c>
      <c r="L10384" s="14">
        <f>Tabela2[[#This Row],[importadosFederal]]/100</f>
        <v>0.13449999999999998</v>
      </c>
      <c r="M10384" s="14">
        <f>Tabela2[[#This Row],[nacionalFederal]]/100</f>
        <v>0.2586</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2" t="s">
        <v>14623</v>
      </c>
      <c r="D10385"/>
      <c r="E10385">
        <v>0</v>
      </c>
      <c r="F10385" s="32" t="s">
        <v>13</v>
      </c>
      <c r="G10385">
        <v>13.45</v>
      </c>
      <c r="H10385">
        <v>25.86</v>
      </c>
      <c r="I10385">
        <v>17</v>
      </c>
      <c r="J10385">
        <v>0</v>
      </c>
      <c r="K10385" s="31">
        <f>SUM(Tabela2[[#This Row],[Tributação federal para nacionais]:[Tributação municipal]])</f>
        <v>0.56310000000000004</v>
      </c>
      <c r="L10385" s="14">
        <f>Tabela2[[#This Row],[importadosFederal]]/100</f>
        <v>0.13449999999999998</v>
      </c>
      <c r="M10385" s="14">
        <f>Tabela2[[#This Row],[nacionalFederal]]/100</f>
        <v>0.2586</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2" t="s">
        <v>14624</v>
      </c>
      <c r="D10386"/>
      <c r="E10386">
        <v>0</v>
      </c>
      <c r="F10386" s="32" t="s">
        <v>18136</v>
      </c>
      <c r="G10386">
        <v>13.45</v>
      </c>
      <c r="H10386">
        <v>25.86</v>
      </c>
      <c r="I10386">
        <v>17</v>
      </c>
      <c r="J10386">
        <v>0</v>
      </c>
      <c r="K10386" s="31">
        <f>SUM(Tabela2[[#This Row],[Tributação federal para nacionais]:[Tributação municipal]])</f>
        <v>0.56310000000000004</v>
      </c>
      <c r="L10386" s="14">
        <f>Tabela2[[#This Row],[importadosFederal]]/100</f>
        <v>0.13449999999999998</v>
      </c>
      <c r="M10386" s="14">
        <f>Tabela2[[#This Row],[nacionalFederal]]/100</f>
        <v>0.2586</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2" t="s">
        <v>14625</v>
      </c>
      <c r="D10387"/>
      <c r="E10387">
        <v>0</v>
      </c>
      <c r="F10387" s="32" t="s">
        <v>14626</v>
      </c>
      <c r="G10387">
        <v>13.45</v>
      </c>
      <c r="H10387">
        <v>21.09</v>
      </c>
      <c r="I10387">
        <v>17</v>
      </c>
      <c r="J10387">
        <v>0</v>
      </c>
      <c r="K10387" s="31">
        <f>SUM(Tabela2[[#This Row],[Tributação federal para nacionais]:[Tributação municipal]])</f>
        <v>0.51539999999999997</v>
      </c>
      <c r="L10387" s="14">
        <f>Tabela2[[#This Row],[importadosFederal]]/100</f>
        <v>0.13449999999999998</v>
      </c>
      <c r="M10387" s="14">
        <f>Tabela2[[#This Row],[nacionalFederal]]/100</f>
        <v>0.2109</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2" t="s">
        <v>14627</v>
      </c>
      <c r="D10388"/>
      <c r="E10388">
        <v>0</v>
      </c>
      <c r="F10388" s="32" t="s">
        <v>17</v>
      </c>
      <c r="G10388">
        <v>13.45</v>
      </c>
      <c r="H10388">
        <v>21.09</v>
      </c>
      <c r="I10388">
        <v>17</v>
      </c>
      <c r="J10388">
        <v>0</v>
      </c>
      <c r="K10388" s="31">
        <f>SUM(Tabela2[[#This Row],[Tributação federal para nacionais]:[Tributação municipal]])</f>
        <v>0.51539999999999997</v>
      </c>
      <c r="L10388" s="14">
        <f>Tabela2[[#This Row],[importadosFederal]]/100</f>
        <v>0.13449999999999998</v>
      </c>
      <c r="M10388" s="14">
        <f>Tabela2[[#This Row],[nacionalFederal]]/100</f>
        <v>0.2109</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2" t="s">
        <v>14628</v>
      </c>
      <c r="D10389"/>
      <c r="E10389">
        <v>0</v>
      </c>
      <c r="F10389" s="32" t="s">
        <v>14629</v>
      </c>
      <c r="G10389">
        <v>13.45</v>
      </c>
      <c r="H10389">
        <v>25.86</v>
      </c>
      <c r="I10389">
        <v>17</v>
      </c>
      <c r="J10389">
        <v>0</v>
      </c>
      <c r="K10389" s="31">
        <f>SUM(Tabela2[[#This Row],[Tributação federal para nacionais]:[Tributação municipal]])</f>
        <v>0.56310000000000004</v>
      </c>
      <c r="L10389" s="14">
        <f>Tabela2[[#This Row],[importadosFederal]]/100</f>
        <v>0.13449999999999998</v>
      </c>
      <c r="M10389" s="14">
        <f>Tabela2[[#This Row],[nacionalFederal]]/100</f>
        <v>0.2586</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2" t="s">
        <v>14630</v>
      </c>
      <c r="D10390"/>
      <c r="E10390">
        <v>0</v>
      </c>
      <c r="F10390" s="32" t="s">
        <v>17</v>
      </c>
      <c r="G10390">
        <v>13.45</v>
      </c>
      <c r="H10390">
        <v>25.86</v>
      </c>
      <c r="I10390">
        <v>17</v>
      </c>
      <c r="J10390">
        <v>0</v>
      </c>
      <c r="K10390" s="31">
        <f>SUM(Tabela2[[#This Row],[Tributação federal para nacionais]:[Tributação municipal]])</f>
        <v>0.56310000000000004</v>
      </c>
      <c r="L10390" s="14">
        <f>Tabela2[[#This Row],[importadosFederal]]/100</f>
        <v>0.13449999999999998</v>
      </c>
      <c r="M10390" s="14">
        <f>Tabela2[[#This Row],[nacionalFederal]]/100</f>
        <v>0.2586</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2" t="s">
        <v>14631</v>
      </c>
      <c r="D10391"/>
      <c r="E10391">
        <v>0</v>
      </c>
      <c r="F10391" s="32" t="s">
        <v>14632</v>
      </c>
      <c r="G10391">
        <v>13.45</v>
      </c>
      <c r="H10391">
        <v>25.86</v>
      </c>
      <c r="I10391">
        <v>17</v>
      </c>
      <c r="J10391">
        <v>0</v>
      </c>
      <c r="K10391" s="31">
        <f>SUM(Tabela2[[#This Row],[Tributação federal para nacionais]:[Tributação municipal]])</f>
        <v>0.56310000000000004</v>
      </c>
      <c r="L10391" s="14">
        <f>Tabela2[[#This Row],[importadosFederal]]/100</f>
        <v>0.13449999999999998</v>
      </c>
      <c r="M10391" s="14">
        <f>Tabela2[[#This Row],[nacionalFederal]]/100</f>
        <v>0.2586</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2" t="s">
        <v>14633</v>
      </c>
      <c r="D10392"/>
      <c r="E10392">
        <v>0</v>
      </c>
      <c r="F10392" s="32" t="s">
        <v>13</v>
      </c>
      <c r="G10392">
        <v>13.45</v>
      </c>
      <c r="H10392">
        <v>25.86</v>
      </c>
      <c r="I10392">
        <v>17</v>
      </c>
      <c r="J10392">
        <v>0</v>
      </c>
      <c r="K10392" s="31">
        <f>SUM(Tabela2[[#This Row],[Tributação federal para nacionais]:[Tributação municipal]])</f>
        <v>0.56310000000000004</v>
      </c>
      <c r="L10392" s="14">
        <f>Tabela2[[#This Row],[importadosFederal]]/100</f>
        <v>0.13449999999999998</v>
      </c>
      <c r="M10392" s="14">
        <f>Tabela2[[#This Row],[nacionalFederal]]/100</f>
        <v>0.2586</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2" t="s">
        <v>14634</v>
      </c>
      <c r="D10393"/>
      <c r="E10393">
        <v>0</v>
      </c>
      <c r="F10393" s="32" t="s">
        <v>14635</v>
      </c>
      <c r="G10393">
        <v>13.45</v>
      </c>
      <c r="H10393">
        <v>24.73</v>
      </c>
      <c r="I10393">
        <v>17</v>
      </c>
      <c r="J10393">
        <v>0</v>
      </c>
      <c r="K10393" s="31">
        <f>SUM(Tabela2[[#This Row],[Tributação federal para nacionais]:[Tributação municipal]])</f>
        <v>0.55179999999999996</v>
      </c>
      <c r="L10393" s="14">
        <f>Tabela2[[#This Row],[importadosFederal]]/100</f>
        <v>0.13449999999999998</v>
      </c>
      <c r="M10393" s="14">
        <f>Tabela2[[#This Row],[nacionalFederal]]/100</f>
        <v>0.24729999999999999</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2" t="s">
        <v>14636</v>
      </c>
      <c r="D10394"/>
      <c r="E10394">
        <v>0</v>
      </c>
      <c r="F10394" s="32" t="s">
        <v>14637</v>
      </c>
      <c r="G10394">
        <v>13.45</v>
      </c>
      <c r="H10394">
        <v>24.73</v>
      </c>
      <c r="I10394">
        <v>17</v>
      </c>
      <c r="J10394">
        <v>0</v>
      </c>
      <c r="K10394" s="31">
        <f>SUM(Tabela2[[#This Row],[Tributação federal para nacionais]:[Tributação municipal]])</f>
        <v>0.55179999999999996</v>
      </c>
      <c r="L10394" s="14">
        <f>Tabela2[[#This Row],[importadosFederal]]/100</f>
        <v>0.13449999999999998</v>
      </c>
      <c r="M10394" s="14">
        <f>Tabela2[[#This Row],[nacionalFederal]]/100</f>
        <v>0.24729999999999999</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2" t="s">
        <v>14638</v>
      </c>
      <c r="D10395"/>
      <c r="E10395">
        <v>0</v>
      </c>
      <c r="F10395" s="32" t="s">
        <v>14639</v>
      </c>
      <c r="G10395">
        <v>13.45</v>
      </c>
      <c r="H10395">
        <v>24.73</v>
      </c>
      <c r="I10395">
        <v>17</v>
      </c>
      <c r="J10395">
        <v>0</v>
      </c>
      <c r="K10395" s="31">
        <f>SUM(Tabela2[[#This Row],[Tributação federal para nacionais]:[Tributação municipal]])</f>
        <v>0.55179999999999996</v>
      </c>
      <c r="L10395" s="14">
        <f>Tabela2[[#This Row],[importadosFederal]]/100</f>
        <v>0.13449999999999998</v>
      </c>
      <c r="M10395" s="14">
        <f>Tabela2[[#This Row],[nacionalFederal]]/100</f>
        <v>0.24729999999999999</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2" t="s">
        <v>14640</v>
      </c>
      <c r="D10396"/>
      <c r="E10396">
        <v>0</v>
      </c>
      <c r="F10396" s="32" t="s">
        <v>14641</v>
      </c>
      <c r="G10396">
        <v>13.45</v>
      </c>
      <c r="H10396">
        <v>24.73</v>
      </c>
      <c r="I10396">
        <v>17</v>
      </c>
      <c r="J10396">
        <v>0</v>
      </c>
      <c r="K10396" s="31">
        <f>SUM(Tabela2[[#This Row],[Tributação federal para nacionais]:[Tributação municipal]])</f>
        <v>0.55179999999999996</v>
      </c>
      <c r="L10396" s="14">
        <f>Tabela2[[#This Row],[importadosFederal]]/100</f>
        <v>0.13449999999999998</v>
      </c>
      <c r="M10396" s="14">
        <f>Tabela2[[#This Row],[nacionalFederal]]/100</f>
        <v>0.24729999999999999</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2" t="s">
        <v>14642</v>
      </c>
      <c r="D10397"/>
      <c r="E10397">
        <v>0</v>
      </c>
      <c r="F10397" s="32" t="s">
        <v>9</v>
      </c>
      <c r="G10397">
        <v>13.45</v>
      </c>
      <c r="H10397">
        <v>24.73</v>
      </c>
      <c r="I10397">
        <v>17</v>
      </c>
      <c r="J10397">
        <v>0</v>
      </c>
      <c r="K10397" s="31">
        <f>SUM(Tabela2[[#This Row],[Tributação federal para nacionais]:[Tributação municipal]])</f>
        <v>0.55179999999999996</v>
      </c>
      <c r="L10397" s="14">
        <f>Tabela2[[#This Row],[importadosFederal]]/100</f>
        <v>0.13449999999999998</v>
      </c>
      <c r="M10397" s="14">
        <f>Tabela2[[#This Row],[nacionalFederal]]/100</f>
        <v>0.24729999999999999</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2" t="s">
        <v>14643</v>
      </c>
      <c r="D10398"/>
      <c r="E10398">
        <v>0</v>
      </c>
      <c r="F10398" s="32" t="s">
        <v>18137</v>
      </c>
      <c r="G10398">
        <v>13.45</v>
      </c>
      <c r="H10398">
        <v>26.96</v>
      </c>
      <c r="I10398">
        <v>25</v>
      </c>
      <c r="J10398">
        <v>0</v>
      </c>
      <c r="K10398" s="31">
        <f>SUM(Tabela2[[#This Row],[Tributação federal para nacionais]:[Tributação municipal]])</f>
        <v>0.65410000000000001</v>
      </c>
      <c r="L10398" s="14">
        <f>Tabela2[[#This Row],[importadosFederal]]/100</f>
        <v>0.13449999999999998</v>
      </c>
      <c r="M10398" s="14">
        <f>Tabela2[[#This Row],[nacionalFederal]]/100</f>
        <v>0.26960000000000001</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2" t="s">
        <v>14644</v>
      </c>
      <c r="D10399"/>
      <c r="E10399">
        <v>0</v>
      </c>
      <c r="F10399" s="32" t="s">
        <v>18138</v>
      </c>
      <c r="G10399">
        <v>13.45</v>
      </c>
      <c r="H10399">
        <v>26.96</v>
      </c>
      <c r="I10399">
        <v>25</v>
      </c>
      <c r="J10399">
        <v>0</v>
      </c>
      <c r="K10399" s="31">
        <f>SUM(Tabela2[[#This Row],[Tributação federal para nacionais]:[Tributação municipal]])</f>
        <v>0.65410000000000001</v>
      </c>
      <c r="L10399" s="14">
        <f>Tabela2[[#This Row],[importadosFederal]]/100</f>
        <v>0.13449999999999998</v>
      </c>
      <c r="M10399" s="14">
        <f>Tabela2[[#This Row],[nacionalFederal]]/100</f>
        <v>0.26960000000000001</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2" t="s">
        <v>14645</v>
      </c>
      <c r="D10400"/>
      <c r="E10400">
        <v>0</v>
      </c>
      <c r="F10400" s="32" t="s">
        <v>160</v>
      </c>
      <c r="G10400">
        <v>13.45</v>
      </c>
      <c r="H10400">
        <v>26.96</v>
      </c>
      <c r="I10400">
        <v>25</v>
      </c>
      <c r="J10400">
        <v>0</v>
      </c>
      <c r="K10400" s="31">
        <f>SUM(Tabela2[[#This Row],[Tributação federal para nacionais]:[Tributação municipal]])</f>
        <v>0.65410000000000001</v>
      </c>
      <c r="L10400" s="14">
        <f>Tabela2[[#This Row],[importadosFederal]]/100</f>
        <v>0.13449999999999998</v>
      </c>
      <c r="M10400" s="14">
        <f>Tabela2[[#This Row],[nacionalFederal]]/100</f>
        <v>0.26960000000000001</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2" t="s">
        <v>14646</v>
      </c>
      <c r="D10401"/>
      <c r="E10401">
        <v>0</v>
      </c>
      <c r="F10401" s="32" t="s">
        <v>14647</v>
      </c>
      <c r="G10401">
        <v>37.479999999999997</v>
      </c>
      <c r="H10401">
        <v>50.99</v>
      </c>
      <c r="I10401">
        <v>25</v>
      </c>
      <c r="J10401">
        <v>0</v>
      </c>
      <c r="K10401" s="31">
        <f>SUM(Tabela2[[#This Row],[Tributação federal para nacionais]:[Tributação municipal]])</f>
        <v>1.1347</v>
      </c>
      <c r="L10401" s="14">
        <f>Tabela2[[#This Row],[importadosFederal]]/100</f>
        <v>0.37479999999999997</v>
      </c>
      <c r="M10401" s="14">
        <f>Tabela2[[#This Row],[nacionalFederal]]/100</f>
        <v>0.50990000000000002</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2" t="s">
        <v>14648</v>
      </c>
      <c r="D10402"/>
      <c r="E10402">
        <v>0</v>
      </c>
      <c r="F10402" s="32" t="s">
        <v>14649</v>
      </c>
      <c r="G10402">
        <v>37.479999999999997</v>
      </c>
      <c r="H10402">
        <v>50.99</v>
      </c>
      <c r="I10402">
        <v>25</v>
      </c>
      <c r="J10402">
        <v>0</v>
      </c>
      <c r="K10402" s="31">
        <f>SUM(Tabela2[[#This Row],[Tributação federal para nacionais]:[Tributação municipal]])</f>
        <v>1.1347</v>
      </c>
      <c r="L10402" s="14">
        <f>Tabela2[[#This Row],[importadosFederal]]/100</f>
        <v>0.37479999999999997</v>
      </c>
      <c r="M10402" s="14">
        <f>Tabela2[[#This Row],[nacionalFederal]]/100</f>
        <v>0.50990000000000002</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2" t="s">
        <v>14650</v>
      </c>
      <c r="D10403"/>
      <c r="E10403">
        <v>0</v>
      </c>
      <c r="F10403" s="32" t="s">
        <v>14651</v>
      </c>
      <c r="G10403">
        <v>37.479999999999997</v>
      </c>
      <c r="H10403">
        <v>50.99</v>
      </c>
      <c r="I10403">
        <v>25</v>
      </c>
      <c r="J10403">
        <v>0</v>
      </c>
      <c r="K10403" s="31">
        <f>SUM(Tabela2[[#This Row],[Tributação federal para nacionais]:[Tributação municipal]])</f>
        <v>1.1347</v>
      </c>
      <c r="L10403" s="14">
        <f>Tabela2[[#This Row],[importadosFederal]]/100</f>
        <v>0.37479999999999997</v>
      </c>
      <c r="M10403" s="14">
        <f>Tabela2[[#This Row],[nacionalFederal]]/100</f>
        <v>0.50990000000000002</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2" t="s">
        <v>14652</v>
      </c>
      <c r="D10404"/>
      <c r="E10404">
        <v>0</v>
      </c>
      <c r="F10404" s="32" t="s">
        <v>14653</v>
      </c>
      <c r="G10404">
        <v>37.479999999999997</v>
      </c>
      <c r="H10404">
        <v>50.99</v>
      </c>
      <c r="I10404">
        <v>25</v>
      </c>
      <c r="J10404">
        <v>0</v>
      </c>
      <c r="K10404" s="31">
        <f>SUM(Tabela2[[#This Row],[Tributação federal para nacionais]:[Tributação municipal]])</f>
        <v>1.1347</v>
      </c>
      <c r="L10404" s="14">
        <f>Tabela2[[#This Row],[importadosFederal]]/100</f>
        <v>0.37479999999999997</v>
      </c>
      <c r="M10404" s="14">
        <f>Tabela2[[#This Row],[nacionalFederal]]/100</f>
        <v>0.50990000000000002</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2" t="s">
        <v>14654</v>
      </c>
      <c r="D10405"/>
      <c r="E10405">
        <v>0</v>
      </c>
      <c r="F10405" s="32" t="s">
        <v>13</v>
      </c>
      <c r="G10405">
        <v>37.479999999999997</v>
      </c>
      <c r="H10405">
        <v>50.99</v>
      </c>
      <c r="I10405">
        <v>25</v>
      </c>
      <c r="J10405">
        <v>0</v>
      </c>
      <c r="K10405" s="31">
        <f>SUM(Tabela2[[#This Row],[Tributação federal para nacionais]:[Tributação municipal]])</f>
        <v>1.1347</v>
      </c>
      <c r="L10405" s="14">
        <f>Tabela2[[#This Row],[importadosFederal]]/100</f>
        <v>0.37479999999999997</v>
      </c>
      <c r="M10405" s="14">
        <f>Tabela2[[#This Row],[nacionalFederal]]/100</f>
        <v>0.50990000000000002</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2" t="s">
        <v>14654</v>
      </c>
      <c r="D10406">
        <v>1</v>
      </c>
      <c r="E10406">
        <v>0</v>
      </c>
      <c r="F10406" s="32" t="s">
        <v>14655</v>
      </c>
      <c r="G10406">
        <v>31.32</v>
      </c>
      <c r="H10406">
        <v>44.83</v>
      </c>
      <c r="I10406">
        <v>17</v>
      </c>
      <c r="J10406">
        <v>0</v>
      </c>
      <c r="K10406" s="31">
        <f>SUM(Tabela2[[#This Row],[Tributação federal para nacionais]:[Tributação municipal]])</f>
        <v>0.93149999999999999</v>
      </c>
      <c r="L10406" s="14">
        <f>Tabela2[[#This Row],[importadosFederal]]/100</f>
        <v>0.31319999999999998</v>
      </c>
      <c r="M10406" s="14">
        <f>Tabela2[[#This Row],[nacionalFederal]]/100</f>
        <v>0.44829999999999998</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2" t="s">
        <v>14656</v>
      </c>
      <c r="D10407"/>
      <c r="E10407">
        <v>0</v>
      </c>
      <c r="F10407" s="32" t="s">
        <v>18139</v>
      </c>
      <c r="G10407">
        <v>37.479999999999997</v>
      </c>
      <c r="H10407">
        <v>50.99</v>
      </c>
      <c r="I10407">
        <v>25</v>
      </c>
      <c r="J10407">
        <v>0</v>
      </c>
      <c r="K10407" s="31">
        <f>SUM(Tabela2[[#This Row],[Tributação federal para nacionais]:[Tributação municipal]])</f>
        <v>1.1347</v>
      </c>
      <c r="L10407" s="14">
        <f>Tabela2[[#This Row],[importadosFederal]]/100</f>
        <v>0.37479999999999997</v>
      </c>
      <c r="M10407" s="14">
        <f>Tabela2[[#This Row],[nacionalFederal]]/100</f>
        <v>0.50990000000000002</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2" t="s">
        <v>14657</v>
      </c>
      <c r="D10408"/>
      <c r="E10408">
        <v>0</v>
      </c>
      <c r="F10408" s="32" t="s">
        <v>14658</v>
      </c>
      <c r="G10408">
        <v>37.479999999999997</v>
      </c>
      <c r="H10408">
        <v>50.99</v>
      </c>
      <c r="I10408">
        <v>17</v>
      </c>
      <c r="J10408">
        <v>0</v>
      </c>
      <c r="K10408" s="31">
        <f>SUM(Tabela2[[#This Row],[Tributação federal para nacionais]:[Tributação municipal]])</f>
        <v>1.0547</v>
      </c>
      <c r="L10408" s="14">
        <f>Tabela2[[#This Row],[importadosFederal]]/100</f>
        <v>0.37479999999999997</v>
      </c>
      <c r="M10408" s="14">
        <f>Tabela2[[#This Row],[nacionalFederal]]/100</f>
        <v>0.50990000000000002</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2" t="s">
        <v>14659</v>
      </c>
      <c r="D10409"/>
      <c r="E10409">
        <v>0</v>
      </c>
      <c r="F10409" s="32" t="s">
        <v>14660</v>
      </c>
      <c r="G10409">
        <v>37.479999999999997</v>
      </c>
      <c r="H10409">
        <v>50.99</v>
      </c>
      <c r="I10409">
        <v>17</v>
      </c>
      <c r="J10409">
        <v>0</v>
      </c>
      <c r="K10409" s="31">
        <f>SUM(Tabela2[[#This Row],[Tributação federal para nacionais]:[Tributação municipal]])</f>
        <v>1.0547</v>
      </c>
      <c r="L10409" s="14">
        <f>Tabela2[[#This Row],[importadosFederal]]/100</f>
        <v>0.37479999999999997</v>
      </c>
      <c r="M10409" s="14">
        <f>Tabela2[[#This Row],[nacionalFederal]]/100</f>
        <v>0.50990000000000002</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2" t="s">
        <v>14661</v>
      </c>
      <c r="D10410"/>
      <c r="E10410">
        <v>0</v>
      </c>
      <c r="F10410" s="32" t="s">
        <v>14662</v>
      </c>
      <c r="G10410">
        <v>13.45</v>
      </c>
      <c r="H10410">
        <v>26.96</v>
      </c>
      <c r="I10410">
        <v>17</v>
      </c>
      <c r="J10410">
        <v>0</v>
      </c>
      <c r="K10410" s="31">
        <f>SUM(Tabela2[[#This Row],[Tributação federal para nacionais]:[Tributação municipal]])</f>
        <v>0.57410000000000005</v>
      </c>
      <c r="L10410" s="14">
        <f>Tabela2[[#This Row],[importadosFederal]]/100</f>
        <v>0.13449999999999998</v>
      </c>
      <c r="M10410" s="14">
        <f>Tabela2[[#This Row],[nacionalFederal]]/100</f>
        <v>0.26960000000000001</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2" t="s">
        <v>14663</v>
      </c>
      <c r="D10411"/>
      <c r="E10411">
        <v>0</v>
      </c>
      <c r="F10411" s="32" t="s">
        <v>9</v>
      </c>
      <c r="G10411">
        <v>37.479999999999997</v>
      </c>
      <c r="H10411">
        <v>50.99</v>
      </c>
      <c r="I10411">
        <v>17</v>
      </c>
      <c r="J10411">
        <v>0</v>
      </c>
      <c r="K10411" s="31">
        <f>SUM(Tabela2[[#This Row],[Tributação federal para nacionais]:[Tributação municipal]])</f>
        <v>1.0547</v>
      </c>
      <c r="L10411" s="14">
        <f>Tabela2[[#This Row],[importadosFederal]]/100</f>
        <v>0.37479999999999997</v>
      </c>
      <c r="M10411" s="14">
        <f>Tabela2[[#This Row],[nacionalFederal]]/100</f>
        <v>0.50990000000000002</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2" t="s">
        <v>14664</v>
      </c>
      <c r="D10412"/>
      <c r="E10412">
        <v>0</v>
      </c>
      <c r="F10412" s="32" t="s">
        <v>14665</v>
      </c>
      <c r="G10412">
        <v>26.36</v>
      </c>
      <c r="H10412">
        <v>39.869999999999997</v>
      </c>
      <c r="I10412">
        <v>25</v>
      </c>
      <c r="J10412">
        <v>0</v>
      </c>
      <c r="K10412" s="31">
        <f>SUM(Tabela2[[#This Row],[Tributação federal para nacionais]:[Tributação municipal]])</f>
        <v>0.9123</v>
      </c>
      <c r="L10412" s="14">
        <f>Tabela2[[#This Row],[importadosFederal]]/100</f>
        <v>0.2636</v>
      </c>
      <c r="M10412" s="14">
        <f>Tabela2[[#This Row],[nacionalFederal]]/100</f>
        <v>0.3987</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2" t="s">
        <v>14666</v>
      </c>
      <c r="D10413"/>
      <c r="E10413">
        <v>0</v>
      </c>
      <c r="F10413" s="32" t="s">
        <v>9</v>
      </c>
      <c r="G10413">
        <v>37.479999999999997</v>
      </c>
      <c r="H10413">
        <v>50.99</v>
      </c>
      <c r="I10413">
        <v>25</v>
      </c>
      <c r="J10413">
        <v>0</v>
      </c>
      <c r="K10413" s="31">
        <f>SUM(Tabela2[[#This Row],[Tributação federal para nacionais]:[Tributação municipal]])</f>
        <v>1.1347</v>
      </c>
      <c r="L10413" s="14">
        <f>Tabela2[[#This Row],[importadosFederal]]/100</f>
        <v>0.37479999999999997</v>
      </c>
      <c r="M10413" s="14">
        <f>Tabela2[[#This Row],[nacionalFederal]]/100</f>
        <v>0.50990000000000002</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2" t="s">
        <v>14666</v>
      </c>
      <c r="D10414">
        <v>1</v>
      </c>
      <c r="E10414">
        <v>0</v>
      </c>
      <c r="F10414" s="32" t="s">
        <v>14667</v>
      </c>
      <c r="G10414">
        <v>26.36</v>
      </c>
      <c r="H10414">
        <v>39.869999999999997</v>
      </c>
      <c r="I10414">
        <v>17</v>
      </c>
      <c r="J10414">
        <v>0</v>
      </c>
      <c r="K10414" s="31">
        <f>SUM(Tabela2[[#This Row],[Tributação federal para nacionais]:[Tributação municipal]])</f>
        <v>0.83230000000000004</v>
      </c>
      <c r="L10414" s="14">
        <f>Tabela2[[#This Row],[importadosFederal]]/100</f>
        <v>0.2636</v>
      </c>
      <c r="M10414" s="14">
        <f>Tabela2[[#This Row],[nacionalFederal]]/100</f>
        <v>0.3987</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2" t="s">
        <v>14668</v>
      </c>
      <c r="D10415"/>
      <c r="E10415">
        <v>0</v>
      </c>
      <c r="F10415" s="32" t="s">
        <v>14669</v>
      </c>
      <c r="G10415">
        <v>26.36</v>
      </c>
      <c r="H10415">
        <v>39.869999999999997</v>
      </c>
      <c r="I10415">
        <v>25</v>
      </c>
      <c r="J10415">
        <v>0</v>
      </c>
      <c r="K10415" s="31">
        <f>SUM(Tabela2[[#This Row],[Tributação federal para nacionais]:[Tributação municipal]])</f>
        <v>0.9123</v>
      </c>
      <c r="L10415" s="14">
        <f>Tabela2[[#This Row],[importadosFederal]]/100</f>
        <v>0.2636</v>
      </c>
      <c r="M10415" s="14">
        <f>Tabela2[[#This Row],[nacionalFederal]]/100</f>
        <v>0.3987</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2" t="s">
        <v>14668</v>
      </c>
      <c r="D10416">
        <v>1</v>
      </c>
      <c r="E10416">
        <v>0</v>
      </c>
      <c r="F10416" s="32" t="s">
        <v>14670</v>
      </c>
      <c r="G10416">
        <v>20.49</v>
      </c>
      <c r="H10416">
        <v>34</v>
      </c>
      <c r="I10416">
        <v>17</v>
      </c>
      <c r="J10416">
        <v>0</v>
      </c>
      <c r="K10416" s="31">
        <f>SUM(Tabela2[[#This Row],[Tributação federal para nacionais]:[Tributação municipal]])</f>
        <v>0.71489999999999998</v>
      </c>
      <c r="L10416" s="14">
        <f>Tabela2[[#This Row],[importadosFederal]]/100</f>
        <v>0.20489999999999997</v>
      </c>
      <c r="M10416" s="14">
        <f>Tabela2[[#This Row],[nacionalFederal]]/100</f>
        <v>0.34</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2" t="s">
        <v>14668</v>
      </c>
      <c r="D10417">
        <v>2</v>
      </c>
      <c r="E10417">
        <v>0</v>
      </c>
      <c r="F10417" s="32" t="s">
        <v>14671</v>
      </c>
      <c r="G10417">
        <v>20.49</v>
      </c>
      <c r="H10417">
        <v>34</v>
      </c>
      <c r="I10417">
        <v>17</v>
      </c>
      <c r="J10417">
        <v>0</v>
      </c>
      <c r="K10417" s="31">
        <f>SUM(Tabela2[[#This Row],[Tributação federal para nacionais]:[Tributação municipal]])</f>
        <v>0.71489999999999998</v>
      </c>
      <c r="L10417" s="14">
        <f>Tabela2[[#This Row],[importadosFederal]]/100</f>
        <v>0.20489999999999997</v>
      </c>
      <c r="M10417" s="14">
        <f>Tabela2[[#This Row],[nacionalFederal]]/100</f>
        <v>0.34</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2" t="s">
        <v>14672</v>
      </c>
      <c r="D10418"/>
      <c r="E10418">
        <v>0</v>
      </c>
      <c r="F10418" s="32" t="s">
        <v>13</v>
      </c>
      <c r="G10418">
        <v>37.479999999999997</v>
      </c>
      <c r="H10418">
        <v>50.99</v>
      </c>
      <c r="I10418">
        <v>25</v>
      </c>
      <c r="J10418">
        <v>0</v>
      </c>
      <c r="K10418" s="31">
        <f>SUM(Tabela2[[#This Row],[Tributação federal para nacionais]:[Tributação municipal]])</f>
        <v>1.1347</v>
      </c>
      <c r="L10418" s="14">
        <f>Tabela2[[#This Row],[importadosFederal]]/100</f>
        <v>0.37479999999999997</v>
      </c>
      <c r="M10418" s="14">
        <f>Tabela2[[#This Row],[nacionalFederal]]/100</f>
        <v>0.50990000000000002</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2" t="s">
        <v>14673</v>
      </c>
      <c r="D10419"/>
      <c r="E10419">
        <v>0</v>
      </c>
      <c r="F10419" s="32" t="s">
        <v>14674</v>
      </c>
      <c r="G10419">
        <v>37.479999999999997</v>
      </c>
      <c r="H10419">
        <v>50.99</v>
      </c>
      <c r="I10419">
        <v>17</v>
      </c>
      <c r="J10419">
        <v>0</v>
      </c>
      <c r="K10419" s="31">
        <f>SUM(Tabela2[[#This Row],[Tributação federal para nacionais]:[Tributação municipal]])</f>
        <v>1.0547</v>
      </c>
      <c r="L10419" s="14">
        <f>Tabela2[[#This Row],[importadosFederal]]/100</f>
        <v>0.37479999999999997</v>
      </c>
      <c r="M10419" s="14">
        <f>Tabela2[[#This Row],[nacionalFederal]]/100</f>
        <v>0.50990000000000002</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2" t="s">
        <v>14675</v>
      </c>
      <c r="D10420"/>
      <c r="E10420">
        <v>0</v>
      </c>
      <c r="F10420" s="32" t="s">
        <v>14676</v>
      </c>
      <c r="G10420">
        <v>6.02</v>
      </c>
      <c r="H10420">
        <v>9.67</v>
      </c>
      <c r="I10420">
        <v>17</v>
      </c>
      <c r="J10420">
        <v>0</v>
      </c>
      <c r="K10420" s="31">
        <f>SUM(Tabela2[[#This Row],[Tributação federal para nacionais]:[Tributação municipal]])</f>
        <v>0.32689999999999997</v>
      </c>
      <c r="L10420" s="14">
        <f>Tabela2[[#This Row],[importadosFederal]]/100</f>
        <v>6.0199999999999997E-2</v>
      </c>
      <c r="M10420" s="14">
        <f>Tabela2[[#This Row],[nacionalFederal]]/100</f>
        <v>9.6699999999999994E-2</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2" t="s">
        <v>14677</v>
      </c>
      <c r="D10421"/>
      <c r="E10421">
        <v>0</v>
      </c>
      <c r="F10421" s="32" t="s">
        <v>17</v>
      </c>
      <c r="G10421">
        <v>6.02</v>
      </c>
      <c r="H10421">
        <v>9.67</v>
      </c>
      <c r="I10421">
        <v>17</v>
      </c>
      <c r="J10421">
        <v>0</v>
      </c>
      <c r="K10421" s="31">
        <f>SUM(Tabela2[[#This Row],[Tributação federal para nacionais]:[Tributação municipal]])</f>
        <v>0.32689999999999997</v>
      </c>
      <c r="L10421" s="14">
        <f>Tabela2[[#This Row],[importadosFederal]]/100</f>
        <v>6.0199999999999997E-2</v>
      </c>
      <c r="M10421" s="14">
        <f>Tabela2[[#This Row],[nacionalFederal]]/100</f>
        <v>9.6699999999999994E-2</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2" t="s">
        <v>14678</v>
      </c>
      <c r="D10422"/>
      <c r="E10422">
        <v>0</v>
      </c>
      <c r="F10422" s="32" t="s">
        <v>14679</v>
      </c>
      <c r="G10422">
        <v>16.059999999999999</v>
      </c>
      <c r="H10422">
        <v>19.71</v>
      </c>
      <c r="I10422">
        <v>17</v>
      </c>
      <c r="J10422">
        <v>0</v>
      </c>
      <c r="K10422" s="31">
        <f>SUM(Tabela2[[#This Row],[Tributação federal para nacionais]:[Tributação municipal]])</f>
        <v>0.52770000000000006</v>
      </c>
      <c r="L10422" s="14">
        <f>Tabela2[[#This Row],[importadosFederal]]/100</f>
        <v>0.16059999999999999</v>
      </c>
      <c r="M10422" s="14">
        <f>Tabela2[[#This Row],[nacionalFederal]]/100</f>
        <v>0.1971</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2" t="s">
        <v>14678</v>
      </c>
      <c r="D10423">
        <v>1</v>
      </c>
      <c r="E10423">
        <v>0</v>
      </c>
      <c r="F10423" s="32" t="s">
        <v>14680</v>
      </c>
      <c r="G10423">
        <v>16.43</v>
      </c>
      <c r="H10423">
        <v>28.84</v>
      </c>
      <c r="I10423">
        <v>17</v>
      </c>
      <c r="J10423">
        <v>0</v>
      </c>
      <c r="K10423" s="31">
        <f>SUM(Tabela2[[#This Row],[Tributação federal para nacionais]:[Tributação municipal]])</f>
        <v>0.62270000000000003</v>
      </c>
      <c r="L10423" s="14">
        <f>Tabela2[[#This Row],[importadosFederal]]/100</f>
        <v>0.1643</v>
      </c>
      <c r="M10423" s="14">
        <f>Tabela2[[#This Row],[nacionalFederal]]/100</f>
        <v>0.28839999999999999</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2" t="s">
        <v>14678</v>
      </c>
      <c r="D10424">
        <v>2</v>
      </c>
      <c r="E10424">
        <v>0</v>
      </c>
      <c r="F10424" s="32" t="s">
        <v>14681</v>
      </c>
      <c r="G10424">
        <v>16.43</v>
      </c>
      <c r="H10424">
        <v>28.84</v>
      </c>
      <c r="I10424">
        <v>17</v>
      </c>
      <c r="J10424">
        <v>0</v>
      </c>
      <c r="K10424" s="31">
        <f>SUM(Tabela2[[#This Row],[Tributação federal para nacionais]:[Tributação municipal]])</f>
        <v>0.62270000000000003</v>
      </c>
      <c r="L10424" s="14">
        <f>Tabela2[[#This Row],[importadosFederal]]/100</f>
        <v>0.1643</v>
      </c>
      <c r="M10424" s="14">
        <f>Tabela2[[#This Row],[nacionalFederal]]/100</f>
        <v>0.28839999999999999</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2" t="s">
        <v>14678</v>
      </c>
      <c r="D10425">
        <v>3</v>
      </c>
      <c r="E10425">
        <v>0</v>
      </c>
      <c r="F10425" s="32" t="s">
        <v>14682</v>
      </c>
      <c r="G10425">
        <v>16.43</v>
      </c>
      <c r="H10425">
        <v>28.84</v>
      </c>
      <c r="I10425">
        <v>17</v>
      </c>
      <c r="J10425">
        <v>0</v>
      </c>
      <c r="K10425" s="31">
        <f>SUM(Tabela2[[#This Row],[Tributação federal para nacionais]:[Tributação municipal]])</f>
        <v>0.62270000000000003</v>
      </c>
      <c r="L10425" s="14">
        <f>Tabela2[[#This Row],[importadosFederal]]/100</f>
        <v>0.1643</v>
      </c>
      <c r="M10425" s="14">
        <f>Tabela2[[#This Row],[nacionalFederal]]/100</f>
        <v>0.28839999999999999</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2" t="s">
        <v>14678</v>
      </c>
      <c r="D10426">
        <v>4</v>
      </c>
      <c r="E10426">
        <v>0</v>
      </c>
      <c r="F10426" s="32" t="s">
        <v>14683</v>
      </c>
      <c r="G10426">
        <v>16.43</v>
      </c>
      <c r="H10426">
        <v>28.84</v>
      </c>
      <c r="I10426">
        <v>17</v>
      </c>
      <c r="J10426">
        <v>0</v>
      </c>
      <c r="K10426" s="31">
        <f>SUM(Tabela2[[#This Row],[Tributação federal para nacionais]:[Tributação municipal]])</f>
        <v>0.62270000000000003</v>
      </c>
      <c r="L10426" s="14">
        <f>Tabela2[[#This Row],[importadosFederal]]/100</f>
        <v>0.1643</v>
      </c>
      <c r="M10426" s="14">
        <f>Tabela2[[#This Row],[nacionalFederal]]/100</f>
        <v>0.28839999999999999</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2" t="s">
        <v>14684</v>
      </c>
      <c r="D10427"/>
      <c r="E10427">
        <v>0</v>
      </c>
      <c r="F10427" s="32" t="s">
        <v>14685</v>
      </c>
      <c r="G10427">
        <v>4.97</v>
      </c>
      <c r="H10427">
        <v>8.6199999999999992</v>
      </c>
      <c r="I10427">
        <v>17</v>
      </c>
      <c r="J10427">
        <v>0</v>
      </c>
      <c r="K10427" s="31">
        <f>SUM(Tabela2[[#This Row],[Tributação federal para nacionais]:[Tributação municipal]])</f>
        <v>0.30590000000000001</v>
      </c>
      <c r="L10427" s="14">
        <f>Tabela2[[#This Row],[importadosFederal]]/100</f>
        <v>4.9699999999999994E-2</v>
      </c>
      <c r="M10427" s="14">
        <f>Tabela2[[#This Row],[nacionalFederal]]/100</f>
        <v>8.6199999999999999E-2</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2" t="s">
        <v>14686</v>
      </c>
      <c r="D10428"/>
      <c r="E10428">
        <v>0</v>
      </c>
      <c r="F10428" s="32" t="s">
        <v>17</v>
      </c>
      <c r="G10428">
        <v>4.97</v>
      </c>
      <c r="H10428">
        <v>8.6199999999999992</v>
      </c>
      <c r="I10428">
        <v>17</v>
      </c>
      <c r="J10428">
        <v>0</v>
      </c>
      <c r="K10428" s="31">
        <f>SUM(Tabela2[[#This Row],[Tributação federal para nacionais]:[Tributação municipal]])</f>
        <v>0.30590000000000001</v>
      </c>
      <c r="L10428" s="14">
        <f>Tabela2[[#This Row],[importadosFederal]]/100</f>
        <v>4.9699999999999994E-2</v>
      </c>
      <c r="M10428" s="14">
        <f>Tabela2[[#This Row],[nacionalFederal]]/100</f>
        <v>8.6199999999999999E-2</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2" t="s">
        <v>14687</v>
      </c>
      <c r="D10429"/>
      <c r="E10429">
        <v>0</v>
      </c>
      <c r="F10429" s="32" t="s">
        <v>14685</v>
      </c>
      <c r="G10429">
        <v>4.97</v>
      </c>
      <c r="H10429">
        <v>8.6199999999999992</v>
      </c>
      <c r="I10429">
        <v>17</v>
      </c>
      <c r="J10429">
        <v>0</v>
      </c>
      <c r="K10429" s="31">
        <f>SUM(Tabela2[[#This Row],[Tributação federal para nacionais]:[Tributação municipal]])</f>
        <v>0.30590000000000001</v>
      </c>
      <c r="L10429" s="14">
        <f>Tabela2[[#This Row],[importadosFederal]]/100</f>
        <v>4.9699999999999994E-2</v>
      </c>
      <c r="M10429" s="14">
        <f>Tabela2[[#This Row],[nacionalFederal]]/100</f>
        <v>8.6199999999999999E-2</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2" t="s">
        <v>14688</v>
      </c>
      <c r="D10430"/>
      <c r="E10430">
        <v>0</v>
      </c>
      <c r="F10430" s="32" t="s">
        <v>17</v>
      </c>
      <c r="G10430">
        <v>4.97</v>
      </c>
      <c r="H10430">
        <v>8.6199999999999992</v>
      </c>
      <c r="I10430">
        <v>17</v>
      </c>
      <c r="J10430">
        <v>0</v>
      </c>
      <c r="K10430" s="31">
        <f>SUM(Tabela2[[#This Row],[Tributação federal para nacionais]:[Tributação municipal]])</f>
        <v>0.30590000000000001</v>
      </c>
      <c r="L10430" s="14">
        <f>Tabela2[[#This Row],[importadosFederal]]/100</f>
        <v>4.9699999999999994E-2</v>
      </c>
      <c r="M10430" s="14">
        <f>Tabela2[[#This Row],[nacionalFederal]]/100</f>
        <v>8.6199999999999999E-2</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2" t="s">
        <v>14689</v>
      </c>
      <c r="D10431"/>
      <c r="E10431">
        <v>0</v>
      </c>
      <c r="F10431" s="32" t="s">
        <v>14690</v>
      </c>
      <c r="G10431">
        <v>4.97</v>
      </c>
      <c r="H10431">
        <v>8.6199999999999992</v>
      </c>
      <c r="I10431">
        <v>17</v>
      </c>
      <c r="J10431">
        <v>0</v>
      </c>
      <c r="K10431" s="31">
        <f>SUM(Tabela2[[#This Row],[Tributação federal para nacionais]:[Tributação municipal]])</f>
        <v>0.30590000000000001</v>
      </c>
      <c r="L10431" s="14">
        <f>Tabela2[[#This Row],[importadosFederal]]/100</f>
        <v>4.9699999999999994E-2</v>
      </c>
      <c r="M10431" s="14">
        <f>Tabela2[[#This Row],[nacionalFederal]]/100</f>
        <v>8.6199999999999999E-2</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2" t="s">
        <v>14691</v>
      </c>
      <c r="D10432"/>
      <c r="E10432">
        <v>0</v>
      </c>
      <c r="F10432" s="32" t="s">
        <v>9</v>
      </c>
      <c r="G10432">
        <v>4.97</v>
      </c>
      <c r="H10432">
        <v>8.6199999999999992</v>
      </c>
      <c r="I10432">
        <v>17</v>
      </c>
      <c r="J10432">
        <v>0</v>
      </c>
      <c r="K10432" s="31">
        <f>SUM(Tabela2[[#This Row],[Tributação federal para nacionais]:[Tributação municipal]])</f>
        <v>0.30590000000000001</v>
      </c>
      <c r="L10432" s="14">
        <f>Tabela2[[#This Row],[importadosFederal]]/100</f>
        <v>4.9699999999999994E-2</v>
      </c>
      <c r="M10432" s="14">
        <f>Tabela2[[#This Row],[nacionalFederal]]/100</f>
        <v>8.6199999999999999E-2</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2" t="s">
        <v>14692</v>
      </c>
      <c r="D10433"/>
      <c r="E10433">
        <v>0</v>
      </c>
      <c r="F10433" s="32" t="s">
        <v>14693</v>
      </c>
      <c r="G10433">
        <v>4.97</v>
      </c>
      <c r="H10433">
        <v>8.6199999999999992</v>
      </c>
      <c r="I10433">
        <v>17</v>
      </c>
      <c r="J10433">
        <v>0</v>
      </c>
      <c r="K10433" s="31">
        <f>SUM(Tabela2[[#This Row],[Tributação federal para nacionais]:[Tributação municipal]])</f>
        <v>0.30590000000000001</v>
      </c>
      <c r="L10433" s="14">
        <f>Tabela2[[#This Row],[importadosFederal]]/100</f>
        <v>4.9699999999999994E-2</v>
      </c>
      <c r="M10433" s="14">
        <f>Tabela2[[#This Row],[nacionalFederal]]/100</f>
        <v>8.6199999999999999E-2</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2" t="s">
        <v>14694</v>
      </c>
      <c r="D10434"/>
      <c r="E10434">
        <v>0</v>
      </c>
      <c r="F10434" s="32" t="s">
        <v>9</v>
      </c>
      <c r="G10434">
        <v>4.97</v>
      </c>
      <c r="H10434">
        <v>8.6199999999999992</v>
      </c>
      <c r="I10434">
        <v>17</v>
      </c>
      <c r="J10434">
        <v>0</v>
      </c>
      <c r="K10434" s="31">
        <f>SUM(Tabela2[[#This Row],[Tributação federal para nacionais]:[Tributação municipal]])</f>
        <v>0.30590000000000001</v>
      </c>
      <c r="L10434" s="14">
        <f>Tabela2[[#This Row],[importadosFederal]]/100</f>
        <v>4.9699999999999994E-2</v>
      </c>
      <c r="M10434" s="14">
        <f>Tabela2[[#This Row],[nacionalFederal]]/100</f>
        <v>8.6199999999999999E-2</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2" t="s">
        <v>14695</v>
      </c>
      <c r="D10435"/>
      <c r="E10435">
        <v>0</v>
      </c>
      <c r="F10435" s="32" t="s">
        <v>14693</v>
      </c>
      <c r="G10435">
        <v>4.97</v>
      </c>
      <c r="H10435">
        <v>8.6199999999999992</v>
      </c>
      <c r="I10435">
        <v>17</v>
      </c>
      <c r="J10435">
        <v>0</v>
      </c>
      <c r="K10435" s="31">
        <f>SUM(Tabela2[[#This Row],[Tributação federal para nacionais]:[Tributação municipal]])</f>
        <v>0.30590000000000001</v>
      </c>
      <c r="L10435" s="14">
        <f>Tabela2[[#This Row],[importadosFederal]]/100</f>
        <v>4.9699999999999994E-2</v>
      </c>
      <c r="M10435" s="14">
        <f>Tabela2[[#This Row],[nacionalFederal]]/100</f>
        <v>8.6199999999999999E-2</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2" t="s">
        <v>14696</v>
      </c>
      <c r="D10436"/>
      <c r="E10436">
        <v>0</v>
      </c>
      <c r="F10436" s="32" t="s">
        <v>9</v>
      </c>
      <c r="G10436">
        <v>4.97</v>
      </c>
      <c r="H10436">
        <v>8.6199999999999992</v>
      </c>
      <c r="I10436">
        <v>17</v>
      </c>
      <c r="J10436">
        <v>0</v>
      </c>
      <c r="K10436" s="31">
        <f>SUM(Tabela2[[#This Row],[Tributação federal para nacionais]:[Tributação municipal]])</f>
        <v>0.30590000000000001</v>
      </c>
      <c r="L10436" s="14">
        <f>Tabela2[[#This Row],[importadosFederal]]/100</f>
        <v>4.9699999999999994E-2</v>
      </c>
      <c r="M10436" s="14">
        <f>Tabela2[[#This Row],[nacionalFederal]]/100</f>
        <v>8.6199999999999999E-2</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2" t="s">
        <v>14697</v>
      </c>
      <c r="D10437"/>
      <c r="E10437">
        <v>0</v>
      </c>
      <c r="F10437" s="32" t="s">
        <v>14698</v>
      </c>
      <c r="G10437">
        <v>4.97</v>
      </c>
      <c r="H10437">
        <v>8.6199999999999992</v>
      </c>
      <c r="I10437">
        <v>17</v>
      </c>
      <c r="J10437">
        <v>0</v>
      </c>
      <c r="K10437" s="31">
        <f>SUM(Tabela2[[#This Row],[Tributação federal para nacionais]:[Tributação municipal]])</f>
        <v>0.30590000000000001</v>
      </c>
      <c r="L10437" s="14">
        <f>Tabela2[[#This Row],[importadosFederal]]/100</f>
        <v>4.9699999999999994E-2</v>
      </c>
      <c r="M10437" s="14">
        <f>Tabela2[[#This Row],[nacionalFederal]]/100</f>
        <v>8.6199999999999999E-2</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2" t="s">
        <v>14699</v>
      </c>
      <c r="D10438"/>
      <c r="E10438">
        <v>0</v>
      </c>
      <c r="F10438" s="32" t="s">
        <v>14685</v>
      </c>
      <c r="G10438">
        <v>4.97</v>
      </c>
      <c r="H10438">
        <v>8.6199999999999992</v>
      </c>
      <c r="I10438">
        <v>17</v>
      </c>
      <c r="J10438">
        <v>0</v>
      </c>
      <c r="K10438" s="31">
        <f>SUM(Tabela2[[#This Row],[Tributação federal para nacionais]:[Tributação municipal]])</f>
        <v>0.30590000000000001</v>
      </c>
      <c r="L10438" s="14">
        <f>Tabela2[[#This Row],[importadosFederal]]/100</f>
        <v>4.9699999999999994E-2</v>
      </c>
      <c r="M10438" s="14">
        <f>Tabela2[[#This Row],[nacionalFederal]]/100</f>
        <v>8.6199999999999999E-2</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2" t="s">
        <v>14700</v>
      </c>
      <c r="D10439"/>
      <c r="E10439">
        <v>0</v>
      </c>
      <c r="F10439" s="32" t="s">
        <v>17</v>
      </c>
      <c r="G10439">
        <v>4.97</v>
      </c>
      <c r="H10439">
        <v>8.6199999999999992</v>
      </c>
      <c r="I10439">
        <v>17</v>
      </c>
      <c r="J10439">
        <v>0</v>
      </c>
      <c r="K10439" s="31">
        <f>SUM(Tabela2[[#This Row],[Tributação federal para nacionais]:[Tributação municipal]])</f>
        <v>0.30590000000000001</v>
      </c>
      <c r="L10439" s="14">
        <f>Tabela2[[#This Row],[importadosFederal]]/100</f>
        <v>4.9699999999999994E-2</v>
      </c>
      <c r="M10439" s="14">
        <f>Tabela2[[#This Row],[nacionalFederal]]/100</f>
        <v>8.6199999999999999E-2</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2" t="s">
        <v>14701</v>
      </c>
      <c r="D10440"/>
      <c r="E10440">
        <v>0</v>
      </c>
      <c r="F10440" s="32" t="s">
        <v>14702</v>
      </c>
      <c r="G10440">
        <v>6.58</v>
      </c>
      <c r="H10440">
        <v>14.81</v>
      </c>
      <c r="I10440">
        <v>17</v>
      </c>
      <c r="J10440">
        <v>0</v>
      </c>
      <c r="K10440" s="31">
        <f>SUM(Tabela2[[#This Row],[Tributação federal para nacionais]:[Tributação municipal]])</f>
        <v>0.38390000000000002</v>
      </c>
      <c r="L10440" s="14">
        <f>Tabela2[[#This Row],[importadosFederal]]/100</f>
        <v>6.5799999999999997E-2</v>
      </c>
      <c r="M10440" s="14">
        <f>Tabela2[[#This Row],[nacionalFederal]]/100</f>
        <v>0.14810000000000001</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2" t="s">
        <v>14703</v>
      </c>
      <c r="D10441"/>
      <c r="E10441">
        <v>0</v>
      </c>
      <c r="F10441" s="32" t="s">
        <v>14704</v>
      </c>
      <c r="G10441">
        <v>6.58</v>
      </c>
      <c r="H10441">
        <v>13.32</v>
      </c>
      <c r="I10441">
        <v>17</v>
      </c>
      <c r="J10441">
        <v>0</v>
      </c>
      <c r="K10441" s="31">
        <f>SUM(Tabela2[[#This Row],[Tributação federal para nacionais]:[Tributação municipal]])</f>
        <v>0.36899999999999999</v>
      </c>
      <c r="L10441" s="14">
        <f>Tabela2[[#This Row],[importadosFederal]]/100</f>
        <v>6.5799999999999997E-2</v>
      </c>
      <c r="M10441" s="14">
        <f>Tabela2[[#This Row],[nacionalFederal]]/100</f>
        <v>0.13320000000000001</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2" t="s">
        <v>14705</v>
      </c>
      <c r="D10442"/>
      <c r="E10442">
        <v>0</v>
      </c>
      <c r="F10442" s="32" t="s">
        <v>14706</v>
      </c>
      <c r="G10442">
        <v>6.58</v>
      </c>
      <c r="H10442">
        <v>13.32</v>
      </c>
      <c r="I10442">
        <v>17</v>
      </c>
      <c r="J10442">
        <v>0</v>
      </c>
      <c r="K10442" s="31">
        <f>SUM(Tabela2[[#This Row],[Tributação federal para nacionais]:[Tributação municipal]])</f>
        <v>0.36899999999999999</v>
      </c>
      <c r="L10442" s="14">
        <f>Tabela2[[#This Row],[importadosFederal]]/100</f>
        <v>6.5799999999999997E-2</v>
      </c>
      <c r="M10442" s="14">
        <f>Tabela2[[#This Row],[nacionalFederal]]/100</f>
        <v>0.13320000000000001</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2" t="s">
        <v>14707</v>
      </c>
      <c r="D10443"/>
      <c r="E10443">
        <v>0</v>
      </c>
      <c r="F10443" s="32" t="s">
        <v>17</v>
      </c>
      <c r="G10443">
        <v>6.58</v>
      </c>
      <c r="H10443">
        <v>14.08</v>
      </c>
      <c r="I10443">
        <v>17</v>
      </c>
      <c r="J10443">
        <v>0</v>
      </c>
      <c r="K10443" s="31">
        <f>SUM(Tabela2[[#This Row],[Tributação federal para nacionais]:[Tributação municipal]])</f>
        <v>0.37660000000000005</v>
      </c>
      <c r="L10443" s="14">
        <f>Tabela2[[#This Row],[importadosFederal]]/100</f>
        <v>6.5799999999999997E-2</v>
      </c>
      <c r="M10443" s="14">
        <f>Tabela2[[#This Row],[nacionalFederal]]/100</f>
        <v>0.14080000000000001</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2" t="s">
        <v>14708</v>
      </c>
      <c r="D10444"/>
      <c r="E10444">
        <v>0</v>
      </c>
      <c r="F10444" s="32" t="s">
        <v>14709</v>
      </c>
      <c r="G10444">
        <v>6.12</v>
      </c>
      <c r="H10444">
        <v>14.35</v>
      </c>
      <c r="I10444">
        <v>17</v>
      </c>
      <c r="J10444">
        <v>0</v>
      </c>
      <c r="K10444" s="31">
        <f>SUM(Tabela2[[#This Row],[Tributação federal para nacionais]:[Tributação municipal]])</f>
        <v>0.37470000000000003</v>
      </c>
      <c r="L10444" s="14">
        <f>Tabela2[[#This Row],[importadosFederal]]/100</f>
        <v>6.1200000000000004E-2</v>
      </c>
      <c r="M10444" s="14">
        <f>Tabela2[[#This Row],[nacionalFederal]]/100</f>
        <v>0.14349999999999999</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2" t="s">
        <v>14710</v>
      </c>
      <c r="D10445"/>
      <c r="E10445">
        <v>0</v>
      </c>
      <c r="F10445" s="32" t="s">
        <v>14711</v>
      </c>
      <c r="G10445">
        <v>6.12</v>
      </c>
      <c r="H10445">
        <v>14.35</v>
      </c>
      <c r="I10445">
        <v>17</v>
      </c>
      <c r="J10445">
        <v>0</v>
      </c>
      <c r="K10445" s="31">
        <f>SUM(Tabela2[[#This Row],[Tributação federal para nacionais]:[Tributação municipal]])</f>
        <v>0.37470000000000003</v>
      </c>
      <c r="L10445" s="14">
        <f>Tabela2[[#This Row],[importadosFederal]]/100</f>
        <v>6.1200000000000004E-2</v>
      </c>
      <c r="M10445" s="14">
        <f>Tabela2[[#This Row],[nacionalFederal]]/100</f>
        <v>0.14349999999999999</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2" t="s">
        <v>14712</v>
      </c>
      <c r="D10446"/>
      <c r="E10446">
        <v>0</v>
      </c>
      <c r="F10446" s="32" t="s">
        <v>14713</v>
      </c>
      <c r="G10446">
        <v>6.12</v>
      </c>
      <c r="H10446">
        <v>14.35</v>
      </c>
      <c r="I10446">
        <v>17</v>
      </c>
      <c r="J10446">
        <v>0</v>
      </c>
      <c r="K10446" s="31">
        <f>SUM(Tabela2[[#This Row],[Tributação federal para nacionais]:[Tributação municipal]])</f>
        <v>0.37470000000000003</v>
      </c>
      <c r="L10446" s="14">
        <f>Tabela2[[#This Row],[importadosFederal]]/100</f>
        <v>6.1200000000000004E-2</v>
      </c>
      <c r="M10446" s="14">
        <f>Tabela2[[#This Row],[nacionalFederal]]/100</f>
        <v>0.14349999999999999</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2" t="s">
        <v>14714</v>
      </c>
      <c r="D10447"/>
      <c r="E10447">
        <v>0</v>
      </c>
      <c r="F10447" s="32" t="s">
        <v>14715</v>
      </c>
      <c r="G10447">
        <v>6.12</v>
      </c>
      <c r="H10447">
        <v>14.35</v>
      </c>
      <c r="I10447">
        <v>17</v>
      </c>
      <c r="J10447">
        <v>0</v>
      </c>
      <c r="K10447" s="31">
        <f>SUM(Tabela2[[#This Row],[Tributação federal para nacionais]:[Tributação municipal]])</f>
        <v>0.37470000000000003</v>
      </c>
      <c r="L10447" s="14">
        <f>Tabela2[[#This Row],[importadosFederal]]/100</f>
        <v>6.1200000000000004E-2</v>
      </c>
      <c r="M10447" s="14">
        <f>Tabela2[[#This Row],[nacionalFederal]]/100</f>
        <v>0.14349999999999999</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2" t="s">
        <v>14716</v>
      </c>
      <c r="D10448"/>
      <c r="E10448">
        <v>0</v>
      </c>
      <c r="F10448" s="32" t="s">
        <v>14717</v>
      </c>
      <c r="G10448">
        <v>6.12</v>
      </c>
      <c r="H10448">
        <v>14.35</v>
      </c>
      <c r="I10448">
        <v>17</v>
      </c>
      <c r="J10448">
        <v>0</v>
      </c>
      <c r="K10448" s="31">
        <f>SUM(Tabela2[[#This Row],[Tributação federal para nacionais]:[Tributação municipal]])</f>
        <v>0.37470000000000003</v>
      </c>
      <c r="L10448" s="14">
        <f>Tabela2[[#This Row],[importadosFederal]]/100</f>
        <v>6.1200000000000004E-2</v>
      </c>
      <c r="M10448" s="14">
        <f>Tabela2[[#This Row],[nacionalFederal]]/100</f>
        <v>0.14349999999999999</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2" t="s">
        <v>14718</v>
      </c>
      <c r="D10449"/>
      <c r="E10449">
        <v>0</v>
      </c>
      <c r="F10449" s="32" t="s">
        <v>14719</v>
      </c>
      <c r="G10449">
        <v>6.12</v>
      </c>
      <c r="H10449">
        <v>14.35</v>
      </c>
      <c r="I10449">
        <v>17</v>
      </c>
      <c r="J10449">
        <v>0</v>
      </c>
      <c r="K10449" s="31">
        <f>SUM(Tabela2[[#This Row],[Tributação federal para nacionais]:[Tributação municipal]])</f>
        <v>0.37470000000000003</v>
      </c>
      <c r="L10449" s="14">
        <f>Tabela2[[#This Row],[importadosFederal]]/100</f>
        <v>6.1200000000000004E-2</v>
      </c>
      <c r="M10449" s="14">
        <f>Tabela2[[#This Row],[nacionalFederal]]/100</f>
        <v>0.14349999999999999</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2" t="s">
        <v>14720</v>
      </c>
      <c r="D10450"/>
      <c r="E10450">
        <v>0</v>
      </c>
      <c r="F10450" s="32" t="s">
        <v>14721</v>
      </c>
      <c r="G10450">
        <v>6.12</v>
      </c>
      <c r="H10450">
        <v>14.35</v>
      </c>
      <c r="I10450">
        <v>17</v>
      </c>
      <c r="J10450">
        <v>0</v>
      </c>
      <c r="K10450" s="31">
        <f>SUM(Tabela2[[#This Row],[Tributação federal para nacionais]:[Tributação municipal]])</f>
        <v>0.37470000000000003</v>
      </c>
      <c r="L10450" s="14">
        <f>Tabela2[[#This Row],[importadosFederal]]/100</f>
        <v>6.1200000000000004E-2</v>
      </c>
      <c r="M10450" s="14">
        <f>Tabela2[[#This Row],[nacionalFederal]]/100</f>
        <v>0.14349999999999999</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2" t="s">
        <v>14722</v>
      </c>
      <c r="D10451"/>
      <c r="E10451">
        <v>0</v>
      </c>
      <c r="F10451" s="32" t="s">
        <v>14690</v>
      </c>
      <c r="G10451">
        <v>6.12</v>
      </c>
      <c r="H10451">
        <v>14.35</v>
      </c>
      <c r="I10451">
        <v>17</v>
      </c>
      <c r="J10451">
        <v>0</v>
      </c>
      <c r="K10451" s="31">
        <f>SUM(Tabela2[[#This Row],[Tributação federal para nacionais]:[Tributação municipal]])</f>
        <v>0.37470000000000003</v>
      </c>
      <c r="L10451" s="14">
        <f>Tabela2[[#This Row],[importadosFederal]]/100</f>
        <v>6.1200000000000004E-2</v>
      </c>
      <c r="M10451" s="14">
        <f>Tabela2[[#This Row],[nacionalFederal]]/100</f>
        <v>0.14349999999999999</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2" t="s">
        <v>14723</v>
      </c>
      <c r="D10452"/>
      <c r="E10452">
        <v>0</v>
      </c>
      <c r="F10452" s="32" t="s">
        <v>9</v>
      </c>
      <c r="G10452">
        <v>6.12</v>
      </c>
      <c r="H10452">
        <v>14.35</v>
      </c>
      <c r="I10452">
        <v>17</v>
      </c>
      <c r="J10452">
        <v>0</v>
      </c>
      <c r="K10452" s="31">
        <f>SUM(Tabela2[[#This Row],[Tributação federal para nacionais]:[Tributação municipal]])</f>
        <v>0.37470000000000003</v>
      </c>
      <c r="L10452" s="14">
        <f>Tabela2[[#This Row],[importadosFederal]]/100</f>
        <v>6.1200000000000004E-2</v>
      </c>
      <c r="M10452" s="14">
        <f>Tabela2[[#This Row],[nacionalFederal]]/100</f>
        <v>0.14349999999999999</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2" t="s">
        <v>14724</v>
      </c>
      <c r="D10453"/>
      <c r="E10453">
        <v>0</v>
      </c>
      <c r="F10453" s="32" t="s">
        <v>14685</v>
      </c>
      <c r="G10453">
        <v>6.12</v>
      </c>
      <c r="H10453">
        <v>14.35</v>
      </c>
      <c r="I10453">
        <v>17</v>
      </c>
      <c r="J10453">
        <v>0</v>
      </c>
      <c r="K10453" s="31">
        <f>SUM(Tabela2[[#This Row],[Tributação federal para nacionais]:[Tributação municipal]])</f>
        <v>0.37470000000000003</v>
      </c>
      <c r="L10453" s="14">
        <f>Tabela2[[#This Row],[importadosFederal]]/100</f>
        <v>6.1200000000000004E-2</v>
      </c>
      <c r="M10453" s="14">
        <f>Tabela2[[#This Row],[nacionalFederal]]/100</f>
        <v>0.14349999999999999</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2" t="s">
        <v>14725</v>
      </c>
      <c r="D10454"/>
      <c r="E10454">
        <v>0</v>
      </c>
      <c r="F10454" s="32" t="s">
        <v>78</v>
      </c>
      <c r="G10454">
        <v>6.12</v>
      </c>
      <c r="H10454">
        <v>14.35</v>
      </c>
      <c r="I10454">
        <v>17</v>
      </c>
      <c r="J10454">
        <v>0</v>
      </c>
      <c r="K10454" s="31">
        <f>SUM(Tabela2[[#This Row],[Tributação federal para nacionais]:[Tributação municipal]])</f>
        <v>0.37470000000000003</v>
      </c>
      <c r="L10454" s="14">
        <f>Tabela2[[#This Row],[importadosFederal]]/100</f>
        <v>6.1200000000000004E-2</v>
      </c>
      <c r="M10454" s="14">
        <f>Tabela2[[#This Row],[nacionalFederal]]/100</f>
        <v>0.14349999999999999</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2" t="s">
        <v>14726</v>
      </c>
      <c r="D10455"/>
      <c r="E10455">
        <v>0</v>
      </c>
      <c r="F10455" s="32" t="s">
        <v>18140</v>
      </c>
      <c r="G10455">
        <v>4.2</v>
      </c>
      <c r="H10455">
        <v>7.85</v>
      </c>
      <c r="I10455">
        <v>17</v>
      </c>
      <c r="J10455">
        <v>0</v>
      </c>
      <c r="K10455" s="31">
        <f>SUM(Tabela2[[#This Row],[Tributação federal para nacionais]:[Tributação municipal]])</f>
        <v>0.29049999999999998</v>
      </c>
      <c r="L10455" s="14">
        <f>Tabela2[[#This Row],[importadosFederal]]/100</f>
        <v>4.2000000000000003E-2</v>
      </c>
      <c r="M10455" s="14">
        <f>Tabela2[[#This Row],[nacionalFederal]]/100</f>
        <v>7.85E-2</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2" t="s">
        <v>14727</v>
      </c>
      <c r="D10456"/>
      <c r="E10456">
        <v>0</v>
      </c>
      <c r="F10456" s="32" t="s">
        <v>14728</v>
      </c>
      <c r="G10456">
        <v>4.2</v>
      </c>
      <c r="H10456">
        <v>7.85</v>
      </c>
      <c r="I10456">
        <v>17</v>
      </c>
      <c r="J10456">
        <v>0</v>
      </c>
      <c r="K10456" s="31">
        <f>SUM(Tabela2[[#This Row],[Tributação federal para nacionais]:[Tributação municipal]])</f>
        <v>0.29049999999999998</v>
      </c>
      <c r="L10456" s="14">
        <f>Tabela2[[#This Row],[importadosFederal]]/100</f>
        <v>4.2000000000000003E-2</v>
      </c>
      <c r="M10456" s="14">
        <f>Tabela2[[#This Row],[nacionalFederal]]/100</f>
        <v>7.85E-2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2" t="s">
        <v>14729</v>
      </c>
      <c r="D10457"/>
      <c r="E10457">
        <v>0</v>
      </c>
      <c r="F10457" s="32" t="s">
        <v>9274</v>
      </c>
      <c r="G10457">
        <v>4.2</v>
      </c>
      <c r="H10457">
        <v>7.85</v>
      </c>
      <c r="I10457">
        <v>17</v>
      </c>
      <c r="J10457">
        <v>0</v>
      </c>
      <c r="K10457" s="31">
        <f>SUM(Tabela2[[#This Row],[Tributação federal para nacionais]:[Tributação municipal]])</f>
        <v>0.29049999999999998</v>
      </c>
      <c r="L10457" s="14">
        <f>Tabela2[[#This Row],[importadosFederal]]/100</f>
        <v>4.2000000000000003E-2</v>
      </c>
      <c r="M10457" s="14">
        <f>Tabela2[[#This Row],[nacionalFederal]]/100</f>
        <v>7.85E-2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2" t="s">
        <v>14730</v>
      </c>
      <c r="D10458"/>
      <c r="E10458">
        <v>0</v>
      </c>
      <c r="F10458" s="32" t="s">
        <v>14731</v>
      </c>
      <c r="G10458">
        <v>4.2</v>
      </c>
      <c r="H10458">
        <v>7.85</v>
      </c>
      <c r="I10458">
        <v>17</v>
      </c>
      <c r="J10458">
        <v>0</v>
      </c>
      <c r="K10458" s="31">
        <f>SUM(Tabela2[[#This Row],[Tributação federal para nacionais]:[Tributação municipal]])</f>
        <v>0.29049999999999998</v>
      </c>
      <c r="L10458" s="14">
        <f>Tabela2[[#This Row],[importadosFederal]]/100</f>
        <v>4.2000000000000003E-2</v>
      </c>
      <c r="M10458" s="14">
        <f>Tabela2[[#This Row],[nacionalFederal]]/100</f>
        <v>7.85E-2</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2" t="s">
        <v>14732</v>
      </c>
      <c r="D10459"/>
      <c r="E10459">
        <v>0</v>
      </c>
      <c r="F10459" s="32" t="s">
        <v>13</v>
      </c>
      <c r="G10459">
        <v>4.2</v>
      </c>
      <c r="H10459">
        <v>7.85</v>
      </c>
      <c r="I10459">
        <v>17</v>
      </c>
      <c r="J10459">
        <v>0</v>
      </c>
      <c r="K10459" s="31">
        <f>SUM(Tabela2[[#This Row],[Tributação federal para nacionais]:[Tributação municipal]])</f>
        <v>0.29049999999999998</v>
      </c>
      <c r="L10459" s="14">
        <f>Tabela2[[#This Row],[importadosFederal]]/100</f>
        <v>4.2000000000000003E-2</v>
      </c>
      <c r="M10459" s="14">
        <f>Tabela2[[#This Row],[nacionalFederal]]/100</f>
        <v>7.85E-2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2" t="s">
        <v>14733</v>
      </c>
      <c r="D10460"/>
      <c r="E10460">
        <v>0</v>
      </c>
      <c r="F10460" s="32" t="s">
        <v>18141</v>
      </c>
      <c r="G10460">
        <v>8.11</v>
      </c>
      <c r="H10460">
        <v>13.29</v>
      </c>
      <c r="I10460">
        <v>17</v>
      </c>
      <c r="J10460">
        <v>0</v>
      </c>
      <c r="K10460" s="31">
        <f>SUM(Tabela2[[#This Row],[Tributação federal para nacionais]:[Tributação municipal]])</f>
        <v>0.38400000000000001</v>
      </c>
      <c r="L10460" s="14">
        <f>Tabela2[[#This Row],[importadosFederal]]/100</f>
        <v>8.1099999999999992E-2</v>
      </c>
      <c r="M10460" s="14">
        <f>Tabela2[[#This Row],[nacionalFederal]]/100</f>
        <v>0.13289999999999999</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2" t="s">
        <v>14734</v>
      </c>
      <c r="D10461"/>
      <c r="E10461">
        <v>0</v>
      </c>
      <c r="F10461" s="32" t="s">
        <v>14735</v>
      </c>
      <c r="G10461">
        <v>7.41</v>
      </c>
      <c r="H10461">
        <v>12.59</v>
      </c>
      <c r="I10461">
        <v>17</v>
      </c>
      <c r="J10461">
        <v>0</v>
      </c>
      <c r="K10461" s="31">
        <f>SUM(Tabela2[[#This Row],[Tributação federal para nacionais]:[Tributação municipal]])</f>
        <v>0.37</v>
      </c>
      <c r="L10461" s="14">
        <f>Tabela2[[#This Row],[importadosFederal]]/100</f>
        <v>7.4099999999999999E-2</v>
      </c>
      <c r="M10461" s="14">
        <f>Tabela2[[#This Row],[nacionalFederal]]/100</f>
        <v>0.12590000000000001</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2" t="s">
        <v>14736</v>
      </c>
      <c r="D10462"/>
      <c r="E10462">
        <v>0</v>
      </c>
      <c r="F10462" s="32" t="s">
        <v>14737</v>
      </c>
      <c r="G10462">
        <v>7.41</v>
      </c>
      <c r="H10462">
        <v>12.59</v>
      </c>
      <c r="I10462">
        <v>17</v>
      </c>
      <c r="J10462">
        <v>0</v>
      </c>
      <c r="K10462" s="31">
        <f>SUM(Tabela2[[#This Row],[Tributação federal para nacionais]:[Tributação municipal]])</f>
        <v>0.37</v>
      </c>
      <c r="L10462" s="14">
        <f>Tabela2[[#This Row],[importadosFederal]]/100</f>
        <v>7.4099999999999999E-2</v>
      </c>
      <c r="M10462" s="14">
        <f>Tabela2[[#This Row],[nacionalFederal]]/100</f>
        <v>0.12590000000000001</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2" t="s">
        <v>14738</v>
      </c>
      <c r="D10463"/>
      <c r="E10463">
        <v>0</v>
      </c>
      <c r="F10463" s="32" t="s">
        <v>14739</v>
      </c>
      <c r="G10463">
        <v>7.41</v>
      </c>
      <c r="H10463">
        <v>12.59</v>
      </c>
      <c r="I10463">
        <v>17</v>
      </c>
      <c r="J10463">
        <v>0</v>
      </c>
      <c r="K10463" s="31">
        <f>SUM(Tabela2[[#This Row],[Tributação federal para nacionais]:[Tributação municipal]])</f>
        <v>0.37</v>
      </c>
      <c r="L10463" s="14">
        <f>Tabela2[[#This Row],[importadosFederal]]/100</f>
        <v>7.4099999999999999E-2</v>
      </c>
      <c r="M10463" s="14">
        <f>Tabela2[[#This Row],[nacionalFederal]]/100</f>
        <v>0.12590000000000001</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2" t="s">
        <v>14740</v>
      </c>
      <c r="D10464"/>
      <c r="E10464">
        <v>0</v>
      </c>
      <c r="F10464" s="32" t="s">
        <v>17</v>
      </c>
      <c r="G10464">
        <v>7.41</v>
      </c>
      <c r="H10464">
        <v>12.59</v>
      </c>
      <c r="I10464">
        <v>17</v>
      </c>
      <c r="J10464">
        <v>0</v>
      </c>
      <c r="K10464" s="31">
        <f>SUM(Tabela2[[#This Row],[Tributação federal para nacionais]:[Tributação municipal]])</f>
        <v>0.37</v>
      </c>
      <c r="L10464" s="14">
        <f>Tabela2[[#This Row],[importadosFederal]]/100</f>
        <v>7.4099999999999999E-2</v>
      </c>
      <c r="M10464" s="14">
        <f>Tabela2[[#This Row],[nacionalFederal]]/100</f>
        <v>0.12590000000000001</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2" t="s">
        <v>14741</v>
      </c>
      <c r="D10465"/>
      <c r="E10465">
        <v>0</v>
      </c>
      <c r="F10465" s="32" t="s">
        <v>14742</v>
      </c>
      <c r="G10465">
        <v>8.11</v>
      </c>
      <c r="H10465">
        <v>13.29</v>
      </c>
      <c r="I10465">
        <v>17</v>
      </c>
      <c r="J10465">
        <v>0</v>
      </c>
      <c r="K10465" s="31">
        <f>SUM(Tabela2[[#This Row],[Tributação federal para nacionais]:[Tributação municipal]])</f>
        <v>0.38400000000000001</v>
      </c>
      <c r="L10465" s="14">
        <f>Tabela2[[#This Row],[importadosFederal]]/100</f>
        <v>8.1099999999999992E-2</v>
      </c>
      <c r="M10465" s="14">
        <f>Tabela2[[#This Row],[nacionalFederal]]/100</f>
        <v>0.13289999999999999</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2" t="s">
        <v>14743</v>
      </c>
      <c r="D10466"/>
      <c r="E10466">
        <v>0</v>
      </c>
      <c r="F10466" s="32" t="s">
        <v>14744</v>
      </c>
      <c r="G10466">
        <v>8.11</v>
      </c>
      <c r="H10466">
        <v>13.29</v>
      </c>
      <c r="I10466">
        <v>17</v>
      </c>
      <c r="J10466">
        <v>0</v>
      </c>
      <c r="K10466" s="31">
        <f>SUM(Tabela2[[#This Row],[Tributação federal para nacionais]:[Tributação municipal]])</f>
        <v>0.38400000000000001</v>
      </c>
      <c r="L10466" s="14">
        <f>Tabela2[[#This Row],[importadosFederal]]/100</f>
        <v>8.1099999999999992E-2</v>
      </c>
      <c r="M10466" s="14">
        <f>Tabela2[[#This Row],[nacionalFederal]]/100</f>
        <v>0.13289999999999999</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2" t="s">
        <v>14745</v>
      </c>
      <c r="D10467"/>
      <c r="E10467">
        <v>0</v>
      </c>
      <c r="F10467" s="32" t="s">
        <v>14739</v>
      </c>
      <c r="G10467">
        <v>7.41</v>
      </c>
      <c r="H10467">
        <v>12.59</v>
      </c>
      <c r="I10467">
        <v>17</v>
      </c>
      <c r="J10467">
        <v>0</v>
      </c>
      <c r="K10467" s="31">
        <f>SUM(Tabela2[[#This Row],[Tributação federal para nacionais]:[Tributação municipal]])</f>
        <v>0.37</v>
      </c>
      <c r="L10467" s="14">
        <f>Tabela2[[#This Row],[importadosFederal]]/100</f>
        <v>7.4099999999999999E-2</v>
      </c>
      <c r="M10467" s="14">
        <f>Tabela2[[#This Row],[nacionalFederal]]/100</f>
        <v>0.12590000000000001</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2" t="s">
        <v>14746</v>
      </c>
      <c r="D10468"/>
      <c r="E10468">
        <v>0</v>
      </c>
      <c r="F10468" s="32" t="s">
        <v>17</v>
      </c>
      <c r="G10468">
        <v>7.41</v>
      </c>
      <c r="H10468">
        <v>12.59</v>
      </c>
      <c r="I10468">
        <v>17</v>
      </c>
      <c r="J10468">
        <v>0</v>
      </c>
      <c r="K10468" s="31">
        <f>SUM(Tabela2[[#This Row],[Tributação federal para nacionais]:[Tributação municipal]])</f>
        <v>0.37</v>
      </c>
      <c r="L10468" s="14">
        <f>Tabela2[[#This Row],[importadosFederal]]/100</f>
        <v>7.4099999999999999E-2</v>
      </c>
      <c r="M10468" s="14">
        <f>Tabela2[[#This Row],[nacionalFederal]]/100</f>
        <v>0.12590000000000001</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2" t="s">
        <v>14746</v>
      </c>
      <c r="D10469">
        <v>1</v>
      </c>
      <c r="E10469">
        <v>0</v>
      </c>
      <c r="F10469" s="32" t="s">
        <v>18142</v>
      </c>
      <c r="G10469">
        <v>13.45</v>
      </c>
      <c r="H10469">
        <v>25.86</v>
      </c>
      <c r="I10469">
        <v>17</v>
      </c>
      <c r="J10469">
        <v>0</v>
      </c>
      <c r="K10469" s="31">
        <f>SUM(Tabela2[[#This Row],[Tributação federal para nacionais]:[Tributação municipal]])</f>
        <v>0.56310000000000004</v>
      </c>
      <c r="L10469" s="14">
        <f>Tabela2[[#This Row],[importadosFederal]]/100</f>
        <v>0.13449999999999998</v>
      </c>
      <c r="M10469" s="14">
        <f>Tabela2[[#This Row],[nacionalFederal]]/100</f>
        <v>0.2586</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2" t="s">
        <v>14747</v>
      </c>
      <c r="D10470"/>
      <c r="E10470">
        <v>0</v>
      </c>
      <c r="F10470" s="32" t="s">
        <v>14748</v>
      </c>
      <c r="G10470">
        <v>5.63</v>
      </c>
      <c r="H10470">
        <v>10.81</v>
      </c>
      <c r="I10470">
        <v>17</v>
      </c>
      <c r="J10470">
        <v>0</v>
      </c>
      <c r="K10470" s="31">
        <f>SUM(Tabela2[[#This Row],[Tributação federal para nacionais]:[Tributação municipal]])</f>
        <v>0.33440000000000003</v>
      </c>
      <c r="L10470" s="14">
        <f>Tabela2[[#This Row],[importadosFederal]]/100</f>
        <v>5.6299999999999996E-2</v>
      </c>
      <c r="M10470" s="14">
        <f>Tabela2[[#This Row],[nacionalFederal]]/100</f>
        <v>0.1081</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2" t="s">
        <v>14749</v>
      </c>
      <c r="D10471"/>
      <c r="E10471">
        <v>0</v>
      </c>
      <c r="F10471" s="32" t="s">
        <v>14750</v>
      </c>
      <c r="G10471">
        <v>8.11</v>
      </c>
      <c r="H10471">
        <v>13.29</v>
      </c>
      <c r="I10471">
        <v>17</v>
      </c>
      <c r="J10471">
        <v>0</v>
      </c>
      <c r="K10471" s="31">
        <f>SUM(Tabela2[[#This Row],[Tributação federal para nacionais]:[Tributação municipal]])</f>
        <v>0.38400000000000001</v>
      </c>
      <c r="L10471" s="14">
        <f>Tabela2[[#This Row],[importadosFederal]]/100</f>
        <v>8.1099999999999992E-2</v>
      </c>
      <c r="M10471" s="14">
        <f>Tabela2[[#This Row],[nacionalFederal]]/100</f>
        <v>0.13289999999999999</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2" t="s">
        <v>14751</v>
      </c>
      <c r="D10472"/>
      <c r="E10472">
        <v>0</v>
      </c>
      <c r="F10472" s="32" t="s">
        <v>14752</v>
      </c>
      <c r="G10472">
        <v>8.11</v>
      </c>
      <c r="H10472">
        <v>13.29</v>
      </c>
      <c r="I10472">
        <v>17</v>
      </c>
      <c r="J10472">
        <v>0</v>
      </c>
      <c r="K10472" s="31">
        <f>SUM(Tabela2[[#This Row],[Tributação federal para nacionais]:[Tributação municipal]])</f>
        <v>0.38400000000000001</v>
      </c>
      <c r="L10472" s="14">
        <f>Tabela2[[#This Row],[importadosFederal]]/100</f>
        <v>8.1099999999999992E-2</v>
      </c>
      <c r="M10472" s="14">
        <f>Tabela2[[#This Row],[nacionalFederal]]/100</f>
        <v>0.13289999999999999</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2" t="s">
        <v>14753</v>
      </c>
      <c r="D10473"/>
      <c r="E10473">
        <v>0</v>
      </c>
      <c r="F10473" s="32" t="s">
        <v>13954</v>
      </c>
      <c r="G10473">
        <v>8.11</v>
      </c>
      <c r="H10473">
        <v>13.29</v>
      </c>
      <c r="I10473">
        <v>17</v>
      </c>
      <c r="J10473">
        <v>0</v>
      </c>
      <c r="K10473" s="31">
        <f>SUM(Tabela2[[#This Row],[Tributação federal para nacionais]:[Tributação municipal]])</f>
        <v>0.38400000000000001</v>
      </c>
      <c r="L10473" s="14">
        <f>Tabela2[[#This Row],[importadosFederal]]/100</f>
        <v>8.1099999999999992E-2</v>
      </c>
      <c r="M10473" s="14">
        <f>Tabela2[[#This Row],[nacionalFederal]]/100</f>
        <v>0.13289999999999999</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2" t="s">
        <v>14754</v>
      </c>
      <c r="D10474"/>
      <c r="E10474">
        <v>0</v>
      </c>
      <c r="F10474" s="32" t="s">
        <v>66</v>
      </c>
      <c r="G10474">
        <v>8.11</v>
      </c>
      <c r="H10474">
        <v>13.29</v>
      </c>
      <c r="I10474">
        <v>17</v>
      </c>
      <c r="J10474">
        <v>0</v>
      </c>
      <c r="K10474" s="31">
        <f>SUM(Tabela2[[#This Row],[Tributação federal para nacionais]:[Tributação municipal]])</f>
        <v>0.38400000000000001</v>
      </c>
      <c r="L10474" s="14">
        <f>Tabela2[[#This Row],[importadosFederal]]/100</f>
        <v>8.1099999999999992E-2</v>
      </c>
      <c r="M10474" s="14">
        <f>Tabela2[[#This Row],[nacionalFederal]]/100</f>
        <v>0.13289999999999999</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2" t="s">
        <v>14755</v>
      </c>
      <c r="D10475"/>
      <c r="E10475">
        <v>0</v>
      </c>
      <c r="F10475" s="32" t="s">
        <v>11208</v>
      </c>
      <c r="G10475">
        <v>4.2</v>
      </c>
      <c r="H10475">
        <v>14.31</v>
      </c>
      <c r="I10475">
        <v>5.6</v>
      </c>
      <c r="J10475">
        <v>0</v>
      </c>
      <c r="K10475" s="31">
        <f>SUM(Tabela2[[#This Row],[Tributação federal para nacionais]:[Tributação municipal]])</f>
        <v>0.24110000000000001</v>
      </c>
      <c r="L10475" s="14">
        <f>Tabela2[[#This Row],[importadosFederal]]/100</f>
        <v>4.2000000000000003E-2</v>
      </c>
      <c r="M10475" s="14">
        <f>Tabela2[[#This Row],[nacionalFederal]]/100</f>
        <v>0.1431</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2" t="s">
        <v>14756</v>
      </c>
      <c r="D10476"/>
      <c r="E10476">
        <v>0</v>
      </c>
      <c r="F10476" s="32" t="s">
        <v>14757</v>
      </c>
      <c r="G10476">
        <v>4.2</v>
      </c>
      <c r="H10476">
        <v>16.61</v>
      </c>
      <c r="I10476">
        <v>5.6</v>
      </c>
      <c r="J10476">
        <v>0</v>
      </c>
      <c r="K10476" s="31">
        <f>SUM(Tabela2[[#This Row],[Tributação federal para nacionais]:[Tributação municipal]])</f>
        <v>0.2641</v>
      </c>
      <c r="L10476" s="14">
        <f>Tabela2[[#This Row],[importadosFederal]]/100</f>
        <v>4.2000000000000003E-2</v>
      </c>
      <c r="M10476" s="14">
        <f>Tabela2[[#This Row],[nacionalFederal]]/100</f>
        <v>0.1661</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2" t="s">
        <v>14758</v>
      </c>
      <c r="D10477"/>
      <c r="E10477">
        <v>0</v>
      </c>
      <c r="F10477" s="32" t="s">
        <v>14759</v>
      </c>
      <c r="G10477">
        <v>4.2</v>
      </c>
      <c r="H10477">
        <v>14.31</v>
      </c>
      <c r="I10477">
        <v>5.6</v>
      </c>
      <c r="J10477">
        <v>0</v>
      </c>
      <c r="K10477" s="31">
        <f>SUM(Tabela2[[#This Row],[Tributação federal para nacionais]:[Tributação municipal]])</f>
        <v>0.24110000000000001</v>
      </c>
      <c r="L10477" s="14">
        <f>Tabela2[[#This Row],[importadosFederal]]/100</f>
        <v>4.2000000000000003E-2</v>
      </c>
      <c r="M10477" s="14">
        <f>Tabela2[[#This Row],[nacionalFederal]]/100</f>
        <v>0.1431</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2" t="s">
        <v>14760</v>
      </c>
      <c r="D10478"/>
      <c r="E10478">
        <v>0</v>
      </c>
      <c r="F10478" s="32" t="s">
        <v>78</v>
      </c>
      <c r="G10478">
        <v>4.2</v>
      </c>
      <c r="H10478">
        <v>16.61</v>
      </c>
      <c r="I10478">
        <v>0</v>
      </c>
      <c r="J10478">
        <v>0</v>
      </c>
      <c r="K10478" s="31">
        <f>SUM(Tabela2[[#This Row],[Tributação federal para nacionais]:[Tributação municipal]])</f>
        <v>0.20810000000000001</v>
      </c>
      <c r="L10478" s="14">
        <f>Tabela2[[#This Row],[importadosFederal]]/100</f>
        <v>4.2000000000000003E-2</v>
      </c>
      <c r="M10478" s="14">
        <f>Tabela2[[#This Row],[nacionalFederal]]/100</f>
        <v>0.1661</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2" t="s">
        <v>14761</v>
      </c>
      <c r="D10479"/>
      <c r="E10479">
        <v>0</v>
      </c>
      <c r="F10479" s="32" t="s">
        <v>18143</v>
      </c>
      <c r="G10479">
        <v>16.18</v>
      </c>
      <c r="H10479">
        <v>24.56</v>
      </c>
      <c r="I10479">
        <v>17</v>
      </c>
      <c r="J10479">
        <v>0</v>
      </c>
      <c r="K10479" s="31">
        <f>SUM(Tabela2[[#This Row],[Tributação federal para nacionais]:[Tributação municipal]])</f>
        <v>0.57740000000000002</v>
      </c>
      <c r="L10479" s="14">
        <f>Tabela2[[#This Row],[importadosFederal]]/100</f>
        <v>0.1618</v>
      </c>
      <c r="M10479" s="14">
        <f>Tabela2[[#This Row],[nacionalFederal]]/100</f>
        <v>0.24559999999999998</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2" t="s">
        <v>14762</v>
      </c>
      <c r="D10480"/>
      <c r="E10480">
        <v>0</v>
      </c>
      <c r="F10480" s="32" t="s">
        <v>14763</v>
      </c>
      <c r="G10480">
        <v>16.18</v>
      </c>
      <c r="H10480">
        <v>24.56</v>
      </c>
      <c r="I10480">
        <v>17</v>
      </c>
      <c r="J10480">
        <v>0</v>
      </c>
      <c r="K10480" s="31">
        <f>SUM(Tabela2[[#This Row],[Tributação federal para nacionais]:[Tributação municipal]])</f>
        <v>0.57740000000000002</v>
      </c>
      <c r="L10480" s="14">
        <f>Tabela2[[#This Row],[importadosFederal]]/100</f>
        <v>0.1618</v>
      </c>
      <c r="M10480" s="14">
        <f>Tabela2[[#This Row],[nacionalFederal]]/100</f>
        <v>0.24559999999999998</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2" t="s">
        <v>14764</v>
      </c>
      <c r="D10481"/>
      <c r="E10481">
        <v>0</v>
      </c>
      <c r="F10481" s="32" t="s">
        <v>14765</v>
      </c>
      <c r="G10481">
        <v>16.18</v>
      </c>
      <c r="H10481">
        <v>24.56</v>
      </c>
      <c r="I10481">
        <v>17</v>
      </c>
      <c r="J10481">
        <v>0</v>
      </c>
      <c r="K10481" s="31">
        <f>SUM(Tabela2[[#This Row],[Tributação federal para nacionais]:[Tributação municipal]])</f>
        <v>0.57740000000000002</v>
      </c>
      <c r="L10481" s="14">
        <f>Tabela2[[#This Row],[importadosFederal]]/100</f>
        <v>0.1618</v>
      </c>
      <c r="M10481" s="14">
        <f>Tabela2[[#This Row],[nacionalFederal]]/100</f>
        <v>0.24559999999999998</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2" t="s">
        <v>14766</v>
      </c>
      <c r="D10482"/>
      <c r="E10482">
        <v>0</v>
      </c>
      <c r="F10482" s="32" t="s">
        <v>14767</v>
      </c>
      <c r="G10482">
        <v>16.18</v>
      </c>
      <c r="H10482">
        <v>17.37</v>
      </c>
      <c r="I10482">
        <v>17</v>
      </c>
      <c r="J10482">
        <v>0</v>
      </c>
      <c r="K10482" s="31">
        <f>SUM(Tabela2[[#This Row],[Tributação federal para nacionais]:[Tributação municipal]])</f>
        <v>0.50550000000000006</v>
      </c>
      <c r="L10482" s="14">
        <f>Tabela2[[#This Row],[importadosFederal]]/100</f>
        <v>0.1618</v>
      </c>
      <c r="M10482" s="14">
        <f>Tabela2[[#This Row],[nacionalFederal]]/100</f>
        <v>0.17370000000000002</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2" t="s">
        <v>14768</v>
      </c>
      <c r="D10483"/>
      <c r="E10483">
        <v>0</v>
      </c>
      <c r="F10483" s="32" t="s">
        <v>14769</v>
      </c>
      <c r="G10483">
        <v>16.18</v>
      </c>
      <c r="H10483">
        <v>24.56</v>
      </c>
      <c r="I10483">
        <v>17</v>
      </c>
      <c r="J10483">
        <v>0</v>
      </c>
      <c r="K10483" s="31">
        <f>SUM(Tabela2[[#This Row],[Tributação federal para nacionais]:[Tributação municipal]])</f>
        <v>0.57740000000000002</v>
      </c>
      <c r="L10483" s="14">
        <f>Tabela2[[#This Row],[importadosFederal]]/100</f>
        <v>0.1618</v>
      </c>
      <c r="M10483" s="14">
        <f>Tabela2[[#This Row],[nacionalFederal]]/100</f>
        <v>0.24559999999999998</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2" t="s">
        <v>14770</v>
      </c>
      <c r="D10484"/>
      <c r="E10484">
        <v>0</v>
      </c>
      <c r="F10484" s="32" t="s">
        <v>17</v>
      </c>
      <c r="G10484">
        <v>16.18</v>
      </c>
      <c r="H10484">
        <v>24.56</v>
      </c>
      <c r="I10484">
        <v>17</v>
      </c>
      <c r="J10484">
        <v>0</v>
      </c>
      <c r="K10484" s="31">
        <f>SUM(Tabela2[[#This Row],[Tributação federal para nacionais]:[Tributação municipal]])</f>
        <v>0.57740000000000002</v>
      </c>
      <c r="L10484" s="14">
        <f>Tabela2[[#This Row],[importadosFederal]]/100</f>
        <v>0.1618</v>
      </c>
      <c r="M10484" s="14">
        <f>Tabela2[[#This Row],[nacionalFederal]]/100</f>
        <v>0.24559999999999998</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2" t="s">
        <v>14771</v>
      </c>
      <c r="D10485"/>
      <c r="E10485">
        <v>0</v>
      </c>
      <c r="F10485" s="32" t="s">
        <v>14772</v>
      </c>
      <c r="G10485">
        <v>16.18</v>
      </c>
      <c r="H10485">
        <v>24.56</v>
      </c>
      <c r="I10485">
        <v>17</v>
      </c>
      <c r="J10485">
        <v>0</v>
      </c>
      <c r="K10485" s="31">
        <f>SUM(Tabela2[[#This Row],[Tributação federal para nacionais]:[Tributação municipal]])</f>
        <v>0.57740000000000002</v>
      </c>
      <c r="L10485" s="14">
        <f>Tabela2[[#This Row],[importadosFederal]]/100</f>
        <v>0.1618</v>
      </c>
      <c r="M10485" s="14">
        <f>Tabela2[[#This Row],[nacionalFederal]]/100</f>
        <v>0.24559999999999998</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2" t="s">
        <v>14773</v>
      </c>
      <c r="D10486"/>
      <c r="E10486">
        <v>0</v>
      </c>
      <c r="F10486" s="32" t="s">
        <v>14774</v>
      </c>
      <c r="G10486">
        <v>16.18</v>
      </c>
      <c r="H10486">
        <v>24.56</v>
      </c>
      <c r="I10486">
        <v>17</v>
      </c>
      <c r="J10486">
        <v>0</v>
      </c>
      <c r="K10486" s="31">
        <f>SUM(Tabela2[[#This Row],[Tributação federal para nacionais]:[Tributação municipal]])</f>
        <v>0.57740000000000002</v>
      </c>
      <c r="L10486" s="14">
        <f>Tabela2[[#This Row],[importadosFederal]]/100</f>
        <v>0.1618</v>
      </c>
      <c r="M10486" s="14">
        <f>Tabela2[[#This Row],[nacionalFederal]]/100</f>
        <v>0.24559999999999998</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2" t="s">
        <v>14775</v>
      </c>
      <c r="D10487"/>
      <c r="E10487">
        <v>0</v>
      </c>
      <c r="F10487" s="32" t="s">
        <v>14776</v>
      </c>
      <c r="G10487">
        <v>16.18</v>
      </c>
      <c r="H10487">
        <v>24.56</v>
      </c>
      <c r="I10487">
        <v>17</v>
      </c>
      <c r="J10487">
        <v>0</v>
      </c>
      <c r="K10487" s="31">
        <f>SUM(Tabela2[[#This Row],[Tributação federal para nacionais]:[Tributação municipal]])</f>
        <v>0.57740000000000002</v>
      </c>
      <c r="L10487" s="14">
        <f>Tabela2[[#This Row],[importadosFederal]]/100</f>
        <v>0.1618</v>
      </c>
      <c r="M10487" s="14">
        <f>Tabela2[[#This Row],[nacionalFederal]]/100</f>
        <v>0.24559999999999998</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2" t="s">
        <v>14777</v>
      </c>
      <c r="D10488"/>
      <c r="E10488">
        <v>0</v>
      </c>
      <c r="F10488" s="32" t="s">
        <v>18144</v>
      </c>
      <c r="G10488">
        <v>16.18</v>
      </c>
      <c r="H10488">
        <v>24.56</v>
      </c>
      <c r="I10488">
        <v>17</v>
      </c>
      <c r="J10488">
        <v>0</v>
      </c>
      <c r="K10488" s="31">
        <f>SUM(Tabela2[[#This Row],[Tributação federal para nacionais]:[Tributação municipal]])</f>
        <v>0.57740000000000002</v>
      </c>
      <c r="L10488" s="14">
        <f>Tabela2[[#This Row],[importadosFederal]]/100</f>
        <v>0.1618</v>
      </c>
      <c r="M10488" s="14">
        <f>Tabela2[[#This Row],[nacionalFederal]]/100</f>
        <v>0.24559999999999998</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2" t="s">
        <v>14778</v>
      </c>
      <c r="D10489"/>
      <c r="E10489">
        <v>0</v>
      </c>
      <c r="F10489" s="32" t="s">
        <v>14779</v>
      </c>
      <c r="G10489">
        <v>16.18</v>
      </c>
      <c r="H10489">
        <v>24.56</v>
      </c>
      <c r="I10489">
        <v>17</v>
      </c>
      <c r="J10489">
        <v>0</v>
      </c>
      <c r="K10489" s="31">
        <f>SUM(Tabela2[[#This Row],[Tributação federal para nacionais]:[Tributação municipal]])</f>
        <v>0.57740000000000002</v>
      </c>
      <c r="L10489" s="14">
        <f>Tabela2[[#This Row],[importadosFederal]]/100</f>
        <v>0.1618</v>
      </c>
      <c r="M10489" s="14">
        <f>Tabela2[[#This Row],[nacionalFederal]]/100</f>
        <v>0.24559999999999998</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2" t="s">
        <v>14780</v>
      </c>
      <c r="D10490"/>
      <c r="E10490">
        <v>0</v>
      </c>
      <c r="F10490" s="32" t="s">
        <v>14781</v>
      </c>
      <c r="G10490">
        <v>16.18</v>
      </c>
      <c r="H10490">
        <v>24.56</v>
      </c>
      <c r="I10490">
        <v>17</v>
      </c>
      <c r="J10490">
        <v>0</v>
      </c>
      <c r="K10490" s="31">
        <f>SUM(Tabela2[[#This Row],[Tributação federal para nacionais]:[Tributação municipal]])</f>
        <v>0.57740000000000002</v>
      </c>
      <c r="L10490" s="14">
        <f>Tabela2[[#This Row],[importadosFederal]]/100</f>
        <v>0.1618</v>
      </c>
      <c r="M10490" s="14">
        <f>Tabela2[[#This Row],[nacionalFederal]]/100</f>
        <v>0.24559999999999998</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2" t="s">
        <v>14782</v>
      </c>
      <c r="D10491"/>
      <c r="E10491">
        <v>0</v>
      </c>
      <c r="F10491" s="32" t="s">
        <v>14783</v>
      </c>
      <c r="G10491">
        <v>16.18</v>
      </c>
      <c r="H10491">
        <v>24.56</v>
      </c>
      <c r="I10491">
        <v>17</v>
      </c>
      <c r="J10491">
        <v>0</v>
      </c>
      <c r="K10491" s="31">
        <f>SUM(Tabela2[[#This Row],[Tributação federal para nacionais]:[Tributação municipal]])</f>
        <v>0.57740000000000002</v>
      </c>
      <c r="L10491" s="14">
        <f>Tabela2[[#This Row],[importadosFederal]]/100</f>
        <v>0.1618</v>
      </c>
      <c r="M10491" s="14">
        <f>Tabela2[[#This Row],[nacionalFederal]]/100</f>
        <v>0.24559999999999998</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2" t="s">
        <v>14784</v>
      </c>
      <c r="D10492"/>
      <c r="E10492">
        <v>0</v>
      </c>
      <c r="F10492" s="32" t="s">
        <v>14785</v>
      </c>
      <c r="G10492">
        <v>16.18</v>
      </c>
      <c r="H10492">
        <v>24.56</v>
      </c>
      <c r="I10492">
        <v>17</v>
      </c>
      <c r="J10492">
        <v>0</v>
      </c>
      <c r="K10492" s="31">
        <f>SUM(Tabela2[[#This Row],[Tributação federal para nacionais]:[Tributação municipal]])</f>
        <v>0.57740000000000002</v>
      </c>
      <c r="L10492" s="14">
        <f>Tabela2[[#This Row],[importadosFederal]]/100</f>
        <v>0.1618</v>
      </c>
      <c r="M10492" s="14">
        <f>Tabela2[[#This Row],[nacionalFederal]]/100</f>
        <v>0.24559999999999998</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2" t="s">
        <v>14786</v>
      </c>
      <c r="D10493"/>
      <c r="E10493">
        <v>0</v>
      </c>
      <c r="F10493" s="32" t="s">
        <v>17</v>
      </c>
      <c r="G10493">
        <v>16.18</v>
      </c>
      <c r="H10493">
        <v>24.56</v>
      </c>
      <c r="I10493">
        <v>17</v>
      </c>
      <c r="J10493">
        <v>0</v>
      </c>
      <c r="K10493" s="31">
        <f>SUM(Tabela2[[#This Row],[Tributação federal para nacionais]:[Tributação municipal]])</f>
        <v>0.57740000000000002</v>
      </c>
      <c r="L10493" s="14">
        <f>Tabela2[[#This Row],[importadosFederal]]/100</f>
        <v>0.1618</v>
      </c>
      <c r="M10493" s="14">
        <f>Tabela2[[#This Row],[nacionalFederal]]/100</f>
        <v>0.24559999999999998</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2" t="s">
        <v>14787</v>
      </c>
      <c r="D10494"/>
      <c r="E10494">
        <v>0</v>
      </c>
      <c r="F10494" s="32" t="s">
        <v>14788</v>
      </c>
      <c r="G10494">
        <v>22.02</v>
      </c>
      <c r="H10494">
        <v>27.62</v>
      </c>
      <c r="I10494">
        <v>17</v>
      </c>
      <c r="J10494">
        <v>0</v>
      </c>
      <c r="K10494" s="31">
        <f>SUM(Tabela2[[#This Row],[Tributação federal para nacionais]:[Tributação municipal]])</f>
        <v>0.66639999999999999</v>
      </c>
      <c r="L10494" s="14">
        <f>Tabela2[[#This Row],[importadosFederal]]/100</f>
        <v>0.22020000000000001</v>
      </c>
      <c r="M10494" s="14">
        <f>Tabela2[[#This Row],[nacionalFederal]]/100</f>
        <v>0.2762</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2" t="s">
        <v>14787</v>
      </c>
      <c r="D10495">
        <v>1</v>
      </c>
      <c r="E10495">
        <v>0</v>
      </c>
      <c r="F10495" s="32" t="s">
        <v>14789</v>
      </c>
      <c r="G10495">
        <v>26.36</v>
      </c>
      <c r="H10495">
        <v>39.869999999999997</v>
      </c>
      <c r="I10495">
        <v>17</v>
      </c>
      <c r="J10495">
        <v>0</v>
      </c>
      <c r="K10495" s="31">
        <f>SUM(Tabela2[[#This Row],[Tributação federal para nacionais]:[Tributação municipal]])</f>
        <v>0.83230000000000004</v>
      </c>
      <c r="L10495" s="14">
        <f>Tabela2[[#This Row],[importadosFederal]]/100</f>
        <v>0.2636</v>
      </c>
      <c r="M10495" s="14">
        <f>Tabela2[[#This Row],[nacionalFederal]]/100</f>
        <v>0.3987</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2" t="s">
        <v>14790</v>
      </c>
      <c r="D10496"/>
      <c r="E10496">
        <v>0</v>
      </c>
      <c r="F10496" s="32" t="s">
        <v>18145</v>
      </c>
      <c r="G10496">
        <v>18.45</v>
      </c>
      <c r="H10496">
        <v>24.05</v>
      </c>
      <c r="I10496">
        <v>17</v>
      </c>
      <c r="J10496">
        <v>0</v>
      </c>
      <c r="K10496" s="31">
        <f>SUM(Tabela2[[#This Row],[Tributação federal para nacionais]:[Tributação municipal]])</f>
        <v>0.59500000000000008</v>
      </c>
      <c r="L10496" s="14">
        <f>Tabela2[[#This Row],[importadosFederal]]/100</f>
        <v>0.1845</v>
      </c>
      <c r="M10496" s="14">
        <f>Tabela2[[#This Row],[nacionalFederal]]/100</f>
        <v>0.24050000000000002</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2" t="s">
        <v>14791</v>
      </c>
      <c r="D10497"/>
      <c r="E10497">
        <v>0</v>
      </c>
      <c r="F10497" s="32" t="s">
        <v>14792</v>
      </c>
      <c r="G10497">
        <v>16.18</v>
      </c>
      <c r="H10497">
        <v>21.78</v>
      </c>
      <c r="I10497">
        <v>17</v>
      </c>
      <c r="J10497">
        <v>0</v>
      </c>
      <c r="K10497" s="31">
        <f>SUM(Tabela2[[#This Row],[Tributação federal para nacionais]:[Tributação municipal]])</f>
        <v>0.54960000000000009</v>
      </c>
      <c r="L10497" s="14">
        <f>Tabela2[[#This Row],[importadosFederal]]/100</f>
        <v>0.1618</v>
      </c>
      <c r="M10497" s="14">
        <f>Tabela2[[#This Row],[nacionalFederal]]/100</f>
        <v>0.21780000000000002</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2" t="s">
        <v>14793</v>
      </c>
      <c r="D10498"/>
      <c r="E10498">
        <v>0</v>
      </c>
      <c r="F10498" s="32" t="s">
        <v>14794</v>
      </c>
      <c r="G10498">
        <v>23.45</v>
      </c>
      <c r="H10498">
        <v>29.05</v>
      </c>
      <c r="I10498">
        <v>17</v>
      </c>
      <c r="J10498">
        <v>0</v>
      </c>
      <c r="K10498" s="31">
        <f>SUM(Tabela2[[#This Row],[Tributação federal para nacionais]:[Tributação municipal]])</f>
        <v>0.69499999999999995</v>
      </c>
      <c r="L10498" s="14">
        <f>Tabela2[[#This Row],[importadosFederal]]/100</f>
        <v>0.23449999999999999</v>
      </c>
      <c r="M10498" s="14">
        <f>Tabela2[[#This Row],[nacionalFederal]]/100</f>
        <v>0.29049999999999998</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2" t="s">
        <v>14793</v>
      </c>
      <c r="D10499">
        <v>2</v>
      </c>
      <c r="E10499">
        <v>0</v>
      </c>
      <c r="F10499" s="32" t="s">
        <v>14796</v>
      </c>
      <c r="G10499">
        <v>26.36</v>
      </c>
      <c r="H10499">
        <v>39.869999999999997</v>
      </c>
      <c r="I10499">
        <v>17</v>
      </c>
      <c r="J10499">
        <v>0</v>
      </c>
      <c r="K10499" s="31">
        <f>SUM(Tabela2[[#This Row],[Tributação federal para nacionais]:[Tributação municipal]])</f>
        <v>0.83230000000000004</v>
      </c>
      <c r="L10499" s="14">
        <f>Tabela2[[#This Row],[importadosFederal]]/100</f>
        <v>0.2636</v>
      </c>
      <c r="M10499" s="14">
        <f>Tabela2[[#This Row],[nacionalFederal]]/100</f>
        <v>0.3987</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2" t="s">
        <v>14793</v>
      </c>
      <c r="D10500">
        <v>1</v>
      </c>
      <c r="E10500">
        <v>0</v>
      </c>
      <c r="F10500" s="32" t="s">
        <v>14795</v>
      </c>
      <c r="G10500">
        <v>35.58</v>
      </c>
      <c r="H10500">
        <v>49.09</v>
      </c>
      <c r="I10500">
        <v>17</v>
      </c>
      <c r="J10500">
        <v>0</v>
      </c>
      <c r="K10500" s="31">
        <f>SUM(Tabela2[[#This Row],[Tributação federal para nacionais]:[Tributação municipal]])</f>
        <v>1.0166999999999999</v>
      </c>
      <c r="L10500" s="14">
        <f>Tabela2[[#This Row],[importadosFederal]]/100</f>
        <v>0.35580000000000001</v>
      </c>
      <c r="M10500" s="14">
        <f>Tabela2[[#This Row],[nacionalFederal]]/100</f>
        <v>0.49090000000000006</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2" t="s">
        <v>14797</v>
      </c>
      <c r="D10501"/>
      <c r="E10501">
        <v>0</v>
      </c>
      <c r="F10501" s="32" t="s">
        <v>14798</v>
      </c>
      <c r="G10501">
        <v>18.45</v>
      </c>
      <c r="H10501">
        <v>19.05</v>
      </c>
      <c r="I10501">
        <v>17</v>
      </c>
      <c r="J10501">
        <v>0</v>
      </c>
      <c r="K10501" s="31">
        <f>SUM(Tabela2[[#This Row],[Tributação federal para nacionais]:[Tributação municipal]])</f>
        <v>0.54500000000000004</v>
      </c>
      <c r="L10501" s="14">
        <f>Tabela2[[#This Row],[importadosFederal]]/100</f>
        <v>0.1845</v>
      </c>
      <c r="M10501" s="14">
        <f>Tabela2[[#This Row],[nacionalFederal]]/100</f>
        <v>0.1905</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2" t="s">
        <v>14799</v>
      </c>
      <c r="D10502"/>
      <c r="E10502">
        <v>0</v>
      </c>
      <c r="F10502" s="32" t="s">
        <v>17</v>
      </c>
      <c r="G10502">
        <v>18.45</v>
      </c>
      <c r="H10502">
        <v>24.05</v>
      </c>
      <c r="I10502">
        <v>17</v>
      </c>
      <c r="J10502">
        <v>0</v>
      </c>
      <c r="K10502" s="31">
        <f>SUM(Tabela2[[#This Row],[Tributação federal para nacionais]:[Tributação municipal]])</f>
        <v>0.59500000000000008</v>
      </c>
      <c r="L10502" s="14">
        <f>Tabela2[[#This Row],[importadosFederal]]/100</f>
        <v>0.1845</v>
      </c>
      <c r="M10502" s="14">
        <f>Tabela2[[#This Row],[nacionalFederal]]/100</f>
        <v>0.24050000000000002</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2" t="s">
        <v>14799</v>
      </c>
      <c r="D10503">
        <v>1</v>
      </c>
      <c r="E10503">
        <v>0</v>
      </c>
      <c r="F10503" s="32" t="s">
        <v>14800</v>
      </c>
      <c r="G10503">
        <v>35.58</v>
      </c>
      <c r="H10503">
        <v>49.09</v>
      </c>
      <c r="I10503">
        <v>17</v>
      </c>
      <c r="J10503">
        <v>0</v>
      </c>
      <c r="K10503" s="31">
        <f>SUM(Tabela2[[#This Row],[Tributação federal para nacionais]:[Tributação municipal]])</f>
        <v>1.0166999999999999</v>
      </c>
      <c r="L10503" s="14">
        <f>Tabela2[[#This Row],[importadosFederal]]/100</f>
        <v>0.35580000000000001</v>
      </c>
      <c r="M10503" s="14">
        <f>Tabela2[[#This Row],[nacionalFederal]]/100</f>
        <v>0.49090000000000006</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2" t="s">
        <v>14799</v>
      </c>
      <c r="D10504">
        <v>2</v>
      </c>
      <c r="E10504">
        <v>0</v>
      </c>
      <c r="F10504" s="32" t="s">
        <v>18146</v>
      </c>
      <c r="G10504">
        <v>35.58</v>
      </c>
      <c r="H10504">
        <v>49.09</v>
      </c>
      <c r="I10504">
        <v>17</v>
      </c>
      <c r="J10504">
        <v>0</v>
      </c>
      <c r="K10504" s="31">
        <f>SUM(Tabela2[[#This Row],[Tributação federal para nacionais]:[Tributação municipal]])</f>
        <v>1.0166999999999999</v>
      </c>
      <c r="L10504" s="14">
        <f>Tabela2[[#This Row],[importadosFederal]]/100</f>
        <v>0.35580000000000001</v>
      </c>
      <c r="M10504" s="14">
        <f>Tabela2[[#This Row],[nacionalFederal]]/100</f>
        <v>0.49090000000000006</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2" t="s">
        <v>14801</v>
      </c>
      <c r="D10505"/>
      <c r="E10505">
        <v>0</v>
      </c>
      <c r="F10505" s="32" t="s">
        <v>14802</v>
      </c>
      <c r="G10505">
        <v>18.45</v>
      </c>
      <c r="H10505">
        <v>24.05</v>
      </c>
      <c r="I10505">
        <v>17</v>
      </c>
      <c r="J10505">
        <v>0</v>
      </c>
      <c r="K10505" s="31">
        <f>SUM(Tabela2[[#This Row],[Tributação federal para nacionais]:[Tributação municipal]])</f>
        <v>0.59500000000000008</v>
      </c>
      <c r="L10505" s="14">
        <f>Tabela2[[#This Row],[importadosFederal]]/100</f>
        <v>0.1845</v>
      </c>
      <c r="M10505" s="14">
        <f>Tabela2[[#This Row],[nacionalFederal]]/100</f>
        <v>0.24050000000000002</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2" t="s">
        <v>14803</v>
      </c>
      <c r="D10506"/>
      <c r="E10506">
        <v>0</v>
      </c>
      <c r="F10506" s="32" t="s">
        <v>13</v>
      </c>
      <c r="G10506">
        <v>18.45</v>
      </c>
      <c r="H10506">
        <v>24.05</v>
      </c>
      <c r="I10506">
        <v>17</v>
      </c>
      <c r="J10506">
        <v>0</v>
      </c>
      <c r="K10506" s="31">
        <f>SUM(Tabela2[[#This Row],[Tributação federal para nacionais]:[Tributação municipal]])</f>
        <v>0.59500000000000008</v>
      </c>
      <c r="L10506" s="14">
        <f>Tabela2[[#This Row],[importadosFederal]]/100</f>
        <v>0.1845</v>
      </c>
      <c r="M10506" s="14">
        <f>Tabela2[[#This Row],[nacionalFederal]]/100</f>
        <v>0.24050000000000002</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2" t="s">
        <v>14804</v>
      </c>
      <c r="D10507"/>
      <c r="E10507">
        <v>0</v>
      </c>
      <c r="F10507" s="32" t="s">
        <v>14805</v>
      </c>
      <c r="G10507">
        <v>26.36</v>
      </c>
      <c r="H10507">
        <v>39.869999999999997</v>
      </c>
      <c r="I10507">
        <v>17</v>
      </c>
      <c r="J10507">
        <v>0</v>
      </c>
      <c r="K10507" s="31">
        <f>SUM(Tabela2[[#This Row],[Tributação federal para nacionais]:[Tributação municipal]])</f>
        <v>0.83230000000000004</v>
      </c>
      <c r="L10507" s="14">
        <f>Tabela2[[#This Row],[importadosFederal]]/100</f>
        <v>0.2636</v>
      </c>
      <c r="M10507" s="14">
        <f>Tabela2[[#This Row],[nacionalFederal]]/100</f>
        <v>0.3987</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2" t="s">
        <v>14806</v>
      </c>
      <c r="D10508"/>
      <c r="E10508">
        <v>0</v>
      </c>
      <c r="F10508" s="32" t="s">
        <v>14807</v>
      </c>
      <c r="G10508">
        <v>26.36</v>
      </c>
      <c r="H10508">
        <v>39.869999999999997</v>
      </c>
      <c r="I10508">
        <v>17</v>
      </c>
      <c r="J10508">
        <v>0</v>
      </c>
      <c r="K10508" s="31">
        <f>SUM(Tabela2[[#This Row],[Tributação federal para nacionais]:[Tributação municipal]])</f>
        <v>0.83230000000000004</v>
      </c>
      <c r="L10508" s="14">
        <f>Tabela2[[#This Row],[importadosFederal]]/100</f>
        <v>0.2636</v>
      </c>
      <c r="M10508" s="14">
        <f>Tabela2[[#This Row],[nacionalFederal]]/100</f>
        <v>0.3987</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2" t="s">
        <v>14808</v>
      </c>
      <c r="D10509"/>
      <c r="E10509">
        <v>0</v>
      </c>
      <c r="F10509" s="32" t="s">
        <v>9</v>
      </c>
      <c r="G10509">
        <v>26.36</v>
      </c>
      <c r="H10509">
        <v>39.869999999999997</v>
      </c>
      <c r="I10509">
        <v>17</v>
      </c>
      <c r="J10509">
        <v>0</v>
      </c>
      <c r="K10509" s="31">
        <f>SUM(Tabela2[[#This Row],[Tributação federal para nacionais]:[Tributação municipal]])</f>
        <v>0.83230000000000004</v>
      </c>
      <c r="L10509" s="14">
        <f>Tabela2[[#This Row],[importadosFederal]]/100</f>
        <v>0.2636</v>
      </c>
      <c r="M10509" s="14">
        <f>Tabela2[[#This Row],[nacionalFederal]]/100</f>
        <v>0.3987</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2" t="s">
        <v>14809</v>
      </c>
      <c r="D10510"/>
      <c r="E10510">
        <v>0</v>
      </c>
      <c r="F10510" s="32" t="s">
        <v>14810</v>
      </c>
      <c r="G10510">
        <v>26.36</v>
      </c>
      <c r="H10510">
        <v>39.869999999999997</v>
      </c>
      <c r="I10510">
        <v>17</v>
      </c>
      <c r="J10510">
        <v>0</v>
      </c>
      <c r="K10510" s="31">
        <f>SUM(Tabela2[[#This Row],[Tributação federal para nacionais]:[Tributação municipal]])</f>
        <v>0.83230000000000004</v>
      </c>
      <c r="L10510" s="14">
        <f>Tabela2[[#This Row],[importadosFederal]]/100</f>
        <v>0.2636</v>
      </c>
      <c r="M10510" s="14">
        <f>Tabela2[[#This Row],[nacionalFederal]]/100</f>
        <v>0.3987</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2" t="s">
        <v>14811</v>
      </c>
      <c r="D10511"/>
      <c r="E10511">
        <v>0</v>
      </c>
      <c r="F10511" s="32" t="s">
        <v>9</v>
      </c>
      <c r="G10511">
        <v>26.36</v>
      </c>
      <c r="H10511">
        <v>39.869999999999997</v>
      </c>
      <c r="I10511">
        <v>17</v>
      </c>
      <c r="J10511">
        <v>0</v>
      </c>
      <c r="K10511" s="31">
        <f>SUM(Tabela2[[#This Row],[Tributação federal para nacionais]:[Tributação municipal]])</f>
        <v>0.83230000000000004</v>
      </c>
      <c r="L10511" s="14">
        <f>Tabela2[[#This Row],[importadosFederal]]/100</f>
        <v>0.2636</v>
      </c>
      <c r="M10511" s="14">
        <f>Tabela2[[#This Row],[nacionalFederal]]/100</f>
        <v>0.3987</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2" t="s">
        <v>14812</v>
      </c>
      <c r="D10512"/>
      <c r="E10512">
        <v>0</v>
      </c>
      <c r="F10512" s="32" t="s">
        <v>14813</v>
      </c>
      <c r="G10512">
        <v>26.36</v>
      </c>
      <c r="H10512">
        <v>39.869999999999997</v>
      </c>
      <c r="I10512">
        <v>17</v>
      </c>
      <c r="J10512">
        <v>0</v>
      </c>
      <c r="K10512" s="31">
        <f>SUM(Tabela2[[#This Row],[Tributação federal para nacionais]:[Tributação municipal]])</f>
        <v>0.83230000000000004</v>
      </c>
      <c r="L10512" s="14">
        <f>Tabela2[[#This Row],[importadosFederal]]/100</f>
        <v>0.2636</v>
      </c>
      <c r="M10512" s="14">
        <f>Tabela2[[#This Row],[nacionalFederal]]/100</f>
        <v>0.3987</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2" t="s">
        <v>14814</v>
      </c>
      <c r="D10513"/>
      <c r="E10513">
        <v>0</v>
      </c>
      <c r="F10513" s="32" t="s">
        <v>14815</v>
      </c>
      <c r="G10513">
        <v>26.36</v>
      </c>
      <c r="H10513">
        <v>39.869999999999997</v>
      </c>
      <c r="I10513">
        <v>17</v>
      </c>
      <c r="J10513">
        <v>0</v>
      </c>
      <c r="K10513" s="31">
        <f>SUM(Tabela2[[#This Row],[Tributação federal para nacionais]:[Tributação municipal]])</f>
        <v>0.83230000000000004</v>
      </c>
      <c r="L10513" s="14">
        <f>Tabela2[[#This Row],[importadosFederal]]/100</f>
        <v>0.2636</v>
      </c>
      <c r="M10513" s="14">
        <f>Tabela2[[#This Row],[nacionalFederal]]/100</f>
        <v>0.3987</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2" t="s">
        <v>14816</v>
      </c>
      <c r="D10514"/>
      <c r="E10514">
        <v>0</v>
      </c>
      <c r="F10514" s="32" t="s">
        <v>9</v>
      </c>
      <c r="G10514">
        <v>26.36</v>
      </c>
      <c r="H10514">
        <v>39.869999999999997</v>
      </c>
      <c r="I10514">
        <v>17</v>
      </c>
      <c r="J10514">
        <v>0</v>
      </c>
      <c r="K10514" s="31">
        <f>SUM(Tabela2[[#This Row],[Tributação federal para nacionais]:[Tributação municipal]])</f>
        <v>0.83230000000000004</v>
      </c>
      <c r="L10514" s="14">
        <f>Tabela2[[#This Row],[importadosFederal]]/100</f>
        <v>0.2636</v>
      </c>
      <c r="M10514" s="14">
        <f>Tabela2[[#This Row],[nacionalFederal]]/100</f>
        <v>0.3987</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2" t="s">
        <v>14817</v>
      </c>
      <c r="D10515"/>
      <c r="E10515">
        <v>0</v>
      </c>
      <c r="F10515" s="32" t="s">
        <v>14818</v>
      </c>
      <c r="G10515">
        <v>26.36</v>
      </c>
      <c r="H10515">
        <v>39.869999999999997</v>
      </c>
      <c r="I10515">
        <v>17</v>
      </c>
      <c r="J10515">
        <v>0</v>
      </c>
      <c r="K10515" s="31">
        <f>SUM(Tabela2[[#This Row],[Tributação federal para nacionais]:[Tributação municipal]])</f>
        <v>0.83230000000000004</v>
      </c>
      <c r="L10515" s="14">
        <f>Tabela2[[#This Row],[importadosFederal]]/100</f>
        <v>0.2636</v>
      </c>
      <c r="M10515" s="14">
        <f>Tabela2[[#This Row],[nacionalFederal]]/100</f>
        <v>0.3987</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2" t="s">
        <v>14819</v>
      </c>
      <c r="D10516"/>
      <c r="E10516">
        <v>0</v>
      </c>
      <c r="F10516" s="32" t="s">
        <v>14820</v>
      </c>
      <c r="G10516">
        <v>26.36</v>
      </c>
      <c r="H10516">
        <v>39.869999999999997</v>
      </c>
      <c r="I10516">
        <v>17</v>
      </c>
      <c r="J10516">
        <v>0</v>
      </c>
      <c r="K10516" s="31">
        <f>SUM(Tabela2[[#This Row],[Tributação federal para nacionais]:[Tributação municipal]])</f>
        <v>0.83230000000000004</v>
      </c>
      <c r="L10516" s="14">
        <f>Tabela2[[#This Row],[importadosFederal]]/100</f>
        <v>0.2636</v>
      </c>
      <c r="M10516" s="14">
        <f>Tabela2[[#This Row],[nacionalFederal]]/100</f>
        <v>0.3987</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2" t="s">
        <v>14821</v>
      </c>
      <c r="D10517"/>
      <c r="E10517">
        <v>0</v>
      </c>
      <c r="F10517" s="32" t="s">
        <v>66</v>
      </c>
      <c r="G10517">
        <v>26.36</v>
      </c>
      <c r="H10517">
        <v>39.869999999999997</v>
      </c>
      <c r="I10517">
        <v>17</v>
      </c>
      <c r="J10517">
        <v>0</v>
      </c>
      <c r="K10517" s="31">
        <f>SUM(Tabela2[[#This Row],[Tributação federal para nacionais]:[Tributação municipal]])</f>
        <v>0.83230000000000004</v>
      </c>
      <c r="L10517" s="14">
        <f>Tabela2[[#This Row],[importadosFederal]]/100</f>
        <v>0.2636</v>
      </c>
      <c r="M10517" s="14">
        <f>Tabela2[[#This Row],[nacionalFederal]]/100</f>
        <v>0.3987</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2" t="s">
        <v>14822</v>
      </c>
      <c r="D10518"/>
      <c r="E10518">
        <v>0</v>
      </c>
      <c r="F10518" s="32" t="s">
        <v>14823</v>
      </c>
      <c r="G10518">
        <v>26.36</v>
      </c>
      <c r="H10518">
        <v>39.869999999999997</v>
      </c>
      <c r="I10518">
        <v>17</v>
      </c>
      <c r="J10518">
        <v>0</v>
      </c>
      <c r="K10518" s="31">
        <f>SUM(Tabela2[[#This Row],[Tributação federal para nacionais]:[Tributação municipal]])</f>
        <v>0.83230000000000004</v>
      </c>
      <c r="L10518" s="14">
        <f>Tabela2[[#This Row],[importadosFederal]]/100</f>
        <v>0.2636</v>
      </c>
      <c r="M10518" s="14">
        <f>Tabela2[[#This Row],[nacionalFederal]]/100</f>
        <v>0.3987</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2" t="s">
        <v>14824</v>
      </c>
      <c r="D10519"/>
      <c r="E10519">
        <v>0</v>
      </c>
      <c r="F10519" s="32" t="s">
        <v>14825</v>
      </c>
      <c r="G10519">
        <v>13.45</v>
      </c>
      <c r="H10519">
        <v>26.96</v>
      </c>
      <c r="I10519">
        <v>17</v>
      </c>
      <c r="J10519">
        <v>0</v>
      </c>
      <c r="K10519" s="31">
        <f>SUM(Tabela2[[#This Row],[Tributação federal para nacionais]:[Tributação municipal]])</f>
        <v>0.57410000000000005</v>
      </c>
      <c r="L10519" s="14">
        <f>Tabela2[[#This Row],[importadosFederal]]/100</f>
        <v>0.13449999999999998</v>
      </c>
      <c r="M10519" s="14">
        <f>Tabela2[[#This Row],[nacionalFederal]]/100</f>
        <v>0.26960000000000001</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2" t="s">
        <v>14826</v>
      </c>
      <c r="D10520"/>
      <c r="E10520">
        <v>0</v>
      </c>
      <c r="F10520" s="32" t="s">
        <v>66</v>
      </c>
      <c r="G10520">
        <v>26.36</v>
      </c>
      <c r="H10520">
        <v>39.869999999999997</v>
      </c>
      <c r="I10520">
        <v>17</v>
      </c>
      <c r="J10520">
        <v>0</v>
      </c>
      <c r="K10520" s="31">
        <f>SUM(Tabela2[[#This Row],[Tributação federal para nacionais]:[Tributação municipal]])</f>
        <v>0.83230000000000004</v>
      </c>
      <c r="L10520" s="14">
        <f>Tabela2[[#This Row],[importadosFederal]]/100</f>
        <v>0.2636</v>
      </c>
      <c r="M10520" s="14">
        <f>Tabela2[[#This Row],[nacionalFederal]]/100</f>
        <v>0.3987</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2" t="s">
        <v>14827</v>
      </c>
      <c r="D10521"/>
      <c r="E10521">
        <v>0</v>
      </c>
      <c r="F10521" s="32" t="s">
        <v>14828</v>
      </c>
      <c r="G10521">
        <v>26.36</v>
      </c>
      <c r="H10521">
        <v>39.869999999999997</v>
      </c>
      <c r="I10521">
        <v>17</v>
      </c>
      <c r="J10521">
        <v>0</v>
      </c>
      <c r="K10521" s="31">
        <f>SUM(Tabela2[[#This Row],[Tributação federal para nacionais]:[Tributação municipal]])</f>
        <v>0.83230000000000004</v>
      </c>
      <c r="L10521" s="14">
        <f>Tabela2[[#This Row],[importadosFederal]]/100</f>
        <v>0.2636</v>
      </c>
      <c r="M10521" s="14">
        <f>Tabela2[[#This Row],[nacionalFederal]]/100</f>
        <v>0.3987</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2" t="s">
        <v>14829</v>
      </c>
      <c r="D10522"/>
      <c r="E10522">
        <v>0</v>
      </c>
      <c r="F10522" s="32" t="s">
        <v>14830</v>
      </c>
      <c r="G10522">
        <v>26.36</v>
      </c>
      <c r="H10522">
        <v>39.869999999999997</v>
      </c>
      <c r="I10522">
        <v>17</v>
      </c>
      <c r="J10522">
        <v>0</v>
      </c>
      <c r="K10522" s="31">
        <f>SUM(Tabela2[[#This Row],[Tributação federal para nacionais]:[Tributação municipal]])</f>
        <v>0.83230000000000004</v>
      </c>
      <c r="L10522" s="14">
        <f>Tabela2[[#This Row],[importadosFederal]]/100</f>
        <v>0.2636</v>
      </c>
      <c r="M10522" s="14">
        <f>Tabela2[[#This Row],[nacionalFederal]]/100</f>
        <v>0.3987</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2" t="s">
        <v>14831</v>
      </c>
      <c r="D10523"/>
      <c r="E10523">
        <v>0</v>
      </c>
      <c r="F10523" s="32" t="s">
        <v>9</v>
      </c>
      <c r="G10523">
        <v>26.36</v>
      </c>
      <c r="H10523">
        <v>39.869999999999997</v>
      </c>
      <c r="I10523">
        <v>17</v>
      </c>
      <c r="J10523">
        <v>0</v>
      </c>
      <c r="K10523" s="31">
        <f>SUM(Tabela2[[#This Row],[Tributação federal para nacionais]:[Tributação municipal]])</f>
        <v>0.83230000000000004</v>
      </c>
      <c r="L10523" s="14">
        <f>Tabela2[[#This Row],[importadosFederal]]/100</f>
        <v>0.2636</v>
      </c>
      <c r="M10523" s="14">
        <f>Tabela2[[#This Row],[nacionalFederal]]/100</f>
        <v>0.3987</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2" t="s">
        <v>14832</v>
      </c>
      <c r="D10524"/>
      <c r="E10524">
        <v>0</v>
      </c>
      <c r="F10524" s="32" t="s">
        <v>14833</v>
      </c>
      <c r="G10524">
        <v>26.36</v>
      </c>
      <c r="H10524">
        <v>39.869999999999997</v>
      </c>
      <c r="I10524">
        <v>17</v>
      </c>
      <c r="J10524">
        <v>0</v>
      </c>
      <c r="K10524" s="31">
        <f>SUM(Tabela2[[#This Row],[Tributação federal para nacionais]:[Tributação municipal]])</f>
        <v>0.83230000000000004</v>
      </c>
      <c r="L10524" s="14">
        <f>Tabela2[[#This Row],[importadosFederal]]/100</f>
        <v>0.2636</v>
      </c>
      <c r="M10524" s="14">
        <f>Tabela2[[#This Row],[nacionalFederal]]/100</f>
        <v>0.3987</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2" t="s">
        <v>14834</v>
      </c>
      <c r="D10525"/>
      <c r="E10525">
        <v>0</v>
      </c>
      <c r="F10525" s="32" t="s">
        <v>14835</v>
      </c>
      <c r="G10525">
        <v>26.36</v>
      </c>
      <c r="H10525">
        <v>39.869999999999997</v>
      </c>
      <c r="I10525">
        <v>17</v>
      </c>
      <c r="J10525">
        <v>0</v>
      </c>
      <c r="K10525" s="31">
        <f>SUM(Tabela2[[#This Row],[Tributação federal para nacionais]:[Tributação municipal]])</f>
        <v>0.83230000000000004</v>
      </c>
      <c r="L10525" s="14">
        <f>Tabela2[[#This Row],[importadosFederal]]/100</f>
        <v>0.2636</v>
      </c>
      <c r="M10525" s="14">
        <f>Tabela2[[#This Row],[nacionalFederal]]/100</f>
        <v>0.3987</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2" t="s">
        <v>14836</v>
      </c>
      <c r="D10526"/>
      <c r="E10526">
        <v>0</v>
      </c>
      <c r="F10526" s="32" t="s">
        <v>14837</v>
      </c>
      <c r="G10526">
        <v>26.36</v>
      </c>
      <c r="H10526">
        <v>39.869999999999997</v>
      </c>
      <c r="I10526">
        <v>17</v>
      </c>
      <c r="J10526">
        <v>0</v>
      </c>
      <c r="K10526" s="31">
        <f>SUM(Tabela2[[#This Row],[Tributação federal para nacionais]:[Tributação municipal]])</f>
        <v>0.83230000000000004</v>
      </c>
      <c r="L10526" s="14">
        <f>Tabela2[[#This Row],[importadosFederal]]/100</f>
        <v>0.2636</v>
      </c>
      <c r="M10526" s="14">
        <f>Tabela2[[#This Row],[nacionalFederal]]/100</f>
        <v>0.3987</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2" t="s">
        <v>14838</v>
      </c>
      <c r="D10527"/>
      <c r="E10527">
        <v>0</v>
      </c>
      <c r="F10527" s="32" t="s">
        <v>13</v>
      </c>
      <c r="G10527">
        <v>26.36</v>
      </c>
      <c r="H10527">
        <v>39.869999999999997</v>
      </c>
      <c r="I10527">
        <v>17</v>
      </c>
      <c r="J10527">
        <v>0</v>
      </c>
      <c r="K10527" s="31">
        <f>SUM(Tabela2[[#This Row],[Tributação federal para nacionais]:[Tributação municipal]])</f>
        <v>0.83230000000000004</v>
      </c>
      <c r="L10527" s="14">
        <f>Tabela2[[#This Row],[importadosFederal]]/100</f>
        <v>0.2636</v>
      </c>
      <c r="M10527" s="14">
        <f>Tabela2[[#This Row],[nacionalFederal]]/100</f>
        <v>0.3987</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2" t="s">
        <v>14839</v>
      </c>
      <c r="D10528"/>
      <c r="E10528">
        <v>0</v>
      </c>
      <c r="F10528" s="32" t="s">
        <v>14840</v>
      </c>
      <c r="G10528">
        <v>20.49</v>
      </c>
      <c r="H10528">
        <v>34</v>
      </c>
      <c r="I10528">
        <v>17</v>
      </c>
      <c r="J10528">
        <v>0</v>
      </c>
      <c r="K10528" s="31">
        <f>SUM(Tabela2[[#This Row],[Tributação federal para nacionais]:[Tributação municipal]])</f>
        <v>0.71489999999999998</v>
      </c>
      <c r="L10528" s="14">
        <f>Tabela2[[#This Row],[importadosFederal]]/100</f>
        <v>0.20489999999999997</v>
      </c>
      <c r="M10528" s="14">
        <f>Tabela2[[#This Row],[nacionalFederal]]/100</f>
        <v>0.34</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2" t="s">
        <v>14839</v>
      </c>
      <c r="D10529">
        <v>1</v>
      </c>
      <c r="E10529">
        <v>0</v>
      </c>
      <c r="F10529" s="32" t="s">
        <v>14841</v>
      </c>
      <c r="G10529">
        <v>13.45</v>
      </c>
      <c r="H10529">
        <v>26.96</v>
      </c>
      <c r="I10529">
        <v>17</v>
      </c>
      <c r="J10529">
        <v>0</v>
      </c>
      <c r="K10529" s="31">
        <f>SUM(Tabela2[[#This Row],[Tributação federal para nacionais]:[Tributação municipal]])</f>
        <v>0.57410000000000005</v>
      </c>
      <c r="L10529" s="14">
        <f>Tabela2[[#This Row],[importadosFederal]]/100</f>
        <v>0.13449999999999998</v>
      </c>
      <c r="M10529" s="14">
        <f>Tabela2[[#This Row],[nacionalFederal]]/100</f>
        <v>0.26960000000000001</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2" t="s">
        <v>14842</v>
      </c>
      <c r="D10530"/>
      <c r="E10530">
        <v>0</v>
      </c>
      <c r="F10530" s="32" t="s">
        <v>14843</v>
      </c>
      <c r="G10530">
        <v>20.49</v>
      </c>
      <c r="H10530">
        <v>21.09</v>
      </c>
      <c r="I10530">
        <v>17</v>
      </c>
      <c r="J10530">
        <v>0</v>
      </c>
      <c r="K10530" s="31">
        <f>SUM(Tabela2[[#This Row],[Tributação federal para nacionais]:[Tributação municipal]])</f>
        <v>0.58579999999999999</v>
      </c>
      <c r="L10530" s="14">
        <f>Tabela2[[#This Row],[importadosFederal]]/100</f>
        <v>0.20489999999999997</v>
      </c>
      <c r="M10530" s="14">
        <f>Tabela2[[#This Row],[nacionalFederal]]/100</f>
        <v>0.2109</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2" t="s">
        <v>14844</v>
      </c>
      <c r="D10531"/>
      <c r="E10531">
        <v>0</v>
      </c>
      <c r="F10531" s="32" t="s">
        <v>14845</v>
      </c>
      <c r="G10531">
        <v>20.49</v>
      </c>
      <c r="H10531">
        <v>21.09</v>
      </c>
      <c r="I10531">
        <v>17</v>
      </c>
      <c r="J10531">
        <v>0</v>
      </c>
      <c r="K10531" s="31">
        <f>SUM(Tabela2[[#This Row],[Tributação federal para nacionais]:[Tributação municipal]])</f>
        <v>0.58579999999999999</v>
      </c>
      <c r="L10531" s="14">
        <f>Tabela2[[#This Row],[importadosFederal]]/100</f>
        <v>0.20489999999999997</v>
      </c>
      <c r="M10531" s="14">
        <f>Tabela2[[#This Row],[nacionalFederal]]/100</f>
        <v>0.2109</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2" t="s">
        <v>14846</v>
      </c>
      <c r="D10532"/>
      <c r="E10532">
        <v>0</v>
      </c>
      <c r="F10532" s="32" t="s">
        <v>14847</v>
      </c>
      <c r="G10532">
        <v>20.49</v>
      </c>
      <c r="H10532">
        <v>21.09</v>
      </c>
      <c r="I10532">
        <v>17</v>
      </c>
      <c r="J10532">
        <v>0</v>
      </c>
      <c r="K10532" s="31">
        <f>SUM(Tabela2[[#This Row],[Tributação federal para nacionais]:[Tributação municipal]])</f>
        <v>0.58579999999999999</v>
      </c>
      <c r="L10532" s="14">
        <f>Tabela2[[#This Row],[importadosFederal]]/100</f>
        <v>0.20489999999999997</v>
      </c>
      <c r="M10532" s="14">
        <f>Tabela2[[#This Row],[nacionalFederal]]/100</f>
        <v>0.2109</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2" t="s">
        <v>14848</v>
      </c>
      <c r="D10533"/>
      <c r="E10533">
        <v>0</v>
      </c>
      <c r="F10533" s="32" t="s">
        <v>17</v>
      </c>
      <c r="G10533">
        <v>16.18</v>
      </c>
      <c r="H10533">
        <v>21.78</v>
      </c>
      <c r="I10533">
        <v>17</v>
      </c>
      <c r="J10533">
        <v>0</v>
      </c>
      <c r="K10533" s="31">
        <f>SUM(Tabela2[[#This Row],[Tributação federal para nacionais]:[Tributação municipal]])</f>
        <v>0.54960000000000009</v>
      </c>
      <c r="L10533" s="14">
        <f>Tabela2[[#This Row],[importadosFederal]]/100</f>
        <v>0.1618</v>
      </c>
      <c r="M10533" s="14">
        <f>Tabela2[[#This Row],[nacionalFederal]]/100</f>
        <v>0.21780000000000002</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2" t="s">
        <v>14849</v>
      </c>
      <c r="D10534"/>
      <c r="E10534">
        <v>0</v>
      </c>
      <c r="F10534" s="32" t="s">
        <v>14850</v>
      </c>
      <c r="G10534">
        <v>13.45</v>
      </c>
      <c r="H10534">
        <v>25.86</v>
      </c>
      <c r="I10534">
        <v>17</v>
      </c>
      <c r="J10534">
        <v>0</v>
      </c>
      <c r="K10534" s="31">
        <f>SUM(Tabela2[[#This Row],[Tributação federal para nacionais]:[Tributação municipal]])</f>
        <v>0.56310000000000004</v>
      </c>
      <c r="L10534" s="14">
        <f>Tabela2[[#This Row],[importadosFederal]]/100</f>
        <v>0.13449999999999998</v>
      </c>
      <c r="M10534" s="14">
        <f>Tabela2[[#This Row],[nacionalFederal]]/100</f>
        <v>0.2586</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2" t="s">
        <v>14851</v>
      </c>
      <c r="D10535"/>
      <c r="E10535">
        <v>0</v>
      </c>
      <c r="F10535" s="32" t="s">
        <v>13</v>
      </c>
      <c r="G10535">
        <v>13.45</v>
      </c>
      <c r="H10535">
        <v>25.86</v>
      </c>
      <c r="I10535">
        <v>17</v>
      </c>
      <c r="J10535">
        <v>0</v>
      </c>
      <c r="K10535" s="31">
        <f>SUM(Tabela2[[#This Row],[Tributação federal para nacionais]:[Tributação municipal]])</f>
        <v>0.56310000000000004</v>
      </c>
      <c r="L10535" s="14">
        <f>Tabela2[[#This Row],[importadosFederal]]/100</f>
        <v>0.13449999999999998</v>
      </c>
      <c r="M10535" s="14">
        <f>Tabela2[[#This Row],[nacionalFederal]]/100</f>
        <v>0.2586</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2" t="s">
        <v>14852</v>
      </c>
      <c r="D10536"/>
      <c r="E10536">
        <v>0</v>
      </c>
      <c r="F10536" s="32" t="s">
        <v>14853</v>
      </c>
      <c r="G10536">
        <v>13.45</v>
      </c>
      <c r="H10536">
        <v>23.56</v>
      </c>
      <c r="I10536">
        <v>17</v>
      </c>
      <c r="J10536">
        <v>0</v>
      </c>
      <c r="K10536" s="31">
        <f>SUM(Tabela2[[#This Row],[Tributação federal para nacionais]:[Tributação municipal]])</f>
        <v>0.54010000000000002</v>
      </c>
      <c r="L10536" s="14">
        <f>Tabela2[[#This Row],[importadosFederal]]/100</f>
        <v>0.13449999999999998</v>
      </c>
      <c r="M10536" s="14">
        <f>Tabela2[[#This Row],[nacionalFederal]]/100</f>
        <v>0.23559999999999998</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2" t="s">
        <v>14854</v>
      </c>
      <c r="D10537"/>
      <c r="E10537">
        <v>0</v>
      </c>
      <c r="F10537" s="32" t="s">
        <v>14855</v>
      </c>
      <c r="G10537">
        <v>13.45</v>
      </c>
      <c r="H10537">
        <v>25.86</v>
      </c>
      <c r="I10537">
        <v>17</v>
      </c>
      <c r="J10537">
        <v>0</v>
      </c>
      <c r="K10537" s="31">
        <f>SUM(Tabela2[[#This Row],[Tributação federal para nacionais]:[Tributação municipal]])</f>
        <v>0.56310000000000004</v>
      </c>
      <c r="L10537" s="14">
        <f>Tabela2[[#This Row],[importadosFederal]]/100</f>
        <v>0.13449999999999998</v>
      </c>
      <c r="M10537" s="14">
        <f>Tabela2[[#This Row],[nacionalFederal]]/100</f>
        <v>0.2586</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2" t="s">
        <v>14856</v>
      </c>
      <c r="D10538"/>
      <c r="E10538">
        <v>0</v>
      </c>
      <c r="F10538" s="32" t="s">
        <v>78</v>
      </c>
      <c r="G10538">
        <v>13.45</v>
      </c>
      <c r="H10538">
        <v>25.86</v>
      </c>
      <c r="I10538">
        <v>17</v>
      </c>
      <c r="J10538">
        <v>0</v>
      </c>
      <c r="K10538" s="31">
        <f>SUM(Tabela2[[#This Row],[Tributação federal para nacionais]:[Tributação municipal]])</f>
        <v>0.56310000000000004</v>
      </c>
      <c r="L10538" s="14">
        <f>Tabela2[[#This Row],[importadosFederal]]/100</f>
        <v>0.13449999999999998</v>
      </c>
      <c r="M10538" s="14">
        <f>Tabela2[[#This Row],[nacionalFederal]]/100</f>
        <v>0.2586</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2" t="s">
        <v>14857</v>
      </c>
      <c r="D10539"/>
      <c r="E10539">
        <v>0</v>
      </c>
      <c r="F10539" s="32" t="s">
        <v>14858</v>
      </c>
      <c r="G10539">
        <v>13.45</v>
      </c>
      <c r="H10539">
        <v>18.32</v>
      </c>
      <c r="I10539">
        <v>17</v>
      </c>
      <c r="J10539">
        <v>0</v>
      </c>
      <c r="K10539" s="31">
        <f>SUM(Tabela2[[#This Row],[Tributação federal para nacionais]:[Tributação municipal]])</f>
        <v>0.48770000000000002</v>
      </c>
      <c r="L10539" s="14">
        <f>Tabela2[[#This Row],[importadosFederal]]/100</f>
        <v>0.13449999999999998</v>
      </c>
      <c r="M10539" s="14">
        <f>Tabela2[[#This Row],[nacionalFederal]]/100</f>
        <v>0.1832</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2" t="s">
        <v>14859</v>
      </c>
      <c r="D10540"/>
      <c r="E10540">
        <v>0</v>
      </c>
      <c r="F10540" s="32" t="s">
        <v>14860</v>
      </c>
      <c r="G10540">
        <v>13.45</v>
      </c>
      <c r="H10540">
        <v>20.3</v>
      </c>
      <c r="I10540">
        <v>17</v>
      </c>
      <c r="J10540">
        <v>0</v>
      </c>
      <c r="K10540" s="31">
        <f>SUM(Tabela2[[#This Row],[Tributação federal para nacionais]:[Tributação municipal]])</f>
        <v>0.50750000000000006</v>
      </c>
      <c r="L10540" s="14">
        <f>Tabela2[[#This Row],[importadosFederal]]/100</f>
        <v>0.13449999999999998</v>
      </c>
      <c r="M10540" s="14">
        <f>Tabela2[[#This Row],[nacionalFederal]]/100</f>
        <v>0.20300000000000001</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2" t="s">
        <v>14861</v>
      </c>
      <c r="D10541"/>
      <c r="E10541">
        <v>0</v>
      </c>
      <c r="F10541" s="32" t="s">
        <v>9</v>
      </c>
      <c r="G10541">
        <v>13.45</v>
      </c>
      <c r="H10541">
        <v>18.32</v>
      </c>
      <c r="I10541">
        <v>17</v>
      </c>
      <c r="J10541">
        <v>0</v>
      </c>
      <c r="K10541" s="31">
        <f>SUM(Tabela2[[#This Row],[Tributação federal para nacionais]:[Tributação municipal]])</f>
        <v>0.48770000000000002</v>
      </c>
      <c r="L10541" s="14">
        <f>Tabela2[[#This Row],[importadosFederal]]/100</f>
        <v>0.13449999999999998</v>
      </c>
      <c r="M10541" s="14">
        <f>Tabela2[[#This Row],[nacionalFederal]]/100</f>
        <v>0.1832</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2" t="s">
        <v>14862</v>
      </c>
      <c r="D10542"/>
      <c r="E10542">
        <v>0</v>
      </c>
      <c r="F10542" s="32" t="s">
        <v>14863</v>
      </c>
      <c r="G10542">
        <v>13.45</v>
      </c>
      <c r="H10542">
        <v>18.63</v>
      </c>
      <c r="I10542">
        <v>17</v>
      </c>
      <c r="J10542">
        <v>0</v>
      </c>
      <c r="K10542" s="31">
        <f>SUM(Tabela2[[#This Row],[Tributação federal para nacionais]:[Tributação municipal]])</f>
        <v>0.49080000000000001</v>
      </c>
      <c r="L10542" s="14">
        <f>Tabela2[[#This Row],[importadosFederal]]/100</f>
        <v>0.13449999999999998</v>
      </c>
      <c r="M10542" s="14">
        <f>Tabela2[[#This Row],[nacionalFederal]]/100</f>
        <v>0.18629999999999999</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2" t="s">
        <v>14864</v>
      </c>
      <c r="D10543"/>
      <c r="E10543">
        <v>0</v>
      </c>
      <c r="F10543" s="32" t="s">
        <v>14865</v>
      </c>
      <c r="G10543">
        <v>13.45</v>
      </c>
      <c r="H10543">
        <v>18.63</v>
      </c>
      <c r="I10543">
        <v>17</v>
      </c>
      <c r="J10543">
        <v>0</v>
      </c>
      <c r="K10543" s="31">
        <f>SUM(Tabela2[[#This Row],[Tributação federal para nacionais]:[Tributação municipal]])</f>
        <v>0.49080000000000001</v>
      </c>
      <c r="L10543" s="14">
        <f>Tabela2[[#This Row],[importadosFederal]]/100</f>
        <v>0.13449999999999998</v>
      </c>
      <c r="M10543" s="14">
        <f>Tabela2[[#This Row],[nacionalFederal]]/100</f>
        <v>0.18629999999999999</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2" t="s">
        <v>14866</v>
      </c>
      <c r="D10544"/>
      <c r="E10544">
        <v>0</v>
      </c>
      <c r="F10544" s="32" t="s">
        <v>17</v>
      </c>
      <c r="G10544">
        <v>13.45</v>
      </c>
      <c r="H10544">
        <v>18.63</v>
      </c>
      <c r="I10544">
        <v>17</v>
      </c>
      <c r="J10544">
        <v>0</v>
      </c>
      <c r="K10544" s="31">
        <f>SUM(Tabela2[[#This Row],[Tributação federal para nacionais]:[Tributação municipal]])</f>
        <v>0.49080000000000001</v>
      </c>
      <c r="L10544" s="14">
        <f>Tabela2[[#This Row],[importadosFederal]]/100</f>
        <v>0.13449999999999998</v>
      </c>
      <c r="M10544" s="14">
        <f>Tabela2[[#This Row],[nacionalFederal]]/100</f>
        <v>0.18629999999999999</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2" t="s">
        <v>14867</v>
      </c>
      <c r="D10545"/>
      <c r="E10545">
        <v>0</v>
      </c>
      <c r="F10545" s="32" t="s">
        <v>14868</v>
      </c>
      <c r="G10545">
        <v>13.45</v>
      </c>
      <c r="H10545">
        <v>20.3</v>
      </c>
      <c r="I10545">
        <v>17</v>
      </c>
      <c r="J10545">
        <v>0</v>
      </c>
      <c r="K10545" s="31">
        <f>SUM(Tabela2[[#This Row],[Tributação federal para nacionais]:[Tributação municipal]])</f>
        <v>0.50750000000000006</v>
      </c>
      <c r="L10545" s="14">
        <f>Tabela2[[#This Row],[importadosFederal]]/100</f>
        <v>0.13449999999999998</v>
      </c>
      <c r="M10545" s="14">
        <f>Tabela2[[#This Row],[nacionalFederal]]/100</f>
        <v>0.20300000000000001</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2" t="s">
        <v>14869</v>
      </c>
      <c r="D10546"/>
      <c r="E10546">
        <v>0</v>
      </c>
      <c r="F10546" s="32" t="s">
        <v>13</v>
      </c>
      <c r="G10546">
        <v>13.45</v>
      </c>
      <c r="H10546">
        <v>20.3</v>
      </c>
      <c r="I10546">
        <v>17</v>
      </c>
      <c r="J10546">
        <v>0</v>
      </c>
      <c r="K10546" s="31">
        <f>SUM(Tabela2[[#This Row],[Tributação federal para nacionais]:[Tributação municipal]])</f>
        <v>0.50750000000000006</v>
      </c>
      <c r="L10546" s="14">
        <f>Tabela2[[#This Row],[importadosFederal]]/100</f>
        <v>0.13449999999999998</v>
      </c>
      <c r="M10546" s="14">
        <f>Tabela2[[#This Row],[nacionalFederal]]/100</f>
        <v>0.20300000000000001</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2" t="s">
        <v>14870</v>
      </c>
      <c r="D10547"/>
      <c r="E10547">
        <v>0</v>
      </c>
      <c r="F10547" s="32" t="s">
        <v>14871</v>
      </c>
      <c r="G10547">
        <v>13.45</v>
      </c>
      <c r="H10547">
        <v>25.86</v>
      </c>
      <c r="I10547">
        <v>17</v>
      </c>
      <c r="J10547">
        <v>0</v>
      </c>
      <c r="K10547" s="31">
        <f>SUM(Tabela2[[#This Row],[Tributação federal para nacionais]:[Tributação municipal]])</f>
        <v>0.56310000000000004</v>
      </c>
      <c r="L10547" s="14">
        <f>Tabela2[[#This Row],[importadosFederal]]/100</f>
        <v>0.13449999999999998</v>
      </c>
      <c r="M10547" s="14">
        <f>Tabela2[[#This Row],[nacionalFederal]]/100</f>
        <v>0.2586</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2" t="s">
        <v>14872</v>
      </c>
      <c r="D10548"/>
      <c r="E10548">
        <v>0</v>
      </c>
      <c r="F10548" s="32" t="s">
        <v>14873</v>
      </c>
      <c r="G10548">
        <v>16.18</v>
      </c>
      <c r="H10548">
        <v>21.36</v>
      </c>
      <c r="I10548">
        <v>17</v>
      </c>
      <c r="J10548">
        <v>0</v>
      </c>
      <c r="K10548" s="31">
        <f>SUM(Tabela2[[#This Row],[Tributação federal para nacionais]:[Tributação municipal]])</f>
        <v>0.5454</v>
      </c>
      <c r="L10548" s="14">
        <f>Tabela2[[#This Row],[importadosFederal]]/100</f>
        <v>0.1618</v>
      </c>
      <c r="M10548" s="14">
        <f>Tabela2[[#This Row],[nacionalFederal]]/100</f>
        <v>0.21359999999999998</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2" t="s">
        <v>14874</v>
      </c>
      <c r="D10549"/>
      <c r="E10549">
        <v>0</v>
      </c>
      <c r="F10549" s="32" t="s">
        <v>14875</v>
      </c>
      <c r="G10549">
        <v>13.45</v>
      </c>
      <c r="H10549">
        <v>25.86</v>
      </c>
      <c r="I10549">
        <v>17</v>
      </c>
      <c r="J10549">
        <v>0</v>
      </c>
      <c r="K10549" s="31">
        <f>SUM(Tabela2[[#This Row],[Tributação federal para nacionais]:[Tributação municipal]])</f>
        <v>0.56310000000000004</v>
      </c>
      <c r="L10549" s="14">
        <f>Tabela2[[#This Row],[importadosFederal]]/100</f>
        <v>0.13449999999999998</v>
      </c>
      <c r="M10549" s="14">
        <f>Tabela2[[#This Row],[nacionalFederal]]/100</f>
        <v>0.2586</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2" t="s">
        <v>14876</v>
      </c>
      <c r="D10550"/>
      <c r="E10550">
        <v>0</v>
      </c>
      <c r="F10550" s="32" t="s">
        <v>14877</v>
      </c>
      <c r="G10550">
        <v>13.45</v>
      </c>
      <c r="H10550">
        <v>25.86</v>
      </c>
      <c r="I10550">
        <v>17</v>
      </c>
      <c r="J10550">
        <v>0</v>
      </c>
      <c r="K10550" s="31">
        <f>SUM(Tabela2[[#This Row],[Tributação federal para nacionais]:[Tributação municipal]])</f>
        <v>0.56310000000000004</v>
      </c>
      <c r="L10550" s="14">
        <f>Tabela2[[#This Row],[importadosFederal]]/100</f>
        <v>0.13449999999999998</v>
      </c>
      <c r="M10550" s="14">
        <f>Tabela2[[#This Row],[nacionalFederal]]/100</f>
        <v>0.2586</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2" t="s">
        <v>14878</v>
      </c>
      <c r="D10551"/>
      <c r="E10551">
        <v>0</v>
      </c>
      <c r="F10551" s="32" t="s">
        <v>14879</v>
      </c>
      <c r="G10551">
        <v>13.45</v>
      </c>
      <c r="H10551">
        <v>25.86</v>
      </c>
      <c r="I10551">
        <v>17</v>
      </c>
      <c r="J10551">
        <v>0</v>
      </c>
      <c r="K10551" s="31">
        <f>SUM(Tabela2[[#This Row],[Tributação federal para nacionais]:[Tributação municipal]])</f>
        <v>0.56310000000000004</v>
      </c>
      <c r="L10551" s="14">
        <f>Tabela2[[#This Row],[importadosFederal]]/100</f>
        <v>0.13449999999999998</v>
      </c>
      <c r="M10551" s="14">
        <f>Tabela2[[#This Row],[nacionalFederal]]/100</f>
        <v>0.2586</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2" t="s">
        <v>14880</v>
      </c>
      <c r="D10552"/>
      <c r="E10552">
        <v>0</v>
      </c>
      <c r="F10552" s="32" t="s">
        <v>9</v>
      </c>
      <c r="G10552">
        <v>13.45</v>
      </c>
      <c r="H10552">
        <v>25.86</v>
      </c>
      <c r="I10552">
        <v>17</v>
      </c>
      <c r="J10552">
        <v>0</v>
      </c>
      <c r="K10552" s="31">
        <f>SUM(Tabela2[[#This Row],[Tributação federal para nacionais]:[Tributação municipal]])</f>
        <v>0.56310000000000004</v>
      </c>
      <c r="L10552" s="14">
        <f>Tabela2[[#This Row],[importadosFederal]]/100</f>
        <v>0.13449999999999998</v>
      </c>
      <c r="M10552" s="14">
        <f>Tabela2[[#This Row],[nacionalFederal]]/100</f>
        <v>0.2586</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2" t="s">
        <v>14881</v>
      </c>
      <c r="D10553"/>
      <c r="E10553">
        <v>0</v>
      </c>
      <c r="F10553" s="32" t="s">
        <v>18147</v>
      </c>
      <c r="G10553">
        <v>13.45</v>
      </c>
      <c r="H10553">
        <v>25.86</v>
      </c>
      <c r="I10553">
        <v>17</v>
      </c>
      <c r="J10553">
        <v>0</v>
      </c>
      <c r="K10553" s="31">
        <f>SUM(Tabela2[[#This Row],[Tributação federal para nacionais]:[Tributação municipal]])</f>
        <v>0.56310000000000004</v>
      </c>
      <c r="L10553" s="14">
        <f>Tabela2[[#This Row],[importadosFederal]]/100</f>
        <v>0.13449999999999998</v>
      </c>
      <c r="M10553" s="14">
        <f>Tabela2[[#This Row],[nacionalFederal]]/100</f>
        <v>0.2586</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2" t="s">
        <v>14882</v>
      </c>
      <c r="D10554"/>
      <c r="E10554">
        <v>0</v>
      </c>
      <c r="F10554" s="32" t="s">
        <v>14883</v>
      </c>
      <c r="G10554">
        <v>13.45</v>
      </c>
      <c r="H10554">
        <v>25.86</v>
      </c>
      <c r="I10554">
        <v>17</v>
      </c>
      <c r="J10554">
        <v>0</v>
      </c>
      <c r="K10554" s="31">
        <f>SUM(Tabela2[[#This Row],[Tributação federal para nacionais]:[Tributação municipal]])</f>
        <v>0.56310000000000004</v>
      </c>
      <c r="L10554" s="14">
        <f>Tabela2[[#This Row],[importadosFederal]]/100</f>
        <v>0.13449999999999998</v>
      </c>
      <c r="M10554" s="14">
        <f>Tabela2[[#This Row],[nacionalFederal]]/100</f>
        <v>0.2586</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2" t="s">
        <v>14884</v>
      </c>
      <c r="D10555"/>
      <c r="E10555">
        <v>0</v>
      </c>
      <c r="F10555" s="32" t="s">
        <v>9</v>
      </c>
      <c r="G10555">
        <v>13.45</v>
      </c>
      <c r="H10555">
        <v>25.86</v>
      </c>
      <c r="I10555">
        <v>17</v>
      </c>
      <c r="J10555">
        <v>0</v>
      </c>
      <c r="K10555" s="31">
        <f>SUM(Tabela2[[#This Row],[Tributação federal para nacionais]:[Tributação municipal]])</f>
        <v>0.56310000000000004</v>
      </c>
      <c r="L10555" s="14">
        <f>Tabela2[[#This Row],[importadosFederal]]/100</f>
        <v>0.13449999999999998</v>
      </c>
      <c r="M10555" s="14">
        <f>Tabela2[[#This Row],[nacionalFederal]]/100</f>
        <v>0.2586</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2" t="s">
        <v>14885</v>
      </c>
      <c r="D10556"/>
      <c r="E10556">
        <v>0</v>
      </c>
      <c r="F10556" s="32" t="s">
        <v>8984</v>
      </c>
      <c r="G10556">
        <v>13.45</v>
      </c>
      <c r="H10556">
        <v>25.86</v>
      </c>
      <c r="I10556">
        <v>17</v>
      </c>
      <c r="J10556">
        <v>0</v>
      </c>
      <c r="K10556" s="31">
        <f>SUM(Tabela2[[#This Row],[Tributação federal para nacionais]:[Tributação municipal]])</f>
        <v>0.56310000000000004</v>
      </c>
      <c r="L10556" s="14">
        <f>Tabela2[[#This Row],[importadosFederal]]/100</f>
        <v>0.13449999999999998</v>
      </c>
      <c r="M10556" s="14">
        <f>Tabela2[[#This Row],[nacionalFederal]]/100</f>
        <v>0.2586</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2" t="s">
        <v>14886</v>
      </c>
      <c r="D10557"/>
      <c r="E10557">
        <v>0</v>
      </c>
      <c r="F10557" s="32" t="s">
        <v>14887</v>
      </c>
      <c r="G10557">
        <v>26.36</v>
      </c>
      <c r="H10557">
        <v>38.770000000000003</v>
      </c>
      <c r="I10557">
        <v>17</v>
      </c>
      <c r="J10557">
        <v>0</v>
      </c>
      <c r="K10557" s="31">
        <f>SUM(Tabela2[[#This Row],[Tributação federal para nacionais]:[Tributação municipal]])</f>
        <v>0.82130000000000003</v>
      </c>
      <c r="L10557" s="14">
        <f>Tabela2[[#This Row],[importadosFederal]]/100</f>
        <v>0.2636</v>
      </c>
      <c r="M10557" s="14">
        <f>Tabela2[[#This Row],[nacionalFederal]]/100</f>
        <v>0.38770000000000004</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2" t="s">
        <v>14888</v>
      </c>
      <c r="D10558"/>
      <c r="E10558">
        <v>0</v>
      </c>
      <c r="F10558" s="32" t="s">
        <v>14889</v>
      </c>
      <c r="G10558">
        <v>26.36</v>
      </c>
      <c r="H10558">
        <v>38.770000000000003</v>
      </c>
      <c r="I10558">
        <v>17</v>
      </c>
      <c r="J10558">
        <v>0</v>
      </c>
      <c r="K10558" s="31">
        <f>SUM(Tabela2[[#This Row],[Tributação federal para nacionais]:[Tributação municipal]])</f>
        <v>0.82130000000000003</v>
      </c>
      <c r="L10558" s="14">
        <f>Tabela2[[#This Row],[importadosFederal]]/100</f>
        <v>0.2636</v>
      </c>
      <c r="M10558" s="14">
        <f>Tabela2[[#This Row],[nacionalFederal]]/100</f>
        <v>0.38770000000000004</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2" t="s">
        <v>14890</v>
      </c>
      <c r="D10559"/>
      <c r="E10559">
        <v>0</v>
      </c>
      <c r="F10559" s="32" t="s">
        <v>14891</v>
      </c>
      <c r="G10559">
        <v>26.36</v>
      </c>
      <c r="H10559">
        <v>38.770000000000003</v>
      </c>
      <c r="I10559">
        <v>17</v>
      </c>
      <c r="J10559">
        <v>0</v>
      </c>
      <c r="K10559" s="31">
        <f>SUM(Tabela2[[#This Row],[Tributação federal para nacionais]:[Tributação municipal]])</f>
        <v>0.82130000000000003</v>
      </c>
      <c r="L10559" s="14">
        <f>Tabela2[[#This Row],[importadosFederal]]/100</f>
        <v>0.2636</v>
      </c>
      <c r="M10559" s="14">
        <f>Tabela2[[#This Row],[nacionalFederal]]/100</f>
        <v>0.38770000000000004</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2" t="s">
        <v>14892</v>
      </c>
      <c r="D10560"/>
      <c r="E10560">
        <v>0</v>
      </c>
      <c r="F10560" s="32" t="s">
        <v>14893</v>
      </c>
      <c r="G10560">
        <v>26.36</v>
      </c>
      <c r="H10560">
        <v>38.770000000000003</v>
      </c>
      <c r="I10560">
        <v>17</v>
      </c>
      <c r="J10560">
        <v>0</v>
      </c>
      <c r="K10560" s="31">
        <f>SUM(Tabela2[[#This Row],[Tributação federal para nacionais]:[Tributação municipal]])</f>
        <v>0.82130000000000003</v>
      </c>
      <c r="L10560" s="14">
        <f>Tabela2[[#This Row],[importadosFederal]]/100</f>
        <v>0.2636</v>
      </c>
      <c r="M10560" s="14">
        <f>Tabela2[[#This Row],[nacionalFederal]]/100</f>
        <v>0.38770000000000004</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2" t="s">
        <v>14894</v>
      </c>
      <c r="D10561"/>
      <c r="E10561">
        <v>0</v>
      </c>
      <c r="F10561" s="32" t="s">
        <v>14895</v>
      </c>
      <c r="G10561">
        <v>26.36</v>
      </c>
      <c r="H10561">
        <v>38.770000000000003</v>
      </c>
      <c r="I10561">
        <v>17</v>
      </c>
      <c r="J10561">
        <v>0</v>
      </c>
      <c r="K10561" s="31">
        <f>SUM(Tabela2[[#This Row],[Tributação federal para nacionais]:[Tributação municipal]])</f>
        <v>0.82130000000000003</v>
      </c>
      <c r="L10561" s="14">
        <f>Tabela2[[#This Row],[importadosFederal]]/100</f>
        <v>0.2636</v>
      </c>
      <c r="M10561" s="14">
        <f>Tabela2[[#This Row],[nacionalFederal]]/100</f>
        <v>0.38770000000000004</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2" t="s">
        <v>14896</v>
      </c>
      <c r="D10562"/>
      <c r="E10562">
        <v>0</v>
      </c>
      <c r="F10562" s="32" t="s">
        <v>14897</v>
      </c>
      <c r="G10562">
        <v>26.36</v>
      </c>
      <c r="H10562">
        <v>38.770000000000003</v>
      </c>
      <c r="I10562">
        <v>17</v>
      </c>
      <c r="J10562">
        <v>0</v>
      </c>
      <c r="K10562" s="31">
        <f>SUM(Tabela2[[#This Row],[Tributação federal para nacionais]:[Tributação municipal]])</f>
        <v>0.82130000000000003</v>
      </c>
      <c r="L10562" s="14">
        <f>Tabela2[[#This Row],[importadosFederal]]/100</f>
        <v>0.2636</v>
      </c>
      <c r="M10562" s="14">
        <f>Tabela2[[#This Row],[nacionalFederal]]/100</f>
        <v>0.38770000000000004</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2" t="s">
        <v>14898</v>
      </c>
      <c r="D10563"/>
      <c r="E10563">
        <v>0</v>
      </c>
      <c r="F10563" s="32" t="s">
        <v>14899</v>
      </c>
      <c r="G10563">
        <v>26.36</v>
      </c>
      <c r="H10563">
        <v>38.770000000000003</v>
      </c>
      <c r="I10563">
        <v>17</v>
      </c>
      <c r="J10563">
        <v>0</v>
      </c>
      <c r="K10563" s="31">
        <f>SUM(Tabela2[[#This Row],[Tributação federal para nacionais]:[Tributação municipal]])</f>
        <v>0.82130000000000003</v>
      </c>
      <c r="L10563" s="14">
        <f>Tabela2[[#This Row],[importadosFederal]]/100</f>
        <v>0.2636</v>
      </c>
      <c r="M10563" s="14">
        <f>Tabela2[[#This Row],[nacionalFederal]]/100</f>
        <v>0.38770000000000004</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2" t="s">
        <v>14900</v>
      </c>
      <c r="D10564"/>
      <c r="E10564">
        <v>0</v>
      </c>
      <c r="F10564" s="32" t="s">
        <v>14901</v>
      </c>
      <c r="G10564">
        <v>26.36</v>
      </c>
      <c r="H10564">
        <v>38.770000000000003</v>
      </c>
      <c r="I10564">
        <v>17</v>
      </c>
      <c r="J10564">
        <v>0</v>
      </c>
      <c r="K10564" s="31">
        <f>SUM(Tabela2[[#This Row],[Tributação federal para nacionais]:[Tributação municipal]])</f>
        <v>0.82130000000000003</v>
      </c>
      <c r="L10564" s="14">
        <f>Tabela2[[#This Row],[importadosFederal]]/100</f>
        <v>0.2636</v>
      </c>
      <c r="M10564" s="14">
        <f>Tabela2[[#This Row],[nacionalFederal]]/100</f>
        <v>0.38770000000000004</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2" t="s">
        <v>14902</v>
      </c>
      <c r="D10565"/>
      <c r="E10565">
        <v>0</v>
      </c>
      <c r="F10565" s="32" t="s">
        <v>78</v>
      </c>
      <c r="G10565">
        <v>26.36</v>
      </c>
      <c r="H10565">
        <v>38.770000000000003</v>
      </c>
      <c r="I10565">
        <v>17</v>
      </c>
      <c r="J10565">
        <v>0</v>
      </c>
      <c r="K10565" s="31">
        <f>SUM(Tabela2[[#This Row],[Tributação federal para nacionais]:[Tributação municipal]])</f>
        <v>0.82130000000000003</v>
      </c>
      <c r="L10565" s="14">
        <f>Tabela2[[#This Row],[importadosFederal]]/100</f>
        <v>0.2636</v>
      </c>
      <c r="M10565" s="14">
        <f>Tabela2[[#This Row],[nacionalFederal]]/100</f>
        <v>0.38770000000000004</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2" t="s">
        <v>14903</v>
      </c>
      <c r="D10566"/>
      <c r="E10566">
        <v>0</v>
      </c>
      <c r="F10566" s="32" t="s">
        <v>17</v>
      </c>
      <c r="G10566">
        <v>26.36</v>
      </c>
      <c r="H10566">
        <v>38.770000000000003</v>
      </c>
      <c r="I10566">
        <v>17</v>
      </c>
      <c r="J10566">
        <v>0</v>
      </c>
      <c r="K10566" s="31">
        <f>SUM(Tabela2[[#This Row],[Tributação federal para nacionais]:[Tributação municipal]])</f>
        <v>0.82130000000000003</v>
      </c>
      <c r="L10566" s="14">
        <f>Tabela2[[#This Row],[importadosFederal]]/100</f>
        <v>0.2636</v>
      </c>
      <c r="M10566" s="14">
        <f>Tabela2[[#This Row],[nacionalFederal]]/100</f>
        <v>0.38770000000000004</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2" t="s">
        <v>14904</v>
      </c>
      <c r="D10567"/>
      <c r="E10567">
        <v>0</v>
      </c>
      <c r="F10567" s="32" t="s">
        <v>14905</v>
      </c>
      <c r="G10567">
        <v>13.45</v>
      </c>
      <c r="H10567">
        <v>25.86</v>
      </c>
      <c r="I10567">
        <v>17</v>
      </c>
      <c r="J10567">
        <v>0</v>
      </c>
      <c r="K10567" s="31">
        <f>SUM(Tabela2[[#This Row],[Tributação federal para nacionais]:[Tributação municipal]])</f>
        <v>0.56310000000000004</v>
      </c>
      <c r="L10567" s="14">
        <f>Tabela2[[#This Row],[importadosFederal]]/100</f>
        <v>0.13449999999999998</v>
      </c>
      <c r="M10567" s="14">
        <f>Tabela2[[#This Row],[nacionalFederal]]/100</f>
        <v>0.2586</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2" t="s">
        <v>14906</v>
      </c>
      <c r="D10568"/>
      <c r="E10568">
        <v>0</v>
      </c>
      <c r="F10568" s="32" t="s">
        <v>14907</v>
      </c>
      <c r="G10568">
        <v>13.45</v>
      </c>
      <c r="H10568">
        <v>25.86</v>
      </c>
      <c r="I10568">
        <v>17</v>
      </c>
      <c r="J10568">
        <v>0</v>
      </c>
      <c r="K10568" s="31">
        <f>SUM(Tabela2[[#This Row],[Tributação federal para nacionais]:[Tributação municipal]])</f>
        <v>0.56310000000000004</v>
      </c>
      <c r="L10568" s="14">
        <f>Tabela2[[#This Row],[importadosFederal]]/100</f>
        <v>0.13449999999999998</v>
      </c>
      <c r="M10568" s="14">
        <f>Tabela2[[#This Row],[nacionalFederal]]/100</f>
        <v>0.2586</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2" t="s">
        <v>14908</v>
      </c>
      <c r="D10569"/>
      <c r="E10569">
        <v>0</v>
      </c>
      <c r="F10569" s="32" t="s">
        <v>13</v>
      </c>
      <c r="G10569">
        <v>13.45</v>
      </c>
      <c r="H10569">
        <v>25.86</v>
      </c>
      <c r="I10569">
        <v>17</v>
      </c>
      <c r="J10569">
        <v>0</v>
      </c>
      <c r="K10569" s="31">
        <f>SUM(Tabela2[[#This Row],[Tributação federal para nacionais]:[Tributação municipal]])</f>
        <v>0.56310000000000004</v>
      </c>
      <c r="L10569" s="14">
        <f>Tabela2[[#This Row],[importadosFederal]]/100</f>
        <v>0.13449999999999998</v>
      </c>
      <c r="M10569" s="14">
        <f>Tabela2[[#This Row],[nacionalFederal]]/100</f>
        <v>0.2586</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2" t="s">
        <v>14909</v>
      </c>
      <c r="D10570"/>
      <c r="E10570">
        <v>0</v>
      </c>
      <c r="F10570" s="32" t="s">
        <v>14910</v>
      </c>
      <c r="G10570">
        <v>13.45</v>
      </c>
      <c r="H10570">
        <v>25.86</v>
      </c>
      <c r="I10570">
        <v>17</v>
      </c>
      <c r="J10570">
        <v>0</v>
      </c>
      <c r="K10570" s="31">
        <f>SUM(Tabela2[[#This Row],[Tributação federal para nacionais]:[Tributação municipal]])</f>
        <v>0.56310000000000004</v>
      </c>
      <c r="L10570" s="14">
        <f>Tabela2[[#This Row],[importadosFederal]]/100</f>
        <v>0.13449999999999998</v>
      </c>
      <c r="M10570" s="14">
        <f>Tabela2[[#This Row],[nacionalFederal]]/100</f>
        <v>0.2586</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2" t="s">
        <v>14911</v>
      </c>
      <c r="D10571"/>
      <c r="E10571">
        <v>0</v>
      </c>
      <c r="F10571" s="32" t="s">
        <v>18148</v>
      </c>
      <c r="G10571">
        <v>13.45</v>
      </c>
      <c r="H10571">
        <v>25.86</v>
      </c>
      <c r="I10571">
        <v>17</v>
      </c>
      <c r="J10571">
        <v>0</v>
      </c>
      <c r="K10571" s="31">
        <f>SUM(Tabela2[[#This Row],[Tributação federal para nacionais]:[Tributação municipal]])</f>
        <v>0.56310000000000004</v>
      </c>
      <c r="L10571" s="14">
        <f>Tabela2[[#This Row],[importadosFederal]]/100</f>
        <v>0.13449999999999998</v>
      </c>
      <c r="M10571" s="14">
        <f>Tabela2[[#This Row],[nacionalFederal]]/100</f>
        <v>0.2586</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2" t="s">
        <v>14912</v>
      </c>
      <c r="D10572"/>
      <c r="E10572">
        <v>0</v>
      </c>
      <c r="F10572" s="32" t="s">
        <v>14913</v>
      </c>
      <c r="G10572">
        <v>26.36</v>
      </c>
      <c r="H10572">
        <v>38.770000000000003</v>
      </c>
      <c r="I10572">
        <v>17</v>
      </c>
      <c r="J10572">
        <v>0</v>
      </c>
      <c r="K10572" s="31">
        <f>SUM(Tabela2[[#This Row],[Tributação federal para nacionais]:[Tributação municipal]])</f>
        <v>0.82130000000000003</v>
      </c>
      <c r="L10572" s="14">
        <f>Tabela2[[#This Row],[importadosFederal]]/100</f>
        <v>0.2636</v>
      </c>
      <c r="M10572" s="14">
        <f>Tabela2[[#This Row],[nacionalFederal]]/100</f>
        <v>0.38770000000000004</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2" t="s">
        <v>14914</v>
      </c>
      <c r="D10573"/>
      <c r="E10573">
        <v>0</v>
      </c>
      <c r="F10573" s="32" t="s">
        <v>18149</v>
      </c>
      <c r="G10573">
        <v>26.36</v>
      </c>
      <c r="H10573">
        <v>38.770000000000003</v>
      </c>
      <c r="I10573">
        <v>17</v>
      </c>
      <c r="J10573">
        <v>0</v>
      </c>
      <c r="K10573" s="31">
        <f>SUM(Tabela2[[#This Row],[Tributação federal para nacionais]:[Tributação municipal]])</f>
        <v>0.82130000000000003</v>
      </c>
      <c r="L10573" s="14">
        <f>Tabela2[[#This Row],[importadosFederal]]/100</f>
        <v>0.2636</v>
      </c>
      <c r="M10573" s="14">
        <f>Tabela2[[#This Row],[nacionalFederal]]/100</f>
        <v>0.38770000000000004</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2" t="s">
        <v>14915</v>
      </c>
      <c r="D10574"/>
      <c r="E10574">
        <v>0</v>
      </c>
      <c r="F10574" s="32" t="s">
        <v>14916</v>
      </c>
      <c r="G10574">
        <v>26.36</v>
      </c>
      <c r="H10574">
        <v>38.770000000000003</v>
      </c>
      <c r="I10574">
        <v>17</v>
      </c>
      <c r="J10574">
        <v>0</v>
      </c>
      <c r="K10574" s="31">
        <f>SUM(Tabela2[[#This Row],[Tributação federal para nacionais]:[Tributação municipal]])</f>
        <v>0.82130000000000003</v>
      </c>
      <c r="L10574" s="14">
        <f>Tabela2[[#This Row],[importadosFederal]]/100</f>
        <v>0.2636</v>
      </c>
      <c r="M10574" s="14">
        <f>Tabela2[[#This Row],[nacionalFederal]]/100</f>
        <v>0.38770000000000004</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2" t="s">
        <v>14917</v>
      </c>
      <c r="D10575"/>
      <c r="E10575">
        <v>0</v>
      </c>
      <c r="F10575" s="32" t="s">
        <v>78</v>
      </c>
      <c r="G10575">
        <v>26.36</v>
      </c>
      <c r="H10575">
        <v>38.770000000000003</v>
      </c>
      <c r="I10575">
        <v>17</v>
      </c>
      <c r="J10575">
        <v>0</v>
      </c>
      <c r="K10575" s="31">
        <f>SUM(Tabela2[[#This Row],[Tributação federal para nacionais]:[Tributação municipal]])</f>
        <v>0.82130000000000003</v>
      </c>
      <c r="L10575" s="14">
        <f>Tabela2[[#This Row],[importadosFederal]]/100</f>
        <v>0.2636</v>
      </c>
      <c r="M10575" s="14">
        <f>Tabela2[[#This Row],[nacionalFederal]]/100</f>
        <v>0.38770000000000004</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2" t="s">
        <v>14918</v>
      </c>
      <c r="D10576"/>
      <c r="E10576">
        <v>0</v>
      </c>
      <c r="F10576" s="32" t="s">
        <v>78</v>
      </c>
      <c r="G10576">
        <v>26.36</v>
      </c>
      <c r="H10576">
        <v>38.770000000000003</v>
      </c>
      <c r="I10576">
        <v>17</v>
      </c>
      <c r="J10576">
        <v>0</v>
      </c>
      <c r="K10576" s="31">
        <f>SUM(Tabela2[[#This Row],[Tributação federal para nacionais]:[Tributação municipal]])</f>
        <v>0.82130000000000003</v>
      </c>
      <c r="L10576" s="14">
        <f>Tabela2[[#This Row],[importadosFederal]]/100</f>
        <v>0.2636</v>
      </c>
      <c r="M10576" s="14">
        <f>Tabela2[[#This Row],[nacionalFederal]]/100</f>
        <v>0.38770000000000004</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2" t="s">
        <v>14919</v>
      </c>
      <c r="D10577"/>
      <c r="E10577">
        <v>0</v>
      </c>
      <c r="F10577" s="32" t="s">
        <v>14920</v>
      </c>
      <c r="G10577">
        <v>26.36</v>
      </c>
      <c r="H10577">
        <v>38.770000000000003</v>
      </c>
      <c r="I10577">
        <v>17</v>
      </c>
      <c r="J10577">
        <v>0</v>
      </c>
      <c r="K10577" s="31">
        <f>SUM(Tabela2[[#This Row],[Tributação federal para nacionais]:[Tributação municipal]])</f>
        <v>0.82130000000000003</v>
      </c>
      <c r="L10577" s="14">
        <f>Tabela2[[#This Row],[importadosFederal]]/100</f>
        <v>0.2636</v>
      </c>
      <c r="M10577" s="14">
        <f>Tabela2[[#This Row],[nacionalFederal]]/100</f>
        <v>0.38770000000000004</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2" t="s">
        <v>14921</v>
      </c>
      <c r="D10578"/>
      <c r="E10578">
        <v>0</v>
      </c>
      <c r="F10578" s="32" t="s">
        <v>14922</v>
      </c>
      <c r="G10578">
        <v>33.450000000000003</v>
      </c>
      <c r="H10578">
        <v>44.73</v>
      </c>
      <c r="I10578">
        <v>17</v>
      </c>
      <c r="J10578">
        <v>0</v>
      </c>
      <c r="K10578" s="31">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2" t="s">
        <v>14923</v>
      </c>
      <c r="D10579"/>
      <c r="E10579">
        <v>0</v>
      </c>
      <c r="F10579" s="32" t="s">
        <v>14924</v>
      </c>
      <c r="G10579">
        <v>35.58</v>
      </c>
      <c r="H10579">
        <v>47.99</v>
      </c>
      <c r="I10579">
        <v>17</v>
      </c>
      <c r="J10579">
        <v>0</v>
      </c>
      <c r="K10579" s="31">
        <f>SUM(Tabela2[[#This Row],[Tributação federal para nacionais]:[Tributação municipal]])</f>
        <v>1.0057</v>
      </c>
      <c r="L10579" s="14">
        <f>Tabela2[[#This Row],[importadosFederal]]/100</f>
        <v>0.35580000000000001</v>
      </c>
      <c r="M10579" s="14">
        <f>Tabela2[[#This Row],[nacionalFederal]]/100</f>
        <v>0.47989999999999999</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2" t="s">
        <v>14925</v>
      </c>
      <c r="D10580"/>
      <c r="E10580">
        <v>0</v>
      </c>
      <c r="F10580" s="32" t="s">
        <v>14926</v>
      </c>
      <c r="G10580">
        <v>24.99</v>
      </c>
      <c r="H10580">
        <v>31.75</v>
      </c>
      <c r="I10580">
        <v>17</v>
      </c>
      <c r="J10580">
        <v>0</v>
      </c>
      <c r="K10580" s="31">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2" t="s">
        <v>14927</v>
      </c>
      <c r="D10581"/>
      <c r="E10581">
        <v>0</v>
      </c>
      <c r="F10581" s="32" t="s">
        <v>8984</v>
      </c>
      <c r="G10581">
        <v>35.58</v>
      </c>
      <c r="H10581">
        <v>47.99</v>
      </c>
      <c r="I10581">
        <v>17</v>
      </c>
      <c r="J10581">
        <v>0</v>
      </c>
      <c r="K10581" s="31">
        <f>SUM(Tabela2[[#This Row],[Tributação federal para nacionais]:[Tributação municipal]])</f>
        <v>1.0057</v>
      </c>
      <c r="L10581" s="14">
        <f>Tabela2[[#This Row],[importadosFederal]]/100</f>
        <v>0.35580000000000001</v>
      </c>
      <c r="M10581" s="14">
        <f>Tabela2[[#This Row],[nacionalFederal]]/100</f>
        <v>0.47989999999999999</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2" t="s">
        <v>14928</v>
      </c>
      <c r="D10582"/>
      <c r="E10582">
        <v>0</v>
      </c>
      <c r="F10582" s="32" t="s">
        <v>18150</v>
      </c>
      <c r="G10582">
        <v>31.32</v>
      </c>
      <c r="H10582">
        <v>43.73</v>
      </c>
      <c r="I10582">
        <v>17</v>
      </c>
      <c r="J10582">
        <v>0</v>
      </c>
      <c r="K10582" s="31">
        <f>SUM(Tabela2[[#This Row],[Tributação federal para nacionais]:[Tributação municipal]])</f>
        <v>0.92049999999999998</v>
      </c>
      <c r="L10582" s="14">
        <f>Tabela2[[#This Row],[importadosFederal]]/100</f>
        <v>0.31319999999999998</v>
      </c>
      <c r="M10582" s="14">
        <f>Tabela2[[#This Row],[nacionalFederal]]/100</f>
        <v>0.43729999999999997</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2" t="s">
        <v>14929</v>
      </c>
      <c r="D10583"/>
      <c r="E10583">
        <v>0</v>
      </c>
      <c r="F10583" s="32" t="s">
        <v>14930</v>
      </c>
      <c r="G10583">
        <v>17.36</v>
      </c>
      <c r="H10583">
        <v>22.54</v>
      </c>
      <c r="I10583">
        <v>17</v>
      </c>
      <c r="J10583">
        <v>0</v>
      </c>
      <c r="K10583" s="31">
        <f>SUM(Tabela2[[#This Row],[Tributação federal para nacionais]:[Tributação municipal]])</f>
        <v>0.56900000000000006</v>
      </c>
      <c r="L10583" s="14">
        <f>Tabela2[[#This Row],[importadosFederal]]/100</f>
        <v>0.1736</v>
      </c>
      <c r="M10583" s="14">
        <f>Tabela2[[#This Row],[nacionalFederal]]/100</f>
        <v>0.22539999999999999</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2" t="s">
        <v>14931</v>
      </c>
      <c r="D10584"/>
      <c r="E10584">
        <v>0</v>
      </c>
      <c r="F10584" s="32" t="s">
        <v>9</v>
      </c>
      <c r="G10584">
        <v>17.36</v>
      </c>
      <c r="H10584">
        <v>22.54</v>
      </c>
      <c r="I10584">
        <v>17</v>
      </c>
      <c r="J10584">
        <v>0</v>
      </c>
      <c r="K10584" s="31">
        <f>SUM(Tabela2[[#This Row],[Tributação federal para nacionais]:[Tributação municipal]])</f>
        <v>0.56900000000000006</v>
      </c>
      <c r="L10584" s="14">
        <f>Tabela2[[#This Row],[importadosFederal]]/100</f>
        <v>0.1736</v>
      </c>
      <c r="M10584" s="14">
        <f>Tabela2[[#This Row],[nacionalFederal]]/100</f>
        <v>0.22539999999999999</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2" t="s">
        <v>14932</v>
      </c>
      <c r="D10585"/>
      <c r="E10585">
        <v>0</v>
      </c>
      <c r="F10585" s="32" t="s">
        <v>13</v>
      </c>
      <c r="G10585">
        <v>17.36</v>
      </c>
      <c r="H10585">
        <v>22.54</v>
      </c>
      <c r="I10585">
        <v>17</v>
      </c>
      <c r="J10585">
        <v>0</v>
      </c>
      <c r="K10585" s="31">
        <f>SUM(Tabela2[[#This Row],[Tributação federal para nacionais]:[Tributação municipal]])</f>
        <v>0.56900000000000006</v>
      </c>
      <c r="L10585" s="14">
        <f>Tabela2[[#This Row],[importadosFederal]]/100</f>
        <v>0.1736</v>
      </c>
      <c r="M10585" s="14">
        <f>Tabela2[[#This Row],[nacionalFederal]]/100</f>
        <v>0.22539999999999999</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2" t="s">
        <v>14933</v>
      </c>
      <c r="D10586"/>
      <c r="E10586">
        <v>0</v>
      </c>
      <c r="F10586" s="32" t="s">
        <v>14934</v>
      </c>
      <c r="G10586">
        <v>26.36</v>
      </c>
      <c r="H10586">
        <v>38.770000000000003</v>
      </c>
      <c r="I10586">
        <v>17</v>
      </c>
      <c r="J10586">
        <v>0</v>
      </c>
      <c r="K10586" s="31">
        <f>SUM(Tabela2[[#This Row],[Tributação federal para nacionais]:[Tributação municipal]])</f>
        <v>0.82130000000000003</v>
      </c>
      <c r="L10586" s="14">
        <f>Tabela2[[#This Row],[importadosFederal]]/100</f>
        <v>0.2636</v>
      </c>
      <c r="M10586" s="14">
        <f>Tabela2[[#This Row],[nacionalFederal]]/100</f>
        <v>0.38770000000000004</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2" t="s">
        <v>14935</v>
      </c>
      <c r="D10587"/>
      <c r="E10587">
        <v>0</v>
      </c>
      <c r="F10587" s="32" t="s">
        <v>14936</v>
      </c>
      <c r="G10587">
        <v>13.45</v>
      </c>
      <c r="H10587">
        <v>18.63</v>
      </c>
      <c r="I10587">
        <v>17</v>
      </c>
      <c r="J10587">
        <v>0</v>
      </c>
      <c r="K10587" s="31">
        <f>SUM(Tabela2[[#This Row],[Tributação federal para nacionais]:[Tributação municipal]])</f>
        <v>0.49080000000000001</v>
      </c>
      <c r="L10587" s="14">
        <f>Tabela2[[#This Row],[importadosFederal]]/100</f>
        <v>0.13449999999999998</v>
      </c>
      <c r="M10587" s="14">
        <f>Tabela2[[#This Row],[nacionalFederal]]/100</f>
        <v>0.18629999999999999</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2" t="s">
        <v>14937</v>
      </c>
      <c r="D10588"/>
      <c r="E10588">
        <v>0</v>
      </c>
      <c r="F10588" s="32" t="s">
        <v>14938</v>
      </c>
      <c r="G10588">
        <v>15.8</v>
      </c>
      <c r="H10588">
        <v>19.149999999999999</v>
      </c>
      <c r="I10588">
        <v>17</v>
      </c>
      <c r="J10588">
        <v>0</v>
      </c>
      <c r="K10588" s="31">
        <f>SUM(Tabela2[[#This Row],[Tributação federal para nacionais]:[Tributação municipal]])</f>
        <v>0.51949999999999996</v>
      </c>
      <c r="L10588" s="14">
        <f>Tabela2[[#This Row],[importadosFederal]]/100</f>
        <v>0.158</v>
      </c>
      <c r="M10588" s="14">
        <f>Tabela2[[#This Row],[nacionalFederal]]/100</f>
        <v>0.19149999999999998</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2" t="s">
        <v>14939</v>
      </c>
      <c r="D10589"/>
      <c r="E10589">
        <v>0</v>
      </c>
      <c r="F10589" s="32" t="s">
        <v>12715</v>
      </c>
      <c r="G10589">
        <v>15.8</v>
      </c>
      <c r="H10589">
        <v>18.88</v>
      </c>
      <c r="I10589">
        <v>17</v>
      </c>
      <c r="J10589">
        <v>0</v>
      </c>
      <c r="K10589" s="31">
        <f>SUM(Tabela2[[#This Row],[Tributação federal para nacionais]:[Tributação municipal]])</f>
        <v>0.51680000000000004</v>
      </c>
      <c r="L10589" s="14">
        <f>Tabela2[[#This Row],[importadosFederal]]/100</f>
        <v>0.158</v>
      </c>
      <c r="M10589" s="14">
        <f>Tabela2[[#This Row],[nacionalFederal]]/100</f>
        <v>0.1888</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2" t="s">
        <v>14940</v>
      </c>
      <c r="D10590"/>
      <c r="E10590">
        <v>0</v>
      </c>
      <c r="F10590" s="32" t="s">
        <v>18151</v>
      </c>
      <c r="G10590">
        <v>25.26</v>
      </c>
      <c r="H10590">
        <v>37.67</v>
      </c>
      <c r="I10590">
        <v>17</v>
      </c>
      <c r="J10590">
        <v>0</v>
      </c>
      <c r="K10590" s="31">
        <f>SUM(Tabela2[[#This Row],[Tributação federal para nacionais]:[Tributação municipal]])</f>
        <v>0.79930000000000001</v>
      </c>
      <c r="L10590" s="14">
        <f>Tabela2[[#This Row],[importadosFederal]]/100</f>
        <v>0.25259999999999999</v>
      </c>
      <c r="M10590" s="14">
        <f>Tabela2[[#This Row],[nacionalFederal]]/100</f>
        <v>0.37670000000000003</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2" t="s">
        <v>14941</v>
      </c>
      <c r="D10591"/>
      <c r="E10591">
        <v>0</v>
      </c>
      <c r="F10591" s="32" t="s">
        <v>14942</v>
      </c>
      <c r="G10591">
        <v>13.45</v>
      </c>
      <c r="H10591">
        <v>19.71</v>
      </c>
      <c r="I10591">
        <v>17</v>
      </c>
      <c r="J10591">
        <v>0</v>
      </c>
      <c r="K10591" s="31">
        <f>SUM(Tabela2[[#This Row],[Tributação federal para nacionais]:[Tributação municipal]])</f>
        <v>0.50160000000000005</v>
      </c>
      <c r="L10591" s="14">
        <f>Tabela2[[#This Row],[importadosFederal]]/100</f>
        <v>0.13449999999999998</v>
      </c>
      <c r="M10591" s="14">
        <f>Tabela2[[#This Row],[nacionalFederal]]/100</f>
        <v>0.1971</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2" t="s">
        <v>14941</v>
      </c>
      <c r="D10592">
        <v>1</v>
      </c>
      <c r="E10592">
        <v>0</v>
      </c>
      <c r="F10592" s="32" t="s">
        <v>14943</v>
      </c>
      <c r="G10592">
        <v>17.14</v>
      </c>
      <c r="H10592">
        <v>28.42</v>
      </c>
      <c r="I10592">
        <v>17</v>
      </c>
      <c r="J10592">
        <v>0</v>
      </c>
      <c r="K10592" s="31">
        <f>SUM(Tabela2[[#This Row],[Tributação federal para nacionais]:[Tributação municipal]])</f>
        <v>0.62560000000000004</v>
      </c>
      <c r="L10592" s="14">
        <f>Tabela2[[#This Row],[importadosFederal]]/100</f>
        <v>0.1714</v>
      </c>
      <c r="M10592" s="14">
        <f>Tabela2[[#This Row],[nacionalFederal]]/100</f>
        <v>0.28420000000000001</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2" t="s">
        <v>14941</v>
      </c>
      <c r="D10593">
        <v>2</v>
      </c>
      <c r="E10593">
        <v>0</v>
      </c>
      <c r="F10593" s="32" t="s">
        <v>14944</v>
      </c>
      <c r="G10593">
        <v>23.55</v>
      </c>
      <c r="H10593">
        <v>34.83</v>
      </c>
      <c r="I10593">
        <v>17</v>
      </c>
      <c r="J10593">
        <v>0</v>
      </c>
      <c r="K10593" s="31">
        <f>SUM(Tabela2[[#This Row],[Tributação federal para nacionais]:[Tributação municipal]])</f>
        <v>0.75380000000000003</v>
      </c>
      <c r="L10593" s="14">
        <f>Tabela2[[#This Row],[importadosFederal]]/100</f>
        <v>0.23550000000000001</v>
      </c>
      <c r="M10593" s="14">
        <f>Tabela2[[#This Row],[nacionalFederal]]/100</f>
        <v>0.3483</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2" t="s">
        <v>14945</v>
      </c>
      <c r="D10594"/>
      <c r="E10594">
        <v>0</v>
      </c>
      <c r="F10594" s="32" t="s">
        <v>14946</v>
      </c>
      <c r="G10594">
        <v>13.45</v>
      </c>
      <c r="H10594">
        <v>17.03</v>
      </c>
      <c r="I10594">
        <v>0</v>
      </c>
      <c r="J10594">
        <v>0</v>
      </c>
      <c r="K10594" s="31">
        <f>SUM(Tabela2[[#This Row],[Tributação federal para nacionais]:[Tributação municipal]])</f>
        <v>0.30479999999999996</v>
      </c>
      <c r="L10594" s="14">
        <f>Tabela2[[#This Row],[importadosFederal]]/100</f>
        <v>0.13449999999999998</v>
      </c>
      <c r="M10594" s="14">
        <f>Tabela2[[#This Row],[nacionalFederal]]/100</f>
        <v>0.17030000000000001</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2" t="s">
        <v>14947</v>
      </c>
      <c r="D10595"/>
      <c r="E10595">
        <v>0</v>
      </c>
      <c r="F10595" s="32" t="s">
        <v>13</v>
      </c>
      <c r="G10595">
        <v>13.45</v>
      </c>
      <c r="H10595">
        <v>17.03</v>
      </c>
      <c r="I10595">
        <v>0</v>
      </c>
      <c r="J10595">
        <v>0</v>
      </c>
      <c r="K10595" s="31">
        <f>SUM(Tabela2[[#This Row],[Tributação federal para nacionais]:[Tributação municipal]])</f>
        <v>0.30479999999999996</v>
      </c>
      <c r="L10595" s="14">
        <f>Tabela2[[#This Row],[importadosFederal]]/100</f>
        <v>0.13449999999999998</v>
      </c>
      <c r="M10595" s="14">
        <f>Tabela2[[#This Row],[nacionalFederal]]/100</f>
        <v>0.17030000000000001</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2" t="s">
        <v>14947</v>
      </c>
      <c r="D10596">
        <v>1</v>
      </c>
      <c r="E10596">
        <v>0</v>
      </c>
      <c r="F10596" s="32" t="s">
        <v>14948</v>
      </c>
      <c r="G10596">
        <v>13.45</v>
      </c>
      <c r="H10596">
        <v>17.03</v>
      </c>
      <c r="I10596">
        <v>17</v>
      </c>
      <c r="J10596">
        <v>0</v>
      </c>
      <c r="K10596" s="31">
        <f>SUM(Tabela2[[#This Row],[Tributação federal para nacionais]:[Tributação municipal]])</f>
        <v>0.4748</v>
      </c>
      <c r="L10596" s="14">
        <f>Tabela2[[#This Row],[importadosFederal]]/100</f>
        <v>0.13449999999999998</v>
      </c>
      <c r="M10596" s="14">
        <f>Tabela2[[#This Row],[nacionalFederal]]/100</f>
        <v>0.17030000000000001</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2" t="s">
        <v>14949</v>
      </c>
      <c r="D10597"/>
      <c r="E10597">
        <v>0</v>
      </c>
      <c r="F10597" s="32" t="s">
        <v>14950</v>
      </c>
      <c r="G10597">
        <v>13.45</v>
      </c>
      <c r="H10597">
        <v>17.03</v>
      </c>
      <c r="I10597">
        <v>0</v>
      </c>
      <c r="J10597">
        <v>0</v>
      </c>
      <c r="K10597" s="31">
        <f>SUM(Tabela2[[#This Row],[Tributação federal para nacionais]:[Tributação municipal]])</f>
        <v>0.30479999999999996</v>
      </c>
      <c r="L10597" s="14">
        <f>Tabela2[[#This Row],[importadosFederal]]/100</f>
        <v>0.13449999999999998</v>
      </c>
      <c r="M10597" s="14">
        <f>Tabela2[[#This Row],[nacionalFederal]]/100</f>
        <v>0.17030000000000001</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2" t="s">
        <v>14951</v>
      </c>
      <c r="D10598"/>
      <c r="E10598">
        <v>0</v>
      </c>
      <c r="F10598" s="32" t="s">
        <v>14952</v>
      </c>
      <c r="G10598">
        <v>13.45</v>
      </c>
      <c r="H10598">
        <v>17.03</v>
      </c>
      <c r="I10598">
        <v>0</v>
      </c>
      <c r="J10598">
        <v>0</v>
      </c>
      <c r="K10598" s="31">
        <f>SUM(Tabela2[[#This Row],[Tributação federal para nacionais]:[Tributação municipal]])</f>
        <v>0.30479999999999996</v>
      </c>
      <c r="L10598" s="14">
        <f>Tabela2[[#This Row],[importadosFederal]]/100</f>
        <v>0.13449999999999998</v>
      </c>
      <c r="M10598" s="14">
        <f>Tabela2[[#This Row],[nacionalFederal]]/100</f>
        <v>0.17030000000000001</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2" t="s">
        <v>14953</v>
      </c>
      <c r="D10599"/>
      <c r="E10599">
        <v>0</v>
      </c>
      <c r="F10599" s="32" t="s">
        <v>18152</v>
      </c>
      <c r="G10599">
        <v>13.45</v>
      </c>
      <c r="H10599">
        <v>17.03</v>
      </c>
      <c r="I10599">
        <v>0</v>
      </c>
      <c r="J10599">
        <v>0</v>
      </c>
      <c r="K10599" s="31">
        <f>SUM(Tabela2[[#This Row],[Tributação federal para nacionais]:[Tributação municipal]])</f>
        <v>0.30479999999999996</v>
      </c>
      <c r="L10599" s="14">
        <f>Tabela2[[#This Row],[importadosFederal]]/100</f>
        <v>0.13449999999999998</v>
      </c>
      <c r="M10599" s="14">
        <f>Tabela2[[#This Row],[nacionalFederal]]/100</f>
        <v>0.17030000000000001</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2" t="s">
        <v>14954</v>
      </c>
      <c r="D10600"/>
      <c r="E10600">
        <v>0</v>
      </c>
      <c r="F10600" s="32" t="s">
        <v>14955</v>
      </c>
      <c r="G10600">
        <v>13.45</v>
      </c>
      <c r="H10600">
        <v>17.03</v>
      </c>
      <c r="I10600">
        <v>0</v>
      </c>
      <c r="J10600">
        <v>0</v>
      </c>
      <c r="K10600" s="31">
        <f>SUM(Tabela2[[#This Row],[Tributação federal para nacionais]:[Tributação municipal]])</f>
        <v>0.30479999999999996</v>
      </c>
      <c r="L10600" s="14">
        <f>Tabela2[[#This Row],[importadosFederal]]/100</f>
        <v>0.13449999999999998</v>
      </c>
      <c r="M10600" s="14">
        <f>Tabela2[[#This Row],[nacionalFederal]]/100</f>
        <v>0.17030000000000001</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2" t="s">
        <v>14956</v>
      </c>
      <c r="D10601"/>
      <c r="E10601">
        <v>0</v>
      </c>
      <c r="F10601" s="32" t="s">
        <v>14957</v>
      </c>
      <c r="G10601">
        <v>13.45</v>
      </c>
      <c r="H10601">
        <v>17.03</v>
      </c>
      <c r="I10601">
        <v>0</v>
      </c>
      <c r="J10601">
        <v>0</v>
      </c>
      <c r="K10601" s="31">
        <f>SUM(Tabela2[[#This Row],[Tributação federal para nacionais]:[Tributação municipal]])</f>
        <v>0.30479999999999996</v>
      </c>
      <c r="L10601" s="14">
        <f>Tabela2[[#This Row],[importadosFederal]]/100</f>
        <v>0.13449999999999998</v>
      </c>
      <c r="M10601" s="14">
        <f>Tabela2[[#This Row],[nacionalFederal]]/100</f>
        <v>0.17030000000000001</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2" t="s">
        <v>14958</v>
      </c>
      <c r="D10602"/>
      <c r="E10602">
        <v>1</v>
      </c>
      <c r="F10602" s="32" t="s">
        <v>14959</v>
      </c>
      <c r="G10602">
        <v>13.45</v>
      </c>
      <c r="H10602">
        <v>14.05</v>
      </c>
      <c r="I10602">
        <v>0</v>
      </c>
      <c r="J10602">
        <v>2</v>
      </c>
      <c r="K10602" s="31">
        <f>SUM(Tabela2[[#This Row],[Tributação federal para nacionais]:[Tributação municipal]])</f>
        <v>0.29500000000000004</v>
      </c>
      <c r="L10602" s="14">
        <f>Tabela2[[#This Row],[importadosFederal]]/100</f>
        <v>0.13449999999999998</v>
      </c>
      <c r="M10602" s="14">
        <f>Tabela2[[#This Row],[nacionalFederal]]/100</f>
        <v>0.14050000000000001</v>
      </c>
      <c r="N10602" s="14">
        <f>Tabela2[[#This Row],[estadual]]/100</f>
        <v>0</v>
      </c>
      <c r="O10602" s="14">
        <f>Tabela2[[#This Row],[municipal]]/100</f>
        <v>0.02</v>
      </c>
      <c r="P10602" s="12" t="str">
        <f>LEFT(Tabela2[[#This Row],[Código]],3)</f>
        <v>101</v>
      </c>
    </row>
    <row r="10603" spans="2:16" x14ac:dyDescent="0.25">
      <c r="B10603" s="15" t="str">
        <f>LOOKUP(Tabela2[[#This Row],[Código]],Tabela4[Código NBS],Tabela4[Meus serviços])</f>
        <v>Não</v>
      </c>
      <c r="C10603" s="32" t="s">
        <v>14960</v>
      </c>
      <c r="D10603"/>
      <c r="E10603">
        <v>1</v>
      </c>
      <c r="F10603" s="32" t="s">
        <v>14961</v>
      </c>
      <c r="G10603">
        <v>13.45</v>
      </c>
      <c r="H10603">
        <v>14.05</v>
      </c>
      <c r="I10603">
        <v>0</v>
      </c>
      <c r="J10603">
        <v>2</v>
      </c>
      <c r="K10603" s="31">
        <f>SUM(Tabela2[[#This Row],[Tributação federal para nacionais]:[Tributação municipal]])</f>
        <v>0.29500000000000004</v>
      </c>
      <c r="L10603" s="14">
        <f>Tabela2[[#This Row],[importadosFederal]]/100</f>
        <v>0.13449999999999998</v>
      </c>
      <c r="M10603" s="14">
        <f>Tabela2[[#This Row],[nacionalFederal]]/100</f>
        <v>0.14050000000000001</v>
      </c>
      <c r="N10603" s="14">
        <f>Tabela2[[#This Row],[estadual]]/100</f>
        <v>0</v>
      </c>
      <c r="O10603" s="14">
        <f>Tabela2[[#This Row],[municipal]]/100</f>
        <v>0.02</v>
      </c>
      <c r="P10603" s="12" t="str">
        <f>LEFT(Tabela2[[#This Row],[Código]],3)</f>
        <v>101</v>
      </c>
    </row>
    <row r="10604" spans="2:16" x14ac:dyDescent="0.25">
      <c r="B10604" s="15" t="str">
        <f>LOOKUP(Tabela2[[#This Row],[Código]],Tabela4[Código NBS],Tabela4[Meus serviços])</f>
        <v>Não</v>
      </c>
      <c r="C10604" s="32" t="s">
        <v>14962</v>
      </c>
      <c r="D10604"/>
      <c r="E10604">
        <v>1</v>
      </c>
      <c r="F10604" s="32" t="s">
        <v>14963</v>
      </c>
      <c r="G10604">
        <v>13.45</v>
      </c>
      <c r="H10604">
        <v>14.05</v>
      </c>
      <c r="I10604">
        <v>0</v>
      </c>
      <c r="J10604">
        <v>2</v>
      </c>
      <c r="K10604" s="31">
        <f>SUM(Tabela2[[#This Row],[Tributação federal para nacionais]:[Tributação municipal]])</f>
        <v>0.29500000000000004</v>
      </c>
      <c r="L10604" s="14">
        <f>Tabela2[[#This Row],[importadosFederal]]/100</f>
        <v>0.13449999999999998</v>
      </c>
      <c r="M10604" s="14">
        <f>Tabela2[[#This Row],[nacionalFederal]]/100</f>
        <v>0.14050000000000001</v>
      </c>
      <c r="N10604" s="14">
        <f>Tabela2[[#This Row],[estadual]]/100</f>
        <v>0</v>
      </c>
      <c r="O10604" s="14">
        <f>Tabela2[[#This Row],[municipal]]/100</f>
        <v>0.02</v>
      </c>
      <c r="P10604" s="12" t="str">
        <f>LEFT(Tabela2[[#This Row],[Código]],3)</f>
        <v>101</v>
      </c>
    </row>
    <row r="10605" spans="2:16" x14ac:dyDescent="0.25">
      <c r="B10605" s="15" t="str">
        <f>LOOKUP(Tabela2[[#This Row],[Código]],Tabela4[Código NBS],Tabela4[Meus serviços])</f>
        <v>Não</v>
      </c>
      <c r="C10605" s="32" t="s">
        <v>14964</v>
      </c>
      <c r="D10605"/>
      <c r="E10605">
        <v>1</v>
      </c>
      <c r="F10605" s="32" t="s">
        <v>14965</v>
      </c>
      <c r="G10605">
        <v>13.45</v>
      </c>
      <c r="H10605">
        <v>14.05</v>
      </c>
      <c r="I10605">
        <v>0</v>
      </c>
      <c r="J10605">
        <v>2</v>
      </c>
      <c r="K10605" s="31">
        <f>SUM(Tabela2[[#This Row],[Tributação federal para nacionais]:[Tributação municipal]])</f>
        <v>0.29500000000000004</v>
      </c>
      <c r="L10605" s="14">
        <f>Tabela2[[#This Row],[importadosFederal]]/100</f>
        <v>0.13449999999999998</v>
      </c>
      <c r="M10605" s="14">
        <f>Tabela2[[#This Row],[nacionalFederal]]/100</f>
        <v>0.14050000000000001</v>
      </c>
      <c r="N10605" s="14">
        <f>Tabela2[[#This Row],[estadual]]/100</f>
        <v>0</v>
      </c>
      <c r="O10605" s="14">
        <f>Tabela2[[#This Row],[municipal]]/100</f>
        <v>0.02</v>
      </c>
      <c r="P10605" s="12" t="str">
        <f>LEFT(Tabela2[[#This Row],[Código]],3)</f>
        <v>101</v>
      </c>
    </row>
    <row r="10606" spans="2:16" x14ac:dyDescent="0.25">
      <c r="B10606" s="15" t="str">
        <f>LOOKUP(Tabela2[[#This Row],[Código]],Tabela4[Código NBS],Tabela4[Meus serviços])</f>
        <v>Não</v>
      </c>
      <c r="C10606" s="32" t="s">
        <v>14966</v>
      </c>
      <c r="D10606"/>
      <c r="E10606">
        <v>1</v>
      </c>
      <c r="F10606" s="32" t="s">
        <v>14967</v>
      </c>
      <c r="G10606">
        <v>13.45</v>
      </c>
      <c r="H10606">
        <v>14.05</v>
      </c>
      <c r="I10606">
        <v>0</v>
      </c>
      <c r="J10606">
        <v>2</v>
      </c>
      <c r="K10606" s="31">
        <f>SUM(Tabela2[[#This Row],[Tributação federal para nacionais]:[Tributação municipal]])</f>
        <v>0.29500000000000004</v>
      </c>
      <c r="L10606" s="14">
        <f>Tabela2[[#This Row],[importadosFederal]]/100</f>
        <v>0.13449999999999998</v>
      </c>
      <c r="M10606" s="14">
        <f>Tabela2[[#This Row],[nacionalFederal]]/100</f>
        <v>0.14050000000000001</v>
      </c>
      <c r="N10606" s="14">
        <f>Tabela2[[#This Row],[estadual]]/100</f>
        <v>0</v>
      </c>
      <c r="O10606" s="14">
        <f>Tabela2[[#This Row],[municipal]]/100</f>
        <v>0.02</v>
      </c>
      <c r="P10606" s="12" t="str">
        <f>LEFT(Tabela2[[#This Row],[Código]],3)</f>
        <v>101</v>
      </c>
    </row>
    <row r="10607" spans="2:16" x14ac:dyDescent="0.25">
      <c r="B10607" s="15" t="str">
        <f>LOOKUP(Tabela2[[#This Row],[Código]],Tabela4[Código NBS],Tabela4[Meus serviços])</f>
        <v>Não</v>
      </c>
      <c r="C10607" s="32" t="s">
        <v>14968</v>
      </c>
      <c r="D10607"/>
      <c r="E10607">
        <v>1</v>
      </c>
      <c r="F10607" s="32" t="s">
        <v>18153</v>
      </c>
      <c r="G10607">
        <v>13.45</v>
      </c>
      <c r="H10607">
        <v>14.05</v>
      </c>
      <c r="I10607">
        <v>0</v>
      </c>
      <c r="J10607">
        <v>2</v>
      </c>
      <c r="K10607" s="31">
        <f>SUM(Tabela2[[#This Row],[Tributação federal para nacionais]:[Tributação municipal]])</f>
        <v>0.29500000000000004</v>
      </c>
      <c r="L10607" s="14">
        <f>Tabela2[[#This Row],[importadosFederal]]/100</f>
        <v>0.13449999999999998</v>
      </c>
      <c r="M10607" s="14">
        <f>Tabela2[[#This Row],[nacionalFederal]]/100</f>
        <v>0.14050000000000001</v>
      </c>
      <c r="N10607" s="14">
        <f>Tabela2[[#This Row],[estadual]]/100</f>
        <v>0</v>
      </c>
      <c r="O10607" s="14">
        <f>Tabela2[[#This Row],[municipal]]/100</f>
        <v>0.02</v>
      </c>
      <c r="P10607" s="12" t="str">
        <f>LEFT(Tabela2[[#This Row],[Código]],3)</f>
        <v>101</v>
      </c>
    </row>
    <row r="10608" spans="2:16" x14ac:dyDescent="0.25">
      <c r="B10608" s="15" t="str">
        <f>LOOKUP(Tabela2[[#This Row],[Código]],Tabela4[Código NBS],Tabela4[Meus serviços])</f>
        <v>Não</v>
      </c>
      <c r="C10608" s="32" t="s">
        <v>14969</v>
      </c>
      <c r="D10608"/>
      <c r="E10608">
        <v>1</v>
      </c>
      <c r="F10608" s="32" t="s">
        <v>14970</v>
      </c>
      <c r="G10608">
        <v>13.45</v>
      </c>
      <c r="H10608">
        <v>14.05</v>
      </c>
      <c r="I10608">
        <v>0</v>
      </c>
      <c r="J10608">
        <v>2</v>
      </c>
      <c r="K10608" s="31">
        <f>SUM(Tabela2[[#This Row],[Tributação federal para nacionais]:[Tributação municipal]])</f>
        <v>0.29500000000000004</v>
      </c>
      <c r="L10608" s="14">
        <f>Tabela2[[#This Row],[importadosFederal]]/100</f>
        <v>0.13449999999999998</v>
      </c>
      <c r="M10608" s="14">
        <f>Tabela2[[#This Row],[nacionalFederal]]/100</f>
        <v>0.14050000000000001</v>
      </c>
      <c r="N10608" s="14">
        <f>Tabela2[[#This Row],[estadual]]/100</f>
        <v>0</v>
      </c>
      <c r="O10608" s="14">
        <f>Tabela2[[#This Row],[municipal]]/100</f>
        <v>0.02</v>
      </c>
      <c r="P10608" s="12" t="str">
        <f>LEFT(Tabela2[[#This Row],[Código]],3)</f>
        <v>101</v>
      </c>
    </row>
    <row r="10609" spans="2:16" x14ac:dyDescent="0.25">
      <c r="B10609" s="15" t="str">
        <f>LOOKUP(Tabela2[[#This Row],[Código]],Tabela4[Código NBS],Tabela4[Meus serviços])</f>
        <v>Não</v>
      </c>
      <c r="C10609" s="32" t="s">
        <v>14971</v>
      </c>
      <c r="D10609"/>
      <c r="E10609">
        <v>1</v>
      </c>
      <c r="F10609" s="32" t="s">
        <v>14972</v>
      </c>
      <c r="G10609">
        <v>13.45</v>
      </c>
      <c r="H10609">
        <v>14.05</v>
      </c>
      <c r="I10609">
        <v>0</v>
      </c>
      <c r="J10609">
        <v>2</v>
      </c>
      <c r="K10609" s="31">
        <f>SUM(Tabela2[[#This Row],[Tributação federal para nacionais]:[Tributação municipal]])</f>
        <v>0.29500000000000004</v>
      </c>
      <c r="L10609" s="14">
        <f>Tabela2[[#This Row],[importadosFederal]]/100</f>
        <v>0.13449999999999998</v>
      </c>
      <c r="M10609" s="14">
        <f>Tabela2[[#This Row],[nacionalFederal]]/100</f>
        <v>0.14050000000000001</v>
      </c>
      <c r="N10609" s="14">
        <f>Tabela2[[#This Row],[estadual]]/100</f>
        <v>0</v>
      </c>
      <c r="O10609" s="14">
        <f>Tabela2[[#This Row],[municipal]]/100</f>
        <v>0.02</v>
      </c>
      <c r="P10609" s="12" t="str">
        <f>LEFT(Tabela2[[#This Row],[Código]],3)</f>
        <v>101</v>
      </c>
    </row>
    <row r="10610" spans="2:16" x14ac:dyDescent="0.25">
      <c r="B10610" s="15" t="str">
        <f>LOOKUP(Tabela2[[#This Row],[Código]],Tabela4[Código NBS],Tabela4[Meus serviços])</f>
        <v>Não</v>
      </c>
      <c r="C10610" s="32" t="s">
        <v>14973</v>
      </c>
      <c r="D10610"/>
      <c r="E10610">
        <v>1</v>
      </c>
      <c r="F10610" s="32" t="s">
        <v>14974</v>
      </c>
      <c r="G10610">
        <v>13.45</v>
      </c>
      <c r="H10610">
        <v>14.05</v>
      </c>
      <c r="I10610">
        <v>0</v>
      </c>
      <c r="J10610">
        <v>2</v>
      </c>
      <c r="K10610" s="31">
        <f>SUM(Tabela2[[#This Row],[Tributação federal para nacionais]:[Tributação municipal]])</f>
        <v>0.29500000000000004</v>
      </c>
      <c r="L10610" s="14">
        <f>Tabela2[[#This Row],[importadosFederal]]/100</f>
        <v>0.13449999999999998</v>
      </c>
      <c r="M10610" s="14">
        <f>Tabela2[[#This Row],[nacionalFederal]]/100</f>
        <v>0.14050000000000001</v>
      </c>
      <c r="N10610" s="14">
        <f>Tabela2[[#This Row],[estadual]]/100</f>
        <v>0</v>
      </c>
      <c r="O10610" s="14">
        <f>Tabela2[[#This Row],[municipal]]/100</f>
        <v>0.02</v>
      </c>
      <c r="P10610" s="12" t="str">
        <f>LEFT(Tabela2[[#This Row],[Código]],3)</f>
        <v>101</v>
      </c>
    </row>
    <row r="10611" spans="2:16" x14ac:dyDescent="0.25">
      <c r="B10611" s="15" t="str">
        <f>LOOKUP(Tabela2[[#This Row],[Código]],Tabela4[Código NBS],Tabela4[Meus serviços])</f>
        <v>Não</v>
      </c>
      <c r="C10611" s="32" t="s">
        <v>14975</v>
      </c>
      <c r="D10611"/>
      <c r="E10611">
        <v>1</v>
      </c>
      <c r="F10611" s="32" t="s">
        <v>14976</v>
      </c>
      <c r="G10611">
        <v>13.45</v>
      </c>
      <c r="H10611">
        <v>14.05</v>
      </c>
      <c r="I10611">
        <v>0</v>
      </c>
      <c r="J10611">
        <v>2</v>
      </c>
      <c r="K10611" s="31">
        <f>SUM(Tabela2[[#This Row],[Tributação federal para nacionais]:[Tributação municipal]])</f>
        <v>0.29500000000000004</v>
      </c>
      <c r="L10611" s="14">
        <f>Tabela2[[#This Row],[importadosFederal]]/100</f>
        <v>0.13449999999999998</v>
      </c>
      <c r="M10611" s="14">
        <f>Tabela2[[#This Row],[nacionalFederal]]/100</f>
        <v>0.14050000000000001</v>
      </c>
      <c r="N10611" s="14">
        <f>Tabela2[[#This Row],[estadual]]/100</f>
        <v>0</v>
      </c>
      <c r="O10611" s="14">
        <f>Tabela2[[#This Row],[municipal]]/100</f>
        <v>0.02</v>
      </c>
      <c r="P10611" s="12" t="str">
        <f>LEFT(Tabela2[[#This Row],[Código]],3)</f>
        <v>101</v>
      </c>
    </row>
    <row r="10612" spans="2:16" x14ac:dyDescent="0.25">
      <c r="B10612" s="15" t="str">
        <f>LOOKUP(Tabela2[[#This Row],[Código]],Tabela4[Código NBS],Tabela4[Meus serviços])</f>
        <v>Não</v>
      </c>
      <c r="C10612" s="32" t="s">
        <v>14977</v>
      </c>
      <c r="D10612"/>
      <c r="E10612">
        <v>1</v>
      </c>
      <c r="F10612" s="32" t="s">
        <v>14978</v>
      </c>
      <c r="G10612">
        <v>13.45</v>
      </c>
      <c r="H10612">
        <v>14.05</v>
      </c>
      <c r="I10612">
        <v>0</v>
      </c>
      <c r="J10612">
        <v>2</v>
      </c>
      <c r="K10612" s="31">
        <f>SUM(Tabela2[[#This Row],[Tributação federal para nacionais]:[Tributação municipal]])</f>
        <v>0.29500000000000004</v>
      </c>
      <c r="L10612" s="14">
        <f>Tabela2[[#This Row],[importadosFederal]]/100</f>
        <v>0.13449999999999998</v>
      </c>
      <c r="M10612" s="14">
        <f>Tabela2[[#This Row],[nacionalFederal]]/100</f>
        <v>0.14050000000000001</v>
      </c>
      <c r="N10612" s="14">
        <f>Tabela2[[#This Row],[estadual]]/100</f>
        <v>0</v>
      </c>
      <c r="O10612" s="14">
        <f>Tabela2[[#This Row],[municipal]]/100</f>
        <v>0.02</v>
      </c>
      <c r="P10612" s="12" t="str">
        <f>LEFT(Tabela2[[#This Row],[Código]],3)</f>
        <v>101</v>
      </c>
    </row>
    <row r="10613" spans="2:16" x14ac:dyDescent="0.25">
      <c r="B10613" s="15" t="str">
        <f>LOOKUP(Tabela2[[#This Row],[Código]],Tabela4[Código NBS],Tabela4[Meus serviços])</f>
        <v>Não</v>
      </c>
      <c r="C10613" s="32" t="s">
        <v>14979</v>
      </c>
      <c r="D10613"/>
      <c r="E10613">
        <v>1</v>
      </c>
      <c r="F10613" s="32" t="s">
        <v>14980</v>
      </c>
      <c r="G10613">
        <v>13.45</v>
      </c>
      <c r="H10613">
        <v>14.05</v>
      </c>
      <c r="I10613">
        <v>0</v>
      </c>
      <c r="J10613">
        <v>2</v>
      </c>
      <c r="K10613" s="31">
        <f>SUM(Tabela2[[#This Row],[Tributação federal para nacionais]:[Tributação municipal]])</f>
        <v>0.29500000000000004</v>
      </c>
      <c r="L10613" s="14">
        <f>Tabela2[[#This Row],[importadosFederal]]/100</f>
        <v>0.13449999999999998</v>
      </c>
      <c r="M10613" s="14">
        <f>Tabela2[[#This Row],[nacionalFederal]]/100</f>
        <v>0.14050000000000001</v>
      </c>
      <c r="N10613" s="14">
        <f>Tabela2[[#This Row],[estadual]]/100</f>
        <v>0</v>
      </c>
      <c r="O10613" s="14">
        <f>Tabela2[[#This Row],[municipal]]/100</f>
        <v>0.02</v>
      </c>
      <c r="P10613" s="12" t="str">
        <f>LEFT(Tabela2[[#This Row],[Código]],3)</f>
        <v>101</v>
      </c>
    </row>
    <row r="10614" spans="2:16" x14ac:dyDescent="0.25">
      <c r="B10614" s="15" t="str">
        <f>LOOKUP(Tabela2[[#This Row],[Código]],Tabela4[Código NBS],Tabela4[Meus serviços])</f>
        <v>Não</v>
      </c>
      <c r="C10614" s="32" t="s">
        <v>14981</v>
      </c>
      <c r="D10614"/>
      <c r="E10614">
        <v>1</v>
      </c>
      <c r="F10614" s="32" t="s">
        <v>14982</v>
      </c>
      <c r="G10614">
        <v>13.45</v>
      </c>
      <c r="H10614">
        <v>14.05</v>
      </c>
      <c r="I10614">
        <v>0</v>
      </c>
      <c r="J10614">
        <v>2</v>
      </c>
      <c r="K10614" s="31">
        <f>SUM(Tabela2[[#This Row],[Tributação federal para nacionais]:[Tributação municipal]])</f>
        <v>0.29500000000000004</v>
      </c>
      <c r="L10614" s="14">
        <f>Tabela2[[#This Row],[importadosFederal]]/100</f>
        <v>0.13449999999999998</v>
      </c>
      <c r="M10614" s="14">
        <f>Tabela2[[#This Row],[nacionalFederal]]/100</f>
        <v>0.14050000000000001</v>
      </c>
      <c r="N10614" s="14">
        <f>Tabela2[[#This Row],[estadual]]/100</f>
        <v>0</v>
      </c>
      <c r="O10614" s="14">
        <f>Tabela2[[#This Row],[municipal]]/100</f>
        <v>0.02</v>
      </c>
      <c r="P10614" s="12" t="str">
        <f>LEFT(Tabela2[[#This Row],[Código]],3)</f>
        <v>101</v>
      </c>
    </row>
    <row r="10615" spans="2:16" x14ac:dyDescent="0.25">
      <c r="B10615" s="15" t="str">
        <f>LOOKUP(Tabela2[[#This Row],[Código]],Tabela4[Código NBS],Tabela4[Meus serviços])</f>
        <v>Não</v>
      </c>
      <c r="C10615" s="32" t="s">
        <v>14983</v>
      </c>
      <c r="D10615"/>
      <c r="E10615">
        <v>1</v>
      </c>
      <c r="F10615" s="32" t="s">
        <v>14984</v>
      </c>
      <c r="G10615">
        <v>13.45</v>
      </c>
      <c r="H10615">
        <v>14.05</v>
      </c>
      <c r="I10615">
        <v>0</v>
      </c>
      <c r="J10615">
        <v>2</v>
      </c>
      <c r="K10615" s="31">
        <f>SUM(Tabela2[[#This Row],[Tributação federal para nacionais]:[Tributação municipal]])</f>
        <v>0.29500000000000004</v>
      </c>
      <c r="L10615" s="14">
        <f>Tabela2[[#This Row],[importadosFederal]]/100</f>
        <v>0.13449999999999998</v>
      </c>
      <c r="M10615" s="14">
        <f>Tabela2[[#This Row],[nacionalFederal]]/100</f>
        <v>0.14050000000000001</v>
      </c>
      <c r="N10615" s="14">
        <f>Tabela2[[#This Row],[estadual]]/100</f>
        <v>0</v>
      </c>
      <c r="O10615" s="14">
        <f>Tabela2[[#This Row],[municipal]]/100</f>
        <v>0.02</v>
      </c>
      <c r="P10615" s="12" t="str">
        <f>LEFT(Tabela2[[#This Row],[Código]],3)</f>
        <v>101</v>
      </c>
    </row>
    <row r="10616" spans="2:16" x14ac:dyDescent="0.25">
      <c r="B10616" s="15" t="str">
        <f>LOOKUP(Tabela2[[#This Row],[Código]],Tabela4[Código NBS],Tabela4[Meus serviços])</f>
        <v>Não</v>
      </c>
      <c r="C10616" s="32" t="s">
        <v>14985</v>
      </c>
      <c r="D10616"/>
      <c r="E10616">
        <v>1</v>
      </c>
      <c r="F10616" s="32" t="s">
        <v>14986</v>
      </c>
      <c r="G10616">
        <v>13.45</v>
      </c>
      <c r="H10616">
        <v>14.05</v>
      </c>
      <c r="I10616">
        <v>0</v>
      </c>
      <c r="J10616">
        <v>2</v>
      </c>
      <c r="K10616" s="31">
        <f>SUM(Tabela2[[#This Row],[Tributação federal para nacionais]:[Tributação municipal]])</f>
        <v>0.29500000000000004</v>
      </c>
      <c r="L10616" s="14">
        <f>Tabela2[[#This Row],[importadosFederal]]/100</f>
        <v>0.13449999999999998</v>
      </c>
      <c r="M10616" s="14">
        <f>Tabela2[[#This Row],[nacionalFederal]]/100</f>
        <v>0.14050000000000001</v>
      </c>
      <c r="N10616" s="14">
        <f>Tabela2[[#This Row],[estadual]]/100</f>
        <v>0</v>
      </c>
      <c r="O10616" s="14">
        <f>Tabela2[[#This Row],[municipal]]/100</f>
        <v>0.02</v>
      </c>
      <c r="P10616" s="12" t="str">
        <f>LEFT(Tabela2[[#This Row],[Código]],3)</f>
        <v>101</v>
      </c>
    </row>
    <row r="10617" spans="2:16" x14ac:dyDescent="0.25">
      <c r="B10617" s="15" t="str">
        <f>LOOKUP(Tabela2[[#This Row],[Código]],Tabela4[Código NBS],Tabela4[Meus serviços])</f>
        <v>Não</v>
      </c>
      <c r="C10617" s="32" t="s">
        <v>14987</v>
      </c>
      <c r="D10617"/>
      <c r="E10617">
        <v>1</v>
      </c>
      <c r="F10617" s="32" t="s">
        <v>14988</v>
      </c>
      <c r="G10617">
        <v>13.45</v>
      </c>
      <c r="H10617">
        <v>14.05</v>
      </c>
      <c r="I10617">
        <v>0</v>
      </c>
      <c r="J10617">
        <v>2</v>
      </c>
      <c r="K10617" s="31">
        <f>SUM(Tabela2[[#This Row],[Tributação federal para nacionais]:[Tributação municipal]])</f>
        <v>0.29500000000000004</v>
      </c>
      <c r="L10617" s="14">
        <f>Tabela2[[#This Row],[importadosFederal]]/100</f>
        <v>0.13449999999999998</v>
      </c>
      <c r="M10617" s="14">
        <f>Tabela2[[#This Row],[nacionalFederal]]/100</f>
        <v>0.14050000000000001</v>
      </c>
      <c r="N10617" s="14">
        <f>Tabela2[[#This Row],[estadual]]/100</f>
        <v>0</v>
      </c>
      <c r="O10617" s="14">
        <f>Tabela2[[#This Row],[municipal]]/100</f>
        <v>0.02</v>
      </c>
      <c r="P10617" s="12" t="str">
        <f>LEFT(Tabela2[[#This Row],[Código]],3)</f>
        <v>101</v>
      </c>
    </row>
    <row r="10618" spans="2:16" x14ac:dyDescent="0.25">
      <c r="B10618" s="15" t="str">
        <f>LOOKUP(Tabela2[[#This Row],[Código]],Tabela4[Código NBS],Tabela4[Meus serviços])</f>
        <v>Não</v>
      </c>
      <c r="C10618" s="32" t="s">
        <v>14989</v>
      </c>
      <c r="D10618"/>
      <c r="E10618">
        <v>1</v>
      </c>
      <c r="F10618" s="32" t="s">
        <v>14990</v>
      </c>
      <c r="G10618">
        <v>13.45</v>
      </c>
      <c r="H10618">
        <v>14.05</v>
      </c>
      <c r="I10618">
        <v>0</v>
      </c>
      <c r="J10618">
        <v>2</v>
      </c>
      <c r="K10618" s="31">
        <f>SUM(Tabela2[[#This Row],[Tributação federal para nacionais]:[Tributação municipal]])</f>
        <v>0.29500000000000004</v>
      </c>
      <c r="L10618" s="14">
        <f>Tabela2[[#This Row],[importadosFederal]]/100</f>
        <v>0.13449999999999998</v>
      </c>
      <c r="M10618" s="14">
        <f>Tabela2[[#This Row],[nacionalFederal]]/100</f>
        <v>0.14050000000000001</v>
      </c>
      <c r="N10618" s="14">
        <f>Tabela2[[#This Row],[estadual]]/100</f>
        <v>0</v>
      </c>
      <c r="O10618" s="14">
        <f>Tabela2[[#This Row],[municipal]]/100</f>
        <v>0.02</v>
      </c>
      <c r="P10618" s="12" t="str">
        <f>LEFT(Tabela2[[#This Row],[Código]],3)</f>
        <v>101</v>
      </c>
    </row>
    <row r="10619" spans="2:16" x14ac:dyDescent="0.25">
      <c r="B10619" s="15" t="str">
        <f>LOOKUP(Tabela2[[#This Row],[Código]],Tabela4[Código NBS],Tabela4[Meus serviços])</f>
        <v>Não</v>
      </c>
      <c r="C10619" s="32" t="s">
        <v>14991</v>
      </c>
      <c r="D10619"/>
      <c r="E10619">
        <v>1</v>
      </c>
      <c r="F10619" s="32" t="s">
        <v>14992</v>
      </c>
      <c r="G10619">
        <v>13.45</v>
      </c>
      <c r="H10619">
        <v>14.05</v>
      </c>
      <c r="I10619">
        <v>0</v>
      </c>
      <c r="J10619">
        <v>2</v>
      </c>
      <c r="K10619" s="31">
        <f>SUM(Tabela2[[#This Row],[Tributação federal para nacionais]:[Tributação municipal]])</f>
        <v>0.29500000000000004</v>
      </c>
      <c r="L10619" s="14">
        <f>Tabela2[[#This Row],[importadosFederal]]/100</f>
        <v>0.13449999999999998</v>
      </c>
      <c r="M10619" s="14">
        <f>Tabela2[[#This Row],[nacionalFederal]]/100</f>
        <v>0.14050000000000001</v>
      </c>
      <c r="N10619" s="14">
        <f>Tabela2[[#This Row],[estadual]]/100</f>
        <v>0</v>
      </c>
      <c r="O10619" s="14">
        <f>Tabela2[[#This Row],[municipal]]/100</f>
        <v>0.02</v>
      </c>
      <c r="P10619" s="12" t="str">
        <f>LEFT(Tabela2[[#This Row],[Código]],3)</f>
        <v>101</v>
      </c>
    </row>
    <row r="10620" spans="2:16" x14ac:dyDescent="0.25">
      <c r="B10620" s="15" t="str">
        <f>LOOKUP(Tabela2[[#This Row],[Código]],Tabela4[Código NBS],Tabela4[Meus serviços])</f>
        <v>Não</v>
      </c>
      <c r="C10620" s="32" t="s">
        <v>14993</v>
      </c>
      <c r="D10620"/>
      <c r="E10620">
        <v>1</v>
      </c>
      <c r="F10620" s="32" t="s">
        <v>14994</v>
      </c>
      <c r="G10620">
        <v>13.45</v>
      </c>
      <c r="H10620">
        <v>14.05</v>
      </c>
      <c r="I10620">
        <v>0</v>
      </c>
      <c r="J10620">
        <v>2</v>
      </c>
      <c r="K10620" s="31">
        <f>SUM(Tabela2[[#This Row],[Tributação federal para nacionais]:[Tributação municipal]])</f>
        <v>0.29500000000000004</v>
      </c>
      <c r="L10620" s="14">
        <f>Tabela2[[#This Row],[importadosFederal]]/100</f>
        <v>0.13449999999999998</v>
      </c>
      <c r="M10620" s="14">
        <f>Tabela2[[#This Row],[nacionalFederal]]/100</f>
        <v>0.14050000000000001</v>
      </c>
      <c r="N10620" s="14">
        <f>Tabela2[[#This Row],[estadual]]/100</f>
        <v>0</v>
      </c>
      <c r="O10620" s="14">
        <f>Tabela2[[#This Row],[municipal]]/100</f>
        <v>0.02</v>
      </c>
      <c r="P10620" s="12" t="str">
        <f>LEFT(Tabela2[[#This Row],[Código]],3)</f>
        <v>101</v>
      </c>
    </row>
    <row r="10621" spans="2:16" x14ac:dyDescent="0.25">
      <c r="B10621" s="15" t="str">
        <f>LOOKUP(Tabela2[[#This Row],[Código]],Tabela4[Código NBS],Tabela4[Meus serviços])</f>
        <v>Não</v>
      </c>
      <c r="C10621" s="32" t="s">
        <v>14995</v>
      </c>
      <c r="D10621"/>
      <c r="E10621">
        <v>1</v>
      </c>
      <c r="F10621" s="32" t="s">
        <v>14996</v>
      </c>
      <c r="G10621">
        <v>13.45</v>
      </c>
      <c r="H10621">
        <v>14.05</v>
      </c>
      <c r="I10621">
        <v>0</v>
      </c>
      <c r="J10621">
        <v>2</v>
      </c>
      <c r="K10621" s="31">
        <f>SUM(Tabela2[[#This Row],[Tributação federal para nacionais]:[Tributação municipal]])</f>
        <v>0.29500000000000004</v>
      </c>
      <c r="L10621" s="14">
        <f>Tabela2[[#This Row],[importadosFederal]]/100</f>
        <v>0.13449999999999998</v>
      </c>
      <c r="M10621" s="14">
        <f>Tabela2[[#This Row],[nacionalFederal]]/100</f>
        <v>0.14050000000000001</v>
      </c>
      <c r="N10621" s="14">
        <f>Tabela2[[#This Row],[estadual]]/100</f>
        <v>0</v>
      </c>
      <c r="O10621" s="14">
        <f>Tabela2[[#This Row],[municipal]]/100</f>
        <v>0.02</v>
      </c>
      <c r="P10621" s="12" t="str">
        <f>LEFT(Tabela2[[#This Row],[Código]],3)</f>
        <v>101</v>
      </c>
    </row>
    <row r="10622" spans="2:16" x14ac:dyDescent="0.25">
      <c r="B10622" s="15" t="str">
        <f>LOOKUP(Tabela2[[#This Row],[Código]],Tabela4[Código NBS],Tabela4[Meus serviços])</f>
        <v>Não</v>
      </c>
      <c r="C10622" s="32" t="s">
        <v>14997</v>
      </c>
      <c r="D10622"/>
      <c r="E10622">
        <v>1</v>
      </c>
      <c r="F10622" s="32" t="s">
        <v>14998</v>
      </c>
      <c r="G10622">
        <v>13.45</v>
      </c>
      <c r="H10622">
        <v>14.05</v>
      </c>
      <c r="I10622">
        <v>0</v>
      </c>
      <c r="J10622">
        <v>2</v>
      </c>
      <c r="K10622" s="31">
        <f>SUM(Tabela2[[#This Row],[Tributação federal para nacionais]:[Tributação municipal]])</f>
        <v>0.29500000000000004</v>
      </c>
      <c r="L10622" s="14">
        <f>Tabela2[[#This Row],[importadosFederal]]/100</f>
        <v>0.13449999999999998</v>
      </c>
      <c r="M10622" s="14">
        <f>Tabela2[[#This Row],[nacionalFederal]]/100</f>
        <v>0.14050000000000001</v>
      </c>
      <c r="N10622" s="14">
        <f>Tabela2[[#This Row],[estadual]]/100</f>
        <v>0</v>
      </c>
      <c r="O10622" s="14">
        <f>Tabela2[[#This Row],[municipal]]/100</f>
        <v>0.02</v>
      </c>
      <c r="P10622" s="12" t="str">
        <f>LEFT(Tabela2[[#This Row],[Código]],3)</f>
        <v>101</v>
      </c>
    </row>
    <row r="10623" spans="2:16" x14ac:dyDescent="0.25">
      <c r="B10623" s="15" t="str">
        <f>LOOKUP(Tabela2[[#This Row],[Código]],Tabela4[Código NBS],Tabela4[Meus serviços])</f>
        <v>Não</v>
      </c>
      <c r="C10623" s="32" t="s">
        <v>14999</v>
      </c>
      <c r="D10623"/>
      <c r="E10623">
        <v>1</v>
      </c>
      <c r="F10623" s="32" t="s">
        <v>15000</v>
      </c>
      <c r="G10623">
        <v>13.45</v>
      </c>
      <c r="H10623">
        <v>14.05</v>
      </c>
      <c r="I10623">
        <v>0</v>
      </c>
      <c r="J10623">
        <v>2</v>
      </c>
      <c r="K10623" s="31">
        <f>SUM(Tabela2[[#This Row],[Tributação federal para nacionais]:[Tributação municipal]])</f>
        <v>0.29500000000000004</v>
      </c>
      <c r="L10623" s="14">
        <f>Tabela2[[#This Row],[importadosFederal]]/100</f>
        <v>0.13449999999999998</v>
      </c>
      <c r="M10623" s="14">
        <f>Tabela2[[#This Row],[nacionalFederal]]/100</f>
        <v>0.14050000000000001</v>
      </c>
      <c r="N10623" s="14">
        <f>Tabela2[[#This Row],[estadual]]/100</f>
        <v>0</v>
      </c>
      <c r="O10623" s="14">
        <f>Tabela2[[#This Row],[municipal]]/100</f>
        <v>0.02</v>
      </c>
      <c r="P10623" s="12" t="str">
        <f>LEFT(Tabela2[[#This Row],[Código]],3)</f>
        <v>101</v>
      </c>
    </row>
    <row r="10624" spans="2:16" x14ac:dyDescent="0.25">
      <c r="B10624" s="15" t="str">
        <f>LOOKUP(Tabela2[[#This Row],[Código]],Tabela4[Código NBS],Tabela4[Meus serviços])</f>
        <v>Não</v>
      </c>
      <c r="C10624" s="32" t="s">
        <v>15001</v>
      </c>
      <c r="D10624"/>
      <c r="E10624">
        <v>1</v>
      </c>
      <c r="F10624" s="32" t="s">
        <v>15002</v>
      </c>
      <c r="G10624">
        <v>13.45</v>
      </c>
      <c r="H10624">
        <v>14.05</v>
      </c>
      <c r="I10624">
        <v>0</v>
      </c>
      <c r="J10624">
        <v>2</v>
      </c>
      <c r="K10624" s="31">
        <f>SUM(Tabela2[[#This Row],[Tributação federal para nacionais]:[Tributação municipal]])</f>
        <v>0.29500000000000004</v>
      </c>
      <c r="L10624" s="14">
        <f>Tabela2[[#This Row],[importadosFederal]]/100</f>
        <v>0.13449999999999998</v>
      </c>
      <c r="M10624" s="14">
        <f>Tabela2[[#This Row],[nacionalFederal]]/100</f>
        <v>0.14050000000000001</v>
      </c>
      <c r="N10624" s="14">
        <f>Tabela2[[#This Row],[estadual]]/100</f>
        <v>0</v>
      </c>
      <c r="O10624" s="14">
        <f>Tabela2[[#This Row],[municipal]]/100</f>
        <v>0.02</v>
      </c>
      <c r="P10624" s="12" t="str">
        <f>LEFT(Tabela2[[#This Row],[Código]],3)</f>
        <v>101</v>
      </c>
    </row>
    <row r="10625" spans="2:16" x14ac:dyDescent="0.25">
      <c r="B10625" s="15" t="str">
        <f>LOOKUP(Tabela2[[#This Row],[Código]],Tabela4[Código NBS],Tabela4[Meus serviços])</f>
        <v>Não</v>
      </c>
      <c r="C10625" s="32" t="s">
        <v>15003</v>
      </c>
      <c r="D10625"/>
      <c r="E10625">
        <v>1</v>
      </c>
      <c r="F10625" s="32" t="s">
        <v>15004</v>
      </c>
      <c r="G10625">
        <v>13.45</v>
      </c>
      <c r="H10625">
        <v>14.05</v>
      </c>
      <c r="I10625">
        <v>0</v>
      </c>
      <c r="J10625">
        <v>2</v>
      </c>
      <c r="K10625" s="31">
        <f>SUM(Tabela2[[#This Row],[Tributação federal para nacionais]:[Tributação municipal]])</f>
        <v>0.29500000000000004</v>
      </c>
      <c r="L10625" s="14">
        <f>Tabela2[[#This Row],[importadosFederal]]/100</f>
        <v>0.13449999999999998</v>
      </c>
      <c r="M10625" s="14">
        <f>Tabela2[[#This Row],[nacionalFederal]]/100</f>
        <v>0.14050000000000001</v>
      </c>
      <c r="N10625" s="14">
        <f>Tabela2[[#This Row],[estadual]]/100</f>
        <v>0</v>
      </c>
      <c r="O10625" s="14">
        <f>Tabela2[[#This Row],[municipal]]/100</f>
        <v>0.02</v>
      </c>
      <c r="P10625" s="12" t="str">
        <f>LEFT(Tabela2[[#This Row],[Código]],3)</f>
        <v>101</v>
      </c>
    </row>
    <row r="10626" spans="2:16" x14ac:dyDescent="0.25">
      <c r="B10626" s="15" t="str">
        <f>LOOKUP(Tabela2[[#This Row],[Código]],Tabela4[Código NBS],Tabela4[Meus serviços])</f>
        <v>Não</v>
      </c>
      <c r="C10626" s="32" t="s">
        <v>15005</v>
      </c>
      <c r="D10626"/>
      <c r="E10626">
        <v>1</v>
      </c>
      <c r="F10626" s="32" t="s">
        <v>15006</v>
      </c>
      <c r="G10626">
        <v>13.45</v>
      </c>
      <c r="H10626">
        <v>14.05</v>
      </c>
      <c r="I10626">
        <v>0</v>
      </c>
      <c r="J10626">
        <v>2</v>
      </c>
      <c r="K10626" s="31">
        <f>SUM(Tabela2[[#This Row],[Tributação federal para nacionais]:[Tributação municipal]])</f>
        <v>0.29500000000000004</v>
      </c>
      <c r="L10626" s="14">
        <f>Tabela2[[#This Row],[importadosFederal]]/100</f>
        <v>0.13449999999999998</v>
      </c>
      <c r="M10626" s="14">
        <f>Tabela2[[#This Row],[nacionalFederal]]/100</f>
        <v>0.14050000000000001</v>
      </c>
      <c r="N10626" s="14">
        <f>Tabela2[[#This Row],[estadual]]/100</f>
        <v>0</v>
      </c>
      <c r="O10626" s="14">
        <f>Tabela2[[#This Row],[municipal]]/100</f>
        <v>0.02</v>
      </c>
      <c r="P10626" s="12" t="str">
        <f>LEFT(Tabela2[[#This Row],[Código]],3)</f>
        <v>101</v>
      </c>
    </row>
    <row r="10627" spans="2:16" x14ac:dyDescent="0.25">
      <c r="B10627" s="15" t="str">
        <f>LOOKUP(Tabela2[[#This Row],[Código]],Tabela4[Código NBS],Tabela4[Meus serviços])</f>
        <v>Não</v>
      </c>
      <c r="C10627" s="32" t="s">
        <v>15007</v>
      </c>
      <c r="D10627"/>
      <c r="E10627">
        <v>1</v>
      </c>
      <c r="F10627" s="32" t="s">
        <v>15008</v>
      </c>
      <c r="G10627">
        <v>13.45</v>
      </c>
      <c r="H10627">
        <v>14.05</v>
      </c>
      <c r="I10627">
        <v>0</v>
      </c>
      <c r="J10627">
        <v>2</v>
      </c>
      <c r="K10627" s="31">
        <f>SUM(Tabela2[[#This Row],[Tributação federal para nacionais]:[Tributação municipal]])</f>
        <v>0.29500000000000004</v>
      </c>
      <c r="L10627" s="14">
        <f>Tabela2[[#This Row],[importadosFederal]]/100</f>
        <v>0.13449999999999998</v>
      </c>
      <c r="M10627" s="14">
        <f>Tabela2[[#This Row],[nacionalFederal]]/100</f>
        <v>0.14050000000000001</v>
      </c>
      <c r="N10627" s="14">
        <f>Tabela2[[#This Row],[estadual]]/100</f>
        <v>0</v>
      </c>
      <c r="O10627" s="14">
        <f>Tabela2[[#This Row],[municipal]]/100</f>
        <v>0.02</v>
      </c>
      <c r="P10627" s="12" t="str">
        <f>LEFT(Tabela2[[#This Row],[Código]],3)</f>
        <v>101</v>
      </c>
    </row>
    <row r="10628" spans="2:16" x14ac:dyDescent="0.25">
      <c r="B10628" s="15" t="str">
        <f>LOOKUP(Tabela2[[#This Row],[Código]],Tabela4[Código NBS],Tabela4[Meus serviços])</f>
        <v>Não</v>
      </c>
      <c r="C10628" s="32" t="s">
        <v>15009</v>
      </c>
      <c r="D10628"/>
      <c r="E10628">
        <v>1</v>
      </c>
      <c r="F10628" s="32" t="s">
        <v>15010</v>
      </c>
      <c r="G10628">
        <v>13.45</v>
      </c>
      <c r="H10628">
        <v>14.05</v>
      </c>
      <c r="I10628">
        <v>0</v>
      </c>
      <c r="J10628">
        <v>2</v>
      </c>
      <c r="K10628" s="31">
        <f>SUM(Tabela2[[#This Row],[Tributação federal para nacionais]:[Tributação municipal]])</f>
        <v>0.29500000000000004</v>
      </c>
      <c r="L10628" s="14">
        <f>Tabela2[[#This Row],[importadosFederal]]/100</f>
        <v>0.13449999999999998</v>
      </c>
      <c r="M10628" s="14">
        <f>Tabela2[[#This Row],[nacionalFederal]]/100</f>
        <v>0.14050000000000001</v>
      </c>
      <c r="N10628" s="14">
        <f>Tabela2[[#This Row],[estadual]]/100</f>
        <v>0</v>
      </c>
      <c r="O10628" s="14">
        <f>Tabela2[[#This Row],[municipal]]/100</f>
        <v>0.02</v>
      </c>
      <c r="P10628" s="12" t="str">
        <f>LEFT(Tabela2[[#This Row],[Código]],3)</f>
        <v>101</v>
      </c>
    </row>
    <row r="10629" spans="2:16" x14ac:dyDescent="0.25">
      <c r="B10629" s="15" t="str">
        <f>LOOKUP(Tabela2[[#This Row],[Código]],Tabela4[Código NBS],Tabela4[Meus serviços])</f>
        <v>Não</v>
      </c>
      <c r="C10629" s="32" t="s">
        <v>15011</v>
      </c>
      <c r="D10629"/>
      <c r="E10629">
        <v>1</v>
      </c>
      <c r="F10629" s="32" t="s">
        <v>15012</v>
      </c>
      <c r="G10629">
        <v>13.45</v>
      </c>
      <c r="H10629">
        <v>14.05</v>
      </c>
      <c r="I10629">
        <v>0</v>
      </c>
      <c r="J10629">
        <v>2</v>
      </c>
      <c r="K10629" s="31">
        <f>SUM(Tabela2[[#This Row],[Tributação federal para nacionais]:[Tributação municipal]])</f>
        <v>0.29500000000000004</v>
      </c>
      <c r="L10629" s="14">
        <f>Tabela2[[#This Row],[importadosFederal]]/100</f>
        <v>0.13449999999999998</v>
      </c>
      <c r="M10629" s="14">
        <f>Tabela2[[#This Row],[nacionalFederal]]/100</f>
        <v>0.14050000000000001</v>
      </c>
      <c r="N10629" s="14">
        <f>Tabela2[[#This Row],[estadual]]/100</f>
        <v>0</v>
      </c>
      <c r="O10629" s="14">
        <f>Tabela2[[#This Row],[municipal]]/100</f>
        <v>0.02</v>
      </c>
      <c r="P10629" s="12" t="str">
        <f>LEFT(Tabela2[[#This Row],[Código]],3)</f>
        <v>101</v>
      </c>
    </row>
    <row r="10630" spans="2:16" x14ac:dyDescent="0.25">
      <c r="B10630" s="15" t="str">
        <f>LOOKUP(Tabela2[[#This Row],[Código]],Tabela4[Código NBS],Tabela4[Meus serviços])</f>
        <v>Não</v>
      </c>
      <c r="C10630" s="32" t="s">
        <v>15013</v>
      </c>
      <c r="D10630"/>
      <c r="E10630">
        <v>1</v>
      </c>
      <c r="F10630" s="32" t="s">
        <v>15014</v>
      </c>
      <c r="G10630">
        <v>13.45</v>
      </c>
      <c r="H10630">
        <v>14.05</v>
      </c>
      <c r="I10630">
        <v>0</v>
      </c>
      <c r="J10630">
        <v>2</v>
      </c>
      <c r="K10630" s="31">
        <f>SUM(Tabela2[[#This Row],[Tributação federal para nacionais]:[Tributação municipal]])</f>
        <v>0.29500000000000004</v>
      </c>
      <c r="L10630" s="14">
        <f>Tabela2[[#This Row],[importadosFederal]]/100</f>
        <v>0.13449999999999998</v>
      </c>
      <c r="M10630" s="14">
        <f>Tabela2[[#This Row],[nacionalFederal]]/100</f>
        <v>0.14050000000000001</v>
      </c>
      <c r="N10630" s="14">
        <f>Tabela2[[#This Row],[estadual]]/100</f>
        <v>0</v>
      </c>
      <c r="O10630" s="14">
        <f>Tabela2[[#This Row],[municipal]]/100</f>
        <v>0.02</v>
      </c>
      <c r="P10630" s="12" t="str">
        <f>LEFT(Tabela2[[#This Row],[Código]],3)</f>
        <v>101</v>
      </c>
    </row>
    <row r="10631" spans="2:16" x14ac:dyDescent="0.25">
      <c r="B10631" s="15" t="str">
        <f>LOOKUP(Tabela2[[#This Row],[Código]],Tabela4[Código NBS],Tabela4[Meus serviços])</f>
        <v>Não</v>
      </c>
      <c r="C10631" s="32" t="s">
        <v>15015</v>
      </c>
      <c r="D10631"/>
      <c r="E10631">
        <v>1</v>
      </c>
      <c r="F10631" s="32" t="s">
        <v>15016</v>
      </c>
      <c r="G10631">
        <v>13.45</v>
      </c>
      <c r="H10631">
        <v>14.05</v>
      </c>
      <c r="I10631">
        <v>0</v>
      </c>
      <c r="J10631">
        <v>2</v>
      </c>
      <c r="K10631" s="31">
        <f>SUM(Tabela2[[#This Row],[Tributação federal para nacionais]:[Tributação municipal]])</f>
        <v>0.29500000000000004</v>
      </c>
      <c r="L10631" s="14">
        <f>Tabela2[[#This Row],[importadosFederal]]/100</f>
        <v>0.13449999999999998</v>
      </c>
      <c r="M10631" s="14">
        <f>Tabela2[[#This Row],[nacionalFederal]]/100</f>
        <v>0.14050000000000001</v>
      </c>
      <c r="N10631" s="14">
        <f>Tabela2[[#This Row],[estadual]]/100</f>
        <v>0</v>
      </c>
      <c r="O10631" s="14">
        <f>Tabela2[[#This Row],[municipal]]/100</f>
        <v>0.02</v>
      </c>
      <c r="P10631" s="12" t="str">
        <f>LEFT(Tabela2[[#This Row],[Código]],3)</f>
        <v>101</v>
      </c>
    </row>
    <row r="10632" spans="2:16" x14ac:dyDescent="0.25">
      <c r="B10632" s="15" t="str">
        <f>LOOKUP(Tabela2[[#This Row],[Código]],Tabela4[Código NBS],Tabela4[Meus serviços])</f>
        <v>Não</v>
      </c>
      <c r="C10632" s="32" t="s">
        <v>15017</v>
      </c>
      <c r="D10632"/>
      <c r="E10632">
        <v>1</v>
      </c>
      <c r="F10632" s="32" t="s">
        <v>15018</v>
      </c>
      <c r="G10632">
        <v>13.45</v>
      </c>
      <c r="H10632">
        <v>14.05</v>
      </c>
      <c r="I10632">
        <v>0</v>
      </c>
      <c r="J10632">
        <v>2</v>
      </c>
      <c r="K10632" s="31">
        <f>SUM(Tabela2[[#This Row],[Tributação federal para nacionais]:[Tributação municipal]])</f>
        <v>0.29500000000000004</v>
      </c>
      <c r="L10632" s="14">
        <f>Tabela2[[#This Row],[importadosFederal]]/100</f>
        <v>0.13449999999999998</v>
      </c>
      <c r="M10632" s="14">
        <f>Tabela2[[#This Row],[nacionalFederal]]/100</f>
        <v>0.14050000000000001</v>
      </c>
      <c r="N10632" s="14">
        <f>Tabela2[[#This Row],[estadual]]/100</f>
        <v>0</v>
      </c>
      <c r="O10632" s="14">
        <f>Tabela2[[#This Row],[municipal]]/100</f>
        <v>0.02</v>
      </c>
      <c r="P10632" s="12" t="str">
        <f>LEFT(Tabela2[[#This Row],[Código]],3)</f>
        <v>101</v>
      </c>
    </row>
    <row r="10633" spans="2:16" x14ac:dyDescent="0.25">
      <c r="B10633" s="15" t="str">
        <f>LOOKUP(Tabela2[[#This Row],[Código]],Tabela4[Código NBS],Tabela4[Meus serviços])</f>
        <v>Não</v>
      </c>
      <c r="C10633" s="32" t="s">
        <v>15019</v>
      </c>
      <c r="D10633"/>
      <c r="E10633">
        <v>1</v>
      </c>
      <c r="F10633" s="32" t="s">
        <v>15020</v>
      </c>
      <c r="G10633">
        <v>13.45</v>
      </c>
      <c r="H10633">
        <v>14.05</v>
      </c>
      <c r="I10633">
        <v>0</v>
      </c>
      <c r="J10633">
        <v>2</v>
      </c>
      <c r="K10633" s="31">
        <f>SUM(Tabela2[[#This Row],[Tributação federal para nacionais]:[Tributação municipal]])</f>
        <v>0.29500000000000004</v>
      </c>
      <c r="L10633" s="14">
        <f>Tabela2[[#This Row],[importadosFederal]]/100</f>
        <v>0.13449999999999998</v>
      </c>
      <c r="M10633" s="14">
        <f>Tabela2[[#This Row],[nacionalFederal]]/100</f>
        <v>0.14050000000000001</v>
      </c>
      <c r="N10633" s="14">
        <f>Tabela2[[#This Row],[estadual]]/100</f>
        <v>0</v>
      </c>
      <c r="O10633" s="14">
        <f>Tabela2[[#This Row],[municipal]]/100</f>
        <v>0.02</v>
      </c>
      <c r="P10633" s="12" t="str">
        <f>LEFT(Tabela2[[#This Row],[Código]],3)</f>
        <v>101</v>
      </c>
    </row>
    <row r="10634" spans="2:16" x14ac:dyDescent="0.25">
      <c r="B10634" s="15" t="str">
        <f>LOOKUP(Tabela2[[#This Row],[Código]],Tabela4[Código NBS],Tabela4[Meus serviços])</f>
        <v>Não</v>
      </c>
      <c r="C10634" s="32" t="s">
        <v>15021</v>
      </c>
      <c r="D10634"/>
      <c r="E10634">
        <v>1</v>
      </c>
      <c r="F10634" s="32" t="s">
        <v>15022</v>
      </c>
      <c r="G10634">
        <v>13.45</v>
      </c>
      <c r="H10634">
        <v>14.05</v>
      </c>
      <c r="I10634">
        <v>0</v>
      </c>
      <c r="J10634">
        <v>2</v>
      </c>
      <c r="K10634" s="31">
        <f>SUM(Tabela2[[#This Row],[Tributação federal para nacionais]:[Tributação municipal]])</f>
        <v>0.29500000000000004</v>
      </c>
      <c r="L10634" s="14">
        <f>Tabela2[[#This Row],[importadosFederal]]/100</f>
        <v>0.13449999999999998</v>
      </c>
      <c r="M10634" s="14">
        <f>Tabela2[[#This Row],[nacionalFederal]]/100</f>
        <v>0.14050000000000001</v>
      </c>
      <c r="N10634" s="14">
        <f>Tabela2[[#This Row],[estadual]]/100</f>
        <v>0</v>
      </c>
      <c r="O10634" s="14">
        <f>Tabela2[[#This Row],[municipal]]/100</f>
        <v>0.02</v>
      </c>
      <c r="P10634" s="12" t="str">
        <f>LEFT(Tabela2[[#This Row],[Código]],3)</f>
        <v>101</v>
      </c>
    </row>
    <row r="10635" spans="2:16" x14ac:dyDescent="0.25">
      <c r="B10635" s="15" t="str">
        <f>LOOKUP(Tabela2[[#This Row],[Código]],Tabela4[Código NBS],Tabela4[Meus serviços])</f>
        <v>Não</v>
      </c>
      <c r="C10635" s="32" t="s">
        <v>15023</v>
      </c>
      <c r="D10635"/>
      <c r="E10635">
        <v>1</v>
      </c>
      <c r="F10635" s="32" t="s">
        <v>15024</v>
      </c>
      <c r="G10635">
        <v>13.45</v>
      </c>
      <c r="H10635">
        <v>14.05</v>
      </c>
      <c r="I10635">
        <v>0</v>
      </c>
      <c r="J10635">
        <v>2</v>
      </c>
      <c r="K10635" s="31">
        <f>SUM(Tabela2[[#This Row],[Tributação federal para nacionais]:[Tributação municipal]])</f>
        <v>0.29500000000000004</v>
      </c>
      <c r="L10635" s="14">
        <f>Tabela2[[#This Row],[importadosFederal]]/100</f>
        <v>0.13449999999999998</v>
      </c>
      <c r="M10635" s="14">
        <f>Tabela2[[#This Row],[nacionalFederal]]/100</f>
        <v>0.14050000000000001</v>
      </c>
      <c r="N10635" s="14">
        <f>Tabela2[[#This Row],[estadual]]/100</f>
        <v>0</v>
      </c>
      <c r="O10635" s="14">
        <f>Tabela2[[#This Row],[municipal]]/100</f>
        <v>0.02</v>
      </c>
      <c r="P10635" s="12" t="str">
        <f>LEFT(Tabela2[[#This Row],[Código]],3)</f>
        <v>101</v>
      </c>
    </row>
    <row r="10636" spans="2:16" x14ac:dyDescent="0.25">
      <c r="B10636" s="15" t="str">
        <f>LOOKUP(Tabela2[[#This Row],[Código]],Tabela4[Código NBS],Tabela4[Meus serviços])</f>
        <v>Não</v>
      </c>
      <c r="C10636" s="32" t="s">
        <v>15025</v>
      </c>
      <c r="D10636"/>
      <c r="E10636">
        <v>1</v>
      </c>
      <c r="F10636" s="32" t="s">
        <v>15026</v>
      </c>
      <c r="G10636">
        <v>13.45</v>
      </c>
      <c r="H10636">
        <v>14.05</v>
      </c>
      <c r="I10636">
        <v>0</v>
      </c>
      <c r="J10636">
        <v>2</v>
      </c>
      <c r="K10636" s="31">
        <f>SUM(Tabela2[[#This Row],[Tributação federal para nacionais]:[Tributação municipal]])</f>
        <v>0.29500000000000004</v>
      </c>
      <c r="L10636" s="14">
        <f>Tabela2[[#This Row],[importadosFederal]]/100</f>
        <v>0.13449999999999998</v>
      </c>
      <c r="M10636" s="14">
        <f>Tabela2[[#This Row],[nacionalFederal]]/100</f>
        <v>0.14050000000000001</v>
      </c>
      <c r="N10636" s="14">
        <f>Tabela2[[#This Row],[estadual]]/100</f>
        <v>0</v>
      </c>
      <c r="O10636" s="14">
        <f>Tabela2[[#This Row],[municipal]]/100</f>
        <v>0.02</v>
      </c>
      <c r="P10636" s="12" t="str">
        <f>LEFT(Tabela2[[#This Row],[Código]],3)</f>
        <v>101</v>
      </c>
    </row>
    <row r="10637" spans="2:16" x14ac:dyDescent="0.25">
      <c r="B10637" s="15" t="str">
        <f>LOOKUP(Tabela2[[#This Row],[Código]],Tabela4[Código NBS],Tabela4[Meus serviços])</f>
        <v>Não</v>
      </c>
      <c r="C10637" s="32" t="s">
        <v>15027</v>
      </c>
      <c r="D10637"/>
      <c r="E10637">
        <v>1</v>
      </c>
      <c r="F10637" s="32" t="s">
        <v>15028</v>
      </c>
      <c r="G10637">
        <v>13.45</v>
      </c>
      <c r="H10637">
        <v>14.05</v>
      </c>
      <c r="I10637">
        <v>0</v>
      </c>
      <c r="J10637">
        <v>2</v>
      </c>
      <c r="K10637" s="31">
        <f>SUM(Tabela2[[#This Row],[Tributação federal para nacionais]:[Tributação municipal]])</f>
        <v>0.29500000000000004</v>
      </c>
      <c r="L10637" s="14">
        <f>Tabela2[[#This Row],[importadosFederal]]/100</f>
        <v>0.13449999999999998</v>
      </c>
      <c r="M10637" s="14">
        <f>Tabela2[[#This Row],[nacionalFederal]]/100</f>
        <v>0.14050000000000001</v>
      </c>
      <c r="N10637" s="14">
        <f>Tabela2[[#This Row],[estadual]]/100</f>
        <v>0</v>
      </c>
      <c r="O10637" s="14">
        <f>Tabela2[[#This Row],[municipal]]/100</f>
        <v>0.02</v>
      </c>
      <c r="P10637" s="12" t="str">
        <f>LEFT(Tabela2[[#This Row],[Código]],3)</f>
        <v>101</v>
      </c>
    </row>
    <row r="10638" spans="2:16" x14ac:dyDescent="0.25">
      <c r="B10638" s="15" t="str">
        <f>LOOKUP(Tabela2[[#This Row],[Código]],Tabela4[Código NBS],Tabela4[Meus serviços])</f>
        <v>Não</v>
      </c>
      <c r="C10638" s="32" t="s">
        <v>15029</v>
      </c>
      <c r="D10638"/>
      <c r="E10638">
        <v>1</v>
      </c>
      <c r="F10638" s="32" t="s">
        <v>15030</v>
      </c>
      <c r="G10638">
        <v>13.45</v>
      </c>
      <c r="H10638">
        <v>14.05</v>
      </c>
      <c r="I10638">
        <v>0</v>
      </c>
      <c r="J10638">
        <v>2</v>
      </c>
      <c r="K10638" s="31">
        <f>SUM(Tabela2[[#This Row],[Tributação federal para nacionais]:[Tributação municipal]])</f>
        <v>0.29500000000000004</v>
      </c>
      <c r="L10638" s="14">
        <f>Tabela2[[#This Row],[importadosFederal]]/100</f>
        <v>0.13449999999999998</v>
      </c>
      <c r="M10638" s="14">
        <f>Tabela2[[#This Row],[nacionalFederal]]/100</f>
        <v>0.14050000000000001</v>
      </c>
      <c r="N10638" s="14">
        <f>Tabela2[[#This Row],[estadual]]/100</f>
        <v>0</v>
      </c>
      <c r="O10638" s="14">
        <f>Tabela2[[#This Row],[municipal]]/100</f>
        <v>0.02</v>
      </c>
      <c r="P10638" s="12" t="str">
        <f>LEFT(Tabela2[[#This Row],[Código]],3)</f>
        <v>101</v>
      </c>
    </row>
    <row r="10639" spans="2:16" x14ac:dyDescent="0.25">
      <c r="B10639" s="15" t="str">
        <f>LOOKUP(Tabela2[[#This Row],[Código]],Tabela4[Código NBS],Tabela4[Meus serviços])</f>
        <v>Não</v>
      </c>
      <c r="C10639" s="32" t="s">
        <v>15031</v>
      </c>
      <c r="D10639"/>
      <c r="E10639">
        <v>1</v>
      </c>
      <c r="F10639" s="32" t="s">
        <v>15032</v>
      </c>
      <c r="G10639">
        <v>13.45</v>
      </c>
      <c r="H10639">
        <v>14.05</v>
      </c>
      <c r="I10639">
        <v>0</v>
      </c>
      <c r="J10639">
        <v>2</v>
      </c>
      <c r="K10639" s="31">
        <f>SUM(Tabela2[[#This Row],[Tributação federal para nacionais]:[Tributação municipal]])</f>
        <v>0.29500000000000004</v>
      </c>
      <c r="L10639" s="14">
        <f>Tabela2[[#This Row],[importadosFederal]]/100</f>
        <v>0.13449999999999998</v>
      </c>
      <c r="M10639" s="14">
        <f>Tabela2[[#This Row],[nacionalFederal]]/100</f>
        <v>0.14050000000000001</v>
      </c>
      <c r="N10639" s="14">
        <f>Tabela2[[#This Row],[estadual]]/100</f>
        <v>0</v>
      </c>
      <c r="O10639" s="14">
        <f>Tabela2[[#This Row],[municipal]]/100</f>
        <v>0.02</v>
      </c>
      <c r="P10639" s="12" t="str">
        <f>LEFT(Tabela2[[#This Row],[Código]],3)</f>
        <v>101</v>
      </c>
    </row>
    <row r="10640" spans="2:16" x14ac:dyDescent="0.25">
      <c r="B10640" s="15" t="str">
        <f>LOOKUP(Tabela2[[#This Row],[Código]],Tabela4[Código NBS],Tabela4[Meus serviços])</f>
        <v>Não</v>
      </c>
      <c r="C10640" s="32" t="s">
        <v>15033</v>
      </c>
      <c r="D10640"/>
      <c r="E10640">
        <v>1</v>
      </c>
      <c r="F10640" s="32" t="s">
        <v>15034</v>
      </c>
      <c r="G10640">
        <v>13.45</v>
      </c>
      <c r="H10640">
        <v>14.05</v>
      </c>
      <c r="I10640">
        <v>0</v>
      </c>
      <c r="J10640">
        <v>2</v>
      </c>
      <c r="K10640" s="31">
        <f>SUM(Tabela2[[#This Row],[Tributação federal para nacionais]:[Tributação municipal]])</f>
        <v>0.29500000000000004</v>
      </c>
      <c r="L10640" s="14">
        <f>Tabela2[[#This Row],[importadosFederal]]/100</f>
        <v>0.13449999999999998</v>
      </c>
      <c r="M10640" s="14">
        <f>Tabela2[[#This Row],[nacionalFederal]]/100</f>
        <v>0.14050000000000001</v>
      </c>
      <c r="N10640" s="14">
        <f>Tabela2[[#This Row],[estadual]]/100</f>
        <v>0</v>
      </c>
      <c r="O10640" s="14">
        <f>Tabela2[[#This Row],[municipal]]/100</f>
        <v>0.02</v>
      </c>
      <c r="P10640" s="12" t="str">
        <f>LEFT(Tabela2[[#This Row],[Código]],3)</f>
        <v>101</v>
      </c>
    </row>
    <row r="10641" spans="2:16" x14ac:dyDescent="0.25">
      <c r="B10641" s="15" t="str">
        <f>LOOKUP(Tabela2[[#This Row],[Código]],Tabela4[Código NBS],Tabela4[Meus serviços])</f>
        <v>Não</v>
      </c>
      <c r="C10641" s="32" t="s">
        <v>15035</v>
      </c>
      <c r="D10641"/>
      <c r="E10641">
        <v>1</v>
      </c>
      <c r="F10641" s="32" t="s">
        <v>15036</v>
      </c>
      <c r="G10641">
        <v>13.45</v>
      </c>
      <c r="H10641">
        <v>14.05</v>
      </c>
      <c r="I10641">
        <v>0</v>
      </c>
      <c r="J10641">
        <v>2</v>
      </c>
      <c r="K10641" s="31">
        <f>SUM(Tabela2[[#This Row],[Tributação federal para nacionais]:[Tributação municipal]])</f>
        <v>0.29500000000000004</v>
      </c>
      <c r="L10641" s="14">
        <f>Tabela2[[#This Row],[importadosFederal]]/100</f>
        <v>0.13449999999999998</v>
      </c>
      <c r="M10641" s="14">
        <f>Tabela2[[#This Row],[nacionalFederal]]/100</f>
        <v>0.14050000000000001</v>
      </c>
      <c r="N10641" s="14">
        <f>Tabela2[[#This Row],[estadual]]/100</f>
        <v>0</v>
      </c>
      <c r="O10641" s="14">
        <f>Tabela2[[#This Row],[municipal]]/100</f>
        <v>0.02</v>
      </c>
      <c r="P10641" s="12" t="str">
        <f>LEFT(Tabela2[[#This Row],[Código]],3)</f>
        <v>101</v>
      </c>
    </row>
    <row r="10642" spans="2:16" x14ac:dyDescent="0.25">
      <c r="B10642" s="15" t="str">
        <f>LOOKUP(Tabela2[[#This Row],[Código]],Tabela4[Código NBS],Tabela4[Meus serviços])</f>
        <v>Não</v>
      </c>
      <c r="C10642" s="32" t="s">
        <v>15037</v>
      </c>
      <c r="D10642"/>
      <c r="E10642">
        <v>1</v>
      </c>
      <c r="F10642" s="32" t="s">
        <v>15038</v>
      </c>
      <c r="G10642">
        <v>13.45</v>
      </c>
      <c r="H10642">
        <v>14.05</v>
      </c>
      <c r="I10642">
        <v>0</v>
      </c>
      <c r="J10642">
        <v>2</v>
      </c>
      <c r="K10642" s="31">
        <f>SUM(Tabela2[[#This Row],[Tributação federal para nacionais]:[Tributação municipal]])</f>
        <v>0.29500000000000004</v>
      </c>
      <c r="L10642" s="14">
        <f>Tabela2[[#This Row],[importadosFederal]]/100</f>
        <v>0.13449999999999998</v>
      </c>
      <c r="M10642" s="14">
        <f>Tabela2[[#This Row],[nacionalFederal]]/100</f>
        <v>0.14050000000000001</v>
      </c>
      <c r="N10642" s="14">
        <f>Tabela2[[#This Row],[estadual]]/100</f>
        <v>0</v>
      </c>
      <c r="O10642" s="14">
        <f>Tabela2[[#This Row],[municipal]]/100</f>
        <v>0.02</v>
      </c>
      <c r="P10642" s="12" t="str">
        <f>LEFT(Tabela2[[#This Row],[Código]],3)</f>
        <v>101</v>
      </c>
    </row>
    <row r="10643" spans="2:16" x14ac:dyDescent="0.25">
      <c r="B10643" s="15" t="str">
        <f>LOOKUP(Tabela2[[#This Row],[Código]],Tabela4[Código NBS],Tabela4[Meus serviços])</f>
        <v>Não</v>
      </c>
      <c r="C10643" s="32" t="s">
        <v>15039</v>
      </c>
      <c r="D10643"/>
      <c r="E10643">
        <v>1</v>
      </c>
      <c r="F10643" s="32" t="s">
        <v>15040</v>
      </c>
      <c r="G10643">
        <v>13.45</v>
      </c>
      <c r="H10643">
        <v>14.05</v>
      </c>
      <c r="I10643">
        <v>0</v>
      </c>
      <c r="J10643">
        <v>2</v>
      </c>
      <c r="K10643" s="31">
        <f>SUM(Tabela2[[#This Row],[Tributação federal para nacionais]:[Tributação municipal]])</f>
        <v>0.29500000000000004</v>
      </c>
      <c r="L10643" s="14">
        <f>Tabela2[[#This Row],[importadosFederal]]/100</f>
        <v>0.13449999999999998</v>
      </c>
      <c r="M10643" s="14">
        <f>Tabela2[[#This Row],[nacionalFederal]]/100</f>
        <v>0.14050000000000001</v>
      </c>
      <c r="N10643" s="14">
        <f>Tabela2[[#This Row],[estadual]]/100</f>
        <v>0</v>
      </c>
      <c r="O10643" s="14">
        <f>Tabela2[[#This Row],[municipal]]/100</f>
        <v>0.02</v>
      </c>
      <c r="P10643" s="12" t="str">
        <f>LEFT(Tabela2[[#This Row],[Código]],3)</f>
        <v>101</v>
      </c>
    </row>
    <row r="10644" spans="2:16" x14ac:dyDescent="0.25">
      <c r="B10644" s="15" t="str">
        <f>LOOKUP(Tabela2[[#This Row],[Código]],Tabela4[Código NBS],Tabela4[Meus serviços])</f>
        <v>Não</v>
      </c>
      <c r="C10644" s="32" t="s">
        <v>15041</v>
      </c>
      <c r="D10644"/>
      <c r="E10644">
        <v>1</v>
      </c>
      <c r="F10644" s="32" t="s">
        <v>15042</v>
      </c>
      <c r="G10644">
        <v>13.45</v>
      </c>
      <c r="H10644">
        <v>14.05</v>
      </c>
      <c r="I10644">
        <v>0</v>
      </c>
      <c r="J10644">
        <v>2</v>
      </c>
      <c r="K10644" s="31">
        <f>SUM(Tabela2[[#This Row],[Tributação federal para nacionais]:[Tributação municipal]])</f>
        <v>0.29500000000000004</v>
      </c>
      <c r="L10644" s="14">
        <f>Tabela2[[#This Row],[importadosFederal]]/100</f>
        <v>0.13449999999999998</v>
      </c>
      <c r="M10644" s="14">
        <f>Tabela2[[#This Row],[nacionalFederal]]/100</f>
        <v>0.14050000000000001</v>
      </c>
      <c r="N10644" s="14">
        <f>Tabela2[[#This Row],[estadual]]/100</f>
        <v>0</v>
      </c>
      <c r="O10644" s="14">
        <f>Tabela2[[#This Row],[municipal]]/100</f>
        <v>0.02</v>
      </c>
      <c r="P10644" s="12" t="str">
        <f>LEFT(Tabela2[[#This Row],[Código]],3)</f>
        <v>101</v>
      </c>
    </row>
    <row r="10645" spans="2:16" x14ac:dyDescent="0.25">
      <c r="B10645" s="15" t="str">
        <f>LOOKUP(Tabela2[[#This Row],[Código]],Tabela4[Código NBS],Tabela4[Meus serviços])</f>
        <v>Não</v>
      </c>
      <c r="C10645" s="32" t="s">
        <v>15043</v>
      </c>
      <c r="D10645"/>
      <c r="E10645">
        <v>1</v>
      </c>
      <c r="F10645" s="32" t="s">
        <v>15044</v>
      </c>
      <c r="G10645">
        <v>13.45</v>
      </c>
      <c r="H10645">
        <v>14.05</v>
      </c>
      <c r="I10645">
        <v>0</v>
      </c>
      <c r="J10645">
        <v>2</v>
      </c>
      <c r="K10645" s="31">
        <f>SUM(Tabela2[[#This Row],[Tributação federal para nacionais]:[Tributação municipal]])</f>
        <v>0.29500000000000004</v>
      </c>
      <c r="L10645" s="14">
        <f>Tabela2[[#This Row],[importadosFederal]]/100</f>
        <v>0.13449999999999998</v>
      </c>
      <c r="M10645" s="14">
        <f>Tabela2[[#This Row],[nacionalFederal]]/100</f>
        <v>0.14050000000000001</v>
      </c>
      <c r="N10645" s="14">
        <f>Tabela2[[#This Row],[estadual]]/100</f>
        <v>0</v>
      </c>
      <c r="O10645" s="14">
        <f>Tabela2[[#This Row],[municipal]]/100</f>
        <v>0.02</v>
      </c>
      <c r="P10645" s="12" t="str">
        <f>LEFT(Tabela2[[#This Row],[Código]],3)</f>
        <v>101</v>
      </c>
    </row>
    <row r="10646" spans="2:16" x14ac:dyDescent="0.25">
      <c r="B10646" s="15" t="str">
        <f>LOOKUP(Tabela2[[#This Row],[Código]],Tabela4[Código NBS],Tabela4[Meus serviços])</f>
        <v>Não</v>
      </c>
      <c r="C10646" s="32" t="s">
        <v>15045</v>
      </c>
      <c r="D10646"/>
      <c r="E10646">
        <v>1</v>
      </c>
      <c r="F10646" s="32" t="s">
        <v>15046</v>
      </c>
      <c r="G10646">
        <v>13.45</v>
      </c>
      <c r="H10646">
        <v>14.05</v>
      </c>
      <c r="I10646">
        <v>0</v>
      </c>
      <c r="J10646">
        <v>2</v>
      </c>
      <c r="K10646" s="31">
        <f>SUM(Tabela2[[#This Row],[Tributação federal para nacionais]:[Tributação municipal]])</f>
        <v>0.29500000000000004</v>
      </c>
      <c r="L10646" s="14">
        <f>Tabela2[[#This Row],[importadosFederal]]/100</f>
        <v>0.13449999999999998</v>
      </c>
      <c r="M10646" s="14">
        <f>Tabela2[[#This Row],[nacionalFederal]]/100</f>
        <v>0.14050000000000001</v>
      </c>
      <c r="N10646" s="14">
        <f>Tabela2[[#This Row],[estadual]]/100</f>
        <v>0</v>
      </c>
      <c r="O10646" s="14">
        <f>Tabela2[[#This Row],[municipal]]/100</f>
        <v>0.02</v>
      </c>
      <c r="P10646" s="12" t="str">
        <f>LEFT(Tabela2[[#This Row],[Código]],3)</f>
        <v>101</v>
      </c>
    </row>
    <row r="10647" spans="2:16" x14ac:dyDescent="0.25">
      <c r="B10647" s="15" t="str">
        <f>LOOKUP(Tabela2[[#This Row],[Código]],Tabela4[Código NBS],Tabela4[Meus serviços])</f>
        <v>Não</v>
      </c>
      <c r="C10647" s="32" t="s">
        <v>15047</v>
      </c>
      <c r="D10647"/>
      <c r="E10647">
        <v>1</v>
      </c>
      <c r="F10647" s="32" t="s">
        <v>15048</v>
      </c>
      <c r="G10647">
        <v>13.45</v>
      </c>
      <c r="H10647">
        <v>14.05</v>
      </c>
      <c r="I10647">
        <v>0</v>
      </c>
      <c r="J10647">
        <v>2</v>
      </c>
      <c r="K10647" s="31">
        <f>SUM(Tabela2[[#This Row],[Tributação federal para nacionais]:[Tributação municipal]])</f>
        <v>0.29500000000000004</v>
      </c>
      <c r="L10647" s="14">
        <f>Tabela2[[#This Row],[importadosFederal]]/100</f>
        <v>0.13449999999999998</v>
      </c>
      <c r="M10647" s="14">
        <f>Tabela2[[#This Row],[nacionalFederal]]/100</f>
        <v>0.14050000000000001</v>
      </c>
      <c r="N10647" s="14">
        <f>Tabela2[[#This Row],[estadual]]/100</f>
        <v>0</v>
      </c>
      <c r="O10647" s="14">
        <f>Tabela2[[#This Row],[municipal]]/100</f>
        <v>0.02</v>
      </c>
      <c r="P10647" s="12" t="str">
        <f>LEFT(Tabela2[[#This Row],[Código]],3)</f>
        <v>101</v>
      </c>
    </row>
    <row r="10648" spans="2:16" x14ac:dyDescent="0.25">
      <c r="B10648" s="15" t="str">
        <f>LOOKUP(Tabela2[[#This Row],[Código]],Tabela4[Código NBS],Tabela4[Meus serviços])</f>
        <v>Não</v>
      </c>
      <c r="C10648" s="32" t="s">
        <v>15049</v>
      </c>
      <c r="D10648"/>
      <c r="E10648">
        <v>1</v>
      </c>
      <c r="F10648" s="32" t="s">
        <v>15050</v>
      </c>
      <c r="G10648">
        <v>13.45</v>
      </c>
      <c r="H10648">
        <v>14.05</v>
      </c>
      <c r="I10648">
        <v>0</v>
      </c>
      <c r="J10648">
        <v>2</v>
      </c>
      <c r="K10648" s="31">
        <f>SUM(Tabela2[[#This Row],[Tributação federal para nacionais]:[Tributação municipal]])</f>
        <v>0.29500000000000004</v>
      </c>
      <c r="L10648" s="14">
        <f>Tabela2[[#This Row],[importadosFederal]]/100</f>
        <v>0.13449999999999998</v>
      </c>
      <c r="M10648" s="14">
        <f>Tabela2[[#This Row],[nacionalFederal]]/100</f>
        <v>0.14050000000000001</v>
      </c>
      <c r="N10648" s="14">
        <f>Tabela2[[#This Row],[estadual]]/100</f>
        <v>0</v>
      </c>
      <c r="O10648" s="14">
        <f>Tabela2[[#This Row],[municipal]]/100</f>
        <v>0.02</v>
      </c>
      <c r="P10648" s="12" t="str">
        <f>LEFT(Tabela2[[#This Row],[Código]],3)</f>
        <v>101</v>
      </c>
    </row>
    <row r="10649" spans="2:16" x14ac:dyDescent="0.25">
      <c r="B10649" s="15" t="str">
        <f>LOOKUP(Tabela2[[#This Row],[Código]],Tabela4[Código NBS],Tabela4[Meus serviços])</f>
        <v>Não</v>
      </c>
      <c r="C10649" s="32" t="s">
        <v>15051</v>
      </c>
      <c r="D10649"/>
      <c r="E10649">
        <v>1</v>
      </c>
      <c r="F10649" s="32" t="s">
        <v>15052</v>
      </c>
      <c r="G10649">
        <v>13.45</v>
      </c>
      <c r="H10649">
        <v>14.05</v>
      </c>
      <c r="I10649">
        <v>0</v>
      </c>
      <c r="J10649">
        <v>2</v>
      </c>
      <c r="K10649" s="31">
        <f>SUM(Tabela2[[#This Row],[Tributação federal para nacionais]:[Tributação municipal]])</f>
        <v>0.29500000000000004</v>
      </c>
      <c r="L10649" s="14">
        <f>Tabela2[[#This Row],[importadosFederal]]/100</f>
        <v>0.13449999999999998</v>
      </c>
      <c r="M10649" s="14">
        <f>Tabela2[[#This Row],[nacionalFederal]]/100</f>
        <v>0.14050000000000001</v>
      </c>
      <c r="N10649" s="14">
        <f>Tabela2[[#This Row],[estadual]]/100</f>
        <v>0</v>
      </c>
      <c r="O10649" s="14">
        <f>Tabela2[[#This Row],[municipal]]/100</f>
        <v>0.02</v>
      </c>
      <c r="P10649" s="12" t="str">
        <f>LEFT(Tabela2[[#This Row],[Código]],3)</f>
        <v>101</v>
      </c>
    </row>
    <row r="10650" spans="2:16" x14ac:dyDescent="0.25">
      <c r="B10650" s="15" t="str">
        <f>LOOKUP(Tabela2[[#This Row],[Código]],Tabela4[Código NBS],Tabela4[Meus serviços])</f>
        <v>Não</v>
      </c>
      <c r="C10650" s="32" t="s">
        <v>15053</v>
      </c>
      <c r="D10650"/>
      <c r="E10650">
        <v>1</v>
      </c>
      <c r="F10650" s="32" t="s">
        <v>15054</v>
      </c>
      <c r="G10650">
        <v>13.45</v>
      </c>
      <c r="H10650">
        <v>14.05</v>
      </c>
      <c r="I10650">
        <v>0</v>
      </c>
      <c r="J10650">
        <v>2</v>
      </c>
      <c r="K10650" s="31">
        <f>SUM(Tabela2[[#This Row],[Tributação federal para nacionais]:[Tributação municipal]])</f>
        <v>0.29500000000000004</v>
      </c>
      <c r="L10650" s="14">
        <f>Tabela2[[#This Row],[importadosFederal]]/100</f>
        <v>0.13449999999999998</v>
      </c>
      <c r="M10650" s="14">
        <f>Tabela2[[#This Row],[nacionalFederal]]/100</f>
        <v>0.14050000000000001</v>
      </c>
      <c r="N10650" s="14">
        <f>Tabela2[[#This Row],[estadual]]/100</f>
        <v>0</v>
      </c>
      <c r="O10650" s="14">
        <f>Tabela2[[#This Row],[municipal]]/100</f>
        <v>0.02</v>
      </c>
      <c r="P10650" s="12" t="str">
        <f>LEFT(Tabela2[[#This Row],[Código]],3)</f>
        <v>101</v>
      </c>
    </row>
    <row r="10651" spans="2:16" x14ac:dyDescent="0.25">
      <c r="B10651" s="15" t="str">
        <f>LOOKUP(Tabela2[[#This Row],[Código]],Tabela4[Código NBS],Tabela4[Meus serviços])</f>
        <v>Não</v>
      </c>
      <c r="C10651" s="32" t="s">
        <v>15055</v>
      </c>
      <c r="D10651"/>
      <c r="E10651">
        <v>1</v>
      </c>
      <c r="F10651" s="32" t="s">
        <v>15056</v>
      </c>
      <c r="G10651">
        <v>13.45</v>
      </c>
      <c r="H10651">
        <v>14.05</v>
      </c>
      <c r="I10651">
        <v>0</v>
      </c>
      <c r="J10651">
        <v>2</v>
      </c>
      <c r="K10651" s="31">
        <f>SUM(Tabela2[[#This Row],[Tributação federal para nacionais]:[Tributação municipal]])</f>
        <v>0.29500000000000004</v>
      </c>
      <c r="L10651" s="14">
        <f>Tabela2[[#This Row],[importadosFederal]]/100</f>
        <v>0.13449999999999998</v>
      </c>
      <c r="M10651" s="14">
        <f>Tabela2[[#This Row],[nacionalFederal]]/100</f>
        <v>0.14050000000000001</v>
      </c>
      <c r="N10651" s="14">
        <f>Tabela2[[#This Row],[estadual]]/100</f>
        <v>0</v>
      </c>
      <c r="O10651" s="14">
        <f>Tabela2[[#This Row],[municipal]]/100</f>
        <v>0.02</v>
      </c>
      <c r="P10651" s="12" t="str">
        <f>LEFT(Tabela2[[#This Row],[Código]],3)</f>
        <v>101</v>
      </c>
    </row>
    <row r="10652" spans="2:16" x14ac:dyDescent="0.25">
      <c r="B10652" s="15" t="str">
        <f>LOOKUP(Tabela2[[#This Row],[Código]],Tabela4[Código NBS],Tabela4[Meus serviços])</f>
        <v>Não</v>
      </c>
      <c r="C10652" s="32" t="s">
        <v>15057</v>
      </c>
      <c r="D10652"/>
      <c r="E10652">
        <v>1</v>
      </c>
      <c r="F10652" s="32" t="s">
        <v>15058</v>
      </c>
      <c r="G10652">
        <v>13.45</v>
      </c>
      <c r="H10652">
        <v>14.05</v>
      </c>
      <c r="I10652">
        <v>0</v>
      </c>
      <c r="J10652">
        <v>3</v>
      </c>
      <c r="K10652" s="31">
        <f>SUM(Tabela2[[#This Row],[Tributação federal para nacionais]:[Tributação municipal]])</f>
        <v>0.30500000000000005</v>
      </c>
      <c r="L10652" s="14">
        <f>Tabela2[[#This Row],[importadosFederal]]/100</f>
        <v>0.13449999999999998</v>
      </c>
      <c r="M10652" s="14">
        <f>Tabela2[[#This Row],[nacionalFederal]]/100</f>
        <v>0.14050000000000001</v>
      </c>
      <c r="N10652" s="14">
        <f>Tabela2[[#This Row],[estadual]]/100</f>
        <v>0</v>
      </c>
      <c r="O10652" s="14">
        <f>Tabela2[[#This Row],[municipal]]/100</f>
        <v>0.03</v>
      </c>
      <c r="P10652" s="12" t="str">
        <f>LEFT(Tabela2[[#This Row],[Código]],3)</f>
        <v>101</v>
      </c>
    </row>
    <row r="10653" spans="2:16" x14ac:dyDescent="0.25">
      <c r="B10653" s="15" t="str">
        <f>LOOKUP(Tabela2[[#This Row],[Código]],Tabela4[Código NBS],Tabela4[Meus serviços])</f>
        <v>Não</v>
      </c>
      <c r="C10653" s="32" t="s">
        <v>15059</v>
      </c>
      <c r="D10653"/>
      <c r="E10653">
        <v>1</v>
      </c>
      <c r="F10653" s="32" t="s">
        <v>15060</v>
      </c>
      <c r="G10653">
        <v>13.45</v>
      </c>
      <c r="H10653">
        <v>14.05</v>
      </c>
      <c r="I10653">
        <v>0</v>
      </c>
      <c r="J10653">
        <v>2</v>
      </c>
      <c r="K10653" s="31">
        <f>SUM(Tabela2[[#This Row],[Tributação federal para nacionais]:[Tributação municipal]])</f>
        <v>0.29500000000000004</v>
      </c>
      <c r="L10653" s="14">
        <f>Tabela2[[#This Row],[importadosFederal]]/100</f>
        <v>0.13449999999999998</v>
      </c>
      <c r="M10653" s="14">
        <f>Tabela2[[#This Row],[nacionalFederal]]/100</f>
        <v>0.14050000000000001</v>
      </c>
      <c r="N10653" s="14">
        <f>Tabela2[[#This Row],[estadual]]/100</f>
        <v>0</v>
      </c>
      <c r="O10653" s="14">
        <f>Tabela2[[#This Row],[municipal]]/100</f>
        <v>0.02</v>
      </c>
      <c r="P10653" s="12" t="str">
        <f>LEFT(Tabela2[[#This Row],[Código]],3)</f>
        <v>101</v>
      </c>
    </row>
    <row r="10654" spans="2:16" x14ac:dyDescent="0.25">
      <c r="B10654" s="15" t="str">
        <f>LOOKUP(Tabela2[[#This Row],[Código]],Tabela4[Código NBS],Tabela4[Meus serviços])</f>
        <v>Não</v>
      </c>
      <c r="C10654" s="32" t="s">
        <v>15061</v>
      </c>
      <c r="D10654"/>
      <c r="E10654">
        <v>1</v>
      </c>
      <c r="F10654" s="32" t="s">
        <v>15062</v>
      </c>
      <c r="G10654">
        <v>13.45</v>
      </c>
      <c r="H10654">
        <v>14.05</v>
      </c>
      <c r="I10654">
        <v>0</v>
      </c>
      <c r="J10654">
        <v>2</v>
      </c>
      <c r="K10654" s="31">
        <f>SUM(Tabela2[[#This Row],[Tributação federal para nacionais]:[Tributação municipal]])</f>
        <v>0.29500000000000004</v>
      </c>
      <c r="L10654" s="14">
        <f>Tabela2[[#This Row],[importadosFederal]]/100</f>
        <v>0.13449999999999998</v>
      </c>
      <c r="M10654" s="14">
        <f>Tabela2[[#This Row],[nacionalFederal]]/100</f>
        <v>0.14050000000000001</v>
      </c>
      <c r="N10654" s="14">
        <f>Tabela2[[#This Row],[estadual]]/100</f>
        <v>0</v>
      </c>
      <c r="O10654" s="14">
        <f>Tabela2[[#This Row],[municipal]]/100</f>
        <v>0.02</v>
      </c>
      <c r="P10654" s="12" t="str">
        <f>LEFT(Tabela2[[#This Row],[Código]],3)</f>
        <v>101</v>
      </c>
    </row>
    <row r="10655" spans="2:16" x14ac:dyDescent="0.25">
      <c r="B10655" s="15" t="str">
        <f>LOOKUP(Tabela2[[#This Row],[Código]],Tabela4[Código NBS],Tabela4[Meus serviços])</f>
        <v>Não</v>
      </c>
      <c r="C10655" s="32" t="s">
        <v>15063</v>
      </c>
      <c r="D10655"/>
      <c r="E10655">
        <v>1</v>
      </c>
      <c r="F10655" s="32" t="s">
        <v>15064</v>
      </c>
      <c r="G10655">
        <v>13.45</v>
      </c>
      <c r="H10655">
        <v>14.05</v>
      </c>
      <c r="I10655">
        <v>0</v>
      </c>
      <c r="J10655">
        <v>2</v>
      </c>
      <c r="K10655" s="31">
        <f>SUM(Tabela2[[#This Row],[Tributação federal para nacionais]:[Tributação municipal]])</f>
        <v>0.29500000000000004</v>
      </c>
      <c r="L10655" s="14">
        <f>Tabela2[[#This Row],[importadosFederal]]/100</f>
        <v>0.13449999999999998</v>
      </c>
      <c r="M10655" s="14">
        <f>Tabela2[[#This Row],[nacionalFederal]]/100</f>
        <v>0.14050000000000001</v>
      </c>
      <c r="N10655" s="14">
        <f>Tabela2[[#This Row],[estadual]]/100</f>
        <v>0</v>
      </c>
      <c r="O10655" s="14">
        <f>Tabela2[[#This Row],[municipal]]/100</f>
        <v>0.02</v>
      </c>
      <c r="P10655" s="12" t="str">
        <f>LEFT(Tabela2[[#This Row],[Código]],3)</f>
        <v>101</v>
      </c>
    </row>
    <row r="10656" spans="2:16" x14ac:dyDescent="0.25">
      <c r="B10656" s="15" t="str">
        <f>LOOKUP(Tabela2[[#This Row],[Código]],Tabela4[Código NBS],Tabela4[Meus serviços])</f>
        <v>Não</v>
      </c>
      <c r="C10656" s="32" t="s">
        <v>15065</v>
      </c>
      <c r="D10656"/>
      <c r="E10656">
        <v>1</v>
      </c>
      <c r="F10656" s="32" t="s">
        <v>15066</v>
      </c>
      <c r="G10656">
        <v>13.45</v>
      </c>
      <c r="H10656">
        <v>14.05</v>
      </c>
      <c r="I10656">
        <v>0</v>
      </c>
      <c r="J10656">
        <v>2</v>
      </c>
      <c r="K10656" s="31">
        <f>SUM(Tabela2[[#This Row],[Tributação federal para nacionais]:[Tributação municipal]])</f>
        <v>0.29500000000000004</v>
      </c>
      <c r="L10656" s="14">
        <f>Tabela2[[#This Row],[importadosFederal]]/100</f>
        <v>0.13449999999999998</v>
      </c>
      <c r="M10656" s="14">
        <f>Tabela2[[#This Row],[nacionalFederal]]/100</f>
        <v>0.14050000000000001</v>
      </c>
      <c r="N10656" s="14">
        <f>Tabela2[[#This Row],[estadual]]/100</f>
        <v>0</v>
      </c>
      <c r="O10656" s="14">
        <f>Tabela2[[#This Row],[municipal]]/100</f>
        <v>0.02</v>
      </c>
      <c r="P10656" s="12" t="str">
        <f>LEFT(Tabela2[[#This Row],[Código]],3)</f>
        <v>101</v>
      </c>
    </row>
    <row r="10657" spans="2:16" x14ac:dyDescent="0.25">
      <c r="B10657" s="15" t="str">
        <f>LOOKUP(Tabela2[[#This Row],[Código]],Tabela4[Código NBS],Tabela4[Meus serviços])</f>
        <v>Não</v>
      </c>
      <c r="C10657" s="32" t="s">
        <v>15067</v>
      </c>
      <c r="D10657"/>
      <c r="E10657">
        <v>1</v>
      </c>
      <c r="F10657" s="32" t="s">
        <v>15068</v>
      </c>
      <c r="G10657">
        <v>13.45</v>
      </c>
      <c r="H10657">
        <v>14.05</v>
      </c>
      <c r="I10657">
        <v>0</v>
      </c>
      <c r="J10657">
        <v>2</v>
      </c>
      <c r="K10657" s="31">
        <f>SUM(Tabela2[[#This Row],[Tributação federal para nacionais]:[Tributação municipal]])</f>
        <v>0.29500000000000004</v>
      </c>
      <c r="L10657" s="14">
        <f>Tabela2[[#This Row],[importadosFederal]]/100</f>
        <v>0.13449999999999998</v>
      </c>
      <c r="M10657" s="14">
        <f>Tabela2[[#This Row],[nacionalFederal]]/100</f>
        <v>0.14050000000000001</v>
      </c>
      <c r="N10657" s="14">
        <f>Tabela2[[#This Row],[estadual]]/100</f>
        <v>0</v>
      </c>
      <c r="O10657" s="14">
        <f>Tabela2[[#This Row],[municipal]]/100</f>
        <v>0.02</v>
      </c>
      <c r="P10657" s="12" t="str">
        <f>LEFT(Tabela2[[#This Row],[Código]],3)</f>
        <v>101</v>
      </c>
    </row>
    <row r="10658" spans="2:16" x14ac:dyDescent="0.25">
      <c r="B10658" s="15" t="str">
        <f>LOOKUP(Tabela2[[#This Row],[Código]],Tabela4[Código NBS],Tabela4[Meus serviços])</f>
        <v>Não</v>
      </c>
      <c r="C10658" s="32" t="s">
        <v>15069</v>
      </c>
      <c r="D10658"/>
      <c r="E10658">
        <v>1</v>
      </c>
      <c r="F10658" s="32" t="s">
        <v>15070</v>
      </c>
      <c r="G10658">
        <v>13.45</v>
      </c>
      <c r="H10658">
        <v>14.05</v>
      </c>
      <c r="I10658">
        <v>0</v>
      </c>
      <c r="J10658">
        <v>2</v>
      </c>
      <c r="K10658" s="31">
        <f>SUM(Tabela2[[#This Row],[Tributação federal para nacionais]:[Tributação municipal]])</f>
        <v>0.29500000000000004</v>
      </c>
      <c r="L10658" s="14">
        <f>Tabela2[[#This Row],[importadosFederal]]/100</f>
        <v>0.13449999999999998</v>
      </c>
      <c r="M10658" s="14">
        <f>Tabela2[[#This Row],[nacionalFederal]]/100</f>
        <v>0.14050000000000001</v>
      </c>
      <c r="N10658" s="14">
        <f>Tabela2[[#This Row],[estadual]]/100</f>
        <v>0</v>
      </c>
      <c r="O10658" s="14">
        <f>Tabela2[[#This Row],[municipal]]/100</f>
        <v>0.02</v>
      </c>
      <c r="P10658" s="12" t="str">
        <f>LEFT(Tabela2[[#This Row],[Código]],3)</f>
        <v>101</v>
      </c>
    </row>
    <row r="10659" spans="2:16" x14ac:dyDescent="0.25">
      <c r="B10659" s="15" t="str">
        <f>LOOKUP(Tabela2[[#This Row],[Código]],Tabela4[Código NBS],Tabela4[Meus serviços])</f>
        <v>Não</v>
      </c>
      <c r="C10659" s="32" t="s">
        <v>15071</v>
      </c>
      <c r="D10659"/>
      <c r="E10659">
        <v>1</v>
      </c>
      <c r="F10659" s="32" t="s">
        <v>15072</v>
      </c>
      <c r="G10659">
        <v>13.45</v>
      </c>
      <c r="H10659">
        <v>14.05</v>
      </c>
      <c r="I10659">
        <v>0</v>
      </c>
      <c r="J10659">
        <v>2</v>
      </c>
      <c r="K10659" s="31">
        <f>SUM(Tabela2[[#This Row],[Tributação federal para nacionais]:[Tributação municipal]])</f>
        <v>0.29500000000000004</v>
      </c>
      <c r="L10659" s="14">
        <f>Tabela2[[#This Row],[importadosFederal]]/100</f>
        <v>0.13449999999999998</v>
      </c>
      <c r="M10659" s="14">
        <f>Tabela2[[#This Row],[nacionalFederal]]/100</f>
        <v>0.14050000000000001</v>
      </c>
      <c r="N10659" s="14">
        <f>Tabela2[[#This Row],[estadual]]/100</f>
        <v>0</v>
      </c>
      <c r="O10659" s="14">
        <f>Tabela2[[#This Row],[municipal]]/100</f>
        <v>0.02</v>
      </c>
      <c r="P10659" s="12" t="str">
        <f>LEFT(Tabela2[[#This Row],[Código]],3)</f>
        <v>101</v>
      </c>
    </row>
    <row r="10660" spans="2:16" x14ac:dyDescent="0.25">
      <c r="B10660" s="15" t="str">
        <f>LOOKUP(Tabela2[[#This Row],[Código]],Tabela4[Código NBS],Tabela4[Meus serviços])</f>
        <v>Não</v>
      </c>
      <c r="C10660" s="32" t="s">
        <v>15073</v>
      </c>
      <c r="D10660"/>
      <c r="E10660">
        <v>1</v>
      </c>
      <c r="F10660" s="32" t="s">
        <v>15074</v>
      </c>
      <c r="G10660">
        <v>13.45</v>
      </c>
      <c r="H10660">
        <v>14.05</v>
      </c>
      <c r="I10660">
        <v>0</v>
      </c>
      <c r="J10660">
        <v>2</v>
      </c>
      <c r="K10660" s="31">
        <f>SUM(Tabela2[[#This Row],[Tributação federal para nacionais]:[Tributação municipal]])</f>
        <v>0.29500000000000004</v>
      </c>
      <c r="L10660" s="14">
        <f>Tabela2[[#This Row],[importadosFederal]]/100</f>
        <v>0.13449999999999998</v>
      </c>
      <c r="M10660" s="14">
        <f>Tabela2[[#This Row],[nacionalFederal]]/100</f>
        <v>0.14050000000000001</v>
      </c>
      <c r="N10660" s="14">
        <f>Tabela2[[#This Row],[estadual]]/100</f>
        <v>0</v>
      </c>
      <c r="O10660" s="14">
        <f>Tabela2[[#This Row],[municipal]]/100</f>
        <v>0.02</v>
      </c>
      <c r="P10660" s="12" t="str">
        <f>LEFT(Tabela2[[#This Row],[Código]],3)</f>
        <v>101</v>
      </c>
    </row>
    <row r="10661" spans="2:16" x14ac:dyDescent="0.25">
      <c r="B10661" s="15" t="str">
        <f>LOOKUP(Tabela2[[#This Row],[Código]],Tabela4[Código NBS],Tabela4[Meus serviços])</f>
        <v>Não</v>
      </c>
      <c r="C10661" s="32" t="s">
        <v>15075</v>
      </c>
      <c r="D10661"/>
      <c r="E10661">
        <v>1</v>
      </c>
      <c r="F10661" s="32" t="s">
        <v>15076</v>
      </c>
      <c r="G10661">
        <v>13.45</v>
      </c>
      <c r="H10661">
        <v>14.05</v>
      </c>
      <c r="I10661">
        <v>0</v>
      </c>
      <c r="J10661">
        <v>2</v>
      </c>
      <c r="K10661" s="31">
        <f>SUM(Tabela2[[#This Row],[Tributação federal para nacionais]:[Tributação municipal]])</f>
        <v>0.29500000000000004</v>
      </c>
      <c r="L10661" s="14">
        <f>Tabela2[[#This Row],[importadosFederal]]/100</f>
        <v>0.13449999999999998</v>
      </c>
      <c r="M10661" s="14">
        <f>Tabela2[[#This Row],[nacionalFederal]]/100</f>
        <v>0.14050000000000001</v>
      </c>
      <c r="N10661" s="14">
        <f>Tabela2[[#This Row],[estadual]]/100</f>
        <v>0</v>
      </c>
      <c r="O10661" s="14">
        <f>Tabela2[[#This Row],[municipal]]/100</f>
        <v>0.02</v>
      </c>
      <c r="P10661" s="12" t="str">
        <f>LEFT(Tabela2[[#This Row],[Código]],3)</f>
        <v>101</v>
      </c>
    </row>
    <row r="10662" spans="2:16" x14ac:dyDescent="0.25">
      <c r="B10662" s="15" t="str">
        <f>LOOKUP(Tabela2[[#This Row],[Código]],Tabela4[Código NBS],Tabela4[Meus serviços])</f>
        <v>Não</v>
      </c>
      <c r="C10662" s="32" t="s">
        <v>15077</v>
      </c>
      <c r="D10662"/>
      <c r="E10662">
        <v>1</v>
      </c>
      <c r="F10662" s="32" t="s">
        <v>15078</v>
      </c>
      <c r="G10662">
        <v>13.45</v>
      </c>
      <c r="H10662">
        <v>14.05</v>
      </c>
      <c r="I10662">
        <v>0</v>
      </c>
      <c r="J10662">
        <v>2</v>
      </c>
      <c r="K10662" s="31">
        <f>SUM(Tabela2[[#This Row],[Tributação federal para nacionais]:[Tributação municipal]])</f>
        <v>0.29500000000000004</v>
      </c>
      <c r="L10662" s="14">
        <f>Tabela2[[#This Row],[importadosFederal]]/100</f>
        <v>0.13449999999999998</v>
      </c>
      <c r="M10662" s="14">
        <f>Tabela2[[#This Row],[nacionalFederal]]/100</f>
        <v>0.14050000000000001</v>
      </c>
      <c r="N10662" s="14">
        <f>Tabela2[[#This Row],[estadual]]/100</f>
        <v>0</v>
      </c>
      <c r="O10662" s="14">
        <f>Tabela2[[#This Row],[municipal]]/100</f>
        <v>0.02</v>
      </c>
      <c r="P10662" s="12" t="str">
        <f>LEFT(Tabela2[[#This Row],[Código]],3)</f>
        <v>101</v>
      </c>
    </row>
    <row r="10663" spans="2:16" x14ac:dyDescent="0.25">
      <c r="B10663" s="15" t="str">
        <f>LOOKUP(Tabela2[[#This Row],[Código]],Tabela4[Código NBS],Tabela4[Meus serviços])</f>
        <v>Não</v>
      </c>
      <c r="C10663" s="32" t="s">
        <v>15079</v>
      </c>
      <c r="D10663"/>
      <c r="E10663">
        <v>1</v>
      </c>
      <c r="F10663" s="32" t="s">
        <v>15080</v>
      </c>
      <c r="G10663">
        <v>13.45</v>
      </c>
      <c r="H10663">
        <v>14.05</v>
      </c>
      <c r="I10663">
        <v>0</v>
      </c>
      <c r="J10663">
        <v>2</v>
      </c>
      <c r="K10663" s="31">
        <f>SUM(Tabela2[[#This Row],[Tributação federal para nacionais]:[Tributação municipal]])</f>
        <v>0.29500000000000004</v>
      </c>
      <c r="L10663" s="14">
        <f>Tabela2[[#This Row],[importadosFederal]]/100</f>
        <v>0.13449999999999998</v>
      </c>
      <c r="M10663" s="14">
        <f>Tabela2[[#This Row],[nacionalFederal]]/100</f>
        <v>0.14050000000000001</v>
      </c>
      <c r="N10663" s="14">
        <f>Tabela2[[#This Row],[estadual]]/100</f>
        <v>0</v>
      </c>
      <c r="O10663" s="14">
        <f>Tabela2[[#This Row],[municipal]]/100</f>
        <v>0.02</v>
      </c>
      <c r="P10663" s="12" t="str">
        <f>LEFT(Tabela2[[#This Row],[Código]],3)</f>
        <v>101</v>
      </c>
    </row>
    <row r="10664" spans="2:16" x14ac:dyDescent="0.25">
      <c r="B10664" s="15" t="str">
        <f>LOOKUP(Tabela2[[#This Row],[Código]],Tabela4[Código NBS],Tabela4[Meus serviços])</f>
        <v>Não</v>
      </c>
      <c r="C10664" s="32" t="s">
        <v>15081</v>
      </c>
      <c r="D10664"/>
      <c r="E10664">
        <v>1</v>
      </c>
      <c r="F10664" s="32" t="s">
        <v>15082</v>
      </c>
      <c r="G10664">
        <v>13.45</v>
      </c>
      <c r="H10664">
        <v>14.05</v>
      </c>
      <c r="I10664">
        <v>0</v>
      </c>
      <c r="J10664">
        <v>2</v>
      </c>
      <c r="K10664" s="31">
        <f>SUM(Tabela2[[#This Row],[Tributação federal para nacionais]:[Tributação municipal]])</f>
        <v>0.29500000000000004</v>
      </c>
      <c r="L10664" s="14">
        <f>Tabela2[[#This Row],[importadosFederal]]/100</f>
        <v>0.13449999999999998</v>
      </c>
      <c r="M10664" s="14">
        <f>Tabela2[[#This Row],[nacionalFederal]]/100</f>
        <v>0.14050000000000001</v>
      </c>
      <c r="N10664" s="14">
        <f>Tabela2[[#This Row],[estadual]]/100</f>
        <v>0</v>
      </c>
      <c r="O10664" s="14">
        <f>Tabela2[[#This Row],[municipal]]/100</f>
        <v>0.02</v>
      </c>
      <c r="P10664" s="12" t="str">
        <f>LEFT(Tabela2[[#This Row],[Código]],3)</f>
        <v>101</v>
      </c>
    </row>
    <row r="10665" spans="2:16" x14ac:dyDescent="0.25">
      <c r="B10665" s="15" t="str">
        <f>LOOKUP(Tabela2[[#This Row],[Código]],Tabela4[Código NBS],Tabela4[Meus serviços])</f>
        <v>Não</v>
      </c>
      <c r="C10665" s="32" t="s">
        <v>15083</v>
      </c>
      <c r="D10665"/>
      <c r="E10665">
        <v>1</v>
      </c>
      <c r="F10665" s="32" t="s">
        <v>15084</v>
      </c>
      <c r="G10665">
        <v>13.45</v>
      </c>
      <c r="H10665">
        <v>14.05</v>
      </c>
      <c r="I10665">
        <v>0</v>
      </c>
      <c r="J10665">
        <v>2</v>
      </c>
      <c r="K10665" s="31">
        <f>SUM(Tabela2[[#This Row],[Tributação federal para nacionais]:[Tributação municipal]])</f>
        <v>0.29500000000000004</v>
      </c>
      <c r="L10665" s="14">
        <f>Tabela2[[#This Row],[importadosFederal]]/100</f>
        <v>0.13449999999999998</v>
      </c>
      <c r="M10665" s="14">
        <f>Tabela2[[#This Row],[nacionalFederal]]/100</f>
        <v>0.14050000000000001</v>
      </c>
      <c r="N10665" s="14">
        <f>Tabela2[[#This Row],[estadual]]/100</f>
        <v>0</v>
      </c>
      <c r="O10665" s="14">
        <f>Tabela2[[#This Row],[municipal]]/100</f>
        <v>0.02</v>
      </c>
      <c r="P10665" s="12" t="str">
        <f>LEFT(Tabela2[[#This Row],[Código]],3)</f>
        <v>101</v>
      </c>
    </row>
    <row r="10666" spans="2:16" x14ac:dyDescent="0.25">
      <c r="B10666" s="15" t="str">
        <f>LOOKUP(Tabela2[[#This Row],[Código]],Tabela4[Código NBS],Tabela4[Meus serviços])</f>
        <v>Não</v>
      </c>
      <c r="C10666" s="32" t="s">
        <v>15085</v>
      </c>
      <c r="D10666"/>
      <c r="E10666">
        <v>1</v>
      </c>
      <c r="F10666" s="32" t="s">
        <v>15086</v>
      </c>
      <c r="G10666">
        <v>13.45</v>
      </c>
      <c r="H10666">
        <v>14.05</v>
      </c>
      <c r="I10666">
        <v>0</v>
      </c>
      <c r="J10666">
        <v>2</v>
      </c>
      <c r="K10666" s="31">
        <f>SUM(Tabela2[[#This Row],[Tributação federal para nacionais]:[Tributação municipal]])</f>
        <v>0.29500000000000004</v>
      </c>
      <c r="L10666" s="14">
        <f>Tabela2[[#This Row],[importadosFederal]]/100</f>
        <v>0.13449999999999998</v>
      </c>
      <c r="M10666" s="14">
        <f>Tabela2[[#This Row],[nacionalFederal]]/100</f>
        <v>0.14050000000000001</v>
      </c>
      <c r="N10666" s="14">
        <f>Tabela2[[#This Row],[estadual]]/100</f>
        <v>0</v>
      </c>
      <c r="O10666" s="14">
        <f>Tabela2[[#This Row],[municipal]]/100</f>
        <v>0.02</v>
      </c>
      <c r="P10666" s="12" t="str">
        <f>LEFT(Tabela2[[#This Row],[Código]],3)</f>
        <v>101</v>
      </c>
    </row>
    <row r="10667" spans="2:16" x14ac:dyDescent="0.25">
      <c r="B10667" s="15" t="str">
        <f>LOOKUP(Tabela2[[#This Row],[Código]],Tabela4[Código NBS],Tabela4[Meus serviços])</f>
        <v>Não</v>
      </c>
      <c r="C10667" s="32" t="s">
        <v>15087</v>
      </c>
      <c r="D10667"/>
      <c r="E10667">
        <v>1</v>
      </c>
      <c r="F10667" s="32" t="s">
        <v>15088</v>
      </c>
      <c r="G10667">
        <v>13.45</v>
      </c>
      <c r="H10667">
        <v>14.05</v>
      </c>
      <c r="I10667">
        <v>0</v>
      </c>
      <c r="J10667">
        <v>2</v>
      </c>
      <c r="K10667" s="31">
        <f>SUM(Tabela2[[#This Row],[Tributação federal para nacionais]:[Tributação municipal]])</f>
        <v>0.29500000000000004</v>
      </c>
      <c r="L10667" s="14">
        <f>Tabela2[[#This Row],[importadosFederal]]/100</f>
        <v>0.13449999999999998</v>
      </c>
      <c r="M10667" s="14">
        <f>Tabela2[[#This Row],[nacionalFederal]]/100</f>
        <v>0.14050000000000001</v>
      </c>
      <c r="N10667" s="14">
        <f>Tabela2[[#This Row],[estadual]]/100</f>
        <v>0</v>
      </c>
      <c r="O10667" s="14">
        <f>Tabela2[[#This Row],[municipal]]/100</f>
        <v>0.02</v>
      </c>
      <c r="P10667" s="12" t="str">
        <f>LEFT(Tabela2[[#This Row],[Código]],3)</f>
        <v>101</v>
      </c>
    </row>
    <row r="10668" spans="2:16" x14ac:dyDescent="0.25">
      <c r="B10668" s="15" t="str">
        <f>LOOKUP(Tabela2[[#This Row],[Código]],Tabela4[Código NBS],Tabela4[Meus serviços])</f>
        <v>Não</v>
      </c>
      <c r="C10668" s="32" t="s">
        <v>15089</v>
      </c>
      <c r="D10668"/>
      <c r="E10668">
        <v>1</v>
      </c>
      <c r="F10668" s="32" t="s">
        <v>15090</v>
      </c>
      <c r="G10668">
        <v>13.45</v>
      </c>
      <c r="H10668">
        <v>14.05</v>
      </c>
      <c r="I10668">
        <v>0</v>
      </c>
      <c r="J10668">
        <v>2</v>
      </c>
      <c r="K10668" s="31">
        <f>SUM(Tabela2[[#This Row],[Tributação federal para nacionais]:[Tributação municipal]])</f>
        <v>0.29500000000000004</v>
      </c>
      <c r="L10668" s="14">
        <f>Tabela2[[#This Row],[importadosFederal]]/100</f>
        <v>0.13449999999999998</v>
      </c>
      <c r="M10668" s="14">
        <f>Tabela2[[#This Row],[nacionalFederal]]/100</f>
        <v>0.14050000000000001</v>
      </c>
      <c r="N10668" s="14">
        <f>Tabela2[[#This Row],[estadual]]/100</f>
        <v>0</v>
      </c>
      <c r="O10668" s="14">
        <f>Tabela2[[#This Row],[municipal]]/100</f>
        <v>0.02</v>
      </c>
      <c r="P10668" s="12" t="str">
        <f>LEFT(Tabela2[[#This Row],[Código]],3)</f>
        <v>101</v>
      </c>
    </row>
    <row r="10669" spans="2:16" x14ac:dyDescent="0.25">
      <c r="B10669" s="15" t="str">
        <f>LOOKUP(Tabela2[[#This Row],[Código]],Tabela4[Código NBS],Tabela4[Meus serviços])</f>
        <v>Não</v>
      </c>
      <c r="C10669" s="32" t="s">
        <v>15091</v>
      </c>
      <c r="D10669"/>
      <c r="E10669">
        <v>1</v>
      </c>
      <c r="F10669" s="32" t="s">
        <v>15092</v>
      </c>
      <c r="G10669">
        <v>13.45</v>
      </c>
      <c r="H10669">
        <v>14.05</v>
      </c>
      <c r="I10669">
        <v>0</v>
      </c>
      <c r="J10669">
        <v>2</v>
      </c>
      <c r="K10669" s="31">
        <f>SUM(Tabela2[[#This Row],[Tributação federal para nacionais]:[Tributação municipal]])</f>
        <v>0.29500000000000004</v>
      </c>
      <c r="L10669" s="14">
        <f>Tabela2[[#This Row],[importadosFederal]]/100</f>
        <v>0.13449999999999998</v>
      </c>
      <c r="M10669" s="14">
        <f>Tabela2[[#This Row],[nacionalFederal]]/100</f>
        <v>0.14050000000000001</v>
      </c>
      <c r="N10669" s="14">
        <f>Tabela2[[#This Row],[estadual]]/100</f>
        <v>0</v>
      </c>
      <c r="O10669" s="14">
        <f>Tabela2[[#This Row],[municipal]]/100</f>
        <v>0.02</v>
      </c>
      <c r="P10669" s="12" t="str">
        <f>LEFT(Tabela2[[#This Row],[Código]],3)</f>
        <v>101</v>
      </c>
    </row>
    <row r="10670" spans="2:16" x14ac:dyDescent="0.25">
      <c r="B10670" s="15" t="str">
        <f>LOOKUP(Tabela2[[#This Row],[Código]],Tabela4[Código NBS],Tabela4[Meus serviços])</f>
        <v>Não</v>
      </c>
      <c r="C10670" s="32" t="s">
        <v>15093</v>
      </c>
      <c r="D10670"/>
      <c r="E10670">
        <v>1</v>
      </c>
      <c r="F10670" s="32" t="s">
        <v>15094</v>
      </c>
      <c r="G10670">
        <v>13.45</v>
      </c>
      <c r="H10670">
        <v>14.05</v>
      </c>
      <c r="I10670">
        <v>0</v>
      </c>
      <c r="J10670">
        <v>2</v>
      </c>
      <c r="K10670" s="31">
        <f>SUM(Tabela2[[#This Row],[Tributação federal para nacionais]:[Tributação municipal]])</f>
        <v>0.29500000000000004</v>
      </c>
      <c r="L10670" s="14">
        <f>Tabela2[[#This Row],[importadosFederal]]/100</f>
        <v>0.13449999999999998</v>
      </c>
      <c r="M10670" s="14">
        <f>Tabela2[[#This Row],[nacionalFederal]]/100</f>
        <v>0.14050000000000001</v>
      </c>
      <c r="N10670" s="14">
        <f>Tabela2[[#This Row],[estadual]]/100</f>
        <v>0</v>
      </c>
      <c r="O10670" s="14">
        <f>Tabela2[[#This Row],[municipal]]/100</f>
        <v>0.02</v>
      </c>
      <c r="P10670" s="12" t="str">
        <f>LEFT(Tabela2[[#This Row],[Código]],3)</f>
        <v>101</v>
      </c>
    </row>
    <row r="10671" spans="2:16" x14ac:dyDescent="0.25">
      <c r="B10671" s="15" t="str">
        <f>LOOKUP(Tabela2[[#This Row],[Código]],Tabela4[Código NBS],Tabela4[Meus serviços])</f>
        <v>Não</v>
      </c>
      <c r="C10671" s="32" t="s">
        <v>15095</v>
      </c>
      <c r="D10671"/>
      <c r="E10671">
        <v>1</v>
      </c>
      <c r="F10671" s="32" t="s">
        <v>15096</v>
      </c>
      <c r="G10671">
        <v>13.45</v>
      </c>
      <c r="H10671">
        <v>14.05</v>
      </c>
      <c r="I10671">
        <v>0</v>
      </c>
      <c r="J10671">
        <v>2</v>
      </c>
      <c r="K10671" s="31">
        <f>SUM(Tabela2[[#This Row],[Tributação federal para nacionais]:[Tributação municipal]])</f>
        <v>0.29500000000000004</v>
      </c>
      <c r="L10671" s="14">
        <f>Tabela2[[#This Row],[importadosFederal]]/100</f>
        <v>0.13449999999999998</v>
      </c>
      <c r="M10671" s="14">
        <f>Tabela2[[#This Row],[nacionalFederal]]/100</f>
        <v>0.14050000000000001</v>
      </c>
      <c r="N10671" s="14">
        <f>Tabela2[[#This Row],[estadual]]/100</f>
        <v>0</v>
      </c>
      <c r="O10671" s="14">
        <f>Tabela2[[#This Row],[municipal]]/100</f>
        <v>0.02</v>
      </c>
      <c r="P10671" s="12" t="str">
        <f>LEFT(Tabela2[[#This Row],[Código]],3)</f>
        <v>101</v>
      </c>
    </row>
    <row r="10672" spans="2:16" x14ac:dyDescent="0.25">
      <c r="B10672" s="15" t="str">
        <f>LOOKUP(Tabela2[[#This Row],[Código]],Tabela4[Código NBS],Tabela4[Meus serviços])</f>
        <v>Não</v>
      </c>
      <c r="C10672" s="32" t="s">
        <v>15097</v>
      </c>
      <c r="D10672"/>
      <c r="E10672">
        <v>1</v>
      </c>
      <c r="F10672" s="32" t="s">
        <v>15098</v>
      </c>
      <c r="G10672">
        <v>13.45</v>
      </c>
      <c r="H10672">
        <v>14.05</v>
      </c>
      <c r="I10672">
        <v>0</v>
      </c>
      <c r="J10672">
        <v>2</v>
      </c>
      <c r="K10672" s="31">
        <f>SUM(Tabela2[[#This Row],[Tributação federal para nacionais]:[Tributação municipal]])</f>
        <v>0.29500000000000004</v>
      </c>
      <c r="L10672" s="14">
        <f>Tabela2[[#This Row],[importadosFederal]]/100</f>
        <v>0.13449999999999998</v>
      </c>
      <c r="M10672" s="14">
        <f>Tabela2[[#This Row],[nacionalFederal]]/100</f>
        <v>0.14050000000000001</v>
      </c>
      <c r="N10672" s="14">
        <f>Tabela2[[#This Row],[estadual]]/100</f>
        <v>0</v>
      </c>
      <c r="O10672" s="14">
        <f>Tabela2[[#This Row],[municipal]]/100</f>
        <v>0.02</v>
      </c>
      <c r="P10672" s="12" t="str">
        <f>LEFT(Tabela2[[#This Row],[Código]],3)</f>
        <v>101</v>
      </c>
    </row>
    <row r="10673" spans="2:16" x14ac:dyDescent="0.25">
      <c r="B10673" s="15" t="str">
        <f>LOOKUP(Tabela2[[#This Row],[Código]],Tabela4[Código NBS],Tabela4[Meus serviços])</f>
        <v>Não</v>
      </c>
      <c r="C10673" s="32" t="s">
        <v>15099</v>
      </c>
      <c r="D10673"/>
      <c r="E10673">
        <v>1</v>
      </c>
      <c r="F10673" s="32" t="s">
        <v>15100</v>
      </c>
      <c r="G10673">
        <v>13.45</v>
      </c>
      <c r="H10673">
        <v>14.05</v>
      </c>
      <c r="I10673">
        <v>0</v>
      </c>
      <c r="J10673">
        <v>2</v>
      </c>
      <c r="K10673" s="31">
        <f>SUM(Tabela2[[#This Row],[Tributação federal para nacionais]:[Tributação municipal]])</f>
        <v>0.29500000000000004</v>
      </c>
      <c r="L10673" s="14">
        <f>Tabela2[[#This Row],[importadosFederal]]/100</f>
        <v>0.13449999999999998</v>
      </c>
      <c r="M10673" s="14">
        <f>Tabela2[[#This Row],[nacionalFederal]]/100</f>
        <v>0.14050000000000001</v>
      </c>
      <c r="N10673" s="14">
        <f>Tabela2[[#This Row],[estadual]]/100</f>
        <v>0</v>
      </c>
      <c r="O10673" s="14">
        <f>Tabela2[[#This Row],[municipal]]/100</f>
        <v>0.02</v>
      </c>
      <c r="P10673" s="12" t="str">
        <f>LEFT(Tabela2[[#This Row],[Código]],3)</f>
        <v>101</v>
      </c>
    </row>
    <row r="10674" spans="2:16" x14ac:dyDescent="0.25">
      <c r="B10674" s="15" t="str">
        <f>LOOKUP(Tabela2[[#This Row],[Código]],Tabela4[Código NBS],Tabela4[Meus serviços])</f>
        <v>Não</v>
      </c>
      <c r="C10674" s="32" t="s">
        <v>15101</v>
      </c>
      <c r="D10674"/>
      <c r="E10674">
        <v>1</v>
      </c>
      <c r="F10674" s="32" t="s">
        <v>15102</v>
      </c>
      <c r="G10674">
        <v>13.45</v>
      </c>
      <c r="H10674">
        <v>14.05</v>
      </c>
      <c r="I10674">
        <v>0</v>
      </c>
      <c r="J10674">
        <v>2</v>
      </c>
      <c r="K10674" s="31">
        <f>SUM(Tabela2[[#This Row],[Tributação federal para nacionais]:[Tributação municipal]])</f>
        <v>0.29500000000000004</v>
      </c>
      <c r="L10674" s="14">
        <f>Tabela2[[#This Row],[importadosFederal]]/100</f>
        <v>0.13449999999999998</v>
      </c>
      <c r="M10674" s="14">
        <f>Tabela2[[#This Row],[nacionalFederal]]/100</f>
        <v>0.14050000000000001</v>
      </c>
      <c r="N10674" s="14">
        <f>Tabela2[[#This Row],[estadual]]/100</f>
        <v>0</v>
      </c>
      <c r="O10674" s="14">
        <f>Tabela2[[#This Row],[municipal]]/100</f>
        <v>0.02</v>
      </c>
      <c r="P10674" s="12" t="str">
        <f>LEFT(Tabela2[[#This Row],[Código]],3)</f>
        <v>101</v>
      </c>
    </row>
    <row r="10675" spans="2:16" x14ac:dyDescent="0.25">
      <c r="B10675" s="15" t="str">
        <f>LOOKUP(Tabela2[[#This Row],[Código]],Tabela4[Código NBS],Tabela4[Meus serviços])</f>
        <v>Não</v>
      </c>
      <c r="C10675" s="32" t="s">
        <v>15103</v>
      </c>
      <c r="D10675"/>
      <c r="E10675">
        <v>1</v>
      </c>
      <c r="F10675" s="32" t="s">
        <v>15104</v>
      </c>
      <c r="G10675">
        <v>13.45</v>
      </c>
      <c r="H10675">
        <v>14.05</v>
      </c>
      <c r="I10675">
        <v>0</v>
      </c>
      <c r="J10675">
        <v>2</v>
      </c>
      <c r="K10675" s="31">
        <f>SUM(Tabela2[[#This Row],[Tributação federal para nacionais]:[Tributação municipal]])</f>
        <v>0.29500000000000004</v>
      </c>
      <c r="L10675" s="14">
        <f>Tabela2[[#This Row],[importadosFederal]]/100</f>
        <v>0.13449999999999998</v>
      </c>
      <c r="M10675" s="14">
        <f>Tabela2[[#This Row],[nacionalFederal]]/100</f>
        <v>0.14050000000000001</v>
      </c>
      <c r="N10675" s="14">
        <f>Tabela2[[#This Row],[estadual]]/100</f>
        <v>0</v>
      </c>
      <c r="O10675" s="14">
        <f>Tabela2[[#This Row],[municipal]]/100</f>
        <v>0.02</v>
      </c>
      <c r="P10675" s="12" t="str">
        <f>LEFT(Tabela2[[#This Row],[Código]],3)</f>
        <v>101</v>
      </c>
    </row>
    <row r="10676" spans="2:16" x14ac:dyDescent="0.25">
      <c r="B10676" s="15" t="str">
        <f>LOOKUP(Tabela2[[#This Row],[Código]],Tabela4[Código NBS],Tabela4[Meus serviços])</f>
        <v>Não</v>
      </c>
      <c r="C10676" s="32" t="s">
        <v>15105</v>
      </c>
      <c r="D10676"/>
      <c r="E10676">
        <v>1</v>
      </c>
      <c r="F10676" s="32" t="s">
        <v>15106</v>
      </c>
      <c r="G10676">
        <v>13.45</v>
      </c>
      <c r="H10676">
        <v>14.05</v>
      </c>
      <c r="I10676">
        <v>0</v>
      </c>
      <c r="J10676">
        <v>2</v>
      </c>
      <c r="K10676" s="31">
        <f>SUM(Tabela2[[#This Row],[Tributação federal para nacionais]:[Tributação municipal]])</f>
        <v>0.29500000000000004</v>
      </c>
      <c r="L10676" s="14">
        <f>Tabela2[[#This Row],[importadosFederal]]/100</f>
        <v>0.13449999999999998</v>
      </c>
      <c r="M10676" s="14">
        <f>Tabela2[[#This Row],[nacionalFederal]]/100</f>
        <v>0.14050000000000001</v>
      </c>
      <c r="N10676" s="14">
        <f>Tabela2[[#This Row],[estadual]]/100</f>
        <v>0</v>
      </c>
      <c r="O10676" s="14">
        <f>Tabela2[[#This Row],[municipal]]/100</f>
        <v>0.02</v>
      </c>
      <c r="P10676" s="12" t="str">
        <f>LEFT(Tabela2[[#This Row],[Código]],3)</f>
        <v>101</v>
      </c>
    </row>
    <row r="10677" spans="2:16" x14ac:dyDescent="0.25">
      <c r="B10677" s="15" t="str">
        <f>LOOKUP(Tabela2[[#This Row],[Código]],Tabela4[Código NBS],Tabela4[Meus serviços])</f>
        <v>Não</v>
      </c>
      <c r="C10677" s="32" t="s">
        <v>15107</v>
      </c>
      <c r="D10677"/>
      <c r="E10677">
        <v>1</v>
      </c>
      <c r="F10677" s="32" t="s">
        <v>15108</v>
      </c>
      <c r="G10677">
        <v>13.45</v>
      </c>
      <c r="H10677">
        <v>14.05</v>
      </c>
      <c r="I10677">
        <v>0</v>
      </c>
      <c r="J10677">
        <v>2</v>
      </c>
      <c r="K10677" s="31">
        <f>SUM(Tabela2[[#This Row],[Tributação federal para nacionais]:[Tributação municipal]])</f>
        <v>0.29500000000000004</v>
      </c>
      <c r="L10677" s="14">
        <f>Tabela2[[#This Row],[importadosFederal]]/100</f>
        <v>0.13449999999999998</v>
      </c>
      <c r="M10677" s="14">
        <f>Tabela2[[#This Row],[nacionalFederal]]/100</f>
        <v>0.14050000000000001</v>
      </c>
      <c r="N10677" s="14">
        <f>Tabela2[[#This Row],[estadual]]/100</f>
        <v>0</v>
      </c>
      <c r="O10677" s="14">
        <f>Tabela2[[#This Row],[municipal]]/100</f>
        <v>0.02</v>
      </c>
      <c r="P10677" s="12" t="str">
        <f>LEFT(Tabela2[[#This Row],[Código]],3)</f>
        <v>101</v>
      </c>
    </row>
    <row r="10678" spans="2:16" x14ac:dyDescent="0.25">
      <c r="B10678" s="15" t="str">
        <f>LOOKUP(Tabela2[[#This Row],[Código]],Tabela4[Código NBS],Tabela4[Meus serviços])</f>
        <v>Não</v>
      </c>
      <c r="C10678" s="32" t="s">
        <v>15109</v>
      </c>
      <c r="D10678"/>
      <c r="E10678">
        <v>1</v>
      </c>
      <c r="F10678" s="32" t="s">
        <v>15110</v>
      </c>
      <c r="G10678">
        <v>13.45</v>
      </c>
      <c r="H10678">
        <v>14.05</v>
      </c>
      <c r="I10678">
        <v>0</v>
      </c>
      <c r="J10678">
        <v>2.0099999999999998</v>
      </c>
      <c r="K10678" s="31">
        <f>SUM(Tabela2[[#This Row],[Tributação federal para nacionais]:[Tributação municipal]])</f>
        <v>0.29510000000000003</v>
      </c>
      <c r="L10678" s="14">
        <f>Tabela2[[#This Row],[importadosFederal]]/100</f>
        <v>0.13449999999999998</v>
      </c>
      <c r="M10678" s="14">
        <f>Tabela2[[#This Row],[nacionalFederal]]/100</f>
        <v>0.14050000000000001</v>
      </c>
      <c r="N10678" s="14">
        <f>Tabela2[[#This Row],[estadual]]/100</f>
        <v>0</v>
      </c>
      <c r="O10678" s="14">
        <f>Tabela2[[#This Row],[municipal]]/100</f>
        <v>2.0099999999999996E-2</v>
      </c>
      <c r="P10678" s="12" t="str">
        <f>LEFT(Tabela2[[#This Row],[Código]],3)</f>
        <v>102</v>
      </c>
    </row>
    <row r="10679" spans="2:16" x14ac:dyDescent="0.25">
      <c r="B10679" s="15" t="str">
        <f>LOOKUP(Tabela2[[#This Row],[Código]],Tabela4[Código NBS],Tabela4[Meus serviços])</f>
        <v>Não</v>
      </c>
      <c r="C10679" s="32" t="s">
        <v>15111</v>
      </c>
      <c r="D10679"/>
      <c r="E10679">
        <v>1</v>
      </c>
      <c r="F10679" s="32" t="s">
        <v>15112</v>
      </c>
      <c r="G10679">
        <v>13.45</v>
      </c>
      <c r="H10679">
        <v>14.05</v>
      </c>
      <c r="I10679">
        <v>0</v>
      </c>
      <c r="J10679">
        <v>2.0099999999999998</v>
      </c>
      <c r="K10679" s="31">
        <f>SUM(Tabela2[[#This Row],[Tributação federal para nacionais]:[Tributação municipal]])</f>
        <v>0.29510000000000003</v>
      </c>
      <c r="L10679" s="14">
        <f>Tabela2[[#This Row],[importadosFederal]]/100</f>
        <v>0.13449999999999998</v>
      </c>
      <c r="M10679" s="14">
        <f>Tabela2[[#This Row],[nacionalFederal]]/100</f>
        <v>0.14050000000000001</v>
      </c>
      <c r="N10679" s="14">
        <f>Tabela2[[#This Row],[estadual]]/100</f>
        <v>0</v>
      </c>
      <c r="O10679" s="14">
        <f>Tabela2[[#This Row],[municipal]]/100</f>
        <v>2.0099999999999996E-2</v>
      </c>
      <c r="P10679" s="12" t="str">
        <f>LEFT(Tabela2[[#This Row],[Código]],3)</f>
        <v>102</v>
      </c>
    </row>
    <row r="10680" spans="2:16" x14ac:dyDescent="0.25">
      <c r="B10680" s="15" t="str">
        <f>LOOKUP(Tabela2[[#This Row],[Código]],Tabela4[Código NBS],Tabela4[Meus serviços])</f>
        <v>Não</v>
      </c>
      <c r="C10680" s="32" t="s">
        <v>15113</v>
      </c>
      <c r="D10680"/>
      <c r="E10680">
        <v>1</v>
      </c>
      <c r="F10680" s="32" t="s">
        <v>15114</v>
      </c>
      <c r="G10680">
        <v>13.45</v>
      </c>
      <c r="H10680">
        <v>14.05</v>
      </c>
      <c r="I10680">
        <v>0</v>
      </c>
      <c r="J10680">
        <v>2.0099999999999998</v>
      </c>
      <c r="K10680" s="31">
        <f>SUM(Tabela2[[#This Row],[Tributação federal para nacionais]:[Tributação municipal]])</f>
        <v>0.29510000000000003</v>
      </c>
      <c r="L10680" s="14">
        <f>Tabela2[[#This Row],[importadosFederal]]/100</f>
        <v>0.13449999999999998</v>
      </c>
      <c r="M10680" s="14">
        <f>Tabela2[[#This Row],[nacionalFederal]]/100</f>
        <v>0.14050000000000001</v>
      </c>
      <c r="N10680" s="14">
        <f>Tabela2[[#This Row],[estadual]]/100</f>
        <v>0</v>
      </c>
      <c r="O10680" s="14">
        <f>Tabela2[[#This Row],[municipal]]/100</f>
        <v>2.0099999999999996E-2</v>
      </c>
      <c r="P10680" s="12" t="str">
        <f>LEFT(Tabela2[[#This Row],[Código]],3)</f>
        <v>102</v>
      </c>
    </row>
    <row r="10681" spans="2:16" x14ac:dyDescent="0.25">
      <c r="B10681" s="15" t="str">
        <f>LOOKUP(Tabela2[[#This Row],[Código]],Tabela4[Código NBS],Tabela4[Meus serviços])</f>
        <v>Não</v>
      </c>
      <c r="C10681" s="32" t="s">
        <v>15115</v>
      </c>
      <c r="D10681"/>
      <c r="E10681">
        <v>1</v>
      </c>
      <c r="F10681" s="32" t="s">
        <v>15116</v>
      </c>
      <c r="G10681">
        <v>13.45</v>
      </c>
      <c r="H10681">
        <v>14.05</v>
      </c>
      <c r="I10681">
        <v>0</v>
      </c>
      <c r="J10681">
        <v>2.0099999999999998</v>
      </c>
      <c r="K10681" s="31">
        <f>SUM(Tabela2[[#This Row],[Tributação federal para nacionais]:[Tributação municipal]])</f>
        <v>0.29510000000000003</v>
      </c>
      <c r="L10681" s="14">
        <f>Tabela2[[#This Row],[importadosFederal]]/100</f>
        <v>0.13449999999999998</v>
      </c>
      <c r="M10681" s="14">
        <f>Tabela2[[#This Row],[nacionalFederal]]/100</f>
        <v>0.14050000000000001</v>
      </c>
      <c r="N10681" s="14">
        <f>Tabela2[[#This Row],[estadual]]/100</f>
        <v>0</v>
      </c>
      <c r="O10681" s="14">
        <f>Tabela2[[#This Row],[municipal]]/100</f>
        <v>2.0099999999999996E-2</v>
      </c>
      <c r="P10681" s="12" t="str">
        <f>LEFT(Tabela2[[#This Row],[Código]],3)</f>
        <v>102</v>
      </c>
    </row>
    <row r="10682" spans="2:16" x14ac:dyDescent="0.25">
      <c r="B10682" s="15" t="str">
        <f>LOOKUP(Tabela2[[#This Row],[Código]],Tabela4[Código NBS],Tabela4[Meus serviços])</f>
        <v>Não</v>
      </c>
      <c r="C10682" s="32" t="s">
        <v>15117</v>
      </c>
      <c r="D10682"/>
      <c r="E10682">
        <v>1</v>
      </c>
      <c r="F10682" s="32" t="s">
        <v>15118</v>
      </c>
      <c r="G10682">
        <v>13.45</v>
      </c>
      <c r="H10682">
        <v>14.05</v>
      </c>
      <c r="I10682">
        <v>0</v>
      </c>
      <c r="J10682">
        <v>2.0099999999999998</v>
      </c>
      <c r="K10682" s="31">
        <f>SUM(Tabela2[[#This Row],[Tributação federal para nacionais]:[Tributação municipal]])</f>
        <v>0.29510000000000003</v>
      </c>
      <c r="L10682" s="14">
        <f>Tabela2[[#This Row],[importadosFederal]]/100</f>
        <v>0.13449999999999998</v>
      </c>
      <c r="M10682" s="14">
        <f>Tabela2[[#This Row],[nacionalFederal]]/100</f>
        <v>0.14050000000000001</v>
      </c>
      <c r="N10682" s="14">
        <f>Tabela2[[#This Row],[estadual]]/100</f>
        <v>0</v>
      </c>
      <c r="O10682" s="14">
        <f>Tabela2[[#This Row],[municipal]]/100</f>
        <v>2.0099999999999996E-2</v>
      </c>
      <c r="P10682" s="12" t="str">
        <f>LEFT(Tabela2[[#This Row],[Código]],3)</f>
        <v>102</v>
      </c>
    </row>
    <row r="10683" spans="2:16" x14ac:dyDescent="0.25">
      <c r="B10683" s="15" t="str">
        <f>LOOKUP(Tabela2[[#This Row],[Código]],Tabela4[Código NBS],Tabela4[Meus serviços])</f>
        <v>Não</v>
      </c>
      <c r="C10683" s="32" t="s">
        <v>15119</v>
      </c>
      <c r="D10683"/>
      <c r="E10683">
        <v>1</v>
      </c>
      <c r="F10683" s="32" t="s">
        <v>15120</v>
      </c>
      <c r="G10683">
        <v>13.45</v>
      </c>
      <c r="H10683">
        <v>14.05</v>
      </c>
      <c r="I10683">
        <v>0</v>
      </c>
      <c r="J10683">
        <v>2.0099999999999998</v>
      </c>
      <c r="K10683" s="31">
        <f>SUM(Tabela2[[#This Row],[Tributação federal para nacionais]:[Tributação municipal]])</f>
        <v>0.29510000000000003</v>
      </c>
      <c r="L10683" s="14">
        <f>Tabela2[[#This Row],[importadosFederal]]/100</f>
        <v>0.13449999999999998</v>
      </c>
      <c r="M10683" s="14">
        <f>Tabela2[[#This Row],[nacionalFederal]]/100</f>
        <v>0.14050000000000001</v>
      </c>
      <c r="N10683" s="14">
        <f>Tabela2[[#This Row],[estadual]]/100</f>
        <v>0</v>
      </c>
      <c r="O10683" s="14">
        <f>Tabela2[[#This Row],[municipal]]/100</f>
        <v>2.0099999999999996E-2</v>
      </c>
      <c r="P10683" s="12" t="str">
        <f>LEFT(Tabela2[[#This Row],[Código]],3)</f>
        <v>102</v>
      </c>
    </row>
    <row r="10684" spans="2:16" x14ac:dyDescent="0.25">
      <c r="B10684" s="15" t="str">
        <f>LOOKUP(Tabela2[[#This Row],[Código]],Tabela4[Código NBS],Tabela4[Meus serviços])</f>
        <v>Não</v>
      </c>
      <c r="C10684" s="32" t="s">
        <v>15121</v>
      </c>
      <c r="D10684"/>
      <c r="E10684">
        <v>1</v>
      </c>
      <c r="F10684" s="32" t="s">
        <v>15122</v>
      </c>
      <c r="G10684">
        <v>13.45</v>
      </c>
      <c r="H10684">
        <v>14.05</v>
      </c>
      <c r="I10684">
        <v>0</v>
      </c>
      <c r="J10684">
        <v>2</v>
      </c>
      <c r="K10684" s="31">
        <f>SUM(Tabela2[[#This Row],[Tributação federal para nacionais]:[Tributação municipal]])</f>
        <v>0.29500000000000004</v>
      </c>
      <c r="L10684" s="14">
        <f>Tabela2[[#This Row],[importadosFederal]]/100</f>
        <v>0.13449999999999998</v>
      </c>
      <c r="M10684" s="14">
        <f>Tabela2[[#This Row],[nacionalFederal]]/100</f>
        <v>0.14050000000000001</v>
      </c>
      <c r="N10684" s="14">
        <f>Tabela2[[#This Row],[estadual]]/100</f>
        <v>0</v>
      </c>
      <c r="O10684" s="14">
        <f>Tabela2[[#This Row],[municipal]]/100</f>
        <v>0.02</v>
      </c>
      <c r="P10684" s="12" t="str">
        <f>LEFT(Tabela2[[#This Row],[Código]],3)</f>
        <v>103</v>
      </c>
    </row>
    <row r="10685" spans="2:16" x14ac:dyDescent="0.25">
      <c r="B10685" s="15" t="str">
        <f>LOOKUP(Tabela2[[#This Row],[Código]],Tabela4[Código NBS],Tabela4[Meus serviços])</f>
        <v>Não</v>
      </c>
      <c r="C10685" s="32" t="s">
        <v>15123</v>
      </c>
      <c r="D10685"/>
      <c r="E10685">
        <v>1</v>
      </c>
      <c r="F10685" s="32" t="s">
        <v>18154</v>
      </c>
      <c r="G10685">
        <v>13.45</v>
      </c>
      <c r="H10685">
        <v>14.05</v>
      </c>
      <c r="I10685">
        <v>0</v>
      </c>
      <c r="J10685">
        <v>2</v>
      </c>
      <c r="K10685" s="31">
        <f>SUM(Tabela2[[#This Row],[Tributação federal para nacionais]:[Tributação municipal]])</f>
        <v>0.29500000000000004</v>
      </c>
      <c r="L10685" s="14">
        <f>Tabela2[[#This Row],[importadosFederal]]/100</f>
        <v>0.13449999999999998</v>
      </c>
      <c r="M10685" s="14">
        <f>Tabela2[[#This Row],[nacionalFederal]]/100</f>
        <v>0.14050000000000001</v>
      </c>
      <c r="N10685" s="14">
        <f>Tabela2[[#This Row],[estadual]]/100</f>
        <v>0</v>
      </c>
      <c r="O10685" s="14">
        <f>Tabela2[[#This Row],[municipal]]/100</f>
        <v>0.02</v>
      </c>
      <c r="P10685" s="12" t="str">
        <f>LEFT(Tabela2[[#This Row],[Código]],3)</f>
        <v>103</v>
      </c>
    </row>
    <row r="10686" spans="2:16" x14ac:dyDescent="0.25">
      <c r="B10686" s="15" t="str">
        <f>LOOKUP(Tabela2[[#This Row],[Código]],Tabela4[Código NBS],Tabela4[Meus serviços])</f>
        <v>Não</v>
      </c>
      <c r="C10686" s="32" t="s">
        <v>15124</v>
      </c>
      <c r="D10686"/>
      <c r="E10686">
        <v>1</v>
      </c>
      <c r="F10686" s="32" t="s">
        <v>18155</v>
      </c>
      <c r="G10686">
        <v>13.45</v>
      </c>
      <c r="H10686">
        <v>14.05</v>
      </c>
      <c r="I10686">
        <v>0</v>
      </c>
      <c r="J10686">
        <v>2</v>
      </c>
      <c r="K10686" s="31">
        <f>SUM(Tabela2[[#This Row],[Tributação federal para nacionais]:[Tributação municipal]])</f>
        <v>0.29500000000000004</v>
      </c>
      <c r="L10686" s="14">
        <f>Tabela2[[#This Row],[importadosFederal]]/100</f>
        <v>0.13449999999999998</v>
      </c>
      <c r="M10686" s="14">
        <f>Tabela2[[#This Row],[nacionalFederal]]/100</f>
        <v>0.14050000000000001</v>
      </c>
      <c r="N10686" s="14">
        <f>Tabela2[[#This Row],[estadual]]/100</f>
        <v>0</v>
      </c>
      <c r="O10686" s="14">
        <f>Tabela2[[#This Row],[municipal]]/100</f>
        <v>0.02</v>
      </c>
      <c r="P10686" s="12" t="str">
        <f>LEFT(Tabela2[[#This Row],[Código]],3)</f>
        <v>103</v>
      </c>
    </row>
    <row r="10687" spans="2:16" x14ac:dyDescent="0.25">
      <c r="B10687" s="15" t="str">
        <f>LOOKUP(Tabela2[[#This Row],[Código]],Tabela4[Código NBS],Tabela4[Meus serviços])</f>
        <v>Não</v>
      </c>
      <c r="C10687" s="32" t="s">
        <v>15125</v>
      </c>
      <c r="D10687"/>
      <c r="E10687">
        <v>1</v>
      </c>
      <c r="F10687" s="32" t="s">
        <v>15126</v>
      </c>
      <c r="G10687">
        <v>13.45</v>
      </c>
      <c r="H10687">
        <v>14.05</v>
      </c>
      <c r="I10687">
        <v>0</v>
      </c>
      <c r="J10687">
        <v>2</v>
      </c>
      <c r="K10687" s="31">
        <f>SUM(Tabela2[[#This Row],[Tributação federal para nacionais]:[Tributação municipal]])</f>
        <v>0.29500000000000004</v>
      </c>
      <c r="L10687" s="14">
        <f>Tabela2[[#This Row],[importadosFederal]]/100</f>
        <v>0.13449999999999998</v>
      </c>
      <c r="M10687" s="14">
        <f>Tabela2[[#This Row],[nacionalFederal]]/100</f>
        <v>0.14050000000000001</v>
      </c>
      <c r="N10687" s="14">
        <f>Tabela2[[#This Row],[estadual]]/100</f>
        <v>0</v>
      </c>
      <c r="O10687" s="14">
        <f>Tabela2[[#This Row],[municipal]]/100</f>
        <v>0.02</v>
      </c>
      <c r="P10687" s="12" t="str">
        <f>LEFT(Tabela2[[#This Row],[Código]],3)</f>
        <v>103</v>
      </c>
    </row>
    <row r="10688" spans="2:16" x14ac:dyDescent="0.25">
      <c r="B10688" s="15" t="str">
        <f>LOOKUP(Tabela2[[#This Row],[Código]],Tabela4[Código NBS],Tabela4[Meus serviços])</f>
        <v>Não</v>
      </c>
      <c r="C10688" s="32" t="s">
        <v>15127</v>
      </c>
      <c r="D10688"/>
      <c r="E10688">
        <v>1</v>
      </c>
      <c r="F10688" s="32" t="s">
        <v>15128</v>
      </c>
      <c r="G10688">
        <v>13.45</v>
      </c>
      <c r="H10688">
        <v>14.05</v>
      </c>
      <c r="I10688">
        <v>0</v>
      </c>
      <c r="J10688">
        <v>2.0099999999999998</v>
      </c>
      <c r="K10688" s="31">
        <f>SUM(Tabela2[[#This Row],[Tributação federal para nacionais]:[Tributação municipal]])</f>
        <v>0.29510000000000003</v>
      </c>
      <c r="L10688" s="14">
        <f>Tabela2[[#This Row],[importadosFederal]]/100</f>
        <v>0.13449999999999998</v>
      </c>
      <c r="M10688" s="14">
        <f>Tabela2[[#This Row],[nacionalFederal]]/100</f>
        <v>0.14050000000000001</v>
      </c>
      <c r="N10688" s="14">
        <f>Tabela2[[#This Row],[estadual]]/100</f>
        <v>0</v>
      </c>
      <c r="O10688" s="14">
        <f>Tabela2[[#This Row],[municipal]]/100</f>
        <v>2.0099999999999996E-2</v>
      </c>
      <c r="P10688" s="12" t="str">
        <f>LEFT(Tabela2[[#This Row],[Código]],3)</f>
        <v>103</v>
      </c>
    </row>
    <row r="10689" spans="2:16" x14ac:dyDescent="0.25">
      <c r="B10689" s="15" t="str">
        <f>LOOKUP(Tabela2[[#This Row],[Código]],Tabela4[Código NBS],Tabela4[Meus serviços])</f>
        <v>Não</v>
      </c>
      <c r="C10689" s="32" t="s">
        <v>15129</v>
      </c>
      <c r="D10689"/>
      <c r="E10689">
        <v>1</v>
      </c>
      <c r="F10689" s="32" t="s">
        <v>18156</v>
      </c>
      <c r="G10689">
        <v>13.45</v>
      </c>
      <c r="H10689">
        <v>14.05</v>
      </c>
      <c r="I10689">
        <v>0</v>
      </c>
      <c r="J10689">
        <v>2</v>
      </c>
      <c r="K10689" s="31">
        <f>SUM(Tabela2[[#This Row],[Tributação federal para nacionais]:[Tributação municipal]])</f>
        <v>0.29500000000000004</v>
      </c>
      <c r="L10689" s="14">
        <f>Tabela2[[#This Row],[importadosFederal]]/100</f>
        <v>0.13449999999999998</v>
      </c>
      <c r="M10689" s="14">
        <f>Tabela2[[#This Row],[nacionalFederal]]/100</f>
        <v>0.14050000000000001</v>
      </c>
      <c r="N10689" s="14">
        <f>Tabela2[[#This Row],[estadual]]/100</f>
        <v>0</v>
      </c>
      <c r="O10689" s="14">
        <f>Tabela2[[#This Row],[municipal]]/100</f>
        <v>0.02</v>
      </c>
      <c r="P10689" s="12" t="str">
        <f>LEFT(Tabela2[[#This Row],[Código]],3)</f>
        <v>103</v>
      </c>
    </row>
    <row r="10690" spans="2:16" x14ac:dyDescent="0.25">
      <c r="B10690" s="15" t="str">
        <f>LOOKUP(Tabela2[[#This Row],[Código]],Tabela4[Código NBS],Tabela4[Meus serviços])</f>
        <v>Não</v>
      </c>
      <c r="C10690" s="32" t="s">
        <v>15130</v>
      </c>
      <c r="D10690"/>
      <c r="E10690">
        <v>1</v>
      </c>
      <c r="F10690" s="32" t="s">
        <v>15131</v>
      </c>
      <c r="G10690">
        <v>13.45</v>
      </c>
      <c r="H10690">
        <v>14.05</v>
      </c>
      <c r="I10690">
        <v>0</v>
      </c>
      <c r="J10690">
        <v>2</v>
      </c>
      <c r="K10690" s="31">
        <f>SUM(Tabela2[[#This Row],[Tributação federal para nacionais]:[Tributação municipal]])</f>
        <v>0.29500000000000004</v>
      </c>
      <c r="L10690" s="14">
        <f>Tabela2[[#This Row],[importadosFederal]]/100</f>
        <v>0.13449999999999998</v>
      </c>
      <c r="M10690" s="14">
        <f>Tabela2[[#This Row],[nacionalFederal]]/100</f>
        <v>0.14050000000000001</v>
      </c>
      <c r="N10690" s="14">
        <f>Tabela2[[#This Row],[estadual]]/100</f>
        <v>0</v>
      </c>
      <c r="O10690" s="14">
        <f>Tabela2[[#This Row],[municipal]]/100</f>
        <v>0.02</v>
      </c>
      <c r="P10690" s="12" t="str">
        <f>LEFT(Tabela2[[#This Row],[Código]],3)</f>
        <v>103</v>
      </c>
    </row>
    <row r="10691" spans="2:16" x14ac:dyDescent="0.25">
      <c r="B10691" s="15" t="str">
        <f>LOOKUP(Tabela2[[#This Row],[Código]],Tabela4[Código NBS],Tabela4[Meus serviços])</f>
        <v>Não</v>
      </c>
      <c r="C10691" s="32" t="s">
        <v>15132</v>
      </c>
      <c r="D10691"/>
      <c r="E10691">
        <v>1</v>
      </c>
      <c r="F10691" s="32" t="s">
        <v>15133</v>
      </c>
      <c r="G10691">
        <v>13.45</v>
      </c>
      <c r="H10691">
        <v>14.05</v>
      </c>
      <c r="I10691">
        <v>0</v>
      </c>
      <c r="J10691">
        <v>2</v>
      </c>
      <c r="K10691" s="31">
        <f>SUM(Tabela2[[#This Row],[Tributação federal para nacionais]:[Tributação municipal]])</f>
        <v>0.29500000000000004</v>
      </c>
      <c r="L10691" s="14">
        <f>Tabela2[[#This Row],[importadosFederal]]/100</f>
        <v>0.13449999999999998</v>
      </c>
      <c r="M10691" s="14">
        <f>Tabela2[[#This Row],[nacionalFederal]]/100</f>
        <v>0.14050000000000001</v>
      </c>
      <c r="N10691" s="14">
        <f>Tabela2[[#This Row],[estadual]]/100</f>
        <v>0</v>
      </c>
      <c r="O10691" s="14">
        <f>Tabela2[[#This Row],[municipal]]/100</f>
        <v>0.02</v>
      </c>
      <c r="P10691" s="12" t="str">
        <f>LEFT(Tabela2[[#This Row],[Código]],3)</f>
        <v>103</v>
      </c>
    </row>
    <row r="10692" spans="2:16" x14ac:dyDescent="0.25">
      <c r="B10692" s="15" t="str">
        <f>LOOKUP(Tabela2[[#This Row],[Código]],Tabela4[Código NBS],Tabela4[Meus serviços])</f>
        <v>Não</v>
      </c>
      <c r="C10692" s="32" t="s">
        <v>15134</v>
      </c>
      <c r="D10692"/>
      <c r="E10692">
        <v>1</v>
      </c>
      <c r="F10692" s="32" t="s">
        <v>15135</v>
      </c>
      <c r="G10692">
        <v>13.45</v>
      </c>
      <c r="H10692">
        <v>14.05</v>
      </c>
      <c r="I10692">
        <v>0</v>
      </c>
      <c r="J10692">
        <v>2</v>
      </c>
      <c r="K10692" s="31">
        <f>SUM(Tabela2[[#This Row],[Tributação federal para nacionais]:[Tributação municipal]])</f>
        <v>0.29500000000000004</v>
      </c>
      <c r="L10692" s="14">
        <f>Tabela2[[#This Row],[importadosFederal]]/100</f>
        <v>0.13449999999999998</v>
      </c>
      <c r="M10692" s="14">
        <f>Tabela2[[#This Row],[nacionalFederal]]/100</f>
        <v>0.14050000000000001</v>
      </c>
      <c r="N10692" s="14">
        <f>Tabela2[[#This Row],[estadual]]/100</f>
        <v>0</v>
      </c>
      <c r="O10692" s="14">
        <f>Tabela2[[#This Row],[municipal]]/100</f>
        <v>0.02</v>
      </c>
      <c r="P10692" s="12" t="str">
        <f>LEFT(Tabela2[[#This Row],[Código]],3)</f>
        <v>103</v>
      </c>
    </row>
    <row r="10693" spans="2:16" x14ac:dyDescent="0.25">
      <c r="B10693" s="15" t="str">
        <f>LOOKUP(Tabela2[[#This Row],[Código]],Tabela4[Código NBS],Tabela4[Meus serviços])</f>
        <v>Não</v>
      </c>
      <c r="C10693" s="32" t="s">
        <v>15136</v>
      </c>
      <c r="D10693"/>
      <c r="E10693">
        <v>1</v>
      </c>
      <c r="F10693" s="32" t="s">
        <v>15137</v>
      </c>
      <c r="G10693">
        <v>13.45</v>
      </c>
      <c r="H10693">
        <v>14.05</v>
      </c>
      <c r="I10693">
        <v>0</v>
      </c>
      <c r="J10693">
        <v>2</v>
      </c>
      <c r="K10693" s="31">
        <f>SUM(Tabela2[[#This Row],[Tributação federal para nacionais]:[Tributação municipal]])</f>
        <v>0.29500000000000004</v>
      </c>
      <c r="L10693" s="14">
        <f>Tabela2[[#This Row],[importadosFederal]]/100</f>
        <v>0.13449999999999998</v>
      </c>
      <c r="M10693" s="14">
        <f>Tabela2[[#This Row],[nacionalFederal]]/100</f>
        <v>0.14050000000000001</v>
      </c>
      <c r="N10693" s="14">
        <f>Tabela2[[#This Row],[estadual]]/100</f>
        <v>0</v>
      </c>
      <c r="O10693" s="14">
        <f>Tabela2[[#This Row],[municipal]]/100</f>
        <v>0.02</v>
      </c>
      <c r="P10693" s="12" t="str">
        <f>LEFT(Tabela2[[#This Row],[Código]],3)</f>
        <v>103</v>
      </c>
    </row>
    <row r="10694" spans="2:16" x14ac:dyDescent="0.25">
      <c r="B10694" s="15" t="str">
        <f>LOOKUP(Tabela2[[#This Row],[Código]],Tabela4[Código NBS],Tabela4[Meus serviços])</f>
        <v>Não</v>
      </c>
      <c r="C10694" s="32" t="s">
        <v>15138</v>
      </c>
      <c r="D10694"/>
      <c r="E10694">
        <v>1</v>
      </c>
      <c r="F10694" s="32" t="s">
        <v>15139</v>
      </c>
      <c r="G10694">
        <v>13.45</v>
      </c>
      <c r="H10694">
        <v>14.05</v>
      </c>
      <c r="I10694">
        <v>0</v>
      </c>
      <c r="J10694">
        <v>2</v>
      </c>
      <c r="K10694" s="31">
        <f>SUM(Tabela2[[#This Row],[Tributação federal para nacionais]:[Tributação municipal]])</f>
        <v>0.29500000000000004</v>
      </c>
      <c r="L10694" s="14">
        <f>Tabela2[[#This Row],[importadosFederal]]/100</f>
        <v>0.13449999999999998</v>
      </c>
      <c r="M10694" s="14">
        <f>Tabela2[[#This Row],[nacionalFederal]]/100</f>
        <v>0.14050000000000001</v>
      </c>
      <c r="N10694" s="14">
        <f>Tabela2[[#This Row],[estadual]]/100</f>
        <v>0</v>
      </c>
      <c r="O10694" s="14">
        <f>Tabela2[[#This Row],[municipal]]/100</f>
        <v>0.02</v>
      </c>
      <c r="P10694" s="12" t="str">
        <f>LEFT(Tabela2[[#This Row],[Código]],3)</f>
        <v>103</v>
      </c>
    </row>
    <row r="10695" spans="2:16" x14ac:dyDescent="0.25">
      <c r="B10695" s="15" t="str">
        <f>LOOKUP(Tabela2[[#This Row],[Código]],Tabela4[Código NBS],Tabela4[Meus serviços])</f>
        <v>Não</v>
      </c>
      <c r="C10695" s="32" t="s">
        <v>15140</v>
      </c>
      <c r="D10695"/>
      <c r="E10695">
        <v>1</v>
      </c>
      <c r="F10695" s="32" t="s">
        <v>15141</v>
      </c>
      <c r="G10695">
        <v>13.45</v>
      </c>
      <c r="H10695">
        <v>14.05</v>
      </c>
      <c r="I10695">
        <v>0</v>
      </c>
      <c r="J10695">
        <v>2</v>
      </c>
      <c r="K10695" s="31">
        <f>SUM(Tabela2[[#This Row],[Tributação federal para nacionais]:[Tributação municipal]])</f>
        <v>0.29500000000000004</v>
      </c>
      <c r="L10695" s="14">
        <f>Tabela2[[#This Row],[importadosFederal]]/100</f>
        <v>0.13449999999999998</v>
      </c>
      <c r="M10695" s="14">
        <f>Tabela2[[#This Row],[nacionalFederal]]/100</f>
        <v>0.14050000000000001</v>
      </c>
      <c r="N10695" s="14">
        <f>Tabela2[[#This Row],[estadual]]/100</f>
        <v>0</v>
      </c>
      <c r="O10695" s="14">
        <f>Tabela2[[#This Row],[municipal]]/100</f>
        <v>0.02</v>
      </c>
      <c r="P10695" s="12" t="str">
        <f>LEFT(Tabela2[[#This Row],[Código]],3)</f>
        <v>103</v>
      </c>
    </row>
    <row r="10696" spans="2:16" x14ac:dyDescent="0.25">
      <c r="B10696" s="15" t="str">
        <f>LOOKUP(Tabela2[[#This Row],[Código]],Tabela4[Código NBS],Tabela4[Meus serviços])</f>
        <v>Não</v>
      </c>
      <c r="C10696" s="32" t="s">
        <v>15142</v>
      </c>
      <c r="D10696"/>
      <c r="E10696">
        <v>1</v>
      </c>
      <c r="F10696" s="32" t="s">
        <v>18157</v>
      </c>
      <c r="G10696">
        <v>13.45</v>
      </c>
      <c r="H10696">
        <v>14.05</v>
      </c>
      <c r="I10696">
        <v>0</v>
      </c>
      <c r="J10696">
        <v>2.0099999999999998</v>
      </c>
      <c r="K10696" s="31">
        <f>SUM(Tabela2[[#This Row],[Tributação federal para nacionais]:[Tributação municipal]])</f>
        <v>0.29510000000000003</v>
      </c>
      <c r="L10696" s="14">
        <f>Tabela2[[#This Row],[importadosFederal]]/100</f>
        <v>0.13449999999999998</v>
      </c>
      <c r="M10696" s="14">
        <f>Tabela2[[#This Row],[nacionalFederal]]/100</f>
        <v>0.14050000000000001</v>
      </c>
      <c r="N10696" s="14">
        <f>Tabela2[[#This Row],[estadual]]/100</f>
        <v>0</v>
      </c>
      <c r="O10696" s="14">
        <f>Tabela2[[#This Row],[municipal]]/100</f>
        <v>2.0099999999999996E-2</v>
      </c>
      <c r="P10696" s="12" t="str">
        <f>LEFT(Tabela2[[#This Row],[Código]],3)</f>
        <v>103</v>
      </c>
    </row>
    <row r="10697" spans="2:16" x14ac:dyDescent="0.25">
      <c r="B10697" s="15" t="str">
        <f>LOOKUP(Tabela2[[#This Row],[Código]],Tabela4[Código NBS],Tabela4[Meus serviços])</f>
        <v>Não</v>
      </c>
      <c r="C10697" s="32" t="s">
        <v>15143</v>
      </c>
      <c r="D10697"/>
      <c r="E10697">
        <v>1</v>
      </c>
      <c r="F10697" s="32" t="s">
        <v>15144</v>
      </c>
      <c r="G10697">
        <v>13.45</v>
      </c>
      <c r="H10697">
        <v>14.05</v>
      </c>
      <c r="I10697">
        <v>0</v>
      </c>
      <c r="J10697">
        <v>2.0099999999999998</v>
      </c>
      <c r="K10697" s="31">
        <f>SUM(Tabela2[[#This Row],[Tributação federal para nacionais]:[Tributação municipal]])</f>
        <v>0.29510000000000003</v>
      </c>
      <c r="L10697" s="14">
        <f>Tabela2[[#This Row],[importadosFederal]]/100</f>
        <v>0.13449999999999998</v>
      </c>
      <c r="M10697" s="14">
        <f>Tabela2[[#This Row],[nacionalFederal]]/100</f>
        <v>0.14050000000000001</v>
      </c>
      <c r="N10697" s="14">
        <f>Tabela2[[#This Row],[estadual]]/100</f>
        <v>0</v>
      </c>
      <c r="O10697" s="14">
        <f>Tabela2[[#This Row],[municipal]]/100</f>
        <v>2.0099999999999996E-2</v>
      </c>
      <c r="P10697" s="12" t="str">
        <f>LEFT(Tabela2[[#This Row],[Código]],3)</f>
        <v>103</v>
      </c>
    </row>
    <row r="10698" spans="2:16" x14ac:dyDescent="0.25">
      <c r="B10698" s="15" t="str">
        <f>LOOKUP(Tabela2[[#This Row],[Código]],Tabela4[Código NBS],Tabela4[Meus serviços])</f>
        <v>Não</v>
      </c>
      <c r="C10698" s="32" t="s">
        <v>15145</v>
      </c>
      <c r="D10698"/>
      <c r="E10698">
        <v>1</v>
      </c>
      <c r="F10698" s="32" t="s">
        <v>15146</v>
      </c>
      <c r="G10698">
        <v>13.45</v>
      </c>
      <c r="H10698">
        <v>14.05</v>
      </c>
      <c r="I10698">
        <v>0</v>
      </c>
      <c r="J10698">
        <v>2</v>
      </c>
      <c r="K10698" s="31">
        <f>SUM(Tabela2[[#This Row],[Tributação federal para nacionais]:[Tributação municipal]])</f>
        <v>0.29500000000000004</v>
      </c>
      <c r="L10698" s="14">
        <f>Tabela2[[#This Row],[importadosFederal]]/100</f>
        <v>0.13449999999999998</v>
      </c>
      <c r="M10698" s="14">
        <f>Tabela2[[#This Row],[nacionalFederal]]/100</f>
        <v>0.14050000000000001</v>
      </c>
      <c r="N10698" s="14">
        <f>Tabela2[[#This Row],[estadual]]/100</f>
        <v>0</v>
      </c>
      <c r="O10698" s="14">
        <f>Tabela2[[#This Row],[municipal]]/100</f>
        <v>0.02</v>
      </c>
      <c r="P10698" s="12" t="str">
        <f>LEFT(Tabela2[[#This Row],[Código]],3)</f>
        <v>103</v>
      </c>
    </row>
    <row r="10699" spans="2:16" x14ac:dyDescent="0.25">
      <c r="B10699" s="15" t="str">
        <f>LOOKUP(Tabela2[[#This Row],[Código]],Tabela4[Código NBS],Tabela4[Meus serviços])</f>
        <v>Não</v>
      </c>
      <c r="C10699" s="32" t="s">
        <v>15147</v>
      </c>
      <c r="D10699"/>
      <c r="E10699">
        <v>1</v>
      </c>
      <c r="F10699" s="32" t="s">
        <v>15148</v>
      </c>
      <c r="G10699">
        <v>13.45</v>
      </c>
      <c r="H10699">
        <v>14.05</v>
      </c>
      <c r="I10699">
        <v>0</v>
      </c>
      <c r="J10699">
        <v>2</v>
      </c>
      <c r="K10699" s="31">
        <f>SUM(Tabela2[[#This Row],[Tributação federal para nacionais]:[Tributação municipal]])</f>
        <v>0.29500000000000004</v>
      </c>
      <c r="L10699" s="14">
        <f>Tabela2[[#This Row],[importadosFederal]]/100</f>
        <v>0.13449999999999998</v>
      </c>
      <c r="M10699" s="14">
        <f>Tabela2[[#This Row],[nacionalFederal]]/100</f>
        <v>0.14050000000000001</v>
      </c>
      <c r="N10699" s="14">
        <f>Tabela2[[#This Row],[estadual]]/100</f>
        <v>0</v>
      </c>
      <c r="O10699" s="14">
        <f>Tabela2[[#This Row],[municipal]]/100</f>
        <v>0.02</v>
      </c>
      <c r="P10699" s="12" t="str">
        <f>LEFT(Tabela2[[#This Row],[Código]],3)</f>
        <v>103</v>
      </c>
    </row>
    <row r="10700" spans="2:16" x14ac:dyDescent="0.25">
      <c r="B10700" s="15" t="str">
        <f>LOOKUP(Tabela2[[#This Row],[Código]],Tabela4[Código NBS],Tabela4[Meus serviços])</f>
        <v>Não</v>
      </c>
      <c r="C10700" s="32" t="s">
        <v>15149</v>
      </c>
      <c r="D10700"/>
      <c r="E10700">
        <v>1</v>
      </c>
      <c r="F10700" s="32" t="s">
        <v>15150</v>
      </c>
      <c r="G10700">
        <v>13.45</v>
      </c>
      <c r="H10700">
        <v>14.05</v>
      </c>
      <c r="I10700">
        <v>0</v>
      </c>
      <c r="J10700">
        <v>2</v>
      </c>
      <c r="K10700" s="31">
        <f>SUM(Tabela2[[#This Row],[Tributação federal para nacionais]:[Tributação municipal]])</f>
        <v>0.29500000000000004</v>
      </c>
      <c r="L10700" s="14">
        <f>Tabela2[[#This Row],[importadosFederal]]/100</f>
        <v>0.13449999999999998</v>
      </c>
      <c r="M10700" s="14">
        <f>Tabela2[[#This Row],[nacionalFederal]]/100</f>
        <v>0.14050000000000001</v>
      </c>
      <c r="N10700" s="14">
        <f>Tabela2[[#This Row],[estadual]]/100</f>
        <v>0</v>
      </c>
      <c r="O10700" s="14">
        <f>Tabela2[[#This Row],[municipal]]/100</f>
        <v>0.02</v>
      </c>
      <c r="P10700" s="12" t="str">
        <f>LEFT(Tabela2[[#This Row],[Código]],3)</f>
        <v>103</v>
      </c>
    </row>
    <row r="10701" spans="2:16" x14ac:dyDescent="0.25">
      <c r="B10701" s="15" t="str">
        <f>LOOKUP(Tabela2[[#This Row],[Código]],Tabela4[Código NBS],Tabela4[Meus serviços])</f>
        <v>Não</v>
      </c>
      <c r="C10701" s="32" t="s">
        <v>15151</v>
      </c>
      <c r="D10701"/>
      <c r="E10701">
        <v>1</v>
      </c>
      <c r="F10701" s="32" t="s">
        <v>15152</v>
      </c>
      <c r="G10701">
        <v>13.45</v>
      </c>
      <c r="H10701">
        <v>14.05</v>
      </c>
      <c r="I10701">
        <v>0</v>
      </c>
      <c r="J10701">
        <v>2</v>
      </c>
      <c r="K10701" s="31">
        <f>SUM(Tabela2[[#This Row],[Tributação federal para nacionais]:[Tributação municipal]])</f>
        <v>0.29500000000000004</v>
      </c>
      <c r="L10701" s="14">
        <f>Tabela2[[#This Row],[importadosFederal]]/100</f>
        <v>0.13449999999999998</v>
      </c>
      <c r="M10701" s="14">
        <f>Tabela2[[#This Row],[nacionalFederal]]/100</f>
        <v>0.14050000000000001</v>
      </c>
      <c r="N10701" s="14">
        <f>Tabela2[[#This Row],[estadual]]/100</f>
        <v>0</v>
      </c>
      <c r="O10701" s="14">
        <f>Tabela2[[#This Row],[municipal]]/100</f>
        <v>0.02</v>
      </c>
      <c r="P10701" s="12" t="str">
        <f>LEFT(Tabela2[[#This Row],[Código]],3)</f>
        <v>104</v>
      </c>
    </row>
    <row r="10702" spans="2:16" x14ac:dyDescent="0.25">
      <c r="B10702" s="15" t="str">
        <f>LOOKUP(Tabela2[[#This Row],[Código]],Tabela4[Código NBS],Tabela4[Meus serviços])</f>
        <v>Não</v>
      </c>
      <c r="C10702" s="32" t="s">
        <v>15153</v>
      </c>
      <c r="D10702"/>
      <c r="E10702">
        <v>1</v>
      </c>
      <c r="F10702" s="32" t="s">
        <v>15154</v>
      </c>
      <c r="G10702">
        <v>13.45</v>
      </c>
      <c r="H10702">
        <v>14.05</v>
      </c>
      <c r="I10702">
        <v>0</v>
      </c>
      <c r="J10702">
        <v>2</v>
      </c>
      <c r="K10702" s="31">
        <f>SUM(Tabela2[[#This Row],[Tributação federal para nacionais]:[Tributação municipal]])</f>
        <v>0.29500000000000004</v>
      </c>
      <c r="L10702" s="14">
        <f>Tabela2[[#This Row],[importadosFederal]]/100</f>
        <v>0.13449999999999998</v>
      </c>
      <c r="M10702" s="14">
        <f>Tabela2[[#This Row],[nacionalFederal]]/100</f>
        <v>0.14050000000000001</v>
      </c>
      <c r="N10702" s="14">
        <f>Tabela2[[#This Row],[estadual]]/100</f>
        <v>0</v>
      </c>
      <c r="O10702" s="14">
        <f>Tabela2[[#This Row],[municipal]]/100</f>
        <v>0.02</v>
      </c>
      <c r="P10702" s="12" t="str">
        <f>LEFT(Tabela2[[#This Row],[Código]],3)</f>
        <v>104</v>
      </c>
    </row>
    <row r="10703" spans="2:16" x14ac:dyDescent="0.25">
      <c r="B10703" s="15" t="str">
        <f>LOOKUP(Tabela2[[#This Row],[Código]],Tabela4[Código NBS],Tabela4[Meus serviços])</f>
        <v>Não</v>
      </c>
      <c r="C10703" s="32" t="s">
        <v>15155</v>
      </c>
      <c r="D10703"/>
      <c r="E10703">
        <v>1</v>
      </c>
      <c r="F10703" s="32" t="s">
        <v>15156</v>
      </c>
      <c r="G10703">
        <v>13.45</v>
      </c>
      <c r="H10703">
        <v>14.05</v>
      </c>
      <c r="I10703">
        <v>0</v>
      </c>
      <c r="J10703">
        <v>2</v>
      </c>
      <c r="K10703" s="31">
        <f>SUM(Tabela2[[#This Row],[Tributação federal para nacionais]:[Tributação municipal]])</f>
        <v>0.29500000000000004</v>
      </c>
      <c r="L10703" s="14">
        <f>Tabela2[[#This Row],[importadosFederal]]/100</f>
        <v>0.13449999999999998</v>
      </c>
      <c r="M10703" s="14">
        <f>Tabela2[[#This Row],[nacionalFederal]]/100</f>
        <v>0.14050000000000001</v>
      </c>
      <c r="N10703" s="14">
        <f>Tabela2[[#This Row],[estadual]]/100</f>
        <v>0</v>
      </c>
      <c r="O10703" s="14">
        <f>Tabela2[[#This Row],[municipal]]/100</f>
        <v>0.02</v>
      </c>
      <c r="P10703" s="12" t="str">
        <f>LEFT(Tabela2[[#This Row],[Código]],3)</f>
        <v>104</v>
      </c>
    </row>
    <row r="10704" spans="2:16" x14ac:dyDescent="0.25">
      <c r="B10704" s="15" t="str">
        <f>LOOKUP(Tabela2[[#This Row],[Código]],Tabela4[Código NBS],Tabela4[Meus serviços])</f>
        <v>Não</v>
      </c>
      <c r="C10704" s="32" t="s">
        <v>15157</v>
      </c>
      <c r="D10704"/>
      <c r="E10704">
        <v>1</v>
      </c>
      <c r="F10704" s="32" t="s">
        <v>15158</v>
      </c>
      <c r="G10704">
        <v>13.45</v>
      </c>
      <c r="H10704">
        <v>14.05</v>
      </c>
      <c r="I10704">
        <v>0</v>
      </c>
      <c r="J10704">
        <v>2</v>
      </c>
      <c r="K10704" s="31">
        <f>SUM(Tabela2[[#This Row],[Tributação federal para nacionais]:[Tributação municipal]])</f>
        <v>0.29500000000000004</v>
      </c>
      <c r="L10704" s="14">
        <f>Tabela2[[#This Row],[importadosFederal]]/100</f>
        <v>0.13449999999999998</v>
      </c>
      <c r="M10704" s="14">
        <f>Tabela2[[#This Row],[nacionalFederal]]/100</f>
        <v>0.14050000000000001</v>
      </c>
      <c r="N10704" s="14">
        <f>Tabela2[[#This Row],[estadual]]/100</f>
        <v>0</v>
      </c>
      <c r="O10704" s="14">
        <f>Tabela2[[#This Row],[municipal]]/100</f>
        <v>0.02</v>
      </c>
      <c r="P10704" s="12" t="str">
        <f>LEFT(Tabela2[[#This Row],[Código]],3)</f>
        <v>104</v>
      </c>
    </row>
    <row r="10705" spans="2:16" x14ac:dyDescent="0.25">
      <c r="B10705" s="15" t="str">
        <f>LOOKUP(Tabela2[[#This Row],[Código]],Tabela4[Código NBS],Tabela4[Meus serviços])</f>
        <v>Não</v>
      </c>
      <c r="C10705" s="32" t="s">
        <v>15159</v>
      </c>
      <c r="D10705"/>
      <c r="E10705">
        <v>1</v>
      </c>
      <c r="F10705" s="32" t="s">
        <v>15160</v>
      </c>
      <c r="G10705">
        <v>13.45</v>
      </c>
      <c r="H10705">
        <v>14.05</v>
      </c>
      <c r="I10705">
        <v>0</v>
      </c>
      <c r="J10705">
        <v>2</v>
      </c>
      <c r="K10705" s="31">
        <f>SUM(Tabela2[[#This Row],[Tributação federal para nacionais]:[Tributação municipal]])</f>
        <v>0.29500000000000004</v>
      </c>
      <c r="L10705" s="14">
        <f>Tabela2[[#This Row],[importadosFederal]]/100</f>
        <v>0.13449999999999998</v>
      </c>
      <c r="M10705" s="14">
        <f>Tabela2[[#This Row],[nacionalFederal]]/100</f>
        <v>0.14050000000000001</v>
      </c>
      <c r="N10705" s="14">
        <f>Tabela2[[#This Row],[estadual]]/100</f>
        <v>0</v>
      </c>
      <c r="O10705" s="14">
        <f>Tabela2[[#This Row],[municipal]]/100</f>
        <v>0.02</v>
      </c>
      <c r="P10705" s="12" t="str">
        <f>LEFT(Tabela2[[#This Row],[Código]],3)</f>
        <v>104</v>
      </c>
    </row>
    <row r="10706" spans="2:16" x14ac:dyDescent="0.25">
      <c r="B10706" s="15" t="str">
        <f>LOOKUP(Tabela2[[#This Row],[Código]],Tabela4[Código NBS],Tabela4[Meus serviços])</f>
        <v>Não</v>
      </c>
      <c r="C10706" s="32" t="s">
        <v>15161</v>
      </c>
      <c r="D10706"/>
      <c r="E10706">
        <v>1</v>
      </c>
      <c r="F10706" s="32" t="s">
        <v>18158</v>
      </c>
      <c r="G10706">
        <v>13.45</v>
      </c>
      <c r="H10706">
        <v>14.05</v>
      </c>
      <c r="I10706">
        <v>0</v>
      </c>
      <c r="J10706">
        <v>2</v>
      </c>
      <c r="K10706" s="31">
        <f>SUM(Tabela2[[#This Row],[Tributação federal para nacionais]:[Tributação municipal]])</f>
        <v>0.29500000000000004</v>
      </c>
      <c r="L10706" s="14">
        <f>Tabela2[[#This Row],[importadosFederal]]/100</f>
        <v>0.13449999999999998</v>
      </c>
      <c r="M10706" s="14">
        <f>Tabela2[[#This Row],[nacionalFederal]]/100</f>
        <v>0.14050000000000001</v>
      </c>
      <c r="N10706" s="14">
        <f>Tabela2[[#This Row],[estadual]]/100</f>
        <v>0</v>
      </c>
      <c r="O10706" s="14">
        <f>Tabela2[[#This Row],[municipal]]/100</f>
        <v>0.02</v>
      </c>
      <c r="P10706" s="12" t="str">
        <f>LEFT(Tabela2[[#This Row],[Código]],3)</f>
        <v>104</v>
      </c>
    </row>
    <row r="10707" spans="2:16" x14ac:dyDescent="0.25">
      <c r="B10707" s="15" t="str">
        <f>LOOKUP(Tabela2[[#This Row],[Código]],Tabela4[Código NBS],Tabela4[Meus serviços])</f>
        <v>Não</v>
      </c>
      <c r="C10707" s="32" t="s">
        <v>15162</v>
      </c>
      <c r="D10707"/>
      <c r="E10707">
        <v>1</v>
      </c>
      <c r="F10707" s="32" t="s">
        <v>15163</v>
      </c>
      <c r="G10707">
        <v>13.45</v>
      </c>
      <c r="H10707">
        <v>14.05</v>
      </c>
      <c r="I10707">
        <v>0</v>
      </c>
      <c r="J10707">
        <v>2</v>
      </c>
      <c r="K10707" s="31">
        <f>SUM(Tabela2[[#This Row],[Tributação federal para nacionais]:[Tributação municipal]])</f>
        <v>0.29500000000000004</v>
      </c>
      <c r="L10707" s="14">
        <f>Tabela2[[#This Row],[importadosFederal]]/100</f>
        <v>0.13449999999999998</v>
      </c>
      <c r="M10707" s="14">
        <f>Tabela2[[#This Row],[nacionalFederal]]/100</f>
        <v>0.14050000000000001</v>
      </c>
      <c r="N10707" s="14">
        <f>Tabela2[[#This Row],[estadual]]/100</f>
        <v>0</v>
      </c>
      <c r="O10707" s="14">
        <f>Tabela2[[#This Row],[municipal]]/100</f>
        <v>0.02</v>
      </c>
      <c r="P10707" s="12" t="str">
        <f>LEFT(Tabela2[[#This Row],[Código]],3)</f>
        <v>104</v>
      </c>
    </row>
    <row r="10708" spans="2:16" x14ac:dyDescent="0.25">
      <c r="B10708" s="15" t="str">
        <f>LOOKUP(Tabela2[[#This Row],[Código]],Tabela4[Código NBS],Tabela4[Meus serviços])</f>
        <v>Não</v>
      </c>
      <c r="C10708" s="32" t="s">
        <v>15164</v>
      </c>
      <c r="D10708"/>
      <c r="E10708">
        <v>1</v>
      </c>
      <c r="F10708" s="32" t="s">
        <v>15165</v>
      </c>
      <c r="G10708">
        <v>13.45</v>
      </c>
      <c r="H10708">
        <v>14.05</v>
      </c>
      <c r="I10708">
        <v>0</v>
      </c>
      <c r="J10708">
        <v>2</v>
      </c>
      <c r="K10708" s="31">
        <f>SUM(Tabela2[[#This Row],[Tributação federal para nacionais]:[Tributação municipal]])</f>
        <v>0.29500000000000004</v>
      </c>
      <c r="L10708" s="14">
        <f>Tabela2[[#This Row],[importadosFederal]]/100</f>
        <v>0.13449999999999998</v>
      </c>
      <c r="M10708" s="14">
        <f>Tabela2[[#This Row],[nacionalFederal]]/100</f>
        <v>0.14050000000000001</v>
      </c>
      <c r="N10708" s="14">
        <f>Tabela2[[#This Row],[estadual]]/100</f>
        <v>0</v>
      </c>
      <c r="O10708" s="14">
        <f>Tabela2[[#This Row],[municipal]]/100</f>
        <v>0.02</v>
      </c>
      <c r="P10708" s="12" t="str">
        <f>LEFT(Tabela2[[#This Row],[Código]],3)</f>
        <v>104</v>
      </c>
    </row>
    <row r="10709" spans="2:16" x14ac:dyDescent="0.25">
      <c r="B10709" s="15" t="str">
        <f>LOOKUP(Tabela2[[#This Row],[Código]],Tabela4[Código NBS],Tabela4[Meus serviços])</f>
        <v>Não</v>
      </c>
      <c r="C10709" s="32" t="s">
        <v>15166</v>
      </c>
      <c r="D10709"/>
      <c r="E10709">
        <v>1</v>
      </c>
      <c r="F10709" s="32" t="s">
        <v>15167</v>
      </c>
      <c r="G10709">
        <v>13.45</v>
      </c>
      <c r="H10709">
        <v>14.05</v>
      </c>
      <c r="I10709">
        <v>0</v>
      </c>
      <c r="J10709">
        <v>2</v>
      </c>
      <c r="K10709" s="31">
        <f>SUM(Tabela2[[#This Row],[Tributação federal para nacionais]:[Tributação municipal]])</f>
        <v>0.29500000000000004</v>
      </c>
      <c r="L10709" s="14">
        <f>Tabela2[[#This Row],[importadosFederal]]/100</f>
        <v>0.13449999999999998</v>
      </c>
      <c r="M10709" s="14">
        <f>Tabela2[[#This Row],[nacionalFederal]]/100</f>
        <v>0.14050000000000001</v>
      </c>
      <c r="N10709" s="14">
        <f>Tabela2[[#This Row],[estadual]]/100</f>
        <v>0</v>
      </c>
      <c r="O10709" s="14">
        <f>Tabela2[[#This Row],[municipal]]/100</f>
        <v>0.02</v>
      </c>
      <c r="P10709" s="12" t="str">
        <f>LEFT(Tabela2[[#This Row],[Código]],3)</f>
        <v>104</v>
      </c>
    </row>
    <row r="10710" spans="2:16" x14ac:dyDescent="0.25">
      <c r="B10710" s="15" t="str">
        <f>LOOKUP(Tabela2[[#This Row],[Código]],Tabela4[Código NBS],Tabela4[Meus serviços])</f>
        <v>Não</v>
      </c>
      <c r="C10710" s="32" t="s">
        <v>15168</v>
      </c>
      <c r="D10710"/>
      <c r="E10710">
        <v>1</v>
      </c>
      <c r="F10710" s="32" t="s">
        <v>15169</v>
      </c>
      <c r="G10710">
        <v>13.45</v>
      </c>
      <c r="H10710">
        <v>14.05</v>
      </c>
      <c r="I10710">
        <v>0</v>
      </c>
      <c r="J10710">
        <v>2</v>
      </c>
      <c r="K10710" s="31">
        <f>SUM(Tabela2[[#This Row],[Tributação federal para nacionais]:[Tributação municipal]])</f>
        <v>0.29500000000000004</v>
      </c>
      <c r="L10710" s="14">
        <f>Tabela2[[#This Row],[importadosFederal]]/100</f>
        <v>0.13449999999999998</v>
      </c>
      <c r="M10710" s="14">
        <f>Tabela2[[#This Row],[nacionalFederal]]/100</f>
        <v>0.14050000000000001</v>
      </c>
      <c r="N10710" s="14">
        <f>Tabela2[[#This Row],[estadual]]/100</f>
        <v>0</v>
      </c>
      <c r="O10710" s="14">
        <f>Tabela2[[#This Row],[municipal]]/100</f>
        <v>0.02</v>
      </c>
      <c r="P10710" s="12" t="str">
        <f>LEFT(Tabela2[[#This Row],[Código]],3)</f>
        <v>104</v>
      </c>
    </row>
    <row r="10711" spans="2:16" x14ac:dyDescent="0.25">
      <c r="B10711" s="15" t="str">
        <f>LOOKUP(Tabela2[[#This Row],[Código]],Tabela4[Código NBS],Tabela4[Meus serviços])</f>
        <v>Não</v>
      </c>
      <c r="C10711" s="32" t="s">
        <v>15170</v>
      </c>
      <c r="D10711"/>
      <c r="E10711">
        <v>1</v>
      </c>
      <c r="F10711" s="32" t="s">
        <v>15171</v>
      </c>
      <c r="G10711">
        <v>13.45</v>
      </c>
      <c r="H10711">
        <v>14.05</v>
      </c>
      <c r="I10711">
        <v>0</v>
      </c>
      <c r="J10711">
        <v>2</v>
      </c>
      <c r="K10711" s="31">
        <f>SUM(Tabela2[[#This Row],[Tributação federal para nacionais]:[Tributação municipal]])</f>
        <v>0.29500000000000004</v>
      </c>
      <c r="L10711" s="14">
        <f>Tabela2[[#This Row],[importadosFederal]]/100</f>
        <v>0.13449999999999998</v>
      </c>
      <c r="M10711" s="14">
        <f>Tabela2[[#This Row],[nacionalFederal]]/100</f>
        <v>0.14050000000000001</v>
      </c>
      <c r="N10711" s="14">
        <f>Tabela2[[#This Row],[estadual]]/100</f>
        <v>0</v>
      </c>
      <c r="O10711" s="14">
        <f>Tabela2[[#This Row],[municipal]]/100</f>
        <v>0.02</v>
      </c>
      <c r="P10711" s="12" t="str">
        <f>LEFT(Tabela2[[#This Row],[Código]],3)</f>
        <v>104</v>
      </c>
    </row>
    <row r="10712" spans="2:16" x14ac:dyDescent="0.25">
      <c r="B10712" s="15" t="str">
        <f>LOOKUP(Tabela2[[#This Row],[Código]],Tabela4[Código NBS],Tabela4[Meus serviços])</f>
        <v>Não</v>
      </c>
      <c r="C10712" s="32" t="s">
        <v>15172</v>
      </c>
      <c r="D10712"/>
      <c r="E10712">
        <v>1</v>
      </c>
      <c r="F10712" s="32" t="s">
        <v>15169</v>
      </c>
      <c r="G10712">
        <v>13.45</v>
      </c>
      <c r="H10712">
        <v>14.05</v>
      </c>
      <c r="I10712">
        <v>0</v>
      </c>
      <c r="J10712">
        <v>2</v>
      </c>
      <c r="K10712" s="31">
        <f>SUM(Tabela2[[#This Row],[Tributação federal para nacionais]:[Tributação municipal]])</f>
        <v>0.29500000000000004</v>
      </c>
      <c r="L10712" s="14">
        <f>Tabela2[[#This Row],[importadosFederal]]/100</f>
        <v>0.13449999999999998</v>
      </c>
      <c r="M10712" s="14">
        <f>Tabela2[[#This Row],[nacionalFederal]]/100</f>
        <v>0.14050000000000001</v>
      </c>
      <c r="N10712" s="14">
        <f>Tabela2[[#This Row],[estadual]]/100</f>
        <v>0</v>
      </c>
      <c r="O10712" s="14">
        <f>Tabela2[[#This Row],[municipal]]/100</f>
        <v>0.02</v>
      </c>
      <c r="P10712" s="12" t="str">
        <f>LEFT(Tabela2[[#This Row],[Código]],3)</f>
        <v>104</v>
      </c>
    </row>
    <row r="10713" spans="2:16" x14ac:dyDescent="0.25">
      <c r="B10713" s="15" t="str">
        <f>LOOKUP(Tabela2[[#This Row],[Código]],Tabela4[Código NBS],Tabela4[Meus serviços])</f>
        <v>Não</v>
      </c>
      <c r="C10713" s="32" t="s">
        <v>15173</v>
      </c>
      <c r="D10713"/>
      <c r="E10713">
        <v>1</v>
      </c>
      <c r="F10713" s="32" t="s">
        <v>15174</v>
      </c>
      <c r="G10713">
        <v>13.45</v>
      </c>
      <c r="H10713">
        <v>14.05</v>
      </c>
      <c r="I10713">
        <v>0</v>
      </c>
      <c r="J10713">
        <v>2</v>
      </c>
      <c r="K10713" s="31">
        <f>SUM(Tabela2[[#This Row],[Tributação federal para nacionais]:[Tributação municipal]])</f>
        <v>0.29500000000000004</v>
      </c>
      <c r="L10713" s="14">
        <f>Tabela2[[#This Row],[importadosFederal]]/100</f>
        <v>0.13449999999999998</v>
      </c>
      <c r="M10713" s="14">
        <f>Tabela2[[#This Row],[nacionalFederal]]/100</f>
        <v>0.14050000000000001</v>
      </c>
      <c r="N10713" s="14">
        <f>Tabela2[[#This Row],[estadual]]/100</f>
        <v>0</v>
      </c>
      <c r="O10713" s="14">
        <f>Tabela2[[#This Row],[municipal]]/100</f>
        <v>0.02</v>
      </c>
      <c r="P10713" s="12" t="str">
        <f>LEFT(Tabela2[[#This Row],[Código]],3)</f>
        <v>104</v>
      </c>
    </row>
    <row r="10714" spans="2:16" x14ac:dyDescent="0.25">
      <c r="B10714" s="15" t="str">
        <f>LOOKUP(Tabela2[[#This Row],[Código]],Tabela4[Código NBS],Tabela4[Meus serviços])</f>
        <v>Não</v>
      </c>
      <c r="C10714" s="32" t="s">
        <v>15175</v>
      </c>
      <c r="D10714"/>
      <c r="E10714">
        <v>1</v>
      </c>
      <c r="F10714" s="32" t="s">
        <v>15176</v>
      </c>
      <c r="G10714">
        <v>13.45</v>
      </c>
      <c r="H10714">
        <v>14.05</v>
      </c>
      <c r="I10714">
        <v>0</v>
      </c>
      <c r="J10714">
        <v>2</v>
      </c>
      <c r="K10714" s="31">
        <f>SUM(Tabela2[[#This Row],[Tributação federal para nacionais]:[Tributação municipal]])</f>
        <v>0.29500000000000004</v>
      </c>
      <c r="L10714" s="14">
        <f>Tabela2[[#This Row],[importadosFederal]]/100</f>
        <v>0.13449999999999998</v>
      </c>
      <c r="M10714" s="14">
        <f>Tabela2[[#This Row],[nacionalFederal]]/100</f>
        <v>0.14050000000000001</v>
      </c>
      <c r="N10714" s="14">
        <f>Tabela2[[#This Row],[estadual]]/100</f>
        <v>0</v>
      </c>
      <c r="O10714" s="14">
        <f>Tabela2[[#This Row],[municipal]]/100</f>
        <v>0.02</v>
      </c>
      <c r="P10714" s="12" t="str">
        <f>LEFT(Tabela2[[#This Row],[Código]],3)</f>
        <v>104</v>
      </c>
    </row>
    <row r="10715" spans="2:16" x14ac:dyDescent="0.25">
      <c r="B10715" s="15" t="str">
        <f>LOOKUP(Tabela2[[#This Row],[Código]],Tabela4[Código NBS],Tabela4[Meus serviços])</f>
        <v>Não</v>
      </c>
      <c r="C10715" s="32" t="s">
        <v>15177</v>
      </c>
      <c r="D10715"/>
      <c r="E10715">
        <v>1</v>
      </c>
      <c r="F10715" s="32" t="s">
        <v>15178</v>
      </c>
      <c r="G10715">
        <v>13.45</v>
      </c>
      <c r="H10715">
        <v>14.05</v>
      </c>
      <c r="I10715">
        <v>0</v>
      </c>
      <c r="J10715">
        <v>2</v>
      </c>
      <c r="K10715" s="31">
        <f>SUM(Tabela2[[#This Row],[Tributação federal para nacionais]:[Tributação municipal]])</f>
        <v>0.29500000000000004</v>
      </c>
      <c r="L10715" s="14">
        <f>Tabela2[[#This Row],[importadosFederal]]/100</f>
        <v>0.13449999999999998</v>
      </c>
      <c r="M10715" s="14">
        <f>Tabela2[[#This Row],[nacionalFederal]]/100</f>
        <v>0.14050000000000001</v>
      </c>
      <c r="N10715" s="14">
        <f>Tabela2[[#This Row],[estadual]]/100</f>
        <v>0</v>
      </c>
      <c r="O10715" s="14">
        <f>Tabela2[[#This Row],[municipal]]/100</f>
        <v>0.02</v>
      </c>
      <c r="P10715" s="12" t="str">
        <f>LEFT(Tabela2[[#This Row],[Código]],3)</f>
        <v>104</v>
      </c>
    </row>
    <row r="10716" spans="2:16" x14ac:dyDescent="0.25">
      <c r="B10716" s="15" t="str">
        <f>LOOKUP(Tabela2[[#This Row],[Código]],Tabela4[Código NBS],Tabela4[Meus serviços])</f>
        <v>Não</v>
      </c>
      <c r="C10716" s="32" t="s">
        <v>15179</v>
      </c>
      <c r="D10716"/>
      <c r="E10716">
        <v>1</v>
      </c>
      <c r="F10716" s="32" t="s">
        <v>15180</v>
      </c>
      <c r="G10716">
        <v>13.45</v>
      </c>
      <c r="H10716">
        <v>14.05</v>
      </c>
      <c r="I10716">
        <v>0</v>
      </c>
      <c r="J10716">
        <v>2</v>
      </c>
      <c r="K10716" s="31">
        <f>SUM(Tabela2[[#This Row],[Tributação federal para nacionais]:[Tributação municipal]])</f>
        <v>0.29500000000000004</v>
      </c>
      <c r="L10716" s="14">
        <f>Tabela2[[#This Row],[importadosFederal]]/100</f>
        <v>0.13449999999999998</v>
      </c>
      <c r="M10716" s="14">
        <f>Tabela2[[#This Row],[nacionalFederal]]/100</f>
        <v>0.14050000000000001</v>
      </c>
      <c r="N10716" s="14">
        <f>Tabela2[[#This Row],[estadual]]/100</f>
        <v>0</v>
      </c>
      <c r="O10716" s="14">
        <f>Tabela2[[#This Row],[municipal]]/100</f>
        <v>0.02</v>
      </c>
      <c r="P10716" s="12" t="str">
        <f>LEFT(Tabela2[[#This Row],[Código]],3)</f>
        <v>104</v>
      </c>
    </row>
    <row r="10717" spans="2:16" x14ac:dyDescent="0.25">
      <c r="B10717" s="15" t="str">
        <f>LOOKUP(Tabela2[[#This Row],[Código]],Tabela4[Código NBS],Tabela4[Meus serviços])</f>
        <v>Não</v>
      </c>
      <c r="C10717" s="32" t="s">
        <v>15181</v>
      </c>
      <c r="D10717"/>
      <c r="E10717">
        <v>1</v>
      </c>
      <c r="F10717" s="32" t="s">
        <v>18159</v>
      </c>
      <c r="G10717">
        <v>13.45</v>
      </c>
      <c r="H10717">
        <v>14.05</v>
      </c>
      <c r="I10717">
        <v>0</v>
      </c>
      <c r="J10717">
        <v>2</v>
      </c>
      <c r="K10717" s="31">
        <f>SUM(Tabela2[[#This Row],[Tributação federal para nacionais]:[Tributação municipal]])</f>
        <v>0.29500000000000004</v>
      </c>
      <c r="L10717" s="14">
        <f>Tabela2[[#This Row],[importadosFederal]]/100</f>
        <v>0.13449999999999998</v>
      </c>
      <c r="M10717" s="14">
        <f>Tabela2[[#This Row],[nacionalFederal]]/100</f>
        <v>0.14050000000000001</v>
      </c>
      <c r="N10717" s="14">
        <f>Tabela2[[#This Row],[estadual]]/100</f>
        <v>0</v>
      </c>
      <c r="O10717" s="14">
        <f>Tabela2[[#This Row],[municipal]]/100</f>
        <v>0.02</v>
      </c>
      <c r="P10717" s="12" t="str">
        <f>LEFT(Tabela2[[#This Row],[Código]],3)</f>
        <v>104</v>
      </c>
    </row>
    <row r="10718" spans="2:16" x14ac:dyDescent="0.25">
      <c r="B10718" s="15" t="str">
        <f>LOOKUP(Tabela2[[#This Row],[Código]],Tabela4[Código NBS],Tabela4[Meus serviços])</f>
        <v>Não</v>
      </c>
      <c r="C10718" s="32" t="s">
        <v>15182</v>
      </c>
      <c r="D10718"/>
      <c r="E10718">
        <v>1</v>
      </c>
      <c r="F10718" s="32" t="s">
        <v>18160</v>
      </c>
      <c r="G10718">
        <v>13.45</v>
      </c>
      <c r="H10718">
        <v>14.05</v>
      </c>
      <c r="I10718">
        <v>0</v>
      </c>
      <c r="J10718">
        <v>2</v>
      </c>
      <c r="K10718" s="31">
        <f>SUM(Tabela2[[#This Row],[Tributação federal para nacionais]:[Tributação municipal]])</f>
        <v>0.29500000000000004</v>
      </c>
      <c r="L10718" s="14">
        <f>Tabela2[[#This Row],[importadosFederal]]/100</f>
        <v>0.13449999999999998</v>
      </c>
      <c r="M10718" s="14">
        <f>Tabela2[[#This Row],[nacionalFederal]]/100</f>
        <v>0.14050000000000001</v>
      </c>
      <c r="N10718" s="14">
        <f>Tabela2[[#This Row],[estadual]]/100</f>
        <v>0</v>
      </c>
      <c r="O10718" s="14">
        <f>Tabela2[[#This Row],[municipal]]/100</f>
        <v>0.02</v>
      </c>
      <c r="P10718" s="12" t="str">
        <f>LEFT(Tabela2[[#This Row],[Código]],3)</f>
        <v>104</v>
      </c>
    </row>
    <row r="10719" spans="2:16" x14ac:dyDescent="0.25">
      <c r="B10719" s="15" t="str">
        <f>LOOKUP(Tabela2[[#This Row],[Código]],Tabela4[Código NBS],Tabela4[Meus serviços])</f>
        <v>Não</v>
      </c>
      <c r="C10719" s="32" t="s">
        <v>15183</v>
      </c>
      <c r="D10719"/>
      <c r="E10719">
        <v>1</v>
      </c>
      <c r="F10719" s="32" t="s">
        <v>18161</v>
      </c>
      <c r="G10719">
        <v>13.45</v>
      </c>
      <c r="H10719">
        <v>14.05</v>
      </c>
      <c r="I10719">
        <v>0</v>
      </c>
      <c r="J10719">
        <v>2</v>
      </c>
      <c r="K10719" s="31">
        <f>SUM(Tabela2[[#This Row],[Tributação federal para nacionais]:[Tributação municipal]])</f>
        <v>0.29500000000000004</v>
      </c>
      <c r="L10719" s="14">
        <f>Tabela2[[#This Row],[importadosFederal]]/100</f>
        <v>0.13449999999999998</v>
      </c>
      <c r="M10719" s="14">
        <f>Tabela2[[#This Row],[nacionalFederal]]/100</f>
        <v>0.14050000000000001</v>
      </c>
      <c r="N10719" s="14">
        <f>Tabela2[[#This Row],[estadual]]/100</f>
        <v>0</v>
      </c>
      <c r="O10719" s="14">
        <f>Tabela2[[#This Row],[municipal]]/100</f>
        <v>0.02</v>
      </c>
      <c r="P10719" s="12" t="str">
        <f>LEFT(Tabela2[[#This Row],[Código]],3)</f>
        <v>104</v>
      </c>
    </row>
    <row r="10720" spans="2:16" x14ac:dyDescent="0.25">
      <c r="B10720" s="15" t="str">
        <f>LOOKUP(Tabela2[[#This Row],[Código]],Tabela4[Código NBS],Tabela4[Meus serviços])</f>
        <v>Não</v>
      </c>
      <c r="C10720" s="32" t="s">
        <v>15184</v>
      </c>
      <c r="D10720"/>
      <c r="E10720">
        <v>1</v>
      </c>
      <c r="F10720" s="32" t="s">
        <v>18162</v>
      </c>
      <c r="G10720">
        <v>13.45</v>
      </c>
      <c r="H10720">
        <v>14.05</v>
      </c>
      <c r="I10720">
        <v>0</v>
      </c>
      <c r="J10720">
        <v>2</v>
      </c>
      <c r="K10720" s="31">
        <f>SUM(Tabela2[[#This Row],[Tributação federal para nacionais]:[Tributação municipal]])</f>
        <v>0.29500000000000004</v>
      </c>
      <c r="L10720" s="14">
        <f>Tabela2[[#This Row],[importadosFederal]]/100</f>
        <v>0.13449999999999998</v>
      </c>
      <c r="M10720" s="14">
        <f>Tabela2[[#This Row],[nacionalFederal]]/100</f>
        <v>0.14050000000000001</v>
      </c>
      <c r="N10720" s="14">
        <f>Tabela2[[#This Row],[estadual]]/100</f>
        <v>0</v>
      </c>
      <c r="O10720" s="14">
        <f>Tabela2[[#This Row],[municipal]]/100</f>
        <v>0.02</v>
      </c>
      <c r="P10720" s="12" t="str">
        <f>LEFT(Tabela2[[#This Row],[Código]],3)</f>
        <v>104</v>
      </c>
    </row>
    <row r="10721" spans="2:16" x14ac:dyDescent="0.25">
      <c r="B10721" s="15" t="str">
        <f>LOOKUP(Tabela2[[#This Row],[Código]],Tabela4[Código NBS],Tabela4[Meus serviços])</f>
        <v>Não</v>
      </c>
      <c r="C10721" s="32" t="s">
        <v>15185</v>
      </c>
      <c r="D10721"/>
      <c r="E10721">
        <v>1</v>
      </c>
      <c r="F10721" s="32" t="s">
        <v>18163</v>
      </c>
      <c r="G10721">
        <v>13.45</v>
      </c>
      <c r="H10721">
        <v>14.05</v>
      </c>
      <c r="I10721">
        <v>0</v>
      </c>
      <c r="J10721">
        <v>2</v>
      </c>
      <c r="K10721" s="31">
        <f>SUM(Tabela2[[#This Row],[Tributação federal para nacionais]:[Tributação municipal]])</f>
        <v>0.29500000000000004</v>
      </c>
      <c r="L10721" s="14">
        <f>Tabela2[[#This Row],[importadosFederal]]/100</f>
        <v>0.13449999999999998</v>
      </c>
      <c r="M10721" s="14">
        <f>Tabela2[[#This Row],[nacionalFederal]]/100</f>
        <v>0.14050000000000001</v>
      </c>
      <c r="N10721" s="14">
        <f>Tabela2[[#This Row],[estadual]]/100</f>
        <v>0</v>
      </c>
      <c r="O10721" s="14">
        <f>Tabela2[[#This Row],[municipal]]/100</f>
        <v>0.02</v>
      </c>
      <c r="P10721" s="12" t="str">
        <f>LEFT(Tabela2[[#This Row],[Código]],3)</f>
        <v>104</v>
      </c>
    </row>
    <row r="10722" spans="2:16" x14ac:dyDescent="0.25">
      <c r="B10722" s="15" t="str">
        <f>LOOKUP(Tabela2[[#This Row],[Código]],Tabela4[Código NBS],Tabela4[Meus serviços])</f>
        <v>Não</v>
      </c>
      <c r="C10722" s="32" t="s">
        <v>15186</v>
      </c>
      <c r="D10722"/>
      <c r="E10722">
        <v>1</v>
      </c>
      <c r="F10722" s="32" t="s">
        <v>15187</v>
      </c>
      <c r="G10722">
        <v>13.45</v>
      </c>
      <c r="H10722">
        <v>14.05</v>
      </c>
      <c r="I10722">
        <v>0</v>
      </c>
      <c r="J10722">
        <v>2</v>
      </c>
      <c r="K10722" s="31">
        <f>SUM(Tabela2[[#This Row],[Tributação federal para nacionais]:[Tributação municipal]])</f>
        <v>0.29500000000000004</v>
      </c>
      <c r="L10722" s="14">
        <f>Tabela2[[#This Row],[importadosFederal]]/100</f>
        <v>0.13449999999999998</v>
      </c>
      <c r="M10722" s="14">
        <f>Tabela2[[#This Row],[nacionalFederal]]/100</f>
        <v>0.14050000000000001</v>
      </c>
      <c r="N10722" s="14">
        <f>Tabela2[[#This Row],[estadual]]/100</f>
        <v>0</v>
      </c>
      <c r="O10722" s="14">
        <f>Tabela2[[#This Row],[municipal]]/100</f>
        <v>0.02</v>
      </c>
      <c r="P10722" s="12" t="str">
        <f>LEFT(Tabela2[[#This Row],[Código]],3)</f>
        <v>104</v>
      </c>
    </row>
    <row r="10723" spans="2:16" x14ac:dyDescent="0.25">
      <c r="B10723" s="15" t="str">
        <f>LOOKUP(Tabela2[[#This Row],[Código]],Tabela4[Código NBS],Tabela4[Meus serviços])</f>
        <v>Não</v>
      </c>
      <c r="C10723" s="32" t="s">
        <v>15188</v>
      </c>
      <c r="D10723"/>
      <c r="E10723">
        <v>1</v>
      </c>
      <c r="F10723" s="32" t="s">
        <v>15189</v>
      </c>
      <c r="G10723">
        <v>13.45</v>
      </c>
      <c r="H10723">
        <v>14.05</v>
      </c>
      <c r="I10723">
        <v>0</v>
      </c>
      <c r="J10723">
        <v>2</v>
      </c>
      <c r="K10723" s="31">
        <f>SUM(Tabela2[[#This Row],[Tributação federal para nacionais]:[Tributação municipal]])</f>
        <v>0.29500000000000004</v>
      </c>
      <c r="L10723" s="14">
        <f>Tabela2[[#This Row],[importadosFederal]]/100</f>
        <v>0.13449999999999998</v>
      </c>
      <c r="M10723" s="14">
        <f>Tabela2[[#This Row],[nacionalFederal]]/100</f>
        <v>0.14050000000000001</v>
      </c>
      <c r="N10723" s="14">
        <f>Tabela2[[#This Row],[estadual]]/100</f>
        <v>0</v>
      </c>
      <c r="O10723" s="14">
        <f>Tabela2[[#This Row],[municipal]]/100</f>
        <v>0.02</v>
      </c>
      <c r="P10723" s="12" t="str">
        <f>LEFT(Tabela2[[#This Row],[Código]],3)</f>
        <v>104</v>
      </c>
    </row>
    <row r="10724" spans="2:16" x14ac:dyDescent="0.25">
      <c r="B10724" s="15" t="str">
        <f>LOOKUP(Tabela2[[#This Row],[Código]],Tabela4[Código NBS],Tabela4[Meus serviços])</f>
        <v>Não</v>
      </c>
      <c r="C10724" s="32" t="s">
        <v>15190</v>
      </c>
      <c r="D10724"/>
      <c r="E10724">
        <v>1</v>
      </c>
      <c r="F10724" s="32" t="s">
        <v>15191</v>
      </c>
      <c r="G10724">
        <v>13.45</v>
      </c>
      <c r="H10724">
        <v>14.05</v>
      </c>
      <c r="I10724">
        <v>0</v>
      </c>
      <c r="J10724">
        <v>2</v>
      </c>
      <c r="K10724" s="31">
        <f>SUM(Tabela2[[#This Row],[Tributação federal para nacionais]:[Tributação municipal]])</f>
        <v>0.29500000000000004</v>
      </c>
      <c r="L10724" s="14">
        <f>Tabela2[[#This Row],[importadosFederal]]/100</f>
        <v>0.13449999999999998</v>
      </c>
      <c r="M10724" s="14">
        <f>Tabela2[[#This Row],[nacionalFederal]]/100</f>
        <v>0.14050000000000001</v>
      </c>
      <c r="N10724" s="14">
        <f>Tabela2[[#This Row],[estadual]]/100</f>
        <v>0</v>
      </c>
      <c r="O10724" s="14">
        <f>Tabela2[[#This Row],[municipal]]/100</f>
        <v>0.02</v>
      </c>
      <c r="P10724" s="12" t="str">
        <f>LEFT(Tabela2[[#This Row],[Código]],3)</f>
        <v>104</v>
      </c>
    </row>
    <row r="10725" spans="2:16" x14ac:dyDescent="0.25">
      <c r="B10725" s="15" t="str">
        <f>LOOKUP(Tabela2[[#This Row],[Código]],Tabela4[Código NBS],Tabela4[Meus serviços])</f>
        <v>Não</v>
      </c>
      <c r="C10725" s="32" t="s">
        <v>15192</v>
      </c>
      <c r="D10725"/>
      <c r="E10725">
        <v>1</v>
      </c>
      <c r="F10725" s="32" t="s">
        <v>15193</v>
      </c>
      <c r="G10725">
        <v>13.45</v>
      </c>
      <c r="H10725">
        <v>14.05</v>
      </c>
      <c r="I10725">
        <v>0</v>
      </c>
      <c r="J10725">
        <v>2</v>
      </c>
      <c r="K10725" s="31">
        <f>SUM(Tabela2[[#This Row],[Tributação federal para nacionais]:[Tributação municipal]])</f>
        <v>0.29500000000000004</v>
      </c>
      <c r="L10725" s="14">
        <f>Tabela2[[#This Row],[importadosFederal]]/100</f>
        <v>0.13449999999999998</v>
      </c>
      <c r="M10725" s="14">
        <f>Tabela2[[#This Row],[nacionalFederal]]/100</f>
        <v>0.14050000000000001</v>
      </c>
      <c r="N10725" s="14">
        <f>Tabela2[[#This Row],[estadual]]/100</f>
        <v>0</v>
      </c>
      <c r="O10725" s="14">
        <f>Tabela2[[#This Row],[municipal]]/100</f>
        <v>0.02</v>
      </c>
      <c r="P10725" s="12" t="str">
        <f>LEFT(Tabela2[[#This Row],[Código]],3)</f>
        <v>104</v>
      </c>
    </row>
    <row r="10726" spans="2:16" x14ac:dyDescent="0.25">
      <c r="B10726" s="15" t="str">
        <f>LOOKUP(Tabela2[[#This Row],[Código]],Tabela4[Código NBS],Tabela4[Meus serviços])</f>
        <v>Não</v>
      </c>
      <c r="C10726" s="32" t="s">
        <v>15194</v>
      </c>
      <c r="D10726"/>
      <c r="E10726">
        <v>1</v>
      </c>
      <c r="F10726" s="32" t="s">
        <v>15195</v>
      </c>
      <c r="G10726">
        <v>13.45</v>
      </c>
      <c r="H10726">
        <v>14.05</v>
      </c>
      <c r="I10726">
        <v>0</v>
      </c>
      <c r="J10726">
        <v>2</v>
      </c>
      <c r="K10726" s="31">
        <f>SUM(Tabela2[[#This Row],[Tributação federal para nacionais]:[Tributação municipal]])</f>
        <v>0.29500000000000004</v>
      </c>
      <c r="L10726" s="14">
        <f>Tabela2[[#This Row],[importadosFederal]]/100</f>
        <v>0.13449999999999998</v>
      </c>
      <c r="M10726" s="14">
        <f>Tabela2[[#This Row],[nacionalFederal]]/100</f>
        <v>0.14050000000000001</v>
      </c>
      <c r="N10726" s="14">
        <f>Tabela2[[#This Row],[estadual]]/100</f>
        <v>0</v>
      </c>
      <c r="O10726" s="14">
        <f>Tabela2[[#This Row],[municipal]]/100</f>
        <v>0.02</v>
      </c>
      <c r="P10726" s="12" t="str">
        <f>LEFT(Tabela2[[#This Row],[Código]],3)</f>
        <v>104</v>
      </c>
    </row>
    <row r="10727" spans="2:16" x14ac:dyDescent="0.25">
      <c r="B10727" s="15" t="str">
        <f>LOOKUP(Tabela2[[#This Row],[Código]],Tabela4[Código NBS],Tabela4[Meus serviços])</f>
        <v>Não</v>
      </c>
      <c r="C10727" s="32" t="s">
        <v>15196</v>
      </c>
      <c r="D10727"/>
      <c r="E10727">
        <v>1</v>
      </c>
      <c r="F10727" s="32" t="s">
        <v>15154</v>
      </c>
      <c r="G10727">
        <v>13.45</v>
      </c>
      <c r="H10727">
        <v>14.05</v>
      </c>
      <c r="I10727">
        <v>0</v>
      </c>
      <c r="J10727">
        <v>2</v>
      </c>
      <c r="K10727" s="31">
        <f>SUM(Tabela2[[#This Row],[Tributação federal para nacionais]:[Tributação municipal]])</f>
        <v>0.29500000000000004</v>
      </c>
      <c r="L10727" s="14">
        <f>Tabela2[[#This Row],[importadosFederal]]/100</f>
        <v>0.13449999999999998</v>
      </c>
      <c r="M10727" s="14">
        <f>Tabela2[[#This Row],[nacionalFederal]]/100</f>
        <v>0.14050000000000001</v>
      </c>
      <c r="N10727" s="14">
        <f>Tabela2[[#This Row],[estadual]]/100</f>
        <v>0</v>
      </c>
      <c r="O10727" s="14">
        <f>Tabela2[[#This Row],[municipal]]/100</f>
        <v>0.02</v>
      </c>
      <c r="P10727" s="12" t="str">
        <f>LEFT(Tabela2[[#This Row],[Código]],3)</f>
        <v>104</v>
      </c>
    </row>
    <row r="10728" spans="2:16" x14ac:dyDescent="0.25">
      <c r="B10728" s="15" t="str">
        <f>LOOKUP(Tabela2[[#This Row],[Código]],Tabela4[Código NBS],Tabela4[Meus serviços])</f>
        <v>Não</v>
      </c>
      <c r="C10728" s="32" t="s">
        <v>15197</v>
      </c>
      <c r="D10728"/>
      <c r="E10728">
        <v>1</v>
      </c>
      <c r="F10728" s="32" t="s">
        <v>15156</v>
      </c>
      <c r="G10728">
        <v>13.45</v>
      </c>
      <c r="H10728">
        <v>14.05</v>
      </c>
      <c r="I10728">
        <v>0</v>
      </c>
      <c r="J10728">
        <v>2</v>
      </c>
      <c r="K10728" s="31">
        <f>SUM(Tabela2[[#This Row],[Tributação federal para nacionais]:[Tributação municipal]])</f>
        <v>0.29500000000000004</v>
      </c>
      <c r="L10728" s="14">
        <f>Tabela2[[#This Row],[importadosFederal]]/100</f>
        <v>0.13449999999999998</v>
      </c>
      <c r="M10728" s="14">
        <f>Tabela2[[#This Row],[nacionalFederal]]/100</f>
        <v>0.14050000000000001</v>
      </c>
      <c r="N10728" s="14">
        <f>Tabela2[[#This Row],[estadual]]/100</f>
        <v>0</v>
      </c>
      <c r="O10728" s="14">
        <f>Tabela2[[#This Row],[municipal]]/100</f>
        <v>0.02</v>
      </c>
      <c r="P10728" s="12" t="str">
        <f>LEFT(Tabela2[[#This Row],[Código]],3)</f>
        <v>104</v>
      </c>
    </row>
    <row r="10729" spans="2:16" x14ac:dyDescent="0.25">
      <c r="B10729" s="15" t="str">
        <f>LOOKUP(Tabela2[[#This Row],[Código]],Tabela4[Código NBS],Tabela4[Meus serviços])</f>
        <v>Não</v>
      </c>
      <c r="C10729" s="32" t="s">
        <v>15198</v>
      </c>
      <c r="D10729"/>
      <c r="E10729">
        <v>1</v>
      </c>
      <c r="F10729" s="32" t="s">
        <v>15199</v>
      </c>
      <c r="G10729">
        <v>13.45</v>
      </c>
      <c r="H10729">
        <v>14.05</v>
      </c>
      <c r="I10729">
        <v>0</v>
      </c>
      <c r="J10729">
        <v>2</v>
      </c>
      <c r="K10729" s="31">
        <f>SUM(Tabela2[[#This Row],[Tributação federal para nacionais]:[Tributação municipal]])</f>
        <v>0.29500000000000004</v>
      </c>
      <c r="L10729" s="14">
        <f>Tabela2[[#This Row],[importadosFederal]]/100</f>
        <v>0.13449999999999998</v>
      </c>
      <c r="M10729" s="14">
        <f>Tabela2[[#This Row],[nacionalFederal]]/100</f>
        <v>0.14050000000000001</v>
      </c>
      <c r="N10729" s="14">
        <f>Tabela2[[#This Row],[estadual]]/100</f>
        <v>0</v>
      </c>
      <c r="O10729" s="14">
        <f>Tabela2[[#This Row],[municipal]]/100</f>
        <v>0.02</v>
      </c>
      <c r="P10729" s="12" t="str">
        <f>LEFT(Tabela2[[#This Row],[Código]],3)</f>
        <v>104</v>
      </c>
    </row>
    <row r="10730" spans="2:16" x14ac:dyDescent="0.25">
      <c r="B10730" s="15" t="str">
        <f>LOOKUP(Tabela2[[#This Row],[Código]],Tabela4[Código NBS],Tabela4[Meus serviços])</f>
        <v>Não</v>
      </c>
      <c r="C10730" s="32" t="s">
        <v>15200</v>
      </c>
      <c r="D10730"/>
      <c r="E10730">
        <v>1</v>
      </c>
      <c r="F10730" s="32" t="s">
        <v>15201</v>
      </c>
      <c r="G10730">
        <v>13.45</v>
      </c>
      <c r="H10730">
        <v>14.05</v>
      </c>
      <c r="I10730">
        <v>0</v>
      </c>
      <c r="J10730">
        <v>2</v>
      </c>
      <c r="K10730" s="31">
        <f>SUM(Tabela2[[#This Row],[Tributação federal para nacionais]:[Tributação municipal]])</f>
        <v>0.29500000000000004</v>
      </c>
      <c r="L10730" s="14">
        <f>Tabela2[[#This Row],[importadosFederal]]/100</f>
        <v>0.13449999999999998</v>
      </c>
      <c r="M10730" s="14">
        <f>Tabela2[[#This Row],[nacionalFederal]]/100</f>
        <v>0.14050000000000001</v>
      </c>
      <c r="N10730" s="14">
        <f>Tabela2[[#This Row],[estadual]]/100</f>
        <v>0</v>
      </c>
      <c r="O10730" s="14">
        <f>Tabela2[[#This Row],[municipal]]/100</f>
        <v>0.02</v>
      </c>
      <c r="P10730" s="12" t="str">
        <f>LEFT(Tabela2[[#This Row],[Código]],3)</f>
        <v>104</v>
      </c>
    </row>
    <row r="10731" spans="2:16" x14ac:dyDescent="0.25">
      <c r="B10731" s="15" t="str">
        <f>LOOKUP(Tabela2[[#This Row],[Código]],Tabela4[Código NBS],Tabela4[Meus serviços])</f>
        <v>Não</v>
      </c>
      <c r="C10731" s="32" t="s">
        <v>15202</v>
      </c>
      <c r="D10731"/>
      <c r="E10731">
        <v>1</v>
      </c>
      <c r="F10731" s="32" t="s">
        <v>15203</v>
      </c>
      <c r="G10731">
        <v>13.45</v>
      </c>
      <c r="H10731">
        <v>14.05</v>
      </c>
      <c r="I10731">
        <v>0</v>
      </c>
      <c r="J10731">
        <v>2</v>
      </c>
      <c r="K10731" s="31">
        <f>SUM(Tabela2[[#This Row],[Tributação federal para nacionais]:[Tributação municipal]])</f>
        <v>0.29500000000000004</v>
      </c>
      <c r="L10731" s="14">
        <f>Tabela2[[#This Row],[importadosFederal]]/100</f>
        <v>0.13449999999999998</v>
      </c>
      <c r="M10731" s="14">
        <f>Tabela2[[#This Row],[nacionalFederal]]/100</f>
        <v>0.14050000000000001</v>
      </c>
      <c r="N10731" s="14">
        <f>Tabela2[[#This Row],[estadual]]/100</f>
        <v>0</v>
      </c>
      <c r="O10731" s="14">
        <f>Tabela2[[#This Row],[municipal]]/100</f>
        <v>0.02</v>
      </c>
      <c r="P10731" s="12" t="str">
        <f>LEFT(Tabela2[[#This Row],[Código]],3)</f>
        <v>104</v>
      </c>
    </row>
    <row r="10732" spans="2:16" x14ac:dyDescent="0.25">
      <c r="B10732" s="15" t="str">
        <f>LOOKUP(Tabela2[[#This Row],[Código]],Tabela4[Código NBS],Tabela4[Meus serviços])</f>
        <v>Não</v>
      </c>
      <c r="C10732" s="32" t="s">
        <v>15204</v>
      </c>
      <c r="D10732"/>
      <c r="E10732">
        <v>1</v>
      </c>
      <c r="F10732" s="32" t="s">
        <v>15205</v>
      </c>
      <c r="G10732">
        <v>13.45</v>
      </c>
      <c r="H10732">
        <v>14.05</v>
      </c>
      <c r="I10732">
        <v>0</v>
      </c>
      <c r="J10732">
        <v>2</v>
      </c>
      <c r="K10732" s="31">
        <f>SUM(Tabela2[[#This Row],[Tributação federal para nacionais]:[Tributação municipal]])</f>
        <v>0.29500000000000004</v>
      </c>
      <c r="L10732" s="14">
        <f>Tabela2[[#This Row],[importadosFederal]]/100</f>
        <v>0.13449999999999998</v>
      </c>
      <c r="M10732" s="14">
        <f>Tabela2[[#This Row],[nacionalFederal]]/100</f>
        <v>0.14050000000000001</v>
      </c>
      <c r="N10732" s="14">
        <f>Tabela2[[#This Row],[estadual]]/100</f>
        <v>0</v>
      </c>
      <c r="O10732" s="14">
        <f>Tabela2[[#This Row],[municipal]]/100</f>
        <v>0.02</v>
      </c>
      <c r="P10732" s="12" t="str">
        <f>LEFT(Tabela2[[#This Row],[Código]],3)</f>
        <v>104</v>
      </c>
    </row>
    <row r="10733" spans="2:16" x14ac:dyDescent="0.25">
      <c r="B10733" s="15" t="str">
        <f>LOOKUP(Tabela2[[#This Row],[Código]],Tabela4[Código NBS],Tabela4[Meus serviços])</f>
        <v>Não</v>
      </c>
      <c r="C10733" s="32" t="s">
        <v>15206</v>
      </c>
      <c r="D10733"/>
      <c r="E10733">
        <v>1</v>
      </c>
      <c r="F10733" s="32" t="s">
        <v>15207</v>
      </c>
      <c r="G10733">
        <v>13.45</v>
      </c>
      <c r="H10733">
        <v>14.05</v>
      </c>
      <c r="I10733">
        <v>0</v>
      </c>
      <c r="J10733">
        <v>2</v>
      </c>
      <c r="K10733" s="31">
        <f>SUM(Tabela2[[#This Row],[Tributação federal para nacionais]:[Tributação municipal]])</f>
        <v>0.29500000000000004</v>
      </c>
      <c r="L10733" s="14">
        <f>Tabela2[[#This Row],[importadosFederal]]/100</f>
        <v>0.13449999999999998</v>
      </c>
      <c r="M10733" s="14">
        <f>Tabela2[[#This Row],[nacionalFederal]]/100</f>
        <v>0.14050000000000001</v>
      </c>
      <c r="N10733" s="14">
        <f>Tabela2[[#This Row],[estadual]]/100</f>
        <v>0</v>
      </c>
      <c r="O10733" s="14">
        <f>Tabela2[[#This Row],[municipal]]/100</f>
        <v>0.02</v>
      </c>
      <c r="P10733" s="12" t="str">
        <f>LEFT(Tabela2[[#This Row],[Código]],3)</f>
        <v>104</v>
      </c>
    </row>
    <row r="10734" spans="2:16" x14ac:dyDescent="0.25">
      <c r="B10734" s="15" t="str">
        <f>LOOKUP(Tabela2[[#This Row],[Código]],Tabela4[Código NBS],Tabela4[Meus serviços])</f>
        <v>Não</v>
      </c>
      <c r="C10734" s="32" t="s">
        <v>15208</v>
      </c>
      <c r="D10734"/>
      <c r="E10734">
        <v>1</v>
      </c>
      <c r="F10734" s="32" t="s">
        <v>15209</v>
      </c>
      <c r="G10734">
        <v>13.45</v>
      </c>
      <c r="H10734">
        <v>14.05</v>
      </c>
      <c r="I10734">
        <v>0</v>
      </c>
      <c r="J10734">
        <v>2</v>
      </c>
      <c r="K10734" s="31">
        <f>SUM(Tabela2[[#This Row],[Tributação federal para nacionais]:[Tributação municipal]])</f>
        <v>0.29500000000000004</v>
      </c>
      <c r="L10734" s="14">
        <f>Tabela2[[#This Row],[importadosFederal]]/100</f>
        <v>0.13449999999999998</v>
      </c>
      <c r="M10734" s="14">
        <f>Tabela2[[#This Row],[nacionalFederal]]/100</f>
        <v>0.14050000000000001</v>
      </c>
      <c r="N10734" s="14">
        <f>Tabela2[[#This Row],[estadual]]/100</f>
        <v>0</v>
      </c>
      <c r="O10734" s="14">
        <f>Tabela2[[#This Row],[municipal]]/100</f>
        <v>0.02</v>
      </c>
      <c r="P10734" s="12" t="str">
        <f>LEFT(Tabela2[[#This Row],[Código]],3)</f>
        <v>104</v>
      </c>
    </row>
    <row r="10735" spans="2:16" x14ac:dyDescent="0.25">
      <c r="B10735" s="15" t="str">
        <f>LOOKUP(Tabela2[[#This Row],[Código]],Tabela4[Código NBS],Tabela4[Meus serviços])</f>
        <v>Não</v>
      </c>
      <c r="C10735" s="32" t="s">
        <v>15210</v>
      </c>
      <c r="D10735"/>
      <c r="E10735">
        <v>1</v>
      </c>
      <c r="F10735" s="32" t="s">
        <v>15211</v>
      </c>
      <c r="G10735">
        <v>13.45</v>
      </c>
      <c r="H10735">
        <v>14.05</v>
      </c>
      <c r="I10735">
        <v>0</v>
      </c>
      <c r="J10735">
        <v>2</v>
      </c>
      <c r="K10735" s="31">
        <f>SUM(Tabela2[[#This Row],[Tributação federal para nacionais]:[Tributação municipal]])</f>
        <v>0.29500000000000004</v>
      </c>
      <c r="L10735" s="14">
        <f>Tabela2[[#This Row],[importadosFederal]]/100</f>
        <v>0.13449999999999998</v>
      </c>
      <c r="M10735" s="14">
        <f>Tabela2[[#This Row],[nacionalFederal]]/100</f>
        <v>0.14050000000000001</v>
      </c>
      <c r="N10735" s="14">
        <f>Tabela2[[#This Row],[estadual]]/100</f>
        <v>0</v>
      </c>
      <c r="O10735" s="14">
        <f>Tabela2[[#This Row],[municipal]]/100</f>
        <v>0.02</v>
      </c>
      <c r="P10735" s="12" t="str">
        <f>LEFT(Tabela2[[#This Row],[Código]],3)</f>
        <v>104</v>
      </c>
    </row>
    <row r="10736" spans="2:16" x14ac:dyDescent="0.25">
      <c r="B10736" s="15" t="str">
        <f>LOOKUP(Tabela2[[#This Row],[Código]],Tabela4[Código NBS],Tabela4[Meus serviços])</f>
        <v>Não</v>
      </c>
      <c r="C10736" s="32" t="s">
        <v>15212</v>
      </c>
      <c r="D10736"/>
      <c r="E10736">
        <v>1</v>
      </c>
      <c r="F10736" s="32" t="s">
        <v>15213</v>
      </c>
      <c r="G10736">
        <v>13.45</v>
      </c>
      <c r="H10736">
        <v>14.05</v>
      </c>
      <c r="I10736">
        <v>0</v>
      </c>
      <c r="J10736">
        <v>2</v>
      </c>
      <c r="K10736" s="31">
        <f>SUM(Tabela2[[#This Row],[Tributação federal para nacionais]:[Tributação municipal]])</f>
        <v>0.29500000000000004</v>
      </c>
      <c r="L10736" s="14">
        <f>Tabela2[[#This Row],[importadosFederal]]/100</f>
        <v>0.13449999999999998</v>
      </c>
      <c r="M10736" s="14">
        <f>Tabela2[[#This Row],[nacionalFederal]]/100</f>
        <v>0.14050000000000001</v>
      </c>
      <c r="N10736" s="14">
        <f>Tabela2[[#This Row],[estadual]]/100</f>
        <v>0</v>
      </c>
      <c r="O10736" s="14">
        <f>Tabela2[[#This Row],[municipal]]/100</f>
        <v>0.02</v>
      </c>
      <c r="P10736" s="12" t="str">
        <f>LEFT(Tabela2[[#This Row],[Código]],3)</f>
        <v>104</v>
      </c>
    </row>
    <row r="10737" spans="2:16" x14ac:dyDescent="0.25">
      <c r="B10737" s="15" t="str">
        <f>LOOKUP(Tabela2[[#This Row],[Código]],Tabela4[Código NBS],Tabela4[Meus serviços])</f>
        <v>Não</v>
      </c>
      <c r="C10737" s="32" t="s">
        <v>15214</v>
      </c>
      <c r="D10737"/>
      <c r="E10737">
        <v>1</v>
      </c>
      <c r="F10737" s="32" t="s">
        <v>15215</v>
      </c>
      <c r="G10737">
        <v>13.45</v>
      </c>
      <c r="H10737">
        <v>14.05</v>
      </c>
      <c r="I10737">
        <v>0</v>
      </c>
      <c r="J10737">
        <v>2</v>
      </c>
      <c r="K10737" s="31">
        <f>SUM(Tabela2[[#This Row],[Tributação federal para nacionais]:[Tributação municipal]])</f>
        <v>0.29500000000000004</v>
      </c>
      <c r="L10737" s="14">
        <f>Tabela2[[#This Row],[importadosFederal]]/100</f>
        <v>0.13449999999999998</v>
      </c>
      <c r="M10737" s="14">
        <f>Tabela2[[#This Row],[nacionalFederal]]/100</f>
        <v>0.14050000000000001</v>
      </c>
      <c r="N10737" s="14">
        <f>Tabela2[[#This Row],[estadual]]/100</f>
        <v>0</v>
      </c>
      <c r="O10737" s="14">
        <f>Tabela2[[#This Row],[municipal]]/100</f>
        <v>0.02</v>
      </c>
      <c r="P10737" s="12" t="str">
        <f>LEFT(Tabela2[[#This Row],[Código]],3)</f>
        <v>104</v>
      </c>
    </row>
    <row r="10738" spans="2:16" x14ac:dyDescent="0.25">
      <c r="B10738" s="15" t="str">
        <f>LOOKUP(Tabela2[[#This Row],[Código]],Tabela4[Código NBS],Tabela4[Meus serviços])</f>
        <v>Não</v>
      </c>
      <c r="C10738" s="32" t="s">
        <v>15216</v>
      </c>
      <c r="D10738"/>
      <c r="E10738">
        <v>1</v>
      </c>
      <c r="F10738" s="32" t="s">
        <v>15217</v>
      </c>
      <c r="G10738">
        <v>13.45</v>
      </c>
      <c r="H10738">
        <v>14.05</v>
      </c>
      <c r="I10738">
        <v>0</v>
      </c>
      <c r="J10738">
        <v>2</v>
      </c>
      <c r="K10738" s="31">
        <f>SUM(Tabela2[[#This Row],[Tributação federal para nacionais]:[Tributação municipal]])</f>
        <v>0.29500000000000004</v>
      </c>
      <c r="L10738" s="14">
        <f>Tabela2[[#This Row],[importadosFederal]]/100</f>
        <v>0.13449999999999998</v>
      </c>
      <c r="M10738" s="14">
        <f>Tabela2[[#This Row],[nacionalFederal]]/100</f>
        <v>0.14050000000000001</v>
      </c>
      <c r="N10738" s="14">
        <f>Tabela2[[#This Row],[estadual]]/100</f>
        <v>0</v>
      </c>
      <c r="O10738" s="14">
        <f>Tabela2[[#This Row],[municipal]]/100</f>
        <v>0.02</v>
      </c>
      <c r="P10738" s="12" t="str">
        <f>LEFT(Tabela2[[#This Row],[Código]],3)</f>
        <v>104</v>
      </c>
    </row>
    <row r="10739" spans="2:16" x14ac:dyDescent="0.25">
      <c r="B10739" s="15" t="str">
        <f>LOOKUP(Tabela2[[#This Row],[Código]],Tabela4[Código NBS],Tabela4[Meus serviços])</f>
        <v>Não</v>
      </c>
      <c r="C10739" s="32" t="s">
        <v>15218</v>
      </c>
      <c r="D10739"/>
      <c r="E10739">
        <v>1</v>
      </c>
      <c r="F10739" s="32" t="s">
        <v>15219</v>
      </c>
      <c r="G10739">
        <v>13.45</v>
      </c>
      <c r="H10739">
        <v>14.05</v>
      </c>
      <c r="I10739">
        <v>0</v>
      </c>
      <c r="J10739">
        <v>2</v>
      </c>
      <c r="K10739" s="31">
        <f>SUM(Tabela2[[#This Row],[Tributação federal para nacionais]:[Tributação municipal]])</f>
        <v>0.29500000000000004</v>
      </c>
      <c r="L10739" s="14">
        <f>Tabela2[[#This Row],[importadosFederal]]/100</f>
        <v>0.13449999999999998</v>
      </c>
      <c r="M10739" s="14">
        <f>Tabela2[[#This Row],[nacionalFederal]]/100</f>
        <v>0.14050000000000001</v>
      </c>
      <c r="N10739" s="14">
        <f>Tabela2[[#This Row],[estadual]]/100</f>
        <v>0</v>
      </c>
      <c r="O10739" s="14">
        <f>Tabela2[[#This Row],[municipal]]/100</f>
        <v>0.02</v>
      </c>
      <c r="P10739" s="12" t="str">
        <f>LEFT(Tabela2[[#This Row],[Código]],3)</f>
        <v>104</v>
      </c>
    </row>
    <row r="10740" spans="2:16" x14ac:dyDescent="0.25">
      <c r="B10740" s="15" t="str">
        <f>LOOKUP(Tabela2[[#This Row],[Código]],Tabela4[Código NBS],Tabela4[Meus serviços])</f>
        <v>Não</v>
      </c>
      <c r="C10740" s="32" t="s">
        <v>15220</v>
      </c>
      <c r="D10740"/>
      <c r="E10740">
        <v>1</v>
      </c>
      <c r="F10740" s="32" t="s">
        <v>15221</v>
      </c>
      <c r="G10740">
        <v>13.45</v>
      </c>
      <c r="H10740">
        <v>14.05</v>
      </c>
      <c r="I10740">
        <v>0</v>
      </c>
      <c r="J10740">
        <v>2</v>
      </c>
      <c r="K10740" s="31">
        <f>SUM(Tabela2[[#This Row],[Tributação federal para nacionais]:[Tributação municipal]])</f>
        <v>0.29500000000000004</v>
      </c>
      <c r="L10740" s="14">
        <f>Tabela2[[#This Row],[importadosFederal]]/100</f>
        <v>0.13449999999999998</v>
      </c>
      <c r="M10740" s="14">
        <f>Tabela2[[#This Row],[nacionalFederal]]/100</f>
        <v>0.14050000000000001</v>
      </c>
      <c r="N10740" s="14">
        <f>Tabela2[[#This Row],[estadual]]/100</f>
        <v>0</v>
      </c>
      <c r="O10740" s="14">
        <f>Tabela2[[#This Row],[municipal]]/100</f>
        <v>0.02</v>
      </c>
      <c r="P10740" s="12" t="str">
        <f>LEFT(Tabela2[[#This Row],[Código]],3)</f>
        <v>104</v>
      </c>
    </row>
    <row r="10741" spans="2:16" x14ac:dyDescent="0.25">
      <c r="B10741" s="15" t="str">
        <f>LOOKUP(Tabela2[[#This Row],[Código]],Tabela4[Código NBS],Tabela4[Meus serviços])</f>
        <v>Não</v>
      </c>
      <c r="C10741" s="32" t="s">
        <v>15222</v>
      </c>
      <c r="D10741"/>
      <c r="E10741">
        <v>1</v>
      </c>
      <c r="F10741" s="32" t="s">
        <v>15223</v>
      </c>
      <c r="G10741">
        <v>13.45</v>
      </c>
      <c r="H10741">
        <v>14.05</v>
      </c>
      <c r="I10741">
        <v>0</v>
      </c>
      <c r="J10741">
        <v>2</v>
      </c>
      <c r="K10741" s="31">
        <f>SUM(Tabela2[[#This Row],[Tributação federal para nacionais]:[Tributação municipal]])</f>
        <v>0.29500000000000004</v>
      </c>
      <c r="L10741" s="14">
        <f>Tabela2[[#This Row],[importadosFederal]]/100</f>
        <v>0.13449999999999998</v>
      </c>
      <c r="M10741" s="14">
        <f>Tabela2[[#This Row],[nacionalFederal]]/100</f>
        <v>0.14050000000000001</v>
      </c>
      <c r="N10741" s="14">
        <f>Tabela2[[#This Row],[estadual]]/100</f>
        <v>0</v>
      </c>
      <c r="O10741" s="14">
        <f>Tabela2[[#This Row],[municipal]]/100</f>
        <v>0.02</v>
      </c>
      <c r="P10741" s="12" t="str">
        <f>LEFT(Tabela2[[#This Row],[Código]],3)</f>
        <v>105</v>
      </c>
    </row>
    <row r="10742" spans="2:16" x14ac:dyDescent="0.25">
      <c r="B10742" s="15" t="str">
        <f>LOOKUP(Tabela2[[#This Row],[Código]],Tabela4[Código NBS],Tabela4[Meus serviços])</f>
        <v>Não</v>
      </c>
      <c r="C10742" s="32" t="s">
        <v>15224</v>
      </c>
      <c r="D10742"/>
      <c r="E10742">
        <v>1</v>
      </c>
      <c r="F10742" s="32" t="s">
        <v>15225</v>
      </c>
      <c r="G10742">
        <v>13.45</v>
      </c>
      <c r="H10742">
        <v>14.05</v>
      </c>
      <c r="I10742">
        <v>0</v>
      </c>
      <c r="J10742">
        <v>2</v>
      </c>
      <c r="K10742" s="31">
        <f>SUM(Tabela2[[#This Row],[Tributação federal para nacionais]:[Tributação municipal]])</f>
        <v>0.29500000000000004</v>
      </c>
      <c r="L10742" s="14">
        <f>Tabela2[[#This Row],[importadosFederal]]/100</f>
        <v>0.13449999999999998</v>
      </c>
      <c r="M10742" s="14">
        <f>Tabela2[[#This Row],[nacionalFederal]]/100</f>
        <v>0.14050000000000001</v>
      </c>
      <c r="N10742" s="14">
        <f>Tabela2[[#This Row],[estadual]]/100</f>
        <v>0</v>
      </c>
      <c r="O10742" s="14">
        <f>Tabela2[[#This Row],[municipal]]/100</f>
        <v>0.02</v>
      </c>
      <c r="P10742" s="12" t="str">
        <f>LEFT(Tabela2[[#This Row],[Código]],3)</f>
        <v>105</v>
      </c>
    </row>
    <row r="10743" spans="2:16" x14ac:dyDescent="0.25">
      <c r="B10743" s="15" t="str">
        <f>LOOKUP(Tabela2[[#This Row],[Código]],Tabela4[Código NBS],Tabela4[Meus serviços])</f>
        <v>Não</v>
      </c>
      <c r="C10743" s="32" t="s">
        <v>15226</v>
      </c>
      <c r="D10743"/>
      <c r="E10743">
        <v>1</v>
      </c>
      <c r="F10743" s="32" t="s">
        <v>15227</v>
      </c>
      <c r="G10743">
        <v>13.45</v>
      </c>
      <c r="H10743">
        <v>14.05</v>
      </c>
      <c r="I10743">
        <v>0</v>
      </c>
      <c r="J10743">
        <v>2</v>
      </c>
      <c r="K10743" s="31">
        <f>SUM(Tabela2[[#This Row],[Tributação federal para nacionais]:[Tributação municipal]])</f>
        <v>0.29500000000000004</v>
      </c>
      <c r="L10743" s="14">
        <f>Tabela2[[#This Row],[importadosFederal]]/100</f>
        <v>0.13449999999999998</v>
      </c>
      <c r="M10743" s="14">
        <f>Tabela2[[#This Row],[nacionalFederal]]/100</f>
        <v>0.14050000000000001</v>
      </c>
      <c r="N10743" s="14">
        <f>Tabela2[[#This Row],[estadual]]/100</f>
        <v>0</v>
      </c>
      <c r="O10743" s="14">
        <f>Tabela2[[#This Row],[municipal]]/100</f>
        <v>0.02</v>
      </c>
      <c r="P10743" s="12" t="str">
        <f>LEFT(Tabela2[[#This Row],[Código]],3)</f>
        <v>105</v>
      </c>
    </row>
    <row r="10744" spans="2:16" x14ac:dyDescent="0.25">
      <c r="B10744" s="15" t="str">
        <f>LOOKUP(Tabela2[[#This Row],[Código]],Tabela4[Código NBS],Tabela4[Meus serviços])</f>
        <v>Não</v>
      </c>
      <c r="C10744" s="32" t="s">
        <v>15228</v>
      </c>
      <c r="D10744"/>
      <c r="E10744">
        <v>1</v>
      </c>
      <c r="F10744" s="32" t="s">
        <v>15229</v>
      </c>
      <c r="G10744">
        <v>13.45</v>
      </c>
      <c r="H10744">
        <v>14.05</v>
      </c>
      <c r="I10744">
        <v>0</v>
      </c>
      <c r="J10744">
        <v>2</v>
      </c>
      <c r="K10744" s="31">
        <f>SUM(Tabela2[[#This Row],[Tributação federal para nacionais]:[Tributação municipal]])</f>
        <v>0.29500000000000004</v>
      </c>
      <c r="L10744" s="14">
        <f>Tabela2[[#This Row],[importadosFederal]]/100</f>
        <v>0.13449999999999998</v>
      </c>
      <c r="M10744" s="14">
        <f>Tabela2[[#This Row],[nacionalFederal]]/100</f>
        <v>0.14050000000000001</v>
      </c>
      <c r="N10744" s="14">
        <f>Tabela2[[#This Row],[estadual]]/100</f>
        <v>0</v>
      </c>
      <c r="O10744" s="14">
        <f>Tabela2[[#This Row],[municipal]]/100</f>
        <v>0.02</v>
      </c>
      <c r="P10744" s="12" t="str">
        <f>LEFT(Tabela2[[#This Row],[Código]],3)</f>
        <v>105</v>
      </c>
    </row>
    <row r="10745" spans="2:16" x14ac:dyDescent="0.25">
      <c r="B10745" s="15" t="str">
        <f>LOOKUP(Tabela2[[#This Row],[Código]],Tabela4[Código NBS],Tabela4[Meus serviços])</f>
        <v>Não</v>
      </c>
      <c r="C10745" s="32" t="s">
        <v>15230</v>
      </c>
      <c r="D10745"/>
      <c r="E10745">
        <v>1</v>
      </c>
      <c r="F10745" s="32" t="s">
        <v>15231</v>
      </c>
      <c r="G10745">
        <v>13.45</v>
      </c>
      <c r="H10745">
        <v>14.05</v>
      </c>
      <c r="I10745">
        <v>0</v>
      </c>
      <c r="J10745">
        <v>2</v>
      </c>
      <c r="K10745" s="31">
        <f>SUM(Tabela2[[#This Row],[Tributação federal para nacionais]:[Tributação municipal]])</f>
        <v>0.29500000000000004</v>
      </c>
      <c r="L10745" s="14">
        <f>Tabela2[[#This Row],[importadosFederal]]/100</f>
        <v>0.13449999999999998</v>
      </c>
      <c r="M10745" s="14">
        <f>Tabela2[[#This Row],[nacionalFederal]]/100</f>
        <v>0.14050000000000001</v>
      </c>
      <c r="N10745" s="14">
        <f>Tabela2[[#This Row],[estadual]]/100</f>
        <v>0</v>
      </c>
      <c r="O10745" s="14">
        <f>Tabela2[[#This Row],[municipal]]/100</f>
        <v>0.02</v>
      </c>
      <c r="P10745" s="12" t="str">
        <f>LEFT(Tabela2[[#This Row],[Código]],3)</f>
        <v>105</v>
      </c>
    </row>
    <row r="10746" spans="2:16" x14ac:dyDescent="0.25">
      <c r="B10746" s="15" t="str">
        <f>LOOKUP(Tabela2[[#This Row],[Código]],Tabela4[Código NBS],Tabela4[Meus serviços])</f>
        <v>Não</v>
      </c>
      <c r="C10746" s="32" t="s">
        <v>15232</v>
      </c>
      <c r="D10746"/>
      <c r="E10746">
        <v>1</v>
      </c>
      <c r="F10746" s="32" t="s">
        <v>15233</v>
      </c>
      <c r="G10746">
        <v>13.45</v>
      </c>
      <c r="H10746">
        <v>14.05</v>
      </c>
      <c r="I10746">
        <v>0</v>
      </c>
      <c r="J10746">
        <v>2</v>
      </c>
      <c r="K10746" s="31">
        <f>SUM(Tabela2[[#This Row],[Tributação federal para nacionais]:[Tributação municipal]])</f>
        <v>0.29500000000000004</v>
      </c>
      <c r="L10746" s="14">
        <f>Tabela2[[#This Row],[importadosFederal]]/100</f>
        <v>0.13449999999999998</v>
      </c>
      <c r="M10746" s="14">
        <f>Tabela2[[#This Row],[nacionalFederal]]/100</f>
        <v>0.14050000000000001</v>
      </c>
      <c r="N10746" s="14">
        <f>Tabela2[[#This Row],[estadual]]/100</f>
        <v>0</v>
      </c>
      <c r="O10746" s="14">
        <f>Tabela2[[#This Row],[municipal]]/100</f>
        <v>0.02</v>
      </c>
      <c r="P10746" s="12" t="str">
        <f>LEFT(Tabela2[[#This Row],[Código]],3)</f>
        <v>105</v>
      </c>
    </row>
    <row r="10747" spans="2:16" x14ac:dyDescent="0.25">
      <c r="B10747" s="15" t="str">
        <f>LOOKUP(Tabela2[[#This Row],[Código]],Tabela4[Código NBS],Tabela4[Meus serviços])</f>
        <v>Não</v>
      </c>
      <c r="C10747" s="32" t="s">
        <v>15234</v>
      </c>
      <c r="D10747"/>
      <c r="E10747">
        <v>1</v>
      </c>
      <c r="F10747" s="32" t="s">
        <v>15235</v>
      </c>
      <c r="G10747">
        <v>13.45</v>
      </c>
      <c r="H10747">
        <v>14.05</v>
      </c>
      <c r="I10747">
        <v>0</v>
      </c>
      <c r="J10747">
        <v>2</v>
      </c>
      <c r="K10747" s="31">
        <f>SUM(Tabela2[[#This Row],[Tributação federal para nacionais]:[Tributação municipal]])</f>
        <v>0.29500000000000004</v>
      </c>
      <c r="L10747" s="14">
        <f>Tabela2[[#This Row],[importadosFederal]]/100</f>
        <v>0.13449999999999998</v>
      </c>
      <c r="M10747" s="14">
        <f>Tabela2[[#This Row],[nacionalFederal]]/100</f>
        <v>0.14050000000000001</v>
      </c>
      <c r="N10747" s="14">
        <f>Tabela2[[#This Row],[estadual]]/100</f>
        <v>0</v>
      </c>
      <c r="O10747" s="14">
        <f>Tabela2[[#This Row],[municipal]]/100</f>
        <v>0.02</v>
      </c>
      <c r="P10747" s="12" t="str">
        <f>LEFT(Tabela2[[#This Row],[Código]],3)</f>
        <v>105</v>
      </c>
    </row>
    <row r="10748" spans="2:16" x14ac:dyDescent="0.25">
      <c r="B10748" s="15" t="str">
        <f>LOOKUP(Tabela2[[#This Row],[Código]],Tabela4[Código NBS],Tabela4[Meus serviços])</f>
        <v>Não</v>
      </c>
      <c r="C10748" s="32" t="s">
        <v>15236</v>
      </c>
      <c r="D10748"/>
      <c r="E10748">
        <v>1</v>
      </c>
      <c r="F10748" s="32" t="s">
        <v>15237</v>
      </c>
      <c r="G10748">
        <v>13.45</v>
      </c>
      <c r="H10748">
        <v>14.05</v>
      </c>
      <c r="I10748">
        <v>0</v>
      </c>
      <c r="J10748">
        <v>2</v>
      </c>
      <c r="K10748" s="31">
        <f>SUM(Tabela2[[#This Row],[Tributação federal para nacionais]:[Tributação municipal]])</f>
        <v>0.29500000000000004</v>
      </c>
      <c r="L10748" s="14">
        <f>Tabela2[[#This Row],[importadosFederal]]/100</f>
        <v>0.13449999999999998</v>
      </c>
      <c r="M10748" s="14">
        <f>Tabela2[[#This Row],[nacionalFederal]]/100</f>
        <v>0.14050000000000001</v>
      </c>
      <c r="N10748" s="14">
        <f>Tabela2[[#This Row],[estadual]]/100</f>
        <v>0</v>
      </c>
      <c r="O10748" s="14">
        <f>Tabela2[[#This Row],[municipal]]/100</f>
        <v>0.02</v>
      </c>
      <c r="P10748" s="12" t="str">
        <f>LEFT(Tabela2[[#This Row],[Código]],3)</f>
        <v>105</v>
      </c>
    </row>
    <row r="10749" spans="2:16" x14ac:dyDescent="0.25">
      <c r="B10749" s="15" t="str">
        <f>LOOKUP(Tabela2[[#This Row],[Código]],Tabela4[Código NBS],Tabela4[Meus serviços])</f>
        <v>Não</v>
      </c>
      <c r="C10749" s="32" t="s">
        <v>15238</v>
      </c>
      <c r="D10749"/>
      <c r="E10749">
        <v>1</v>
      </c>
      <c r="F10749" s="32" t="s">
        <v>15239</v>
      </c>
      <c r="G10749">
        <v>13.45</v>
      </c>
      <c r="H10749">
        <v>14.05</v>
      </c>
      <c r="I10749">
        <v>0</v>
      </c>
      <c r="J10749">
        <v>2</v>
      </c>
      <c r="K10749" s="31">
        <f>SUM(Tabela2[[#This Row],[Tributação federal para nacionais]:[Tributação municipal]])</f>
        <v>0.29500000000000004</v>
      </c>
      <c r="L10749" s="14">
        <f>Tabela2[[#This Row],[importadosFederal]]/100</f>
        <v>0.13449999999999998</v>
      </c>
      <c r="M10749" s="14">
        <f>Tabela2[[#This Row],[nacionalFederal]]/100</f>
        <v>0.14050000000000001</v>
      </c>
      <c r="N10749" s="14">
        <f>Tabela2[[#This Row],[estadual]]/100</f>
        <v>0</v>
      </c>
      <c r="O10749" s="14">
        <f>Tabela2[[#This Row],[municipal]]/100</f>
        <v>0.02</v>
      </c>
      <c r="P10749" s="12" t="str">
        <f>LEFT(Tabela2[[#This Row],[Código]],3)</f>
        <v>105</v>
      </c>
    </row>
    <row r="10750" spans="2:16" x14ac:dyDescent="0.25">
      <c r="B10750" s="15" t="str">
        <f>LOOKUP(Tabela2[[#This Row],[Código]],Tabela4[Código NBS],Tabela4[Meus serviços])</f>
        <v>Não</v>
      </c>
      <c r="C10750" s="32" t="s">
        <v>15240</v>
      </c>
      <c r="D10750"/>
      <c r="E10750">
        <v>1</v>
      </c>
      <c r="F10750" s="32" t="s">
        <v>15241</v>
      </c>
      <c r="G10750">
        <v>13.45</v>
      </c>
      <c r="H10750">
        <v>14.05</v>
      </c>
      <c r="I10750">
        <v>0</v>
      </c>
      <c r="J10750">
        <v>2</v>
      </c>
      <c r="K10750" s="31">
        <f>SUM(Tabela2[[#This Row],[Tributação federal para nacionais]:[Tributação municipal]])</f>
        <v>0.29500000000000004</v>
      </c>
      <c r="L10750" s="14">
        <f>Tabela2[[#This Row],[importadosFederal]]/100</f>
        <v>0.13449999999999998</v>
      </c>
      <c r="M10750" s="14">
        <f>Tabela2[[#This Row],[nacionalFederal]]/100</f>
        <v>0.14050000000000001</v>
      </c>
      <c r="N10750" s="14">
        <f>Tabela2[[#This Row],[estadual]]/100</f>
        <v>0</v>
      </c>
      <c r="O10750" s="14">
        <f>Tabela2[[#This Row],[municipal]]/100</f>
        <v>0.02</v>
      </c>
      <c r="P10750" s="12" t="str">
        <f>LEFT(Tabela2[[#This Row],[Código]],3)</f>
        <v>105</v>
      </c>
    </row>
    <row r="10751" spans="2:16" x14ac:dyDescent="0.25">
      <c r="B10751" s="15" t="str">
        <f>LOOKUP(Tabela2[[#This Row],[Código]],Tabela4[Código NBS],Tabela4[Meus serviços])</f>
        <v>Não</v>
      </c>
      <c r="C10751" s="32" t="s">
        <v>15242</v>
      </c>
      <c r="D10751"/>
      <c r="E10751">
        <v>1</v>
      </c>
      <c r="F10751" s="32" t="s">
        <v>15243</v>
      </c>
      <c r="G10751">
        <v>13.45</v>
      </c>
      <c r="H10751">
        <v>14.05</v>
      </c>
      <c r="I10751">
        <v>0</v>
      </c>
      <c r="J10751">
        <v>2</v>
      </c>
      <c r="K10751" s="31">
        <f>SUM(Tabela2[[#This Row],[Tributação federal para nacionais]:[Tributação municipal]])</f>
        <v>0.29500000000000004</v>
      </c>
      <c r="L10751" s="14">
        <f>Tabela2[[#This Row],[importadosFederal]]/100</f>
        <v>0.13449999999999998</v>
      </c>
      <c r="M10751" s="14">
        <f>Tabela2[[#This Row],[nacionalFederal]]/100</f>
        <v>0.14050000000000001</v>
      </c>
      <c r="N10751" s="14">
        <f>Tabela2[[#This Row],[estadual]]/100</f>
        <v>0</v>
      </c>
      <c r="O10751" s="14">
        <f>Tabela2[[#This Row],[municipal]]/100</f>
        <v>0.02</v>
      </c>
      <c r="P10751" s="12" t="str">
        <f>LEFT(Tabela2[[#This Row],[Código]],3)</f>
        <v>105</v>
      </c>
    </row>
    <row r="10752" spans="2:16" x14ac:dyDescent="0.25">
      <c r="B10752" s="15" t="str">
        <f>LOOKUP(Tabela2[[#This Row],[Código]],Tabela4[Código NBS],Tabela4[Meus serviços])</f>
        <v>Não</v>
      </c>
      <c r="C10752" s="32" t="s">
        <v>15244</v>
      </c>
      <c r="D10752"/>
      <c r="E10752">
        <v>1</v>
      </c>
      <c r="F10752" s="32" t="s">
        <v>15245</v>
      </c>
      <c r="G10752">
        <v>13.45</v>
      </c>
      <c r="H10752">
        <v>14.05</v>
      </c>
      <c r="I10752">
        <v>0</v>
      </c>
      <c r="J10752">
        <v>2</v>
      </c>
      <c r="K10752" s="31">
        <f>SUM(Tabela2[[#This Row],[Tributação federal para nacionais]:[Tributação municipal]])</f>
        <v>0.29500000000000004</v>
      </c>
      <c r="L10752" s="14">
        <f>Tabela2[[#This Row],[importadosFederal]]/100</f>
        <v>0.13449999999999998</v>
      </c>
      <c r="M10752" s="14">
        <f>Tabela2[[#This Row],[nacionalFederal]]/100</f>
        <v>0.14050000000000001</v>
      </c>
      <c r="N10752" s="14">
        <f>Tabela2[[#This Row],[estadual]]/100</f>
        <v>0</v>
      </c>
      <c r="O10752" s="14">
        <f>Tabela2[[#This Row],[municipal]]/100</f>
        <v>0.02</v>
      </c>
      <c r="P10752" s="12" t="str">
        <f>LEFT(Tabela2[[#This Row],[Código]],3)</f>
        <v>105</v>
      </c>
    </row>
    <row r="10753" spans="2:16" x14ac:dyDescent="0.25">
      <c r="B10753" s="15" t="str">
        <f>LOOKUP(Tabela2[[#This Row],[Código]],Tabela4[Código NBS],Tabela4[Meus serviços])</f>
        <v>Não</v>
      </c>
      <c r="C10753" s="32" t="s">
        <v>15246</v>
      </c>
      <c r="D10753"/>
      <c r="E10753">
        <v>1</v>
      </c>
      <c r="F10753" s="32" t="s">
        <v>15247</v>
      </c>
      <c r="G10753">
        <v>13.45</v>
      </c>
      <c r="H10753">
        <v>14.05</v>
      </c>
      <c r="I10753">
        <v>0</v>
      </c>
      <c r="J10753">
        <v>2</v>
      </c>
      <c r="K10753" s="31">
        <f>SUM(Tabela2[[#This Row],[Tributação federal para nacionais]:[Tributação municipal]])</f>
        <v>0.29500000000000004</v>
      </c>
      <c r="L10753" s="14">
        <f>Tabela2[[#This Row],[importadosFederal]]/100</f>
        <v>0.13449999999999998</v>
      </c>
      <c r="M10753" s="14">
        <f>Tabela2[[#This Row],[nacionalFederal]]/100</f>
        <v>0.14050000000000001</v>
      </c>
      <c r="N10753" s="14">
        <f>Tabela2[[#This Row],[estadual]]/100</f>
        <v>0</v>
      </c>
      <c r="O10753" s="14">
        <f>Tabela2[[#This Row],[municipal]]/100</f>
        <v>0.02</v>
      </c>
      <c r="P10753" s="12" t="str">
        <f>LEFT(Tabela2[[#This Row],[Código]],3)</f>
        <v>105</v>
      </c>
    </row>
    <row r="10754" spans="2:16" x14ac:dyDescent="0.25">
      <c r="B10754" s="15" t="str">
        <f>LOOKUP(Tabela2[[#This Row],[Código]],Tabela4[Código NBS],Tabela4[Meus serviços])</f>
        <v>Não</v>
      </c>
      <c r="C10754" s="32" t="s">
        <v>15248</v>
      </c>
      <c r="D10754"/>
      <c r="E10754">
        <v>1</v>
      </c>
      <c r="F10754" s="32" t="s">
        <v>15249</v>
      </c>
      <c r="G10754">
        <v>13.45</v>
      </c>
      <c r="H10754">
        <v>14.05</v>
      </c>
      <c r="I10754">
        <v>0</v>
      </c>
      <c r="J10754">
        <v>2</v>
      </c>
      <c r="K10754" s="31">
        <f>SUM(Tabela2[[#This Row],[Tributação federal para nacionais]:[Tributação municipal]])</f>
        <v>0.29500000000000004</v>
      </c>
      <c r="L10754" s="14">
        <f>Tabela2[[#This Row],[importadosFederal]]/100</f>
        <v>0.13449999999999998</v>
      </c>
      <c r="M10754" s="14">
        <f>Tabela2[[#This Row],[nacionalFederal]]/100</f>
        <v>0.14050000000000001</v>
      </c>
      <c r="N10754" s="14">
        <f>Tabela2[[#This Row],[estadual]]/100</f>
        <v>0</v>
      </c>
      <c r="O10754" s="14">
        <f>Tabela2[[#This Row],[municipal]]/100</f>
        <v>0.02</v>
      </c>
      <c r="P10754" s="12" t="str">
        <f>LEFT(Tabela2[[#This Row],[Código]],3)</f>
        <v>105</v>
      </c>
    </row>
    <row r="10755" spans="2:16" x14ac:dyDescent="0.25">
      <c r="B10755" s="15" t="str">
        <f>LOOKUP(Tabela2[[#This Row],[Código]],Tabela4[Código NBS],Tabela4[Meus serviços])</f>
        <v>Não</v>
      </c>
      <c r="C10755" s="32" t="s">
        <v>15250</v>
      </c>
      <c r="D10755"/>
      <c r="E10755">
        <v>1</v>
      </c>
      <c r="F10755" s="32" t="s">
        <v>15251</v>
      </c>
      <c r="G10755">
        <v>13.45</v>
      </c>
      <c r="H10755">
        <v>14.05</v>
      </c>
      <c r="I10755">
        <v>0</v>
      </c>
      <c r="J10755">
        <v>2</v>
      </c>
      <c r="K10755" s="31">
        <f>SUM(Tabela2[[#This Row],[Tributação federal para nacionais]:[Tributação municipal]])</f>
        <v>0.29500000000000004</v>
      </c>
      <c r="L10755" s="14">
        <f>Tabela2[[#This Row],[importadosFederal]]/100</f>
        <v>0.13449999999999998</v>
      </c>
      <c r="M10755" s="14">
        <f>Tabela2[[#This Row],[nacionalFederal]]/100</f>
        <v>0.14050000000000001</v>
      </c>
      <c r="N10755" s="14">
        <f>Tabela2[[#This Row],[estadual]]/100</f>
        <v>0</v>
      </c>
      <c r="O10755" s="14">
        <f>Tabela2[[#This Row],[municipal]]/100</f>
        <v>0.02</v>
      </c>
      <c r="P10755" s="12" t="str">
        <f>LEFT(Tabela2[[#This Row],[Código]],3)</f>
        <v>105</v>
      </c>
    </row>
    <row r="10756" spans="2:16" x14ac:dyDescent="0.25">
      <c r="B10756" s="15" t="str">
        <f>LOOKUP(Tabela2[[#This Row],[Código]],Tabela4[Código NBS],Tabela4[Meus serviços])</f>
        <v>Não</v>
      </c>
      <c r="C10756" s="32" t="s">
        <v>15252</v>
      </c>
      <c r="D10756"/>
      <c r="E10756">
        <v>1</v>
      </c>
      <c r="F10756" s="32" t="s">
        <v>15253</v>
      </c>
      <c r="G10756">
        <v>13.45</v>
      </c>
      <c r="H10756">
        <v>14.05</v>
      </c>
      <c r="I10756">
        <v>0</v>
      </c>
      <c r="J10756">
        <v>2</v>
      </c>
      <c r="K10756" s="31">
        <f>SUM(Tabela2[[#This Row],[Tributação federal para nacionais]:[Tributação municipal]])</f>
        <v>0.29500000000000004</v>
      </c>
      <c r="L10756" s="14">
        <f>Tabela2[[#This Row],[importadosFederal]]/100</f>
        <v>0.13449999999999998</v>
      </c>
      <c r="M10756" s="14">
        <f>Tabela2[[#This Row],[nacionalFederal]]/100</f>
        <v>0.14050000000000001</v>
      </c>
      <c r="N10756" s="14">
        <f>Tabela2[[#This Row],[estadual]]/100</f>
        <v>0</v>
      </c>
      <c r="O10756" s="14">
        <f>Tabela2[[#This Row],[municipal]]/100</f>
        <v>0.02</v>
      </c>
      <c r="P10756" s="12" t="str">
        <f>LEFT(Tabela2[[#This Row],[Código]],3)</f>
        <v>105</v>
      </c>
    </row>
    <row r="10757" spans="2:16" x14ac:dyDescent="0.25">
      <c r="B10757" s="15" t="str">
        <f>LOOKUP(Tabela2[[#This Row],[Código]],Tabela4[Código NBS],Tabela4[Meus serviços])</f>
        <v>Não</v>
      </c>
      <c r="C10757" s="32" t="s">
        <v>15254</v>
      </c>
      <c r="D10757"/>
      <c r="E10757">
        <v>1</v>
      </c>
      <c r="F10757" s="32" t="s">
        <v>15255</v>
      </c>
      <c r="G10757">
        <v>13.45</v>
      </c>
      <c r="H10757">
        <v>14.05</v>
      </c>
      <c r="I10757">
        <v>0</v>
      </c>
      <c r="J10757">
        <v>2</v>
      </c>
      <c r="K10757" s="31">
        <f>SUM(Tabela2[[#This Row],[Tributação federal para nacionais]:[Tributação municipal]])</f>
        <v>0.29500000000000004</v>
      </c>
      <c r="L10757" s="14">
        <f>Tabela2[[#This Row],[importadosFederal]]/100</f>
        <v>0.13449999999999998</v>
      </c>
      <c r="M10757" s="14">
        <f>Tabela2[[#This Row],[nacionalFederal]]/100</f>
        <v>0.14050000000000001</v>
      </c>
      <c r="N10757" s="14">
        <f>Tabela2[[#This Row],[estadual]]/100</f>
        <v>0</v>
      </c>
      <c r="O10757" s="14">
        <f>Tabela2[[#This Row],[municipal]]/100</f>
        <v>0.02</v>
      </c>
      <c r="P10757" s="12" t="str">
        <f>LEFT(Tabela2[[#This Row],[Código]],3)</f>
        <v>105</v>
      </c>
    </row>
    <row r="10758" spans="2:16" x14ac:dyDescent="0.25">
      <c r="B10758" s="15" t="str">
        <f>LOOKUP(Tabela2[[#This Row],[Código]],Tabela4[Código NBS],Tabela4[Meus serviços])</f>
        <v>Não</v>
      </c>
      <c r="C10758" s="32" t="s">
        <v>15256</v>
      </c>
      <c r="D10758"/>
      <c r="E10758">
        <v>1</v>
      </c>
      <c r="F10758" s="32" t="s">
        <v>15257</v>
      </c>
      <c r="G10758">
        <v>13.45</v>
      </c>
      <c r="H10758">
        <v>14.05</v>
      </c>
      <c r="I10758">
        <v>0</v>
      </c>
      <c r="J10758">
        <v>2</v>
      </c>
      <c r="K10758" s="31">
        <f>SUM(Tabela2[[#This Row],[Tributação federal para nacionais]:[Tributação municipal]])</f>
        <v>0.29500000000000004</v>
      </c>
      <c r="L10758" s="14">
        <f>Tabela2[[#This Row],[importadosFederal]]/100</f>
        <v>0.13449999999999998</v>
      </c>
      <c r="M10758" s="14">
        <f>Tabela2[[#This Row],[nacionalFederal]]/100</f>
        <v>0.14050000000000001</v>
      </c>
      <c r="N10758" s="14">
        <f>Tabela2[[#This Row],[estadual]]/100</f>
        <v>0</v>
      </c>
      <c r="O10758" s="14">
        <f>Tabela2[[#This Row],[municipal]]/100</f>
        <v>0.02</v>
      </c>
      <c r="P10758" s="12" t="str">
        <f>LEFT(Tabela2[[#This Row],[Código]],3)</f>
        <v>105</v>
      </c>
    </row>
    <row r="10759" spans="2:16" x14ac:dyDescent="0.25">
      <c r="B10759" s="15" t="str">
        <f>LOOKUP(Tabela2[[#This Row],[Código]],Tabela4[Código NBS],Tabela4[Meus serviços])</f>
        <v>Não</v>
      </c>
      <c r="C10759" s="32" t="s">
        <v>15258</v>
      </c>
      <c r="D10759"/>
      <c r="E10759">
        <v>1</v>
      </c>
      <c r="F10759" s="32" t="s">
        <v>15259</v>
      </c>
      <c r="G10759">
        <v>13.45</v>
      </c>
      <c r="H10759">
        <v>14.05</v>
      </c>
      <c r="I10759">
        <v>0</v>
      </c>
      <c r="J10759">
        <v>2</v>
      </c>
      <c r="K10759" s="31">
        <f>SUM(Tabela2[[#This Row],[Tributação federal para nacionais]:[Tributação municipal]])</f>
        <v>0.29500000000000004</v>
      </c>
      <c r="L10759" s="14">
        <f>Tabela2[[#This Row],[importadosFederal]]/100</f>
        <v>0.13449999999999998</v>
      </c>
      <c r="M10759" s="14">
        <f>Tabela2[[#This Row],[nacionalFederal]]/100</f>
        <v>0.14050000000000001</v>
      </c>
      <c r="N10759" s="14">
        <f>Tabela2[[#This Row],[estadual]]/100</f>
        <v>0</v>
      </c>
      <c r="O10759" s="14">
        <f>Tabela2[[#This Row],[municipal]]/100</f>
        <v>0.02</v>
      </c>
      <c r="P10759" s="12" t="str">
        <f>LEFT(Tabela2[[#This Row],[Código]],3)</f>
        <v>105</v>
      </c>
    </row>
    <row r="10760" spans="2:16" x14ac:dyDescent="0.25">
      <c r="B10760" s="15" t="str">
        <f>LOOKUP(Tabela2[[#This Row],[Código]],Tabela4[Código NBS],Tabela4[Meus serviços])</f>
        <v>Não</v>
      </c>
      <c r="C10760" s="32" t="s">
        <v>15260</v>
      </c>
      <c r="D10760"/>
      <c r="E10760">
        <v>1</v>
      </c>
      <c r="F10760" s="32" t="s">
        <v>15261</v>
      </c>
      <c r="G10760">
        <v>13.45</v>
      </c>
      <c r="H10760">
        <v>14.05</v>
      </c>
      <c r="I10760">
        <v>0</v>
      </c>
      <c r="J10760">
        <v>2</v>
      </c>
      <c r="K10760" s="31">
        <f>SUM(Tabela2[[#This Row],[Tributação federal para nacionais]:[Tributação municipal]])</f>
        <v>0.29500000000000004</v>
      </c>
      <c r="L10760" s="14">
        <f>Tabela2[[#This Row],[importadosFederal]]/100</f>
        <v>0.13449999999999998</v>
      </c>
      <c r="M10760" s="14">
        <f>Tabela2[[#This Row],[nacionalFederal]]/100</f>
        <v>0.14050000000000001</v>
      </c>
      <c r="N10760" s="14">
        <f>Tabela2[[#This Row],[estadual]]/100</f>
        <v>0</v>
      </c>
      <c r="O10760" s="14">
        <f>Tabela2[[#This Row],[municipal]]/100</f>
        <v>0.02</v>
      </c>
      <c r="P10760" s="12" t="str">
        <f>LEFT(Tabela2[[#This Row],[Código]],3)</f>
        <v>105</v>
      </c>
    </row>
    <row r="10761" spans="2:16" x14ac:dyDescent="0.25">
      <c r="B10761" s="15" t="str">
        <f>LOOKUP(Tabela2[[#This Row],[Código]],Tabela4[Código NBS],Tabela4[Meus serviços])</f>
        <v>Não</v>
      </c>
      <c r="C10761" s="32" t="s">
        <v>15262</v>
      </c>
      <c r="D10761"/>
      <c r="E10761">
        <v>1</v>
      </c>
      <c r="F10761" s="32" t="s">
        <v>15263</v>
      </c>
      <c r="G10761">
        <v>13.45</v>
      </c>
      <c r="H10761">
        <v>14.05</v>
      </c>
      <c r="I10761">
        <v>0</v>
      </c>
      <c r="J10761">
        <v>2</v>
      </c>
      <c r="K10761" s="31">
        <f>SUM(Tabela2[[#This Row],[Tributação federal para nacionais]:[Tributação municipal]])</f>
        <v>0.29500000000000004</v>
      </c>
      <c r="L10761" s="14">
        <f>Tabela2[[#This Row],[importadosFederal]]/100</f>
        <v>0.13449999999999998</v>
      </c>
      <c r="M10761" s="14">
        <f>Tabela2[[#This Row],[nacionalFederal]]/100</f>
        <v>0.14050000000000001</v>
      </c>
      <c r="N10761" s="14">
        <f>Tabela2[[#This Row],[estadual]]/100</f>
        <v>0</v>
      </c>
      <c r="O10761" s="14">
        <f>Tabela2[[#This Row],[municipal]]/100</f>
        <v>0.02</v>
      </c>
      <c r="P10761" s="12" t="str">
        <f>LEFT(Tabela2[[#This Row],[Código]],3)</f>
        <v>105</v>
      </c>
    </row>
    <row r="10762" spans="2:16" x14ac:dyDescent="0.25">
      <c r="B10762" s="15" t="str">
        <f>LOOKUP(Tabela2[[#This Row],[Código]],Tabela4[Código NBS],Tabela4[Meus serviços])</f>
        <v>Não</v>
      </c>
      <c r="C10762" s="32" t="s">
        <v>15264</v>
      </c>
      <c r="D10762"/>
      <c r="E10762">
        <v>1</v>
      </c>
      <c r="F10762" s="32" t="s">
        <v>15265</v>
      </c>
      <c r="G10762">
        <v>13.45</v>
      </c>
      <c r="H10762">
        <v>14.05</v>
      </c>
      <c r="I10762">
        <v>0</v>
      </c>
      <c r="J10762">
        <v>2</v>
      </c>
      <c r="K10762" s="31">
        <f>SUM(Tabela2[[#This Row],[Tributação federal para nacionais]:[Tributação municipal]])</f>
        <v>0.29500000000000004</v>
      </c>
      <c r="L10762" s="14">
        <f>Tabela2[[#This Row],[importadosFederal]]/100</f>
        <v>0.13449999999999998</v>
      </c>
      <c r="M10762" s="14">
        <f>Tabela2[[#This Row],[nacionalFederal]]/100</f>
        <v>0.14050000000000001</v>
      </c>
      <c r="N10762" s="14">
        <f>Tabela2[[#This Row],[estadual]]/100</f>
        <v>0</v>
      </c>
      <c r="O10762" s="14">
        <f>Tabela2[[#This Row],[municipal]]/100</f>
        <v>0.02</v>
      </c>
      <c r="P10762" s="12" t="str">
        <f>LEFT(Tabela2[[#This Row],[Código]],3)</f>
        <v>105</v>
      </c>
    </row>
    <row r="10763" spans="2:16" x14ac:dyDescent="0.25">
      <c r="B10763" s="15" t="str">
        <f>LOOKUP(Tabela2[[#This Row],[Código]],Tabela4[Código NBS],Tabela4[Meus serviços])</f>
        <v>Não</v>
      </c>
      <c r="C10763" s="32" t="s">
        <v>15266</v>
      </c>
      <c r="D10763"/>
      <c r="E10763">
        <v>1</v>
      </c>
      <c r="F10763" s="32" t="s">
        <v>15267</v>
      </c>
      <c r="G10763">
        <v>13.45</v>
      </c>
      <c r="H10763">
        <v>14.05</v>
      </c>
      <c r="I10763">
        <v>0</v>
      </c>
      <c r="J10763">
        <v>2</v>
      </c>
      <c r="K10763" s="31">
        <f>SUM(Tabela2[[#This Row],[Tributação federal para nacionais]:[Tributação municipal]])</f>
        <v>0.29500000000000004</v>
      </c>
      <c r="L10763" s="14">
        <f>Tabela2[[#This Row],[importadosFederal]]/100</f>
        <v>0.13449999999999998</v>
      </c>
      <c r="M10763" s="14">
        <f>Tabela2[[#This Row],[nacionalFederal]]/100</f>
        <v>0.14050000000000001</v>
      </c>
      <c r="N10763" s="14">
        <f>Tabela2[[#This Row],[estadual]]/100</f>
        <v>0</v>
      </c>
      <c r="O10763" s="14">
        <f>Tabela2[[#This Row],[municipal]]/100</f>
        <v>0.02</v>
      </c>
      <c r="P10763" s="12" t="str">
        <f>LEFT(Tabela2[[#This Row],[Código]],3)</f>
        <v>105</v>
      </c>
    </row>
    <row r="10764" spans="2:16" x14ac:dyDescent="0.25">
      <c r="B10764" s="15" t="str">
        <f>LOOKUP(Tabela2[[#This Row],[Código]],Tabela4[Código NBS],Tabela4[Meus serviços])</f>
        <v>Não</v>
      </c>
      <c r="C10764" s="32" t="s">
        <v>15268</v>
      </c>
      <c r="D10764"/>
      <c r="E10764">
        <v>1</v>
      </c>
      <c r="F10764" s="32" t="s">
        <v>15269</v>
      </c>
      <c r="G10764">
        <v>13.45</v>
      </c>
      <c r="H10764">
        <v>14.05</v>
      </c>
      <c r="I10764">
        <v>0</v>
      </c>
      <c r="J10764">
        <v>2</v>
      </c>
      <c r="K10764" s="31">
        <f>SUM(Tabela2[[#This Row],[Tributação federal para nacionais]:[Tributação municipal]])</f>
        <v>0.29500000000000004</v>
      </c>
      <c r="L10764" s="14">
        <f>Tabela2[[#This Row],[importadosFederal]]/100</f>
        <v>0.13449999999999998</v>
      </c>
      <c r="M10764" s="14">
        <f>Tabela2[[#This Row],[nacionalFederal]]/100</f>
        <v>0.14050000000000001</v>
      </c>
      <c r="N10764" s="14">
        <f>Tabela2[[#This Row],[estadual]]/100</f>
        <v>0</v>
      </c>
      <c r="O10764" s="14">
        <f>Tabela2[[#This Row],[municipal]]/100</f>
        <v>0.02</v>
      </c>
      <c r="P10764" s="12" t="str">
        <f>LEFT(Tabela2[[#This Row],[Código]],3)</f>
        <v>105</v>
      </c>
    </row>
    <row r="10765" spans="2:16" x14ac:dyDescent="0.25">
      <c r="B10765" s="15" t="str">
        <f>LOOKUP(Tabela2[[#This Row],[Código]],Tabela4[Código NBS],Tabela4[Meus serviços])</f>
        <v>Não</v>
      </c>
      <c r="C10765" s="32" t="s">
        <v>15270</v>
      </c>
      <c r="D10765"/>
      <c r="E10765">
        <v>1</v>
      </c>
      <c r="F10765" s="32" t="s">
        <v>15271</v>
      </c>
      <c r="G10765">
        <v>13.45</v>
      </c>
      <c r="H10765">
        <v>14.05</v>
      </c>
      <c r="I10765">
        <v>0</v>
      </c>
      <c r="J10765">
        <v>2</v>
      </c>
      <c r="K10765" s="31">
        <f>SUM(Tabela2[[#This Row],[Tributação federal para nacionais]:[Tributação municipal]])</f>
        <v>0.29500000000000004</v>
      </c>
      <c r="L10765" s="14">
        <f>Tabela2[[#This Row],[importadosFederal]]/100</f>
        <v>0.13449999999999998</v>
      </c>
      <c r="M10765" s="14">
        <f>Tabela2[[#This Row],[nacionalFederal]]/100</f>
        <v>0.14050000000000001</v>
      </c>
      <c r="N10765" s="14">
        <f>Tabela2[[#This Row],[estadual]]/100</f>
        <v>0</v>
      </c>
      <c r="O10765" s="14">
        <f>Tabela2[[#This Row],[municipal]]/100</f>
        <v>0.02</v>
      </c>
      <c r="P10765" s="12" t="str">
        <f>LEFT(Tabela2[[#This Row],[Código]],3)</f>
        <v>105</v>
      </c>
    </row>
    <row r="10766" spans="2:16" x14ac:dyDescent="0.25">
      <c r="B10766" s="15" t="str">
        <f>LOOKUP(Tabela2[[#This Row],[Código]],Tabela4[Código NBS],Tabela4[Meus serviços])</f>
        <v>Não</v>
      </c>
      <c r="C10766" s="32" t="s">
        <v>15272</v>
      </c>
      <c r="D10766"/>
      <c r="E10766">
        <v>1</v>
      </c>
      <c r="F10766" s="32" t="s">
        <v>15273</v>
      </c>
      <c r="G10766">
        <v>13.45</v>
      </c>
      <c r="H10766">
        <v>14.05</v>
      </c>
      <c r="I10766">
        <v>0</v>
      </c>
      <c r="J10766">
        <v>2</v>
      </c>
      <c r="K10766" s="31">
        <f>SUM(Tabela2[[#This Row],[Tributação federal para nacionais]:[Tributação municipal]])</f>
        <v>0.29500000000000004</v>
      </c>
      <c r="L10766" s="14">
        <f>Tabela2[[#This Row],[importadosFederal]]/100</f>
        <v>0.13449999999999998</v>
      </c>
      <c r="M10766" s="14">
        <f>Tabela2[[#This Row],[nacionalFederal]]/100</f>
        <v>0.14050000000000001</v>
      </c>
      <c r="N10766" s="14">
        <f>Tabela2[[#This Row],[estadual]]/100</f>
        <v>0</v>
      </c>
      <c r="O10766" s="14">
        <f>Tabela2[[#This Row],[municipal]]/100</f>
        <v>0.02</v>
      </c>
      <c r="P10766" s="12" t="str">
        <f>LEFT(Tabela2[[#This Row],[Código]],3)</f>
        <v>105</v>
      </c>
    </row>
    <row r="10767" spans="2:16" x14ac:dyDescent="0.25">
      <c r="B10767" s="15" t="str">
        <f>LOOKUP(Tabela2[[#This Row],[Código]],Tabela4[Código NBS],Tabela4[Meus serviços])</f>
        <v>Não</v>
      </c>
      <c r="C10767" s="32" t="s">
        <v>15274</v>
      </c>
      <c r="D10767"/>
      <c r="E10767">
        <v>1</v>
      </c>
      <c r="F10767" s="32" t="s">
        <v>15275</v>
      </c>
      <c r="G10767">
        <v>13.45</v>
      </c>
      <c r="H10767">
        <v>14.05</v>
      </c>
      <c r="I10767">
        <v>0</v>
      </c>
      <c r="J10767">
        <v>2</v>
      </c>
      <c r="K10767" s="31">
        <f>SUM(Tabela2[[#This Row],[Tributação federal para nacionais]:[Tributação municipal]])</f>
        <v>0.29500000000000004</v>
      </c>
      <c r="L10767" s="14">
        <f>Tabela2[[#This Row],[importadosFederal]]/100</f>
        <v>0.13449999999999998</v>
      </c>
      <c r="M10767" s="14">
        <f>Tabela2[[#This Row],[nacionalFederal]]/100</f>
        <v>0.14050000000000001</v>
      </c>
      <c r="N10767" s="14">
        <f>Tabela2[[#This Row],[estadual]]/100</f>
        <v>0</v>
      </c>
      <c r="O10767" s="14">
        <f>Tabela2[[#This Row],[municipal]]/100</f>
        <v>0.02</v>
      </c>
      <c r="P10767" s="12" t="str">
        <f>LEFT(Tabela2[[#This Row],[Código]],3)</f>
        <v>105</v>
      </c>
    </row>
    <row r="10768" spans="2:16" x14ac:dyDescent="0.25">
      <c r="B10768" s="15" t="str">
        <f>LOOKUP(Tabela2[[#This Row],[Código]],Tabela4[Código NBS],Tabela4[Meus serviços])</f>
        <v>Não</v>
      </c>
      <c r="C10768" s="32" t="s">
        <v>15276</v>
      </c>
      <c r="D10768"/>
      <c r="E10768">
        <v>1</v>
      </c>
      <c r="F10768" s="32" t="s">
        <v>15277</v>
      </c>
      <c r="G10768">
        <v>13.45</v>
      </c>
      <c r="H10768">
        <v>14.05</v>
      </c>
      <c r="I10768">
        <v>0</v>
      </c>
      <c r="J10768">
        <v>2</v>
      </c>
      <c r="K10768" s="31">
        <f>SUM(Tabela2[[#This Row],[Tributação federal para nacionais]:[Tributação municipal]])</f>
        <v>0.29500000000000004</v>
      </c>
      <c r="L10768" s="14">
        <f>Tabela2[[#This Row],[importadosFederal]]/100</f>
        <v>0.13449999999999998</v>
      </c>
      <c r="M10768" s="14">
        <f>Tabela2[[#This Row],[nacionalFederal]]/100</f>
        <v>0.14050000000000001</v>
      </c>
      <c r="N10768" s="14">
        <f>Tabela2[[#This Row],[estadual]]/100</f>
        <v>0</v>
      </c>
      <c r="O10768" s="14">
        <f>Tabela2[[#This Row],[municipal]]/100</f>
        <v>0.02</v>
      </c>
      <c r="P10768" s="12" t="str">
        <f>LEFT(Tabela2[[#This Row],[Código]],3)</f>
        <v>105</v>
      </c>
    </row>
    <row r="10769" spans="2:16" x14ac:dyDescent="0.25">
      <c r="B10769" s="15" t="str">
        <f>LOOKUP(Tabela2[[#This Row],[Código]],Tabela4[Código NBS],Tabela4[Meus serviços])</f>
        <v>Não</v>
      </c>
      <c r="C10769" s="32" t="s">
        <v>15278</v>
      </c>
      <c r="D10769"/>
      <c r="E10769">
        <v>1</v>
      </c>
      <c r="F10769" s="32" t="s">
        <v>15279</v>
      </c>
      <c r="G10769">
        <v>13.45</v>
      </c>
      <c r="H10769">
        <v>14.05</v>
      </c>
      <c r="I10769">
        <v>0</v>
      </c>
      <c r="J10769">
        <v>2</v>
      </c>
      <c r="K10769" s="31">
        <f>SUM(Tabela2[[#This Row],[Tributação federal para nacionais]:[Tributação municipal]])</f>
        <v>0.29500000000000004</v>
      </c>
      <c r="L10769" s="14">
        <f>Tabela2[[#This Row],[importadosFederal]]/100</f>
        <v>0.13449999999999998</v>
      </c>
      <c r="M10769" s="14">
        <f>Tabela2[[#This Row],[nacionalFederal]]/100</f>
        <v>0.14050000000000001</v>
      </c>
      <c r="N10769" s="14">
        <f>Tabela2[[#This Row],[estadual]]/100</f>
        <v>0</v>
      </c>
      <c r="O10769" s="14">
        <f>Tabela2[[#This Row],[municipal]]/100</f>
        <v>0.02</v>
      </c>
      <c r="P10769" s="12" t="str">
        <f>LEFT(Tabela2[[#This Row],[Código]],3)</f>
        <v>105</v>
      </c>
    </row>
    <row r="10770" spans="2:16" x14ac:dyDescent="0.25">
      <c r="B10770" s="15" t="str">
        <f>LOOKUP(Tabela2[[#This Row],[Código]],Tabela4[Código NBS],Tabela4[Meus serviços])</f>
        <v>Não</v>
      </c>
      <c r="C10770" s="32" t="s">
        <v>15280</v>
      </c>
      <c r="D10770"/>
      <c r="E10770">
        <v>1</v>
      </c>
      <c r="F10770" s="32" t="s">
        <v>15281</v>
      </c>
      <c r="G10770">
        <v>13.45</v>
      </c>
      <c r="H10770">
        <v>14.05</v>
      </c>
      <c r="I10770">
        <v>0</v>
      </c>
      <c r="J10770">
        <v>2</v>
      </c>
      <c r="K10770" s="31">
        <f>SUM(Tabela2[[#This Row],[Tributação federal para nacionais]:[Tributação municipal]])</f>
        <v>0.29500000000000004</v>
      </c>
      <c r="L10770" s="14">
        <f>Tabela2[[#This Row],[importadosFederal]]/100</f>
        <v>0.13449999999999998</v>
      </c>
      <c r="M10770" s="14">
        <f>Tabela2[[#This Row],[nacionalFederal]]/100</f>
        <v>0.14050000000000001</v>
      </c>
      <c r="N10770" s="14">
        <f>Tabela2[[#This Row],[estadual]]/100</f>
        <v>0</v>
      </c>
      <c r="O10770" s="14">
        <f>Tabela2[[#This Row],[municipal]]/100</f>
        <v>0.02</v>
      </c>
      <c r="P10770" s="12" t="str">
        <f>LEFT(Tabela2[[#This Row],[Código]],3)</f>
        <v>105</v>
      </c>
    </row>
    <row r="10771" spans="2:16" x14ac:dyDescent="0.25">
      <c r="B10771" s="15" t="str">
        <f>LOOKUP(Tabela2[[#This Row],[Código]],Tabela4[Código NBS],Tabela4[Meus serviços])</f>
        <v>Não</v>
      </c>
      <c r="C10771" s="32" t="s">
        <v>15282</v>
      </c>
      <c r="D10771"/>
      <c r="E10771">
        <v>1</v>
      </c>
      <c r="F10771" s="32" t="s">
        <v>15283</v>
      </c>
      <c r="G10771">
        <v>13.45</v>
      </c>
      <c r="H10771">
        <v>14.05</v>
      </c>
      <c r="I10771">
        <v>0</v>
      </c>
      <c r="J10771">
        <v>2</v>
      </c>
      <c r="K10771" s="31">
        <f>SUM(Tabela2[[#This Row],[Tributação federal para nacionais]:[Tributação municipal]])</f>
        <v>0.29500000000000004</v>
      </c>
      <c r="L10771" s="14">
        <f>Tabela2[[#This Row],[importadosFederal]]/100</f>
        <v>0.13449999999999998</v>
      </c>
      <c r="M10771" s="14">
        <f>Tabela2[[#This Row],[nacionalFederal]]/100</f>
        <v>0.14050000000000001</v>
      </c>
      <c r="N10771" s="14">
        <f>Tabela2[[#This Row],[estadual]]/100</f>
        <v>0</v>
      </c>
      <c r="O10771" s="14">
        <f>Tabela2[[#This Row],[municipal]]/100</f>
        <v>0.02</v>
      </c>
      <c r="P10771" s="12" t="str">
        <f>LEFT(Tabela2[[#This Row],[Código]],3)</f>
        <v>105</v>
      </c>
    </row>
    <row r="10772" spans="2:16" x14ac:dyDescent="0.25">
      <c r="B10772" s="15" t="str">
        <f>LOOKUP(Tabela2[[#This Row],[Código]],Tabela4[Código NBS],Tabela4[Meus serviços])</f>
        <v>Não</v>
      </c>
      <c r="C10772" s="32" t="s">
        <v>15284</v>
      </c>
      <c r="D10772"/>
      <c r="E10772">
        <v>1</v>
      </c>
      <c r="F10772" s="32" t="s">
        <v>15285</v>
      </c>
      <c r="G10772">
        <v>13.45</v>
      </c>
      <c r="H10772">
        <v>14.05</v>
      </c>
      <c r="I10772">
        <v>0</v>
      </c>
      <c r="J10772">
        <v>2</v>
      </c>
      <c r="K10772" s="31">
        <f>SUM(Tabela2[[#This Row],[Tributação federal para nacionais]:[Tributação municipal]])</f>
        <v>0.29500000000000004</v>
      </c>
      <c r="L10772" s="14">
        <f>Tabela2[[#This Row],[importadosFederal]]/100</f>
        <v>0.13449999999999998</v>
      </c>
      <c r="M10772" s="14">
        <f>Tabela2[[#This Row],[nacionalFederal]]/100</f>
        <v>0.14050000000000001</v>
      </c>
      <c r="N10772" s="14">
        <f>Tabela2[[#This Row],[estadual]]/100</f>
        <v>0</v>
      </c>
      <c r="O10772" s="14">
        <f>Tabela2[[#This Row],[municipal]]/100</f>
        <v>0.02</v>
      </c>
      <c r="P10772" s="12" t="str">
        <f>LEFT(Tabela2[[#This Row],[Código]],3)</f>
        <v>105</v>
      </c>
    </row>
    <row r="10773" spans="2:16" x14ac:dyDescent="0.25">
      <c r="B10773" s="15" t="str">
        <f>LOOKUP(Tabela2[[#This Row],[Código]],Tabela4[Código NBS],Tabela4[Meus serviços])</f>
        <v>Não</v>
      </c>
      <c r="C10773" s="32" t="s">
        <v>15286</v>
      </c>
      <c r="D10773"/>
      <c r="E10773">
        <v>1</v>
      </c>
      <c r="F10773" s="32" t="s">
        <v>15287</v>
      </c>
      <c r="G10773">
        <v>13.45</v>
      </c>
      <c r="H10773">
        <v>14.05</v>
      </c>
      <c r="I10773">
        <v>0</v>
      </c>
      <c r="J10773">
        <v>2</v>
      </c>
      <c r="K10773" s="31">
        <f>SUM(Tabela2[[#This Row],[Tributação federal para nacionais]:[Tributação municipal]])</f>
        <v>0.29500000000000004</v>
      </c>
      <c r="L10773" s="14">
        <f>Tabela2[[#This Row],[importadosFederal]]/100</f>
        <v>0.13449999999999998</v>
      </c>
      <c r="M10773" s="14">
        <f>Tabela2[[#This Row],[nacionalFederal]]/100</f>
        <v>0.14050000000000001</v>
      </c>
      <c r="N10773" s="14">
        <f>Tabela2[[#This Row],[estadual]]/100</f>
        <v>0</v>
      </c>
      <c r="O10773" s="14">
        <f>Tabela2[[#This Row],[municipal]]/100</f>
        <v>0.02</v>
      </c>
      <c r="P10773" s="12" t="str">
        <f>LEFT(Tabela2[[#This Row],[Código]],3)</f>
        <v>105</v>
      </c>
    </row>
    <row r="10774" spans="2:16" x14ac:dyDescent="0.25">
      <c r="B10774" s="15" t="str">
        <f>LOOKUP(Tabela2[[#This Row],[Código]],Tabela4[Código NBS],Tabela4[Meus serviços])</f>
        <v>Não</v>
      </c>
      <c r="C10774" s="32" t="s">
        <v>15288</v>
      </c>
      <c r="D10774"/>
      <c r="E10774">
        <v>1</v>
      </c>
      <c r="F10774" s="32" t="s">
        <v>15289</v>
      </c>
      <c r="G10774">
        <v>13.45</v>
      </c>
      <c r="H10774">
        <v>14.05</v>
      </c>
      <c r="I10774">
        <v>0</v>
      </c>
      <c r="J10774">
        <v>2</v>
      </c>
      <c r="K10774" s="31">
        <f>SUM(Tabela2[[#This Row],[Tributação federal para nacionais]:[Tributação municipal]])</f>
        <v>0.29500000000000004</v>
      </c>
      <c r="L10774" s="14">
        <f>Tabela2[[#This Row],[importadosFederal]]/100</f>
        <v>0.13449999999999998</v>
      </c>
      <c r="M10774" s="14">
        <f>Tabela2[[#This Row],[nacionalFederal]]/100</f>
        <v>0.14050000000000001</v>
      </c>
      <c r="N10774" s="14">
        <f>Tabela2[[#This Row],[estadual]]/100</f>
        <v>0</v>
      </c>
      <c r="O10774" s="14">
        <f>Tabela2[[#This Row],[municipal]]/100</f>
        <v>0.02</v>
      </c>
      <c r="P10774" s="12" t="str">
        <f>LEFT(Tabela2[[#This Row],[Código]],3)</f>
        <v>105</v>
      </c>
    </row>
    <row r="10775" spans="2:16" x14ac:dyDescent="0.25">
      <c r="B10775" s="15" t="str">
        <f>LOOKUP(Tabela2[[#This Row],[Código]],Tabela4[Código NBS],Tabela4[Meus serviços])</f>
        <v>Não</v>
      </c>
      <c r="C10775" s="32" t="s">
        <v>15290</v>
      </c>
      <c r="D10775"/>
      <c r="E10775">
        <v>1</v>
      </c>
      <c r="F10775" s="32" t="s">
        <v>15291</v>
      </c>
      <c r="G10775">
        <v>13.45</v>
      </c>
      <c r="H10775">
        <v>14.05</v>
      </c>
      <c r="I10775">
        <v>0</v>
      </c>
      <c r="J10775">
        <v>2</v>
      </c>
      <c r="K10775" s="31">
        <f>SUM(Tabela2[[#This Row],[Tributação federal para nacionais]:[Tributação municipal]])</f>
        <v>0.29500000000000004</v>
      </c>
      <c r="L10775" s="14">
        <f>Tabela2[[#This Row],[importadosFederal]]/100</f>
        <v>0.13449999999999998</v>
      </c>
      <c r="M10775" s="14">
        <f>Tabela2[[#This Row],[nacionalFederal]]/100</f>
        <v>0.14050000000000001</v>
      </c>
      <c r="N10775" s="14">
        <f>Tabela2[[#This Row],[estadual]]/100</f>
        <v>0</v>
      </c>
      <c r="O10775" s="14">
        <f>Tabela2[[#This Row],[municipal]]/100</f>
        <v>0.02</v>
      </c>
      <c r="P10775" s="12" t="str">
        <f>LEFT(Tabela2[[#This Row],[Código]],3)</f>
        <v>105</v>
      </c>
    </row>
    <row r="10776" spans="2:16" x14ac:dyDescent="0.25">
      <c r="B10776" s="15" t="str">
        <f>LOOKUP(Tabela2[[#This Row],[Código]],Tabela4[Código NBS],Tabela4[Meus serviços])</f>
        <v>Não</v>
      </c>
      <c r="C10776" s="32" t="s">
        <v>15292</v>
      </c>
      <c r="D10776"/>
      <c r="E10776">
        <v>1</v>
      </c>
      <c r="F10776" s="32" t="s">
        <v>15293</v>
      </c>
      <c r="G10776">
        <v>13.45</v>
      </c>
      <c r="H10776">
        <v>14.05</v>
      </c>
      <c r="I10776">
        <v>0</v>
      </c>
      <c r="J10776">
        <v>2</v>
      </c>
      <c r="K10776" s="31">
        <f>SUM(Tabela2[[#This Row],[Tributação federal para nacionais]:[Tributação municipal]])</f>
        <v>0.29500000000000004</v>
      </c>
      <c r="L10776" s="14">
        <f>Tabela2[[#This Row],[importadosFederal]]/100</f>
        <v>0.13449999999999998</v>
      </c>
      <c r="M10776" s="14">
        <f>Tabela2[[#This Row],[nacionalFederal]]/100</f>
        <v>0.14050000000000001</v>
      </c>
      <c r="N10776" s="14">
        <f>Tabela2[[#This Row],[estadual]]/100</f>
        <v>0</v>
      </c>
      <c r="O10776" s="14">
        <f>Tabela2[[#This Row],[municipal]]/100</f>
        <v>0.02</v>
      </c>
      <c r="P10776" s="12" t="str">
        <f>LEFT(Tabela2[[#This Row],[Código]],3)</f>
        <v>105</v>
      </c>
    </row>
    <row r="10777" spans="2:16" x14ac:dyDescent="0.25">
      <c r="B10777" s="15" t="str">
        <f>LOOKUP(Tabela2[[#This Row],[Código]],Tabela4[Código NBS],Tabela4[Meus serviços])</f>
        <v>Não</v>
      </c>
      <c r="C10777" s="32" t="s">
        <v>15294</v>
      </c>
      <c r="D10777"/>
      <c r="E10777">
        <v>1</v>
      </c>
      <c r="F10777" s="32" t="s">
        <v>15295</v>
      </c>
      <c r="G10777">
        <v>13.45</v>
      </c>
      <c r="H10777">
        <v>14.05</v>
      </c>
      <c r="I10777">
        <v>0</v>
      </c>
      <c r="J10777">
        <v>2</v>
      </c>
      <c r="K10777" s="31">
        <f>SUM(Tabela2[[#This Row],[Tributação federal para nacionais]:[Tributação municipal]])</f>
        <v>0.29500000000000004</v>
      </c>
      <c r="L10777" s="14">
        <f>Tabela2[[#This Row],[importadosFederal]]/100</f>
        <v>0.13449999999999998</v>
      </c>
      <c r="M10777" s="14">
        <f>Tabela2[[#This Row],[nacionalFederal]]/100</f>
        <v>0.14050000000000001</v>
      </c>
      <c r="N10777" s="14">
        <f>Tabela2[[#This Row],[estadual]]/100</f>
        <v>0</v>
      </c>
      <c r="O10777" s="14">
        <f>Tabela2[[#This Row],[municipal]]/100</f>
        <v>0.02</v>
      </c>
      <c r="P10777" s="12" t="str">
        <f>LEFT(Tabela2[[#This Row],[Código]],3)</f>
        <v>105</v>
      </c>
    </row>
    <row r="10778" spans="2:16" x14ac:dyDescent="0.25">
      <c r="B10778" s="15" t="str">
        <f>LOOKUP(Tabela2[[#This Row],[Código]],Tabela4[Código NBS],Tabela4[Meus serviços])</f>
        <v>Não</v>
      </c>
      <c r="C10778" s="32" t="s">
        <v>15296</v>
      </c>
      <c r="D10778"/>
      <c r="E10778">
        <v>1</v>
      </c>
      <c r="F10778" s="32" t="s">
        <v>15297</v>
      </c>
      <c r="G10778">
        <v>13.45</v>
      </c>
      <c r="H10778">
        <v>14.05</v>
      </c>
      <c r="I10778">
        <v>0</v>
      </c>
      <c r="J10778">
        <v>2</v>
      </c>
      <c r="K10778" s="31">
        <f>SUM(Tabela2[[#This Row],[Tributação federal para nacionais]:[Tributação municipal]])</f>
        <v>0.29500000000000004</v>
      </c>
      <c r="L10778" s="14">
        <f>Tabela2[[#This Row],[importadosFederal]]/100</f>
        <v>0.13449999999999998</v>
      </c>
      <c r="M10778" s="14">
        <f>Tabela2[[#This Row],[nacionalFederal]]/100</f>
        <v>0.14050000000000001</v>
      </c>
      <c r="N10778" s="14">
        <f>Tabela2[[#This Row],[estadual]]/100</f>
        <v>0</v>
      </c>
      <c r="O10778" s="14">
        <f>Tabela2[[#This Row],[municipal]]/100</f>
        <v>0.02</v>
      </c>
      <c r="P10778" s="12" t="str">
        <f>LEFT(Tabela2[[#This Row],[Código]],3)</f>
        <v>105</v>
      </c>
    </row>
    <row r="10779" spans="2:16" x14ac:dyDescent="0.25">
      <c r="B10779" s="15" t="str">
        <f>LOOKUP(Tabela2[[#This Row],[Código]],Tabela4[Código NBS],Tabela4[Meus serviços])</f>
        <v>Não</v>
      </c>
      <c r="C10779" s="32" t="s">
        <v>15298</v>
      </c>
      <c r="D10779"/>
      <c r="E10779">
        <v>1</v>
      </c>
      <c r="F10779" s="32" t="s">
        <v>15299</v>
      </c>
      <c r="G10779">
        <v>13.45</v>
      </c>
      <c r="H10779">
        <v>14.05</v>
      </c>
      <c r="I10779">
        <v>0</v>
      </c>
      <c r="J10779">
        <v>2</v>
      </c>
      <c r="K10779" s="31">
        <f>SUM(Tabela2[[#This Row],[Tributação federal para nacionais]:[Tributação municipal]])</f>
        <v>0.29500000000000004</v>
      </c>
      <c r="L10779" s="14">
        <f>Tabela2[[#This Row],[importadosFederal]]/100</f>
        <v>0.13449999999999998</v>
      </c>
      <c r="M10779" s="14">
        <f>Tabela2[[#This Row],[nacionalFederal]]/100</f>
        <v>0.14050000000000001</v>
      </c>
      <c r="N10779" s="14">
        <f>Tabela2[[#This Row],[estadual]]/100</f>
        <v>0</v>
      </c>
      <c r="O10779" s="14">
        <f>Tabela2[[#This Row],[municipal]]/100</f>
        <v>0.02</v>
      </c>
      <c r="P10779" s="12" t="str">
        <f>LEFT(Tabela2[[#This Row],[Código]],3)</f>
        <v>105</v>
      </c>
    </row>
    <row r="10780" spans="2:16" x14ac:dyDescent="0.25">
      <c r="B10780" s="15" t="str">
        <f>LOOKUP(Tabela2[[#This Row],[Código]],Tabela4[Código NBS],Tabela4[Meus serviços])</f>
        <v>Não</v>
      </c>
      <c r="C10780" s="32" t="s">
        <v>15300</v>
      </c>
      <c r="D10780"/>
      <c r="E10780">
        <v>1</v>
      </c>
      <c r="F10780" s="32" t="s">
        <v>15301</v>
      </c>
      <c r="G10780">
        <v>13.45</v>
      </c>
      <c r="H10780">
        <v>14.05</v>
      </c>
      <c r="I10780">
        <v>0</v>
      </c>
      <c r="J10780">
        <v>2</v>
      </c>
      <c r="K10780" s="31">
        <f>SUM(Tabela2[[#This Row],[Tributação federal para nacionais]:[Tributação municipal]])</f>
        <v>0.29500000000000004</v>
      </c>
      <c r="L10780" s="14">
        <f>Tabela2[[#This Row],[importadosFederal]]/100</f>
        <v>0.13449999999999998</v>
      </c>
      <c r="M10780" s="14">
        <f>Tabela2[[#This Row],[nacionalFederal]]/100</f>
        <v>0.14050000000000001</v>
      </c>
      <c r="N10780" s="14">
        <f>Tabela2[[#This Row],[estadual]]/100</f>
        <v>0</v>
      </c>
      <c r="O10780" s="14">
        <f>Tabela2[[#This Row],[municipal]]/100</f>
        <v>0.02</v>
      </c>
      <c r="P10780" s="12" t="str">
        <f>LEFT(Tabela2[[#This Row],[Código]],3)</f>
        <v>105</v>
      </c>
    </row>
    <row r="10781" spans="2:16" x14ac:dyDescent="0.25">
      <c r="B10781" s="15" t="str">
        <f>LOOKUP(Tabela2[[#This Row],[Código]],Tabela4[Código NBS],Tabela4[Meus serviços])</f>
        <v>Não</v>
      </c>
      <c r="C10781" s="32" t="s">
        <v>15302</v>
      </c>
      <c r="D10781"/>
      <c r="E10781">
        <v>1</v>
      </c>
      <c r="F10781" s="32" t="s">
        <v>15303</v>
      </c>
      <c r="G10781">
        <v>13.45</v>
      </c>
      <c r="H10781">
        <v>14.05</v>
      </c>
      <c r="I10781">
        <v>0</v>
      </c>
      <c r="J10781">
        <v>2</v>
      </c>
      <c r="K10781" s="31">
        <f>SUM(Tabela2[[#This Row],[Tributação federal para nacionais]:[Tributação municipal]])</f>
        <v>0.29500000000000004</v>
      </c>
      <c r="L10781" s="14">
        <f>Tabela2[[#This Row],[importadosFederal]]/100</f>
        <v>0.13449999999999998</v>
      </c>
      <c r="M10781" s="14">
        <f>Tabela2[[#This Row],[nacionalFederal]]/100</f>
        <v>0.14050000000000001</v>
      </c>
      <c r="N10781" s="14">
        <f>Tabela2[[#This Row],[estadual]]/100</f>
        <v>0</v>
      </c>
      <c r="O10781" s="14">
        <f>Tabela2[[#This Row],[municipal]]/100</f>
        <v>0.02</v>
      </c>
      <c r="P10781" s="12" t="str">
        <f>LEFT(Tabela2[[#This Row],[Código]],3)</f>
        <v>105</v>
      </c>
    </row>
    <row r="10782" spans="2:16" x14ac:dyDescent="0.25">
      <c r="B10782" s="15" t="str">
        <f>LOOKUP(Tabela2[[#This Row],[Código]],Tabela4[Código NBS],Tabela4[Meus serviços])</f>
        <v>Não</v>
      </c>
      <c r="C10782" s="32" t="s">
        <v>15304</v>
      </c>
      <c r="D10782"/>
      <c r="E10782">
        <v>1</v>
      </c>
      <c r="F10782" s="32" t="s">
        <v>15305</v>
      </c>
      <c r="G10782">
        <v>13.45</v>
      </c>
      <c r="H10782">
        <v>14.05</v>
      </c>
      <c r="I10782">
        <v>0</v>
      </c>
      <c r="J10782">
        <v>2</v>
      </c>
      <c r="K10782" s="31">
        <f>SUM(Tabela2[[#This Row],[Tributação federal para nacionais]:[Tributação municipal]])</f>
        <v>0.29500000000000004</v>
      </c>
      <c r="L10782" s="14">
        <f>Tabela2[[#This Row],[importadosFederal]]/100</f>
        <v>0.13449999999999998</v>
      </c>
      <c r="M10782" s="14">
        <f>Tabela2[[#This Row],[nacionalFederal]]/100</f>
        <v>0.14050000000000001</v>
      </c>
      <c r="N10782" s="14">
        <f>Tabela2[[#This Row],[estadual]]/100</f>
        <v>0</v>
      </c>
      <c r="O10782" s="14">
        <f>Tabela2[[#This Row],[municipal]]/100</f>
        <v>0.02</v>
      </c>
      <c r="P10782" s="12" t="str">
        <f>LEFT(Tabela2[[#This Row],[Código]],3)</f>
        <v>105</v>
      </c>
    </row>
    <row r="10783" spans="2:16" x14ac:dyDescent="0.25">
      <c r="B10783" s="15" t="str">
        <f>LOOKUP(Tabela2[[#This Row],[Código]],Tabela4[Código NBS],Tabela4[Meus serviços])</f>
        <v>Não</v>
      </c>
      <c r="C10783" s="32" t="s">
        <v>15306</v>
      </c>
      <c r="D10783"/>
      <c r="E10783">
        <v>1</v>
      </c>
      <c r="F10783" s="32" t="s">
        <v>15307</v>
      </c>
      <c r="G10783">
        <v>13.45</v>
      </c>
      <c r="H10783">
        <v>14.05</v>
      </c>
      <c r="I10783">
        <v>0</v>
      </c>
      <c r="J10783">
        <v>2</v>
      </c>
      <c r="K10783" s="31">
        <f>SUM(Tabela2[[#This Row],[Tributação federal para nacionais]:[Tributação municipal]])</f>
        <v>0.29500000000000004</v>
      </c>
      <c r="L10783" s="14">
        <f>Tabela2[[#This Row],[importadosFederal]]/100</f>
        <v>0.13449999999999998</v>
      </c>
      <c r="M10783" s="14">
        <f>Tabela2[[#This Row],[nacionalFederal]]/100</f>
        <v>0.14050000000000001</v>
      </c>
      <c r="N10783" s="14">
        <f>Tabela2[[#This Row],[estadual]]/100</f>
        <v>0</v>
      </c>
      <c r="O10783" s="14">
        <f>Tabela2[[#This Row],[municipal]]/100</f>
        <v>0.02</v>
      </c>
      <c r="P10783" s="12" t="str">
        <f>LEFT(Tabela2[[#This Row],[Código]],3)</f>
        <v>105</v>
      </c>
    </row>
    <row r="10784" spans="2:16" x14ac:dyDescent="0.25">
      <c r="B10784" s="15" t="str">
        <f>LOOKUP(Tabela2[[#This Row],[Código]],Tabela4[Código NBS],Tabela4[Meus serviços])</f>
        <v>Não</v>
      </c>
      <c r="C10784" s="32" t="s">
        <v>15308</v>
      </c>
      <c r="D10784"/>
      <c r="E10784">
        <v>1</v>
      </c>
      <c r="F10784" s="32" t="s">
        <v>15309</v>
      </c>
      <c r="G10784">
        <v>13.45</v>
      </c>
      <c r="H10784">
        <v>14.05</v>
      </c>
      <c r="I10784">
        <v>0</v>
      </c>
      <c r="J10784">
        <v>2</v>
      </c>
      <c r="K10784" s="31">
        <f>SUM(Tabela2[[#This Row],[Tributação federal para nacionais]:[Tributação municipal]])</f>
        <v>0.29500000000000004</v>
      </c>
      <c r="L10784" s="14">
        <f>Tabela2[[#This Row],[importadosFederal]]/100</f>
        <v>0.13449999999999998</v>
      </c>
      <c r="M10784" s="14">
        <f>Tabela2[[#This Row],[nacionalFederal]]/100</f>
        <v>0.14050000000000001</v>
      </c>
      <c r="N10784" s="14">
        <f>Tabela2[[#This Row],[estadual]]/100</f>
        <v>0</v>
      </c>
      <c r="O10784" s="14">
        <f>Tabela2[[#This Row],[municipal]]/100</f>
        <v>0.02</v>
      </c>
      <c r="P10784" s="12" t="str">
        <f>LEFT(Tabela2[[#This Row],[Código]],3)</f>
        <v>105</v>
      </c>
    </row>
    <row r="10785" spans="2:16" x14ac:dyDescent="0.25">
      <c r="B10785" s="15" t="str">
        <f>LOOKUP(Tabela2[[#This Row],[Código]],Tabela4[Código NBS],Tabela4[Meus serviços])</f>
        <v>Não</v>
      </c>
      <c r="C10785" s="32" t="s">
        <v>15310</v>
      </c>
      <c r="D10785"/>
      <c r="E10785">
        <v>1</v>
      </c>
      <c r="F10785" s="32" t="s">
        <v>15311</v>
      </c>
      <c r="G10785">
        <v>13.45</v>
      </c>
      <c r="H10785">
        <v>14.05</v>
      </c>
      <c r="I10785">
        <v>0</v>
      </c>
      <c r="J10785">
        <v>2</v>
      </c>
      <c r="K10785" s="31">
        <f>SUM(Tabela2[[#This Row],[Tributação federal para nacionais]:[Tributação municipal]])</f>
        <v>0.29500000000000004</v>
      </c>
      <c r="L10785" s="14">
        <f>Tabela2[[#This Row],[importadosFederal]]/100</f>
        <v>0.13449999999999998</v>
      </c>
      <c r="M10785" s="14">
        <f>Tabela2[[#This Row],[nacionalFederal]]/100</f>
        <v>0.14050000000000001</v>
      </c>
      <c r="N10785" s="14">
        <f>Tabela2[[#This Row],[estadual]]/100</f>
        <v>0</v>
      </c>
      <c r="O10785" s="14">
        <f>Tabela2[[#This Row],[municipal]]/100</f>
        <v>0.02</v>
      </c>
      <c r="P10785" s="12" t="str">
        <f>LEFT(Tabela2[[#This Row],[Código]],3)</f>
        <v>105</v>
      </c>
    </row>
    <row r="10786" spans="2:16" x14ac:dyDescent="0.25">
      <c r="B10786" s="15" t="str">
        <f>LOOKUP(Tabela2[[#This Row],[Código]],Tabela4[Código NBS],Tabela4[Meus serviços])</f>
        <v>Não</v>
      </c>
      <c r="C10786" s="32" t="s">
        <v>15312</v>
      </c>
      <c r="D10786"/>
      <c r="E10786">
        <v>1</v>
      </c>
      <c r="F10786" s="32" t="s">
        <v>15313</v>
      </c>
      <c r="G10786">
        <v>13.45</v>
      </c>
      <c r="H10786">
        <v>14.05</v>
      </c>
      <c r="I10786">
        <v>0</v>
      </c>
      <c r="J10786">
        <v>2</v>
      </c>
      <c r="K10786" s="31">
        <f>SUM(Tabela2[[#This Row],[Tributação federal para nacionais]:[Tributação municipal]])</f>
        <v>0.29500000000000004</v>
      </c>
      <c r="L10786" s="14">
        <f>Tabela2[[#This Row],[importadosFederal]]/100</f>
        <v>0.13449999999999998</v>
      </c>
      <c r="M10786" s="14">
        <f>Tabela2[[#This Row],[nacionalFederal]]/100</f>
        <v>0.14050000000000001</v>
      </c>
      <c r="N10786" s="14">
        <f>Tabela2[[#This Row],[estadual]]/100</f>
        <v>0</v>
      </c>
      <c r="O10786" s="14">
        <f>Tabela2[[#This Row],[municipal]]/100</f>
        <v>0.02</v>
      </c>
      <c r="P10786" s="12" t="str">
        <f>LEFT(Tabela2[[#This Row],[Código]],3)</f>
        <v>105</v>
      </c>
    </row>
    <row r="10787" spans="2:16" x14ac:dyDescent="0.25">
      <c r="B10787" s="15" t="str">
        <f>LOOKUP(Tabela2[[#This Row],[Código]],Tabela4[Código NBS],Tabela4[Meus serviços])</f>
        <v>Não</v>
      </c>
      <c r="C10787" s="32" t="s">
        <v>15314</v>
      </c>
      <c r="D10787"/>
      <c r="E10787">
        <v>1</v>
      </c>
      <c r="F10787" s="32" t="s">
        <v>15315</v>
      </c>
      <c r="G10787">
        <v>13.45</v>
      </c>
      <c r="H10787">
        <v>14.05</v>
      </c>
      <c r="I10787">
        <v>0</v>
      </c>
      <c r="J10787">
        <v>2</v>
      </c>
      <c r="K10787" s="31">
        <f>SUM(Tabela2[[#This Row],[Tributação federal para nacionais]:[Tributação municipal]])</f>
        <v>0.29500000000000004</v>
      </c>
      <c r="L10787" s="14">
        <f>Tabela2[[#This Row],[importadosFederal]]/100</f>
        <v>0.13449999999999998</v>
      </c>
      <c r="M10787" s="14">
        <f>Tabela2[[#This Row],[nacionalFederal]]/100</f>
        <v>0.14050000000000001</v>
      </c>
      <c r="N10787" s="14">
        <f>Tabela2[[#This Row],[estadual]]/100</f>
        <v>0</v>
      </c>
      <c r="O10787" s="14">
        <f>Tabela2[[#This Row],[municipal]]/100</f>
        <v>0.02</v>
      </c>
      <c r="P10787" s="12" t="str">
        <f>LEFT(Tabela2[[#This Row],[Código]],3)</f>
        <v>105</v>
      </c>
    </row>
    <row r="10788" spans="2:16" x14ac:dyDescent="0.25">
      <c r="B10788" s="15" t="str">
        <f>LOOKUP(Tabela2[[#This Row],[Código]],Tabela4[Código NBS],Tabela4[Meus serviços])</f>
        <v>Não</v>
      </c>
      <c r="C10788" s="32" t="s">
        <v>15316</v>
      </c>
      <c r="D10788"/>
      <c r="E10788">
        <v>1</v>
      </c>
      <c r="F10788" s="32" t="s">
        <v>15317</v>
      </c>
      <c r="G10788">
        <v>13.45</v>
      </c>
      <c r="H10788">
        <v>14.05</v>
      </c>
      <c r="I10788">
        <v>0</v>
      </c>
      <c r="J10788">
        <v>2</v>
      </c>
      <c r="K10788" s="31">
        <f>SUM(Tabela2[[#This Row],[Tributação federal para nacionais]:[Tributação municipal]])</f>
        <v>0.29500000000000004</v>
      </c>
      <c r="L10788" s="14">
        <f>Tabela2[[#This Row],[importadosFederal]]/100</f>
        <v>0.13449999999999998</v>
      </c>
      <c r="M10788" s="14">
        <f>Tabela2[[#This Row],[nacionalFederal]]/100</f>
        <v>0.14050000000000001</v>
      </c>
      <c r="N10788" s="14">
        <f>Tabela2[[#This Row],[estadual]]/100</f>
        <v>0</v>
      </c>
      <c r="O10788" s="14">
        <f>Tabela2[[#This Row],[municipal]]/100</f>
        <v>0.02</v>
      </c>
      <c r="P10788" s="12" t="str">
        <f>LEFT(Tabela2[[#This Row],[Código]],3)</f>
        <v>105</v>
      </c>
    </row>
    <row r="10789" spans="2:16" x14ac:dyDescent="0.25">
      <c r="B10789" s="15" t="str">
        <f>LOOKUP(Tabela2[[#This Row],[Código]],Tabela4[Código NBS],Tabela4[Meus serviços])</f>
        <v>Não</v>
      </c>
      <c r="C10789" s="32" t="s">
        <v>15318</v>
      </c>
      <c r="D10789"/>
      <c r="E10789">
        <v>1</v>
      </c>
      <c r="F10789" s="32" t="s">
        <v>15319</v>
      </c>
      <c r="G10789">
        <v>13.45</v>
      </c>
      <c r="H10789">
        <v>14.05</v>
      </c>
      <c r="I10789">
        <v>0</v>
      </c>
      <c r="J10789">
        <v>2</v>
      </c>
      <c r="K10789" s="31">
        <f>SUM(Tabela2[[#This Row],[Tributação federal para nacionais]:[Tributação municipal]])</f>
        <v>0.29500000000000004</v>
      </c>
      <c r="L10789" s="14">
        <f>Tabela2[[#This Row],[importadosFederal]]/100</f>
        <v>0.13449999999999998</v>
      </c>
      <c r="M10789" s="14">
        <f>Tabela2[[#This Row],[nacionalFederal]]/100</f>
        <v>0.14050000000000001</v>
      </c>
      <c r="N10789" s="14">
        <f>Tabela2[[#This Row],[estadual]]/100</f>
        <v>0</v>
      </c>
      <c r="O10789" s="14">
        <f>Tabela2[[#This Row],[municipal]]/100</f>
        <v>0.02</v>
      </c>
      <c r="P10789" s="12" t="str">
        <f>LEFT(Tabela2[[#This Row],[Código]],3)</f>
        <v>105</v>
      </c>
    </row>
    <row r="10790" spans="2:16" x14ac:dyDescent="0.25">
      <c r="B10790" s="15" t="str">
        <f>LOOKUP(Tabela2[[#This Row],[Código]],Tabela4[Código NBS],Tabela4[Meus serviços])</f>
        <v>Não</v>
      </c>
      <c r="C10790" s="32" t="s">
        <v>15320</v>
      </c>
      <c r="D10790"/>
      <c r="E10790">
        <v>1</v>
      </c>
      <c r="F10790" s="32" t="s">
        <v>15321</v>
      </c>
      <c r="G10790">
        <v>13.45</v>
      </c>
      <c r="H10790">
        <v>14.05</v>
      </c>
      <c r="I10790">
        <v>0</v>
      </c>
      <c r="J10790">
        <v>2</v>
      </c>
      <c r="K10790" s="31">
        <f>SUM(Tabela2[[#This Row],[Tributação federal para nacionais]:[Tributação municipal]])</f>
        <v>0.29500000000000004</v>
      </c>
      <c r="L10790" s="14">
        <f>Tabela2[[#This Row],[importadosFederal]]/100</f>
        <v>0.13449999999999998</v>
      </c>
      <c r="M10790" s="14">
        <f>Tabela2[[#This Row],[nacionalFederal]]/100</f>
        <v>0.14050000000000001</v>
      </c>
      <c r="N10790" s="14">
        <f>Tabela2[[#This Row],[estadual]]/100</f>
        <v>0</v>
      </c>
      <c r="O10790" s="14">
        <f>Tabela2[[#This Row],[municipal]]/100</f>
        <v>0.02</v>
      </c>
      <c r="P10790" s="12" t="str">
        <f>LEFT(Tabela2[[#This Row],[Código]],3)</f>
        <v>105</v>
      </c>
    </row>
    <row r="10791" spans="2:16" x14ac:dyDescent="0.25">
      <c r="B10791" s="15" t="str">
        <f>LOOKUP(Tabela2[[#This Row],[Código]],Tabela4[Código NBS],Tabela4[Meus serviços])</f>
        <v>Não</v>
      </c>
      <c r="C10791" s="32" t="s">
        <v>15322</v>
      </c>
      <c r="D10791"/>
      <c r="E10791">
        <v>1</v>
      </c>
      <c r="F10791" s="32" t="s">
        <v>15323</v>
      </c>
      <c r="G10791">
        <v>13.45</v>
      </c>
      <c r="H10791">
        <v>14.05</v>
      </c>
      <c r="I10791">
        <v>0</v>
      </c>
      <c r="J10791">
        <v>2</v>
      </c>
      <c r="K10791" s="31">
        <f>SUM(Tabela2[[#This Row],[Tributação federal para nacionais]:[Tributação municipal]])</f>
        <v>0.29500000000000004</v>
      </c>
      <c r="L10791" s="14">
        <f>Tabela2[[#This Row],[importadosFederal]]/100</f>
        <v>0.13449999999999998</v>
      </c>
      <c r="M10791" s="14">
        <f>Tabela2[[#This Row],[nacionalFederal]]/100</f>
        <v>0.14050000000000001</v>
      </c>
      <c r="N10791" s="14">
        <f>Tabela2[[#This Row],[estadual]]/100</f>
        <v>0</v>
      </c>
      <c r="O10791" s="14">
        <f>Tabela2[[#This Row],[municipal]]/100</f>
        <v>0.02</v>
      </c>
      <c r="P10791" s="12" t="str">
        <f>LEFT(Tabela2[[#This Row],[Código]],3)</f>
        <v>105</v>
      </c>
    </row>
    <row r="10792" spans="2:16" x14ac:dyDescent="0.25">
      <c r="B10792" s="15" t="str">
        <f>LOOKUP(Tabela2[[#This Row],[Código]],Tabela4[Código NBS],Tabela4[Meus serviços])</f>
        <v>Não</v>
      </c>
      <c r="C10792" s="32" t="s">
        <v>15324</v>
      </c>
      <c r="D10792"/>
      <c r="E10792">
        <v>1</v>
      </c>
      <c r="F10792" s="32" t="s">
        <v>15325</v>
      </c>
      <c r="G10792">
        <v>13.45</v>
      </c>
      <c r="H10792">
        <v>14.05</v>
      </c>
      <c r="I10792">
        <v>0</v>
      </c>
      <c r="J10792">
        <v>2</v>
      </c>
      <c r="K10792" s="31">
        <f>SUM(Tabela2[[#This Row],[Tributação federal para nacionais]:[Tributação municipal]])</f>
        <v>0.29500000000000004</v>
      </c>
      <c r="L10792" s="14">
        <f>Tabela2[[#This Row],[importadosFederal]]/100</f>
        <v>0.13449999999999998</v>
      </c>
      <c r="M10792" s="14">
        <f>Tabela2[[#This Row],[nacionalFederal]]/100</f>
        <v>0.14050000000000001</v>
      </c>
      <c r="N10792" s="14">
        <f>Tabela2[[#This Row],[estadual]]/100</f>
        <v>0</v>
      </c>
      <c r="O10792" s="14">
        <f>Tabela2[[#This Row],[municipal]]/100</f>
        <v>0.02</v>
      </c>
      <c r="P10792" s="12" t="str">
        <f>LEFT(Tabela2[[#This Row],[Código]],3)</f>
        <v>105</v>
      </c>
    </row>
    <row r="10793" spans="2:16" x14ac:dyDescent="0.25">
      <c r="B10793" s="15" t="str">
        <f>LOOKUP(Tabela2[[#This Row],[Código]],Tabela4[Código NBS],Tabela4[Meus serviços])</f>
        <v>Não</v>
      </c>
      <c r="C10793" s="32" t="s">
        <v>15326</v>
      </c>
      <c r="D10793"/>
      <c r="E10793">
        <v>1</v>
      </c>
      <c r="F10793" s="32" t="s">
        <v>15327</v>
      </c>
      <c r="G10793">
        <v>13.45</v>
      </c>
      <c r="H10793">
        <v>14.05</v>
      </c>
      <c r="I10793">
        <v>0</v>
      </c>
      <c r="J10793">
        <v>2</v>
      </c>
      <c r="K10793" s="31">
        <f>SUM(Tabela2[[#This Row],[Tributação federal para nacionais]:[Tributação municipal]])</f>
        <v>0.29500000000000004</v>
      </c>
      <c r="L10793" s="14">
        <f>Tabela2[[#This Row],[importadosFederal]]/100</f>
        <v>0.13449999999999998</v>
      </c>
      <c r="M10793" s="14">
        <f>Tabela2[[#This Row],[nacionalFederal]]/100</f>
        <v>0.14050000000000001</v>
      </c>
      <c r="N10793" s="14">
        <f>Tabela2[[#This Row],[estadual]]/100</f>
        <v>0</v>
      </c>
      <c r="O10793" s="14">
        <f>Tabela2[[#This Row],[municipal]]/100</f>
        <v>0.02</v>
      </c>
      <c r="P10793" s="12" t="str">
        <f>LEFT(Tabela2[[#This Row],[Código]],3)</f>
        <v>105</v>
      </c>
    </row>
    <row r="10794" spans="2:16" x14ac:dyDescent="0.25">
      <c r="B10794" s="15" t="str">
        <f>LOOKUP(Tabela2[[#This Row],[Código]],Tabela4[Código NBS],Tabela4[Meus serviços])</f>
        <v>Não</v>
      </c>
      <c r="C10794" s="32" t="s">
        <v>15328</v>
      </c>
      <c r="D10794"/>
      <c r="E10794">
        <v>1</v>
      </c>
      <c r="F10794" s="32" t="s">
        <v>15329</v>
      </c>
      <c r="G10794">
        <v>13.45</v>
      </c>
      <c r="H10794">
        <v>14.05</v>
      </c>
      <c r="I10794">
        <v>0</v>
      </c>
      <c r="J10794">
        <v>2</v>
      </c>
      <c r="K10794" s="31">
        <f>SUM(Tabela2[[#This Row],[Tributação federal para nacionais]:[Tributação municipal]])</f>
        <v>0.29500000000000004</v>
      </c>
      <c r="L10794" s="14">
        <f>Tabela2[[#This Row],[importadosFederal]]/100</f>
        <v>0.13449999999999998</v>
      </c>
      <c r="M10794" s="14">
        <f>Tabela2[[#This Row],[nacionalFederal]]/100</f>
        <v>0.14050000000000001</v>
      </c>
      <c r="N10794" s="14">
        <f>Tabela2[[#This Row],[estadual]]/100</f>
        <v>0</v>
      </c>
      <c r="O10794" s="14">
        <f>Tabela2[[#This Row],[municipal]]/100</f>
        <v>0.02</v>
      </c>
      <c r="P10794" s="12" t="str">
        <f>LEFT(Tabela2[[#This Row],[Código]],3)</f>
        <v>105</v>
      </c>
    </row>
    <row r="10795" spans="2:16" x14ac:dyDescent="0.25">
      <c r="B10795" s="15" t="str">
        <f>LOOKUP(Tabela2[[#This Row],[Código]],Tabela4[Código NBS],Tabela4[Meus serviços])</f>
        <v>Não</v>
      </c>
      <c r="C10795" s="32" t="s">
        <v>15330</v>
      </c>
      <c r="D10795"/>
      <c r="E10795">
        <v>1</v>
      </c>
      <c r="F10795" s="32" t="s">
        <v>15331</v>
      </c>
      <c r="G10795">
        <v>13.45</v>
      </c>
      <c r="H10795">
        <v>14.05</v>
      </c>
      <c r="I10795">
        <v>0</v>
      </c>
      <c r="J10795">
        <v>2</v>
      </c>
      <c r="K10795" s="31">
        <f>SUM(Tabela2[[#This Row],[Tributação federal para nacionais]:[Tributação municipal]])</f>
        <v>0.29500000000000004</v>
      </c>
      <c r="L10795" s="14">
        <f>Tabela2[[#This Row],[importadosFederal]]/100</f>
        <v>0.13449999999999998</v>
      </c>
      <c r="M10795" s="14">
        <f>Tabela2[[#This Row],[nacionalFederal]]/100</f>
        <v>0.14050000000000001</v>
      </c>
      <c r="N10795" s="14">
        <f>Tabela2[[#This Row],[estadual]]/100</f>
        <v>0</v>
      </c>
      <c r="O10795" s="14">
        <f>Tabela2[[#This Row],[municipal]]/100</f>
        <v>0.02</v>
      </c>
      <c r="P10795" s="12" t="str">
        <f>LEFT(Tabela2[[#This Row],[Código]],3)</f>
        <v>105</v>
      </c>
    </row>
    <row r="10796" spans="2:16" x14ac:dyDescent="0.25">
      <c r="B10796" s="15" t="str">
        <f>LOOKUP(Tabela2[[#This Row],[Código]],Tabela4[Código NBS],Tabela4[Meus serviços])</f>
        <v>Não</v>
      </c>
      <c r="C10796" s="32" t="s">
        <v>15332</v>
      </c>
      <c r="D10796"/>
      <c r="E10796">
        <v>1</v>
      </c>
      <c r="F10796" s="32" t="s">
        <v>15333</v>
      </c>
      <c r="G10796">
        <v>13.45</v>
      </c>
      <c r="H10796">
        <v>14.05</v>
      </c>
      <c r="I10796">
        <v>0</v>
      </c>
      <c r="J10796">
        <v>2</v>
      </c>
      <c r="K10796" s="31">
        <f>SUM(Tabela2[[#This Row],[Tributação federal para nacionais]:[Tributação municipal]])</f>
        <v>0.29500000000000004</v>
      </c>
      <c r="L10796" s="14">
        <f>Tabela2[[#This Row],[importadosFederal]]/100</f>
        <v>0.13449999999999998</v>
      </c>
      <c r="M10796" s="14">
        <f>Tabela2[[#This Row],[nacionalFederal]]/100</f>
        <v>0.14050000000000001</v>
      </c>
      <c r="N10796" s="14">
        <f>Tabela2[[#This Row],[estadual]]/100</f>
        <v>0</v>
      </c>
      <c r="O10796" s="14">
        <f>Tabela2[[#This Row],[municipal]]/100</f>
        <v>0.02</v>
      </c>
      <c r="P10796" s="12" t="str">
        <f>LEFT(Tabela2[[#This Row],[Código]],3)</f>
        <v>105</v>
      </c>
    </row>
    <row r="10797" spans="2:16" x14ac:dyDescent="0.25">
      <c r="B10797" s="15" t="str">
        <f>LOOKUP(Tabela2[[#This Row],[Código]],Tabela4[Código NBS],Tabela4[Meus serviços])</f>
        <v>Não</v>
      </c>
      <c r="C10797" s="32" t="s">
        <v>15334</v>
      </c>
      <c r="D10797"/>
      <c r="E10797">
        <v>1</v>
      </c>
      <c r="F10797" s="32" t="s">
        <v>15335</v>
      </c>
      <c r="G10797">
        <v>13.45</v>
      </c>
      <c r="H10797">
        <v>14.05</v>
      </c>
      <c r="I10797">
        <v>0</v>
      </c>
      <c r="J10797">
        <v>2</v>
      </c>
      <c r="K10797" s="31">
        <f>SUM(Tabela2[[#This Row],[Tributação federal para nacionais]:[Tributação municipal]])</f>
        <v>0.29500000000000004</v>
      </c>
      <c r="L10797" s="14">
        <f>Tabela2[[#This Row],[importadosFederal]]/100</f>
        <v>0.13449999999999998</v>
      </c>
      <c r="M10797" s="14">
        <f>Tabela2[[#This Row],[nacionalFederal]]/100</f>
        <v>0.14050000000000001</v>
      </c>
      <c r="N10797" s="14">
        <f>Tabela2[[#This Row],[estadual]]/100</f>
        <v>0</v>
      </c>
      <c r="O10797" s="14">
        <f>Tabela2[[#This Row],[municipal]]/100</f>
        <v>0.02</v>
      </c>
      <c r="P10797" s="12" t="str">
        <f>LEFT(Tabela2[[#This Row],[Código]],3)</f>
        <v>105</v>
      </c>
    </row>
    <row r="10798" spans="2:16" x14ac:dyDescent="0.25">
      <c r="B10798" s="15" t="str">
        <f>LOOKUP(Tabela2[[#This Row],[Código]],Tabela4[Código NBS],Tabela4[Meus serviços])</f>
        <v>Não</v>
      </c>
      <c r="C10798" s="32" t="s">
        <v>15336</v>
      </c>
      <c r="D10798"/>
      <c r="E10798">
        <v>1</v>
      </c>
      <c r="F10798" s="32" t="s">
        <v>15337</v>
      </c>
      <c r="G10798">
        <v>13.45</v>
      </c>
      <c r="H10798">
        <v>14.05</v>
      </c>
      <c r="I10798">
        <v>0</v>
      </c>
      <c r="J10798">
        <v>2</v>
      </c>
      <c r="K10798" s="31">
        <f>SUM(Tabela2[[#This Row],[Tributação federal para nacionais]:[Tributação municipal]])</f>
        <v>0.29500000000000004</v>
      </c>
      <c r="L10798" s="14">
        <f>Tabela2[[#This Row],[importadosFederal]]/100</f>
        <v>0.13449999999999998</v>
      </c>
      <c r="M10798" s="14">
        <f>Tabela2[[#This Row],[nacionalFederal]]/100</f>
        <v>0.14050000000000001</v>
      </c>
      <c r="N10798" s="14">
        <f>Tabela2[[#This Row],[estadual]]/100</f>
        <v>0</v>
      </c>
      <c r="O10798" s="14">
        <f>Tabela2[[#This Row],[municipal]]/100</f>
        <v>0.02</v>
      </c>
      <c r="P10798" s="12" t="str">
        <f>LEFT(Tabela2[[#This Row],[Código]],3)</f>
        <v>105</v>
      </c>
    </row>
    <row r="10799" spans="2:16" x14ac:dyDescent="0.25">
      <c r="B10799" s="15" t="str">
        <f>LOOKUP(Tabela2[[#This Row],[Código]],Tabela4[Código NBS],Tabela4[Meus serviços])</f>
        <v>Não</v>
      </c>
      <c r="C10799" s="32" t="s">
        <v>15338</v>
      </c>
      <c r="D10799"/>
      <c r="E10799">
        <v>1</v>
      </c>
      <c r="F10799" s="32" t="s">
        <v>15339</v>
      </c>
      <c r="G10799">
        <v>13.45</v>
      </c>
      <c r="H10799">
        <v>14.05</v>
      </c>
      <c r="I10799">
        <v>0</v>
      </c>
      <c r="J10799">
        <v>2</v>
      </c>
      <c r="K10799" s="31">
        <f>SUM(Tabela2[[#This Row],[Tributação federal para nacionais]:[Tributação municipal]])</f>
        <v>0.29500000000000004</v>
      </c>
      <c r="L10799" s="14">
        <f>Tabela2[[#This Row],[importadosFederal]]/100</f>
        <v>0.13449999999999998</v>
      </c>
      <c r="M10799" s="14">
        <f>Tabela2[[#This Row],[nacionalFederal]]/100</f>
        <v>0.14050000000000001</v>
      </c>
      <c r="N10799" s="14">
        <f>Tabela2[[#This Row],[estadual]]/100</f>
        <v>0</v>
      </c>
      <c r="O10799" s="14">
        <f>Tabela2[[#This Row],[municipal]]/100</f>
        <v>0.02</v>
      </c>
      <c r="P10799" s="12" t="str">
        <f>LEFT(Tabela2[[#This Row],[Código]],3)</f>
        <v>105</v>
      </c>
    </row>
    <row r="10800" spans="2:16" x14ac:dyDescent="0.25">
      <c r="B10800" s="15" t="str">
        <f>LOOKUP(Tabela2[[#This Row],[Código]],Tabela4[Código NBS],Tabela4[Meus serviços])</f>
        <v>Não</v>
      </c>
      <c r="C10800" s="32" t="s">
        <v>15340</v>
      </c>
      <c r="D10800"/>
      <c r="E10800">
        <v>1</v>
      </c>
      <c r="F10800" s="32" t="s">
        <v>15341</v>
      </c>
      <c r="G10800">
        <v>13.45</v>
      </c>
      <c r="H10800">
        <v>14.05</v>
      </c>
      <c r="I10800">
        <v>0</v>
      </c>
      <c r="J10800">
        <v>2</v>
      </c>
      <c r="K10800" s="31">
        <f>SUM(Tabela2[[#This Row],[Tributação federal para nacionais]:[Tributação municipal]])</f>
        <v>0.29500000000000004</v>
      </c>
      <c r="L10800" s="14">
        <f>Tabela2[[#This Row],[importadosFederal]]/100</f>
        <v>0.13449999999999998</v>
      </c>
      <c r="M10800" s="14">
        <f>Tabela2[[#This Row],[nacionalFederal]]/100</f>
        <v>0.14050000000000001</v>
      </c>
      <c r="N10800" s="14">
        <f>Tabela2[[#This Row],[estadual]]/100</f>
        <v>0</v>
      </c>
      <c r="O10800" s="14">
        <f>Tabela2[[#This Row],[municipal]]/100</f>
        <v>0.02</v>
      </c>
      <c r="P10800" s="12" t="str">
        <f>LEFT(Tabela2[[#This Row],[Código]],3)</f>
        <v>105</v>
      </c>
    </row>
    <row r="10801" spans="2:16" x14ac:dyDescent="0.25">
      <c r="B10801" s="15" t="str">
        <f>LOOKUP(Tabela2[[#This Row],[Código]],Tabela4[Código NBS],Tabela4[Meus serviços])</f>
        <v>Não</v>
      </c>
      <c r="C10801" s="32" t="s">
        <v>15342</v>
      </c>
      <c r="D10801"/>
      <c r="E10801">
        <v>1</v>
      </c>
      <c r="F10801" s="32" t="s">
        <v>15343</v>
      </c>
      <c r="G10801">
        <v>13.45</v>
      </c>
      <c r="H10801">
        <v>14.05</v>
      </c>
      <c r="I10801">
        <v>0</v>
      </c>
      <c r="J10801">
        <v>2</v>
      </c>
      <c r="K10801" s="31">
        <f>SUM(Tabela2[[#This Row],[Tributação federal para nacionais]:[Tributação municipal]])</f>
        <v>0.29500000000000004</v>
      </c>
      <c r="L10801" s="14">
        <f>Tabela2[[#This Row],[importadosFederal]]/100</f>
        <v>0.13449999999999998</v>
      </c>
      <c r="M10801" s="14">
        <f>Tabela2[[#This Row],[nacionalFederal]]/100</f>
        <v>0.14050000000000001</v>
      </c>
      <c r="N10801" s="14">
        <f>Tabela2[[#This Row],[estadual]]/100</f>
        <v>0</v>
      </c>
      <c r="O10801" s="14">
        <f>Tabela2[[#This Row],[municipal]]/100</f>
        <v>0.02</v>
      </c>
      <c r="P10801" s="12" t="str">
        <f>LEFT(Tabela2[[#This Row],[Código]],3)</f>
        <v>105</v>
      </c>
    </row>
    <row r="10802" spans="2:16" x14ac:dyDescent="0.25">
      <c r="B10802" s="15" t="str">
        <f>LOOKUP(Tabela2[[#This Row],[Código]],Tabela4[Código NBS],Tabela4[Meus serviços])</f>
        <v>Não</v>
      </c>
      <c r="C10802" s="32" t="s">
        <v>15344</v>
      </c>
      <c r="D10802"/>
      <c r="E10802">
        <v>1</v>
      </c>
      <c r="F10802" s="32" t="s">
        <v>15345</v>
      </c>
      <c r="G10802">
        <v>13.45</v>
      </c>
      <c r="H10802">
        <v>14.05</v>
      </c>
      <c r="I10802">
        <v>0</v>
      </c>
      <c r="J10802">
        <v>2</v>
      </c>
      <c r="K10802" s="31">
        <f>SUM(Tabela2[[#This Row],[Tributação federal para nacionais]:[Tributação municipal]])</f>
        <v>0.29500000000000004</v>
      </c>
      <c r="L10802" s="14">
        <f>Tabela2[[#This Row],[importadosFederal]]/100</f>
        <v>0.13449999999999998</v>
      </c>
      <c r="M10802" s="14">
        <f>Tabela2[[#This Row],[nacionalFederal]]/100</f>
        <v>0.14050000000000001</v>
      </c>
      <c r="N10802" s="14">
        <f>Tabela2[[#This Row],[estadual]]/100</f>
        <v>0</v>
      </c>
      <c r="O10802" s="14">
        <f>Tabela2[[#This Row],[municipal]]/100</f>
        <v>0.02</v>
      </c>
      <c r="P10802" s="12" t="str">
        <f>LEFT(Tabela2[[#This Row],[Código]],3)</f>
        <v>105</v>
      </c>
    </row>
    <row r="10803" spans="2:16" x14ac:dyDescent="0.25">
      <c r="B10803" s="15" t="str">
        <f>LOOKUP(Tabela2[[#This Row],[Código]],Tabela4[Código NBS],Tabela4[Meus serviços])</f>
        <v>Não</v>
      </c>
      <c r="C10803" s="32" t="s">
        <v>15346</v>
      </c>
      <c r="D10803"/>
      <c r="E10803">
        <v>1</v>
      </c>
      <c r="F10803" s="32" t="s">
        <v>15347</v>
      </c>
      <c r="G10803">
        <v>13.45</v>
      </c>
      <c r="H10803">
        <v>14.05</v>
      </c>
      <c r="I10803">
        <v>0</v>
      </c>
      <c r="J10803">
        <v>2</v>
      </c>
      <c r="K10803" s="31">
        <f>SUM(Tabela2[[#This Row],[Tributação federal para nacionais]:[Tributação municipal]])</f>
        <v>0.29500000000000004</v>
      </c>
      <c r="L10803" s="14">
        <f>Tabela2[[#This Row],[importadosFederal]]/100</f>
        <v>0.13449999999999998</v>
      </c>
      <c r="M10803" s="14">
        <f>Tabela2[[#This Row],[nacionalFederal]]/100</f>
        <v>0.14050000000000001</v>
      </c>
      <c r="N10803" s="14">
        <f>Tabela2[[#This Row],[estadual]]/100</f>
        <v>0</v>
      </c>
      <c r="O10803" s="14">
        <f>Tabela2[[#This Row],[municipal]]/100</f>
        <v>0.02</v>
      </c>
      <c r="P10803" s="12" t="str">
        <f>LEFT(Tabela2[[#This Row],[Código]],3)</f>
        <v>105</v>
      </c>
    </row>
    <row r="10804" spans="2:16" x14ac:dyDescent="0.25">
      <c r="B10804" s="15" t="str">
        <f>LOOKUP(Tabela2[[#This Row],[Código]],Tabela4[Código NBS],Tabela4[Meus serviços])</f>
        <v>Não</v>
      </c>
      <c r="C10804" s="32" t="s">
        <v>15348</v>
      </c>
      <c r="D10804"/>
      <c r="E10804">
        <v>1</v>
      </c>
      <c r="F10804" s="32" t="s">
        <v>15349</v>
      </c>
      <c r="G10804">
        <v>13.45</v>
      </c>
      <c r="H10804">
        <v>14.05</v>
      </c>
      <c r="I10804">
        <v>0</v>
      </c>
      <c r="J10804">
        <v>2</v>
      </c>
      <c r="K10804" s="31">
        <f>SUM(Tabela2[[#This Row],[Tributação federal para nacionais]:[Tributação municipal]])</f>
        <v>0.29500000000000004</v>
      </c>
      <c r="L10804" s="14">
        <f>Tabela2[[#This Row],[importadosFederal]]/100</f>
        <v>0.13449999999999998</v>
      </c>
      <c r="M10804" s="14">
        <f>Tabela2[[#This Row],[nacionalFederal]]/100</f>
        <v>0.14050000000000001</v>
      </c>
      <c r="N10804" s="14">
        <f>Tabela2[[#This Row],[estadual]]/100</f>
        <v>0</v>
      </c>
      <c r="O10804" s="14">
        <f>Tabela2[[#This Row],[municipal]]/100</f>
        <v>0.02</v>
      </c>
      <c r="P10804" s="12" t="str">
        <f>LEFT(Tabela2[[#This Row],[Código]],3)</f>
        <v>105</v>
      </c>
    </row>
    <row r="10805" spans="2:16" x14ac:dyDescent="0.25">
      <c r="B10805" s="15" t="str">
        <f>LOOKUP(Tabela2[[#This Row],[Código]],Tabela4[Código NBS],Tabela4[Meus serviços])</f>
        <v>Não</v>
      </c>
      <c r="C10805" s="32" t="s">
        <v>15350</v>
      </c>
      <c r="D10805"/>
      <c r="E10805">
        <v>1</v>
      </c>
      <c r="F10805" s="32" t="s">
        <v>15351</v>
      </c>
      <c r="G10805">
        <v>13.45</v>
      </c>
      <c r="H10805">
        <v>14.05</v>
      </c>
      <c r="I10805">
        <v>0</v>
      </c>
      <c r="J10805">
        <v>2</v>
      </c>
      <c r="K10805" s="31">
        <f>SUM(Tabela2[[#This Row],[Tributação federal para nacionais]:[Tributação municipal]])</f>
        <v>0.29500000000000004</v>
      </c>
      <c r="L10805" s="14">
        <f>Tabela2[[#This Row],[importadosFederal]]/100</f>
        <v>0.13449999999999998</v>
      </c>
      <c r="M10805" s="14">
        <f>Tabela2[[#This Row],[nacionalFederal]]/100</f>
        <v>0.14050000000000001</v>
      </c>
      <c r="N10805" s="14">
        <f>Tabela2[[#This Row],[estadual]]/100</f>
        <v>0</v>
      </c>
      <c r="O10805" s="14">
        <f>Tabela2[[#This Row],[municipal]]/100</f>
        <v>0.02</v>
      </c>
      <c r="P10805" s="12" t="str">
        <f>LEFT(Tabela2[[#This Row],[Código]],3)</f>
        <v>105</v>
      </c>
    </row>
    <row r="10806" spans="2:16" x14ac:dyDescent="0.25">
      <c r="B10806" s="15" t="str">
        <f>LOOKUP(Tabela2[[#This Row],[Código]],Tabela4[Código NBS],Tabela4[Meus serviços])</f>
        <v>Não</v>
      </c>
      <c r="C10806" s="32" t="s">
        <v>15352</v>
      </c>
      <c r="D10806"/>
      <c r="E10806">
        <v>1</v>
      </c>
      <c r="F10806" s="32" t="s">
        <v>15353</v>
      </c>
      <c r="G10806">
        <v>13.45</v>
      </c>
      <c r="H10806">
        <v>14.05</v>
      </c>
      <c r="I10806">
        <v>0</v>
      </c>
      <c r="J10806">
        <v>2</v>
      </c>
      <c r="K10806" s="31">
        <f>SUM(Tabela2[[#This Row],[Tributação federal para nacionais]:[Tributação municipal]])</f>
        <v>0.29500000000000004</v>
      </c>
      <c r="L10806" s="14">
        <f>Tabela2[[#This Row],[importadosFederal]]/100</f>
        <v>0.13449999999999998</v>
      </c>
      <c r="M10806" s="14">
        <f>Tabela2[[#This Row],[nacionalFederal]]/100</f>
        <v>0.14050000000000001</v>
      </c>
      <c r="N10806" s="14">
        <f>Tabela2[[#This Row],[estadual]]/100</f>
        <v>0</v>
      </c>
      <c r="O10806" s="14">
        <f>Tabela2[[#This Row],[municipal]]/100</f>
        <v>0.02</v>
      </c>
      <c r="P10806" s="12" t="str">
        <f>LEFT(Tabela2[[#This Row],[Código]],3)</f>
        <v>105</v>
      </c>
    </row>
    <row r="10807" spans="2:16" x14ac:dyDescent="0.25">
      <c r="B10807" s="15" t="str">
        <f>LOOKUP(Tabela2[[#This Row],[Código]],Tabela4[Código NBS],Tabela4[Meus serviços])</f>
        <v>Não</v>
      </c>
      <c r="C10807" s="32" t="s">
        <v>15354</v>
      </c>
      <c r="D10807"/>
      <c r="E10807">
        <v>1</v>
      </c>
      <c r="F10807" s="32" t="s">
        <v>15355</v>
      </c>
      <c r="G10807">
        <v>13.45</v>
      </c>
      <c r="H10807">
        <v>14.05</v>
      </c>
      <c r="I10807">
        <v>0</v>
      </c>
      <c r="J10807">
        <v>2</v>
      </c>
      <c r="K10807" s="31">
        <f>SUM(Tabela2[[#This Row],[Tributação federal para nacionais]:[Tributação municipal]])</f>
        <v>0.29500000000000004</v>
      </c>
      <c r="L10807" s="14">
        <f>Tabela2[[#This Row],[importadosFederal]]/100</f>
        <v>0.13449999999999998</v>
      </c>
      <c r="M10807" s="14">
        <f>Tabela2[[#This Row],[nacionalFederal]]/100</f>
        <v>0.14050000000000001</v>
      </c>
      <c r="N10807" s="14">
        <f>Tabela2[[#This Row],[estadual]]/100</f>
        <v>0</v>
      </c>
      <c r="O10807" s="14">
        <f>Tabela2[[#This Row],[municipal]]/100</f>
        <v>0.02</v>
      </c>
      <c r="P10807" s="12" t="str">
        <f>LEFT(Tabela2[[#This Row],[Código]],3)</f>
        <v>105</v>
      </c>
    </row>
    <row r="10808" spans="2:16" x14ac:dyDescent="0.25">
      <c r="B10808" s="15" t="str">
        <f>LOOKUP(Tabela2[[#This Row],[Código]],Tabela4[Código NBS],Tabela4[Meus serviços])</f>
        <v>Não</v>
      </c>
      <c r="C10808" s="32" t="s">
        <v>15356</v>
      </c>
      <c r="D10808"/>
      <c r="E10808">
        <v>1</v>
      </c>
      <c r="F10808" s="32" t="s">
        <v>15357</v>
      </c>
      <c r="G10808">
        <v>13.45</v>
      </c>
      <c r="H10808">
        <v>14.05</v>
      </c>
      <c r="I10808">
        <v>0</v>
      </c>
      <c r="J10808">
        <v>2</v>
      </c>
      <c r="K10808" s="31">
        <f>SUM(Tabela2[[#This Row],[Tributação federal para nacionais]:[Tributação municipal]])</f>
        <v>0.29500000000000004</v>
      </c>
      <c r="L10808" s="14">
        <f>Tabela2[[#This Row],[importadosFederal]]/100</f>
        <v>0.13449999999999998</v>
      </c>
      <c r="M10808" s="14">
        <f>Tabela2[[#This Row],[nacionalFederal]]/100</f>
        <v>0.14050000000000001</v>
      </c>
      <c r="N10808" s="14">
        <f>Tabela2[[#This Row],[estadual]]/100</f>
        <v>0</v>
      </c>
      <c r="O10808" s="14">
        <f>Tabela2[[#This Row],[municipal]]/100</f>
        <v>0.02</v>
      </c>
      <c r="P10808" s="12" t="str">
        <f>LEFT(Tabela2[[#This Row],[Código]],3)</f>
        <v>105</v>
      </c>
    </row>
    <row r="10809" spans="2:16" x14ac:dyDescent="0.25">
      <c r="B10809" s="15" t="str">
        <f>LOOKUP(Tabela2[[#This Row],[Código]],Tabela4[Código NBS],Tabela4[Meus serviços])</f>
        <v>Não</v>
      </c>
      <c r="C10809" s="32" t="s">
        <v>15358</v>
      </c>
      <c r="D10809"/>
      <c r="E10809">
        <v>1</v>
      </c>
      <c r="F10809" s="32" t="s">
        <v>15359</v>
      </c>
      <c r="G10809">
        <v>13.45</v>
      </c>
      <c r="H10809">
        <v>14.05</v>
      </c>
      <c r="I10809">
        <v>0</v>
      </c>
      <c r="J10809">
        <v>2</v>
      </c>
      <c r="K10809" s="31">
        <f>SUM(Tabela2[[#This Row],[Tributação federal para nacionais]:[Tributação municipal]])</f>
        <v>0.29500000000000004</v>
      </c>
      <c r="L10809" s="14">
        <f>Tabela2[[#This Row],[importadosFederal]]/100</f>
        <v>0.13449999999999998</v>
      </c>
      <c r="M10809" s="14">
        <f>Tabela2[[#This Row],[nacionalFederal]]/100</f>
        <v>0.14050000000000001</v>
      </c>
      <c r="N10809" s="14">
        <f>Tabela2[[#This Row],[estadual]]/100</f>
        <v>0</v>
      </c>
      <c r="O10809" s="14">
        <f>Tabela2[[#This Row],[municipal]]/100</f>
        <v>0.02</v>
      </c>
      <c r="P10809" s="12" t="str">
        <f>LEFT(Tabela2[[#This Row],[Código]],3)</f>
        <v>105</v>
      </c>
    </row>
    <row r="10810" spans="2:16" x14ac:dyDescent="0.25">
      <c r="B10810" s="15" t="str">
        <f>LOOKUP(Tabela2[[#This Row],[Código]],Tabela4[Código NBS],Tabela4[Meus serviços])</f>
        <v>Não</v>
      </c>
      <c r="C10810" s="32" t="s">
        <v>15360</v>
      </c>
      <c r="D10810"/>
      <c r="E10810">
        <v>1</v>
      </c>
      <c r="F10810" s="32" t="s">
        <v>15361</v>
      </c>
      <c r="G10810">
        <v>13.45</v>
      </c>
      <c r="H10810">
        <v>14.05</v>
      </c>
      <c r="I10810">
        <v>0</v>
      </c>
      <c r="J10810">
        <v>2</v>
      </c>
      <c r="K10810" s="31">
        <f>SUM(Tabela2[[#This Row],[Tributação federal para nacionais]:[Tributação municipal]])</f>
        <v>0.29500000000000004</v>
      </c>
      <c r="L10810" s="14">
        <f>Tabela2[[#This Row],[importadosFederal]]/100</f>
        <v>0.13449999999999998</v>
      </c>
      <c r="M10810" s="14">
        <f>Tabela2[[#This Row],[nacionalFederal]]/100</f>
        <v>0.14050000000000001</v>
      </c>
      <c r="N10810" s="14">
        <f>Tabela2[[#This Row],[estadual]]/100</f>
        <v>0</v>
      </c>
      <c r="O10810" s="14">
        <f>Tabela2[[#This Row],[municipal]]/100</f>
        <v>0.02</v>
      </c>
      <c r="P10810" s="12" t="str">
        <f>LEFT(Tabela2[[#This Row],[Código]],3)</f>
        <v>105</v>
      </c>
    </row>
    <row r="10811" spans="2:16" x14ac:dyDescent="0.25">
      <c r="B10811" s="15" t="str">
        <f>LOOKUP(Tabela2[[#This Row],[Código]],Tabela4[Código NBS],Tabela4[Meus serviços])</f>
        <v>Não</v>
      </c>
      <c r="C10811" s="32" t="s">
        <v>15362</v>
      </c>
      <c r="D10811"/>
      <c r="E10811">
        <v>1</v>
      </c>
      <c r="F10811" s="32" t="s">
        <v>15363</v>
      </c>
      <c r="G10811">
        <v>13.45</v>
      </c>
      <c r="H10811">
        <v>14.05</v>
      </c>
      <c r="I10811">
        <v>0</v>
      </c>
      <c r="J10811">
        <v>2</v>
      </c>
      <c r="K10811" s="31">
        <f>SUM(Tabela2[[#This Row],[Tributação federal para nacionais]:[Tributação municipal]])</f>
        <v>0.29500000000000004</v>
      </c>
      <c r="L10811" s="14">
        <f>Tabela2[[#This Row],[importadosFederal]]/100</f>
        <v>0.13449999999999998</v>
      </c>
      <c r="M10811" s="14">
        <f>Tabela2[[#This Row],[nacionalFederal]]/100</f>
        <v>0.14050000000000001</v>
      </c>
      <c r="N10811" s="14">
        <f>Tabela2[[#This Row],[estadual]]/100</f>
        <v>0</v>
      </c>
      <c r="O10811" s="14">
        <f>Tabela2[[#This Row],[municipal]]/100</f>
        <v>0.02</v>
      </c>
      <c r="P10811" s="12" t="str">
        <f>LEFT(Tabela2[[#This Row],[Código]],3)</f>
        <v>105</v>
      </c>
    </row>
    <row r="10812" spans="2:16" x14ac:dyDescent="0.25">
      <c r="B10812" s="15" t="str">
        <f>LOOKUP(Tabela2[[#This Row],[Código]],Tabela4[Código NBS],Tabela4[Meus serviços])</f>
        <v>Não</v>
      </c>
      <c r="C10812" s="32" t="s">
        <v>15364</v>
      </c>
      <c r="D10812"/>
      <c r="E10812">
        <v>1</v>
      </c>
      <c r="F10812" s="32" t="s">
        <v>15365</v>
      </c>
      <c r="G10812">
        <v>13.45</v>
      </c>
      <c r="H10812">
        <v>14.05</v>
      </c>
      <c r="I10812">
        <v>0</v>
      </c>
      <c r="J10812">
        <v>2</v>
      </c>
      <c r="K10812" s="31">
        <f>SUM(Tabela2[[#This Row],[Tributação federal para nacionais]:[Tributação municipal]])</f>
        <v>0.29500000000000004</v>
      </c>
      <c r="L10812" s="14">
        <f>Tabela2[[#This Row],[importadosFederal]]/100</f>
        <v>0.13449999999999998</v>
      </c>
      <c r="M10812" s="14">
        <f>Tabela2[[#This Row],[nacionalFederal]]/100</f>
        <v>0.14050000000000001</v>
      </c>
      <c r="N10812" s="14">
        <f>Tabela2[[#This Row],[estadual]]/100</f>
        <v>0</v>
      </c>
      <c r="O10812" s="14">
        <f>Tabela2[[#This Row],[municipal]]/100</f>
        <v>0.02</v>
      </c>
      <c r="P10812" s="12" t="str">
        <f>LEFT(Tabela2[[#This Row],[Código]],3)</f>
        <v>105</v>
      </c>
    </row>
    <row r="10813" spans="2:16" x14ac:dyDescent="0.25">
      <c r="B10813" s="15" t="str">
        <f>LOOKUP(Tabela2[[#This Row],[Código]],Tabela4[Código NBS],Tabela4[Meus serviços])</f>
        <v>Não</v>
      </c>
      <c r="C10813" s="32" t="s">
        <v>15366</v>
      </c>
      <c r="D10813"/>
      <c r="E10813">
        <v>1</v>
      </c>
      <c r="F10813" s="32" t="s">
        <v>15367</v>
      </c>
      <c r="G10813">
        <v>13.45</v>
      </c>
      <c r="H10813">
        <v>14.05</v>
      </c>
      <c r="I10813">
        <v>0</v>
      </c>
      <c r="J10813">
        <v>2</v>
      </c>
      <c r="K10813" s="31">
        <f>SUM(Tabela2[[#This Row],[Tributação federal para nacionais]:[Tributação municipal]])</f>
        <v>0.29500000000000004</v>
      </c>
      <c r="L10813" s="14">
        <f>Tabela2[[#This Row],[importadosFederal]]/100</f>
        <v>0.13449999999999998</v>
      </c>
      <c r="M10813" s="14">
        <f>Tabela2[[#This Row],[nacionalFederal]]/100</f>
        <v>0.14050000000000001</v>
      </c>
      <c r="N10813" s="14">
        <f>Tabela2[[#This Row],[estadual]]/100</f>
        <v>0</v>
      </c>
      <c r="O10813" s="14">
        <f>Tabela2[[#This Row],[municipal]]/100</f>
        <v>0.02</v>
      </c>
      <c r="P10813" s="12" t="str">
        <f>LEFT(Tabela2[[#This Row],[Código]],3)</f>
        <v>105</v>
      </c>
    </row>
    <row r="10814" spans="2:16" x14ac:dyDescent="0.25">
      <c r="B10814" s="15" t="str">
        <f>LOOKUP(Tabela2[[#This Row],[Código]],Tabela4[Código NBS],Tabela4[Meus serviços])</f>
        <v>Não</v>
      </c>
      <c r="C10814" s="32" t="s">
        <v>15368</v>
      </c>
      <c r="D10814"/>
      <c r="E10814">
        <v>1</v>
      </c>
      <c r="F10814" s="32" t="s">
        <v>15369</v>
      </c>
      <c r="G10814">
        <v>13.45</v>
      </c>
      <c r="H10814">
        <v>14.05</v>
      </c>
      <c r="I10814">
        <v>0</v>
      </c>
      <c r="J10814">
        <v>2</v>
      </c>
      <c r="K10814" s="31">
        <f>SUM(Tabela2[[#This Row],[Tributação federal para nacionais]:[Tributação municipal]])</f>
        <v>0.29500000000000004</v>
      </c>
      <c r="L10814" s="14">
        <f>Tabela2[[#This Row],[importadosFederal]]/100</f>
        <v>0.13449999999999998</v>
      </c>
      <c r="M10814" s="14">
        <f>Tabela2[[#This Row],[nacionalFederal]]/100</f>
        <v>0.14050000000000001</v>
      </c>
      <c r="N10814" s="14">
        <f>Tabela2[[#This Row],[estadual]]/100</f>
        <v>0</v>
      </c>
      <c r="O10814" s="14">
        <f>Tabela2[[#This Row],[municipal]]/100</f>
        <v>0.02</v>
      </c>
      <c r="P10814" s="12" t="str">
        <f>LEFT(Tabela2[[#This Row],[Código]],3)</f>
        <v>105</v>
      </c>
    </row>
    <row r="10815" spans="2:16" x14ac:dyDescent="0.25">
      <c r="B10815" s="15" t="str">
        <f>LOOKUP(Tabela2[[#This Row],[Código]],Tabela4[Código NBS],Tabela4[Meus serviços])</f>
        <v>Não</v>
      </c>
      <c r="C10815" s="32" t="s">
        <v>15370</v>
      </c>
      <c r="D10815"/>
      <c r="E10815">
        <v>1</v>
      </c>
      <c r="F10815" s="32" t="s">
        <v>15371</v>
      </c>
      <c r="G10815">
        <v>13.45</v>
      </c>
      <c r="H10815">
        <v>14.05</v>
      </c>
      <c r="I10815">
        <v>0</v>
      </c>
      <c r="J10815">
        <v>2</v>
      </c>
      <c r="K10815" s="31">
        <f>SUM(Tabela2[[#This Row],[Tributação federal para nacionais]:[Tributação municipal]])</f>
        <v>0.29500000000000004</v>
      </c>
      <c r="L10815" s="14">
        <f>Tabela2[[#This Row],[importadosFederal]]/100</f>
        <v>0.13449999999999998</v>
      </c>
      <c r="M10815" s="14">
        <f>Tabela2[[#This Row],[nacionalFederal]]/100</f>
        <v>0.14050000000000001</v>
      </c>
      <c r="N10815" s="14">
        <f>Tabela2[[#This Row],[estadual]]/100</f>
        <v>0</v>
      </c>
      <c r="O10815" s="14">
        <f>Tabela2[[#This Row],[municipal]]/100</f>
        <v>0.02</v>
      </c>
      <c r="P10815" s="12" t="str">
        <f>LEFT(Tabela2[[#This Row],[Código]],3)</f>
        <v>105</v>
      </c>
    </row>
    <row r="10816" spans="2:16" x14ac:dyDescent="0.25">
      <c r="B10816" s="15" t="str">
        <f>LOOKUP(Tabela2[[#This Row],[Código]],Tabela4[Código NBS],Tabela4[Meus serviços])</f>
        <v>Não</v>
      </c>
      <c r="C10816" s="32" t="s">
        <v>15372</v>
      </c>
      <c r="D10816"/>
      <c r="E10816">
        <v>1</v>
      </c>
      <c r="F10816" s="32" t="s">
        <v>15373</v>
      </c>
      <c r="G10816">
        <v>13.45</v>
      </c>
      <c r="H10816">
        <v>14.05</v>
      </c>
      <c r="I10816">
        <v>0</v>
      </c>
      <c r="J10816">
        <v>2</v>
      </c>
      <c r="K10816" s="31">
        <f>SUM(Tabela2[[#This Row],[Tributação federal para nacionais]:[Tributação municipal]])</f>
        <v>0.29500000000000004</v>
      </c>
      <c r="L10816" s="14">
        <f>Tabela2[[#This Row],[importadosFederal]]/100</f>
        <v>0.13449999999999998</v>
      </c>
      <c r="M10816" s="14">
        <f>Tabela2[[#This Row],[nacionalFederal]]/100</f>
        <v>0.14050000000000001</v>
      </c>
      <c r="N10816" s="14">
        <f>Tabela2[[#This Row],[estadual]]/100</f>
        <v>0</v>
      </c>
      <c r="O10816" s="14">
        <f>Tabela2[[#This Row],[municipal]]/100</f>
        <v>0.02</v>
      </c>
      <c r="P10816" s="12" t="str">
        <f>LEFT(Tabela2[[#This Row],[Código]],3)</f>
        <v>105</v>
      </c>
    </row>
    <row r="10817" spans="2:16" x14ac:dyDescent="0.25">
      <c r="B10817" s="15" t="str">
        <f>LOOKUP(Tabela2[[#This Row],[Código]],Tabela4[Código NBS],Tabela4[Meus serviços])</f>
        <v>Não</v>
      </c>
      <c r="C10817" s="32" t="s">
        <v>15374</v>
      </c>
      <c r="D10817"/>
      <c r="E10817">
        <v>1</v>
      </c>
      <c r="F10817" s="32" t="s">
        <v>15375</v>
      </c>
      <c r="G10817">
        <v>13.45</v>
      </c>
      <c r="H10817">
        <v>14.05</v>
      </c>
      <c r="I10817">
        <v>0</v>
      </c>
      <c r="J10817">
        <v>2</v>
      </c>
      <c r="K10817" s="31">
        <f>SUM(Tabela2[[#This Row],[Tributação federal para nacionais]:[Tributação municipal]])</f>
        <v>0.29500000000000004</v>
      </c>
      <c r="L10817" s="14">
        <f>Tabela2[[#This Row],[importadosFederal]]/100</f>
        <v>0.13449999999999998</v>
      </c>
      <c r="M10817" s="14">
        <f>Tabela2[[#This Row],[nacionalFederal]]/100</f>
        <v>0.14050000000000001</v>
      </c>
      <c r="N10817" s="14">
        <f>Tabela2[[#This Row],[estadual]]/100</f>
        <v>0</v>
      </c>
      <c r="O10817" s="14">
        <f>Tabela2[[#This Row],[municipal]]/100</f>
        <v>0.02</v>
      </c>
      <c r="P10817" s="12" t="str">
        <f>LEFT(Tabela2[[#This Row],[Código]],3)</f>
        <v>105</v>
      </c>
    </row>
    <row r="10818" spans="2:16" x14ac:dyDescent="0.25">
      <c r="B10818" s="15" t="str">
        <f>LOOKUP(Tabela2[[#This Row],[Código]],Tabela4[Código NBS],Tabela4[Meus serviços])</f>
        <v>Não</v>
      </c>
      <c r="C10818" s="32" t="s">
        <v>15376</v>
      </c>
      <c r="D10818"/>
      <c r="E10818">
        <v>1</v>
      </c>
      <c r="F10818" s="32" t="s">
        <v>15377</v>
      </c>
      <c r="G10818">
        <v>13.45</v>
      </c>
      <c r="H10818">
        <v>14.05</v>
      </c>
      <c r="I10818">
        <v>0</v>
      </c>
      <c r="J10818">
        <v>2</v>
      </c>
      <c r="K10818" s="31">
        <f>SUM(Tabela2[[#This Row],[Tributação federal para nacionais]:[Tributação municipal]])</f>
        <v>0.29500000000000004</v>
      </c>
      <c r="L10818" s="14">
        <f>Tabela2[[#This Row],[importadosFederal]]/100</f>
        <v>0.13449999999999998</v>
      </c>
      <c r="M10818" s="14">
        <f>Tabela2[[#This Row],[nacionalFederal]]/100</f>
        <v>0.14050000000000001</v>
      </c>
      <c r="N10818" s="14">
        <f>Tabela2[[#This Row],[estadual]]/100</f>
        <v>0</v>
      </c>
      <c r="O10818" s="14">
        <f>Tabela2[[#This Row],[municipal]]/100</f>
        <v>0.02</v>
      </c>
      <c r="P10818" s="12" t="str">
        <f>LEFT(Tabela2[[#This Row],[Código]],3)</f>
        <v>105</v>
      </c>
    </row>
    <row r="10819" spans="2:16" x14ac:dyDescent="0.25">
      <c r="B10819" s="15" t="str">
        <f>LOOKUP(Tabela2[[#This Row],[Código]],Tabela4[Código NBS],Tabela4[Meus serviços])</f>
        <v>Não</v>
      </c>
      <c r="C10819" s="32" t="s">
        <v>15378</v>
      </c>
      <c r="D10819"/>
      <c r="E10819">
        <v>1</v>
      </c>
      <c r="F10819" s="32" t="s">
        <v>15379</v>
      </c>
      <c r="G10819">
        <v>13.45</v>
      </c>
      <c r="H10819">
        <v>14.05</v>
      </c>
      <c r="I10819">
        <v>0</v>
      </c>
      <c r="J10819">
        <v>2</v>
      </c>
      <c r="K10819" s="31">
        <f>SUM(Tabela2[[#This Row],[Tributação federal para nacionais]:[Tributação municipal]])</f>
        <v>0.29500000000000004</v>
      </c>
      <c r="L10819" s="14">
        <f>Tabela2[[#This Row],[importadosFederal]]/100</f>
        <v>0.13449999999999998</v>
      </c>
      <c r="M10819" s="14">
        <f>Tabela2[[#This Row],[nacionalFederal]]/100</f>
        <v>0.14050000000000001</v>
      </c>
      <c r="N10819" s="14">
        <f>Tabela2[[#This Row],[estadual]]/100</f>
        <v>0</v>
      </c>
      <c r="O10819" s="14">
        <f>Tabela2[[#This Row],[municipal]]/100</f>
        <v>0.02</v>
      </c>
      <c r="P10819" s="12" t="str">
        <f>LEFT(Tabela2[[#This Row],[Código]],3)</f>
        <v>105</v>
      </c>
    </row>
    <row r="10820" spans="2:16" x14ac:dyDescent="0.25">
      <c r="B10820" s="15" t="str">
        <f>LOOKUP(Tabela2[[#This Row],[Código]],Tabela4[Código NBS],Tabela4[Meus serviços])</f>
        <v>Não</v>
      </c>
      <c r="C10820" s="32" t="s">
        <v>15380</v>
      </c>
      <c r="D10820"/>
      <c r="E10820">
        <v>1</v>
      </c>
      <c r="F10820" s="32" t="s">
        <v>15381</v>
      </c>
      <c r="G10820">
        <v>13.45</v>
      </c>
      <c r="H10820">
        <v>14.05</v>
      </c>
      <c r="I10820">
        <v>0</v>
      </c>
      <c r="J10820">
        <v>2</v>
      </c>
      <c r="K10820" s="31">
        <f>SUM(Tabela2[[#This Row],[Tributação federal para nacionais]:[Tributação municipal]])</f>
        <v>0.29500000000000004</v>
      </c>
      <c r="L10820" s="14">
        <f>Tabela2[[#This Row],[importadosFederal]]/100</f>
        <v>0.13449999999999998</v>
      </c>
      <c r="M10820" s="14">
        <f>Tabela2[[#This Row],[nacionalFederal]]/100</f>
        <v>0.14050000000000001</v>
      </c>
      <c r="N10820" s="14">
        <f>Tabela2[[#This Row],[estadual]]/100</f>
        <v>0</v>
      </c>
      <c r="O10820" s="14">
        <f>Tabela2[[#This Row],[municipal]]/100</f>
        <v>0.02</v>
      </c>
      <c r="P10820" s="12" t="str">
        <f>LEFT(Tabela2[[#This Row],[Código]],3)</f>
        <v>105</v>
      </c>
    </row>
    <row r="10821" spans="2:16" x14ac:dyDescent="0.25">
      <c r="B10821" s="15" t="str">
        <f>LOOKUP(Tabela2[[#This Row],[Código]],Tabela4[Código NBS],Tabela4[Meus serviços])</f>
        <v>Não</v>
      </c>
      <c r="C10821" s="32" t="s">
        <v>15382</v>
      </c>
      <c r="D10821"/>
      <c r="E10821">
        <v>1</v>
      </c>
      <c r="F10821" s="32" t="s">
        <v>15383</v>
      </c>
      <c r="G10821">
        <v>13.45</v>
      </c>
      <c r="H10821">
        <v>14.05</v>
      </c>
      <c r="I10821">
        <v>0</v>
      </c>
      <c r="J10821">
        <v>2</v>
      </c>
      <c r="K10821" s="31">
        <f>SUM(Tabela2[[#This Row],[Tributação federal para nacionais]:[Tributação municipal]])</f>
        <v>0.29500000000000004</v>
      </c>
      <c r="L10821" s="14">
        <f>Tabela2[[#This Row],[importadosFederal]]/100</f>
        <v>0.13449999999999998</v>
      </c>
      <c r="M10821" s="14">
        <f>Tabela2[[#This Row],[nacionalFederal]]/100</f>
        <v>0.14050000000000001</v>
      </c>
      <c r="N10821" s="14">
        <f>Tabela2[[#This Row],[estadual]]/100</f>
        <v>0</v>
      </c>
      <c r="O10821" s="14">
        <f>Tabela2[[#This Row],[municipal]]/100</f>
        <v>0.02</v>
      </c>
      <c r="P10821" s="12" t="str">
        <f>LEFT(Tabela2[[#This Row],[Código]],3)</f>
        <v>105</v>
      </c>
    </row>
    <row r="10822" spans="2:16" x14ac:dyDescent="0.25">
      <c r="B10822" s="15" t="str">
        <f>LOOKUP(Tabela2[[#This Row],[Código]],Tabela4[Código NBS],Tabela4[Meus serviços])</f>
        <v>Não</v>
      </c>
      <c r="C10822" s="32" t="s">
        <v>15384</v>
      </c>
      <c r="D10822"/>
      <c r="E10822">
        <v>1</v>
      </c>
      <c r="F10822" s="32" t="s">
        <v>15385</v>
      </c>
      <c r="G10822">
        <v>13.45</v>
      </c>
      <c r="H10822">
        <v>14.05</v>
      </c>
      <c r="I10822">
        <v>0</v>
      </c>
      <c r="J10822">
        <v>2.0099999999999998</v>
      </c>
      <c r="K10822" s="31">
        <f>SUM(Tabela2[[#This Row],[Tributação federal para nacionais]:[Tributação municipal]])</f>
        <v>0.29510000000000003</v>
      </c>
      <c r="L10822" s="14">
        <f>Tabela2[[#This Row],[importadosFederal]]/100</f>
        <v>0.13449999999999998</v>
      </c>
      <c r="M10822" s="14">
        <f>Tabela2[[#This Row],[nacionalFederal]]/100</f>
        <v>0.14050000000000001</v>
      </c>
      <c r="N10822" s="14">
        <f>Tabela2[[#This Row],[estadual]]/100</f>
        <v>0</v>
      </c>
      <c r="O10822" s="14">
        <f>Tabela2[[#This Row],[municipal]]/100</f>
        <v>2.0099999999999996E-2</v>
      </c>
      <c r="P10822" s="12" t="str">
        <f>LEFT(Tabela2[[#This Row],[Código]],3)</f>
        <v>105</v>
      </c>
    </row>
    <row r="10823" spans="2:16" x14ac:dyDescent="0.25">
      <c r="B10823" s="15" t="str">
        <f>LOOKUP(Tabela2[[#This Row],[Código]],Tabela4[Código NBS],Tabela4[Meus serviços])</f>
        <v>Não</v>
      </c>
      <c r="C10823" s="32" t="s">
        <v>15386</v>
      </c>
      <c r="D10823"/>
      <c r="E10823">
        <v>1</v>
      </c>
      <c r="F10823" s="32" t="s">
        <v>15387</v>
      </c>
      <c r="G10823">
        <v>13.45</v>
      </c>
      <c r="H10823">
        <v>14.05</v>
      </c>
      <c r="I10823">
        <v>0</v>
      </c>
      <c r="J10823">
        <v>2.0099999999999998</v>
      </c>
      <c r="K10823" s="31">
        <f>SUM(Tabela2[[#This Row],[Tributação federal para nacionais]:[Tributação municipal]])</f>
        <v>0.29510000000000003</v>
      </c>
      <c r="L10823" s="14">
        <f>Tabela2[[#This Row],[importadosFederal]]/100</f>
        <v>0.13449999999999998</v>
      </c>
      <c r="M10823" s="14">
        <f>Tabela2[[#This Row],[nacionalFederal]]/100</f>
        <v>0.14050000000000001</v>
      </c>
      <c r="N10823" s="14">
        <f>Tabela2[[#This Row],[estadual]]/100</f>
        <v>0</v>
      </c>
      <c r="O10823" s="14">
        <f>Tabela2[[#This Row],[municipal]]/100</f>
        <v>2.0099999999999996E-2</v>
      </c>
      <c r="P10823" s="12" t="str">
        <f>LEFT(Tabela2[[#This Row],[Código]],3)</f>
        <v>105</v>
      </c>
    </row>
    <row r="10824" spans="2:16" x14ac:dyDescent="0.25">
      <c r="B10824" s="15" t="str">
        <f>LOOKUP(Tabela2[[#This Row],[Código]],Tabela4[Código NBS],Tabela4[Meus serviços])</f>
        <v>Não</v>
      </c>
      <c r="C10824" s="32" t="s">
        <v>15388</v>
      </c>
      <c r="D10824"/>
      <c r="E10824">
        <v>1</v>
      </c>
      <c r="F10824" s="32" t="s">
        <v>15389</v>
      </c>
      <c r="G10824">
        <v>13.45</v>
      </c>
      <c r="H10824">
        <v>14.05</v>
      </c>
      <c r="I10824">
        <v>12</v>
      </c>
      <c r="J10824">
        <v>0</v>
      </c>
      <c r="K10824" s="31">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2" t="s">
        <v>15390</v>
      </c>
      <c r="D10825"/>
      <c r="E10825">
        <v>1</v>
      </c>
      <c r="F10825" s="32" t="s">
        <v>15391</v>
      </c>
      <c r="G10825">
        <v>13.45</v>
      </c>
      <c r="H10825">
        <v>14.05</v>
      </c>
      <c r="I10825">
        <v>0</v>
      </c>
      <c r="J10825">
        <v>2</v>
      </c>
      <c r="K10825" s="31">
        <f>SUM(Tabela2[[#This Row],[Tributação federal para nacionais]:[Tributação municipal]])</f>
        <v>0.29500000000000004</v>
      </c>
      <c r="L10825" s="14">
        <f>Tabela2[[#This Row],[importadosFederal]]/100</f>
        <v>0.13449999999999998</v>
      </c>
      <c r="M10825" s="14">
        <f>Tabela2[[#This Row],[nacionalFederal]]/100</f>
        <v>0.14050000000000001</v>
      </c>
      <c r="N10825" s="14">
        <f>Tabela2[[#This Row],[estadual]]/100</f>
        <v>0</v>
      </c>
      <c r="O10825" s="14">
        <f>Tabela2[[#This Row],[municipal]]/100</f>
        <v>0.02</v>
      </c>
      <c r="P10825" s="12" t="str">
        <f>LEFT(Tabela2[[#This Row],[Código]],3)</f>
        <v>105</v>
      </c>
    </row>
    <row r="10826" spans="2:16" x14ac:dyDescent="0.25">
      <c r="B10826" s="15" t="str">
        <f>LOOKUP(Tabela2[[#This Row],[Código]],Tabela4[Código NBS],Tabela4[Meus serviços])</f>
        <v>Não</v>
      </c>
      <c r="C10826" s="32" t="s">
        <v>15392</v>
      </c>
      <c r="D10826"/>
      <c r="E10826">
        <v>1</v>
      </c>
      <c r="F10826" s="32" t="s">
        <v>15393</v>
      </c>
      <c r="G10826">
        <v>13.45</v>
      </c>
      <c r="H10826">
        <v>14.05</v>
      </c>
      <c r="I10826">
        <v>0</v>
      </c>
      <c r="J10826">
        <v>2</v>
      </c>
      <c r="K10826" s="31">
        <f>SUM(Tabela2[[#This Row],[Tributação federal para nacionais]:[Tributação municipal]])</f>
        <v>0.29500000000000004</v>
      </c>
      <c r="L10826" s="14">
        <f>Tabela2[[#This Row],[importadosFederal]]/100</f>
        <v>0.13449999999999998</v>
      </c>
      <c r="M10826" s="14">
        <f>Tabela2[[#This Row],[nacionalFederal]]/100</f>
        <v>0.14050000000000001</v>
      </c>
      <c r="N10826" s="14">
        <f>Tabela2[[#This Row],[estadual]]/100</f>
        <v>0</v>
      </c>
      <c r="O10826" s="14">
        <f>Tabela2[[#This Row],[municipal]]/100</f>
        <v>0.02</v>
      </c>
      <c r="P10826" s="12" t="str">
        <f>LEFT(Tabela2[[#This Row],[Código]],3)</f>
        <v>105</v>
      </c>
    </row>
    <row r="10827" spans="2:16" x14ac:dyDescent="0.25">
      <c r="B10827" s="15" t="str">
        <f>LOOKUP(Tabela2[[#This Row],[Código]],Tabela4[Código NBS],Tabela4[Meus serviços])</f>
        <v>Não</v>
      </c>
      <c r="C10827" s="32" t="s">
        <v>15394</v>
      </c>
      <c r="D10827"/>
      <c r="E10827">
        <v>1</v>
      </c>
      <c r="F10827" s="32" t="s">
        <v>15395</v>
      </c>
      <c r="G10827">
        <v>13.45</v>
      </c>
      <c r="H10827">
        <v>14.05</v>
      </c>
      <c r="I10827">
        <v>0</v>
      </c>
      <c r="J10827">
        <v>2</v>
      </c>
      <c r="K10827" s="31">
        <f>SUM(Tabela2[[#This Row],[Tributação federal para nacionais]:[Tributação municipal]])</f>
        <v>0.29500000000000004</v>
      </c>
      <c r="L10827" s="14">
        <f>Tabela2[[#This Row],[importadosFederal]]/100</f>
        <v>0.13449999999999998</v>
      </c>
      <c r="M10827" s="14">
        <f>Tabela2[[#This Row],[nacionalFederal]]/100</f>
        <v>0.14050000000000001</v>
      </c>
      <c r="N10827" s="14">
        <f>Tabela2[[#This Row],[estadual]]/100</f>
        <v>0</v>
      </c>
      <c r="O10827" s="14">
        <f>Tabela2[[#This Row],[municipal]]/100</f>
        <v>0.02</v>
      </c>
      <c r="P10827" s="12" t="str">
        <f>LEFT(Tabela2[[#This Row],[Código]],3)</f>
        <v>105</v>
      </c>
    </row>
    <row r="10828" spans="2:16" x14ac:dyDescent="0.25">
      <c r="B10828" s="15" t="str">
        <f>LOOKUP(Tabela2[[#This Row],[Código]],Tabela4[Código NBS],Tabela4[Meus serviços])</f>
        <v>Não</v>
      </c>
      <c r="C10828" s="32" t="s">
        <v>15396</v>
      </c>
      <c r="D10828"/>
      <c r="E10828">
        <v>1</v>
      </c>
      <c r="F10828" s="32" t="s">
        <v>15397</v>
      </c>
      <c r="G10828">
        <v>13.45</v>
      </c>
      <c r="H10828">
        <v>14.05</v>
      </c>
      <c r="I10828">
        <v>0</v>
      </c>
      <c r="J10828">
        <v>2</v>
      </c>
      <c r="K10828" s="31">
        <f>SUM(Tabela2[[#This Row],[Tributação federal para nacionais]:[Tributação municipal]])</f>
        <v>0.29500000000000004</v>
      </c>
      <c r="L10828" s="14">
        <f>Tabela2[[#This Row],[importadosFederal]]/100</f>
        <v>0.13449999999999998</v>
      </c>
      <c r="M10828" s="14">
        <f>Tabela2[[#This Row],[nacionalFederal]]/100</f>
        <v>0.14050000000000001</v>
      </c>
      <c r="N10828" s="14">
        <f>Tabela2[[#This Row],[estadual]]/100</f>
        <v>0</v>
      </c>
      <c r="O10828" s="14">
        <f>Tabela2[[#This Row],[municipal]]/100</f>
        <v>0.02</v>
      </c>
      <c r="P10828" s="12" t="str">
        <f>LEFT(Tabela2[[#This Row],[Código]],3)</f>
        <v>105</v>
      </c>
    </row>
    <row r="10829" spans="2:16" x14ac:dyDescent="0.25">
      <c r="B10829" s="15" t="str">
        <f>LOOKUP(Tabela2[[#This Row],[Código]],Tabela4[Código NBS],Tabela4[Meus serviços])</f>
        <v>Não</v>
      </c>
      <c r="C10829" s="32" t="s">
        <v>15398</v>
      </c>
      <c r="D10829"/>
      <c r="E10829">
        <v>1</v>
      </c>
      <c r="F10829" s="32" t="s">
        <v>15399</v>
      </c>
      <c r="G10829">
        <v>13.45</v>
      </c>
      <c r="H10829">
        <v>14.05</v>
      </c>
      <c r="I10829">
        <v>0</v>
      </c>
      <c r="J10829">
        <v>2</v>
      </c>
      <c r="K10829" s="31">
        <f>SUM(Tabela2[[#This Row],[Tributação federal para nacionais]:[Tributação municipal]])</f>
        <v>0.29500000000000004</v>
      </c>
      <c r="L10829" s="14">
        <f>Tabela2[[#This Row],[importadosFederal]]/100</f>
        <v>0.13449999999999998</v>
      </c>
      <c r="M10829" s="14">
        <f>Tabela2[[#This Row],[nacionalFederal]]/100</f>
        <v>0.14050000000000001</v>
      </c>
      <c r="N10829" s="14">
        <f>Tabela2[[#This Row],[estadual]]/100</f>
        <v>0</v>
      </c>
      <c r="O10829" s="14">
        <f>Tabela2[[#This Row],[municipal]]/100</f>
        <v>0.02</v>
      </c>
      <c r="P10829" s="12" t="str">
        <f>LEFT(Tabela2[[#This Row],[Código]],3)</f>
        <v>105</v>
      </c>
    </row>
    <row r="10830" spans="2:16" x14ac:dyDescent="0.25">
      <c r="B10830" s="15" t="str">
        <f>LOOKUP(Tabela2[[#This Row],[Código]],Tabela4[Código NBS],Tabela4[Meus serviços])</f>
        <v>Não</v>
      </c>
      <c r="C10830" s="32" t="s">
        <v>15400</v>
      </c>
      <c r="D10830"/>
      <c r="E10830">
        <v>1</v>
      </c>
      <c r="F10830" s="32" t="s">
        <v>15401</v>
      </c>
      <c r="G10830">
        <v>13.45</v>
      </c>
      <c r="H10830">
        <v>14.05</v>
      </c>
      <c r="I10830">
        <v>0</v>
      </c>
      <c r="J10830">
        <v>2</v>
      </c>
      <c r="K10830" s="31">
        <f>SUM(Tabela2[[#This Row],[Tributação federal para nacionais]:[Tributação municipal]])</f>
        <v>0.29500000000000004</v>
      </c>
      <c r="L10830" s="14">
        <f>Tabela2[[#This Row],[importadosFederal]]/100</f>
        <v>0.13449999999999998</v>
      </c>
      <c r="M10830" s="14">
        <f>Tabela2[[#This Row],[nacionalFederal]]/100</f>
        <v>0.14050000000000001</v>
      </c>
      <c r="N10830" s="14">
        <f>Tabela2[[#This Row],[estadual]]/100</f>
        <v>0</v>
      </c>
      <c r="O10830" s="14">
        <f>Tabela2[[#This Row],[municipal]]/100</f>
        <v>0.02</v>
      </c>
      <c r="P10830" s="12" t="str">
        <f>LEFT(Tabela2[[#This Row],[Código]],3)</f>
        <v>105</v>
      </c>
    </row>
    <row r="10831" spans="2:16" x14ac:dyDescent="0.25">
      <c r="B10831" s="15" t="str">
        <f>LOOKUP(Tabela2[[#This Row],[Código]],Tabela4[Código NBS],Tabela4[Meus serviços])</f>
        <v>Não</v>
      </c>
      <c r="C10831" s="32" t="s">
        <v>15402</v>
      </c>
      <c r="D10831"/>
      <c r="E10831">
        <v>1</v>
      </c>
      <c r="F10831" s="32" t="s">
        <v>15403</v>
      </c>
      <c r="G10831">
        <v>13.45</v>
      </c>
      <c r="H10831">
        <v>14.05</v>
      </c>
      <c r="I10831">
        <v>0</v>
      </c>
      <c r="J10831">
        <v>2</v>
      </c>
      <c r="K10831" s="31">
        <f>SUM(Tabela2[[#This Row],[Tributação federal para nacionais]:[Tributação municipal]])</f>
        <v>0.29500000000000004</v>
      </c>
      <c r="L10831" s="14">
        <f>Tabela2[[#This Row],[importadosFederal]]/100</f>
        <v>0.13449999999999998</v>
      </c>
      <c r="M10831" s="14">
        <f>Tabela2[[#This Row],[nacionalFederal]]/100</f>
        <v>0.14050000000000001</v>
      </c>
      <c r="N10831" s="14">
        <f>Tabela2[[#This Row],[estadual]]/100</f>
        <v>0</v>
      </c>
      <c r="O10831" s="14">
        <f>Tabela2[[#This Row],[municipal]]/100</f>
        <v>0.02</v>
      </c>
      <c r="P10831" s="12" t="str">
        <f>LEFT(Tabela2[[#This Row],[Código]],3)</f>
        <v>105</v>
      </c>
    </row>
    <row r="10832" spans="2:16" x14ac:dyDescent="0.25">
      <c r="B10832" s="15" t="str">
        <f>LOOKUP(Tabela2[[#This Row],[Código]],Tabela4[Código NBS],Tabela4[Meus serviços])</f>
        <v>Não</v>
      </c>
      <c r="C10832" s="32" t="s">
        <v>15404</v>
      </c>
      <c r="D10832"/>
      <c r="E10832">
        <v>1</v>
      </c>
      <c r="F10832" s="32" t="s">
        <v>15405</v>
      </c>
      <c r="G10832">
        <v>13.45</v>
      </c>
      <c r="H10832">
        <v>14.05</v>
      </c>
      <c r="I10832">
        <v>0</v>
      </c>
      <c r="J10832">
        <v>2</v>
      </c>
      <c r="K10832" s="31">
        <f>SUM(Tabela2[[#This Row],[Tributação federal para nacionais]:[Tributação municipal]])</f>
        <v>0.29500000000000004</v>
      </c>
      <c r="L10832" s="14">
        <f>Tabela2[[#This Row],[importadosFederal]]/100</f>
        <v>0.13449999999999998</v>
      </c>
      <c r="M10832" s="14">
        <f>Tabela2[[#This Row],[nacionalFederal]]/100</f>
        <v>0.14050000000000001</v>
      </c>
      <c r="N10832" s="14">
        <f>Tabela2[[#This Row],[estadual]]/100</f>
        <v>0</v>
      </c>
      <c r="O10832" s="14">
        <f>Tabela2[[#This Row],[municipal]]/100</f>
        <v>0.02</v>
      </c>
      <c r="P10832" s="12" t="str">
        <f>LEFT(Tabela2[[#This Row],[Código]],3)</f>
        <v>105</v>
      </c>
    </row>
    <row r="10833" spans="2:16" x14ac:dyDescent="0.25">
      <c r="B10833" s="15" t="str">
        <f>LOOKUP(Tabela2[[#This Row],[Código]],Tabela4[Código NBS],Tabela4[Meus serviços])</f>
        <v>Não</v>
      </c>
      <c r="C10833" s="32" t="s">
        <v>15406</v>
      </c>
      <c r="D10833"/>
      <c r="E10833">
        <v>1</v>
      </c>
      <c r="F10833" s="32" t="s">
        <v>15407</v>
      </c>
      <c r="G10833">
        <v>13.45</v>
      </c>
      <c r="H10833">
        <v>14.05</v>
      </c>
      <c r="I10833">
        <v>0</v>
      </c>
      <c r="J10833">
        <v>2</v>
      </c>
      <c r="K10833" s="31">
        <f>SUM(Tabela2[[#This Row],[Tributação federal para nacionais]:[Tributação municipal]])</f>
        <v>0.29500000000000004</v>
      </c>
      <c r="L10833" s="14">
        <f>Tabela2[[#This Row],[importadosFederal]]/100</f>
        <v>0.13449999999999998</v>
      </c>
      <c r="M10833" s="14">
        <f>Tabela2[[#This Row],[nacionalFederal]]/100</f>
        <v>0.14050000000000001</v>
      </c>
      <c r="N10833" s="14">
        <f>Tabela2[[#This Row],[estadual]]/100</f>
        <v>0</v>
      </c>
      <c r="O10833" s="14">
        <f>Tabela2[[#This Row],[municipal]]/100</f>
        <v>0.02</v>
      </c>
      <c r="P10833" s="12" t="str">
        <f>LEFT(Tabela2[[#This Row],[Código]],3)</f>
        <v>105</v>
      </c>
    </row>
    <row r="10834" spans="2:16" x14ac:dyDescent="0.25">
      <c r="B10834" s="15" t="str">
        <f>LOOKUP(Tabela2[[#This Row],[Código]],Tabela4[Código NBS],Tabela4[Meus serviços])</f>
        <v>Não</v>
      </c>
      <c r="C10834" s="32" t="s">
        <v>15408</v>
      </c>
      <c r="D10834"/>
      <c r="E10834">
        <v>1</v>
      </c>
      <c r="F10834" s="32" t="s">
        <v>15409</v>
      </c>
      <c r="G10834">
        <v>13.45</v>
      </c>
      <c r="H10834">
        <v>14.05</v>
      </c>
      <c r="I10834">
        <v>0</v>
      </c>
      <c r="J10834">
        <v>2</v>
      </c>
      <c r="K10834" s="31">
        <f>SUM(Tabela2[[#This Row],[Tributação federal para nacionais]:[Tributação municipal]])</f>
        <v>0.29500000000000004</v>
      </c>
      <c r="L10834" s="14">
        <f>Tabela2[[#This Row],[importadosFederal]]/100</f>
        <v>0.13449999999999998</v>
      </c>
      <c r="M10834" s="14">
        <f>Tabela2[[#This Row],[nacionalFederal]]/100</f>
        <v>0.14050000000000001</v>
      </c>
      <c r="N10834" s="14">
        <f>Tabela2[[#This Row],[estadual]]/100</f>
        <v>0</v>
      </c>
      <c r="O10834" s="14">
        <f>Tabela2[[#This Row],[municipal]]/100</f>
        <v>0.02</v>
      </c>
      <c r="P10834" s="12" t="str">
        <f>LEFT(Tabela2[[#This Row],[Código]],3)</f>
        <v>105</v>
      </c>
    </row>
    <row r="10835" spans="2:16" x14ac:dyDescent="0.25">
      <c r="B10835" s="15" t="str">
        <f>LOOKUP(Tabela2[[#This Row],[Código]],Tabela4[Código NBS],Tabela4[Meus serviços])</f>
        <v>Não</v>
      </c>
      <c r="C10835" s="32" t="s">
        <v>15410</v>
      </c>
      <c r="D10835"/>
      <c r="E10835">
        <v>1</v>
      </c>
      <c r="F10835" s="32" t="s">
        <v>15411</v>
      </c>
      <c r="G10835">
        <v>13.45</v>
      </c>
      <c r="H10835">
        <v>14.05</v>
      </c>
      <c r="I10835">
        <v>0</v>
      </c>
      <c r="J10835">
        <v>2</v>
      </c>
      <c r="K10835" s="31">
        <f>SUM(Tabela2[[#This Row],[Tributação federal para nacionais]:[Tributação municipal]])</f>
        <v>0.29500000000000004</v>
      </c>
      <c r="L10835" s="14">
        <f>Tabela2[[#This Row],[importadosFederal]]/100</f>
        <v>0.13449999999999998</v>
      </c>
      <c r="M10835" s="14">
        <f>Tabela2[[#This Row],[nacionalFederal]]/100</f>
        <v>0.14050000000000001</v>
      </c>
      <c r="N10835" s="14">
        <f>Tabela2[[#This Row],[estadual]]/100</f>
        <v>0</v>
      </c>
      <c r="O10835" s="14">
        <f>Tabela2[[#This Row],[municipal]]/100</f>
        <v>0.02</v>
      </c>
      <c r="P10835" s="12" t="str">
        <f>LEFT(Tabela2[[#This Row],[Código]],3)</f>
        <v>105</v>
      </c>
    </row>
    <row r="10836" spans="2:16" x14ac:dyDescent="0.25">
      <c r="B10836" s="15" t="str">
        <f>LOOKUP(Tabela2[[#This Row],[Código]],Tabela4[Código NBS],Tabela4[Meus serviços])</f>
        <v>Não</v>
      </c>
      <c r="C10836" s="32" t="s">
        <v>15412</v>
      </c>
      <c r="D10836"/>
      <c r="E10836">
        <v>1</v>
      </c>
      <c r="F10836" s="32" t="s">
        <v>15413</v>
      </c>
      <c r="G10836">
        <v>13.45</v>
      </c>
      <c r="H10836">
        <v>14.05</v>
      </c>
      <c r="I10836">
        <v>0</v>
      </c>
      <c r="J10836">
        <v>2</v>
      </c>
      <c r="K10836" s="31">
        <f>SUM(Tabela2[[#This Row],[Tributação federal para nacionais]:[Tributação municipal]])</f>
        <v>0.29500000000000004</v>
      </c>
      <c r="L10836" s="14">
        <f>Tabela2[[#This Row],[importadosFederal]]/100</f>
        <v>0.13449999999999998</v>
      </c>
      <c r="M10836" s="14">
        <f>Tabela2[[#This Row],[nacionalFederal]]/100</f>
        <v>0.14050000000000001</v>
      </c>
      <c r="N10836" s="14">
        <f>Tabela2[[#This Row],[estadual]]/100</f>
        <v>0</v>
      </c>
      <c r="O10836" s="14">
        <f>Tabela2[[#This Row],[municipal]]/100</f>
        <v>0.02</v>
      </c>
      <c r="P10836" s="12" t="str">
        <f>LEFT(Tabela2[[#This Row],[Código]],3)</f>
        <v>105</v>
      </c>
    </row>
    <row r="10837" spans="2:16" x14ac:dyDescent="0.25">
      <c r="B10837" s="15" t="str">
        <f>LOOKUP(Tabela2[[#This Row],[Código]],Tabela4[Código NBS],Tabela4[Meus serviços])</f>
        <v>Não</v>
      </c>
      <c r="C10837" s="32" t="s">
        <v>15414</v>
      </c>
      <c r="D10837"/>
      <c r="E10837">
        <v>1</v>
      </c>
      <c r="F10837" s="32" t="s">
        <v>15415</v>
      </c>
      <c r="G10837">
        <v>13.45</v>
      </c>
      <c r="H10837">
        <v>14.05</v>
      </c>
      <c r="I10837">
        <v>0</v>
      </c>
      <c r="J10837">
        <v>2</v>
      </c>
      <c r="K10837" s="31">
        <f>SUM(Tabela2[[#This Row],[Tributação federal para nacionais]:[Tributação municipal]])</f>
        <v>0.29500000000000004</v>
      </c>
      <c r="L10837" s="14">
        <f>Tabela2[[#This Row],[importadosFederal]]/100</f>
        <v>0.13449999999999998</v>
      </c>
      <c r="M10837" s="14">
        <f>Tabela2[[#This Row],[nacionalFederal]]/100</f>
        <v>0.14050000000000001</v>
      </c>
      <c r="N10837" s="14">
        <f>Tabela2[[#This Row],[estadual]]/100</f>
        <v>0</v>
      </c>
      <c r="O10837" s="14">
        <f>Tabela2[[#This Row],[municipal]]/100</f>
        <v>0.02</v>
      </c>
      <c r="P10837" s="12" t="str">
        <f>LEFT(Tabela2[[#This Row],[Código]],3)</f>
        <v>105</v>
      </c>
    </row>
    <row r="10838" spans="2:16" x14ac:dyDescent="0.25">
      <c r="B10838" s="15" t="str">
        <f>LOOKUP(Tabela2[[#This Row],[Código]],Tabela4[Código NBS],Tabela4[Meus serviços])</f>
        <v>Não</v>
      </c>
      <c r="C10838" s="32" t="s">
        <v>15416</v>
      </c>
      <c r="D10838"/>
      <c r="E10838">
        <v>1</v>
      </c>
      <c r="F10838" s="32" t="s">
        <v>15417</v>
      </c>
      <c r="G10838">
        <v>13.45</v>
      </c>
      <c r="H10838">
        <v>14.05</v>
      </c>
      <c r="I10838">
        <v>0</v>
      </c>
      <c r="J10838">
        <v>2</v>
      </c>
      <c r="K10838" s="31">
        <f>SUM(Tabela2[[#This Row],[Tributação federal para nacionais]:[Tributação municipal]])</f>
        <v>0.29500000000000004</v>
      </c>
      <c r="L10838" s="14">
        <f>Tabela2[[#This Row],[importadosFederal]]/100</f>
        <v>0.13449999999999998</v>
      </c>
      <c r="M10838" s="14">
        <f>Tabela2[[#This Row],[nacionalFederal]]/100</f>
        <v>0.14050000000000001</v>
      </c>
      <c r="N10838" s="14">
        <f>Tabela2[[#This Row],[estadual]]/100</f>
        <v>0</v>
      </c>
      <c r="O10838" s="14">
        <f>Tabela2[[#This Row],[municipal]]/100</f>
        <v>0.02</v>
      </c>
      <c r="P10838" s="12" t="str">
        <f>LEFT(Tabela2[[#This Row],[Código]],3)</f>
        <v>105</v>
      </c>
    </row>
    <row r="10839" spans="2:16" x14ac:dyDescent="0.25">
      <c r="B10839" s="15" t="str">
        <f>LOOKUP(Tabela2[[#This Row],[Código]],Tabela4[Código NBS],Tabela4[Meus serviços])</f>
        <v>Não</v>
      </c>
      <c r="C10839" s="32" t="s">
        <v>15418</v>
      </c>
      <c r="D10839"/>
      <c r="E10839">
        <v>1</v>
      </c>
      <c r="F10839" s="32" t="s">
        <v>15419</v>
      </c>
      <c r="G10839">
        <v>13.45</v>
      </c>
      <c r="H10839">
        <v>14.05</v>
      </c>
      <c r="I10839">
        <v>0</v>
      </c>
      <c r="J10839">
        <v>2</v>
      </c>
      <c r="K10839" s="31">
        <f>SUM(Tabela2[[#This Row],[Tributação federal para nacionais]:[Tributação municipal]])</f>
        <v>0.29500000000000004</v>
      </c>
      <c r="L10839" s="14">
        <f>Tabela2[[#This Row],[importadosFederal]]/100</f>
        <v>0.13449999999999998</v>
      </c>
      <c r="M10839" s="14">
        <f>Tabela2[[#This Row],[nacionalFederal]]/100</f>
        <v>0.14050000000000001</v>
      </c>
      <c r="N10839" s="14">
        <f>Tabela2[[#This Row],[estadual]]/100</f>
        <v>0</v>
      </c>
      <c r="O10839" s="14">
        <f>Tabela2[[#This Row],[municipal]]/100</f>
        <v>0.02</v>
      </c>
      <c r="P10839" s="12" t="str">
        <f>LEFT(Tabela2[[#This Row],[Código]],3)</f>
        <v>105</v>
      </c>
    </row>
    <row r="10840" spans="2:16" x14ac:dyDescent="0.25">
      <c r="B10840" s="15" t="str">
        <f>LOOKUP(Tabela2[[#This Row],[Código]],Tabela4[Código NBS],Tabela4[Meus serviços])</f>
        <v>Não</v>
      </c>
      <c r="C10840" s="32" t="s">
        <v>15420</v>
      </c>
      <c r="D10840"/>
      <c r="E10840">
        <v>1</v>
      </c>
      <c r="F10840" s="32" t="s">
        <v>15421</v>
      </c>
      <c r="G10840">
        <v>13.45</v>
      </c>
      <c r="H10840">
        <v>14.05</v>
      </c>
      <c r="I10840">
        <v>0</v>
      </c>
      <c r="J10840">
        <v>2</v>
      </c>
      <c r="K10840" s="31">
        <f>SUM(Tabela2[[#This Row],[Tributação federal para nacionais]:[Tributação municipal]])</f>
        <v>0.29500000000000004</v>
      </c>
      <c r="L10840" s="14">
        <f>Tabela2[[#This Row],[importadosFederal]]/100</f>
        <v>0.13449999999999998</v>
      </c>
      <c r="M10840" s="14">
        <f>Tabela2[[#This Row],[nacionalFederal]]/100</f>
        <v>0.14050000000000001</v>
      </c>
      <c r="N10840" s="14">
        <f>Tabela2[[#This Row],[estadual]]/100</f>
        <v>0</v>
      </c>
      <c r="O10840" s="14">
        <f>Tabela2[[#This Row],[municipal]]/100</f>
        <v>0.02</v>
      </c>
      <c r="P10840" s="12" t="str">
        <f>LEFT(Tabela2[[#This Row],[Código]],3)</f>
        <v>105</v>
      </c>
    </row>
    <row r="10841" spans="2:16" x14ac:dyDescent="0.25">
      <c r="B10841" s="15" t="str">
        <f>LOOKUP(Tabela2[[#This Row],[Código]],Tabela4[Código NBS],Tabela4[Meus serviços])</f>
        <v>Não</v>
      </c>
      <c r="C10841" s="32" t="s">
        <v>15422</v>
      </c>
      <c r="D10841"/>
      <c r="E10841">
        <v>1</v>
      </c>
      <c r="F10841" s="32" t="s">
        <v>15423</v>
      </c>
      <c r="G10841">
        <v>13.45</v>
      </c>
      <c r="H10841">
        <v>14.05</v>
      </c>
      <c r="I10841">
        <v>0</v>
      </c>
      <c r="J10841">
        <v>2</v>
      </c>
      <c r="K10841" s="31">
        <f>SUM(Tabela2[[#This Row],[Tributação federal para nacionais]:[Tributação municipal]])</f>
        <v>0.29500000000000004</v>
      </c>
      <c r="L10841" s="14">
        <f>Tabela2[[#This Row],[importadosFederal]]/100</f>
        <v>0.13449999999999998</v>
      </c>
      <c r="M10841" s="14">
        <f>Tabela2[[#This Row],[nacionalFederal]]/100</f>
        <v>0.14050000000000001</v>
      </c>
      <c r="N10841" s="14">
        <f>Tabela2[[#This Row],[estadual]]/100</f>
        <v>0</v>
      </c>
      <c r="O10841" s="14">
        <f>Tabela2[[#This Row],[municipal]]/100</f>
        <v>0.02</v>
      </c>
      <c r="P10841" s="12" t="str">
        <f>LEFT(Tabela2[[#This Row],[Código]],3)</f>
        <v>105</v>
      </c>
    </row>
    <row r="10842" spans="2:16" x14ac:dyDescent="0.25">
      <c r="B10842" s="15" t="str">
        <f>LOOKUP(Tabela2[[#This Row],[Código]],Tabela4[Código NBS],Tabela4[Meus serviços])</f>
        <v>Não</v>
      </c>
      <c r="C10842" s="32" t="s">
        <v>15424</v>
      </c>
      <c r="D10842"/>
      <c r="E10842">
        <v>1</v>
      </c>
      <c r="F10842" s="32" t="s">
        <v>15425</v>
      </c>
      <c r="G10842">
        <v>13.45</v>
      </c>
      <c r="H10842">
        <v>14.05</v>
      </c>
      <c r="I10842">
        <v>0</v>
      </c>
      <c r="J10842">
        <v>2</v>
      </c>
      <c r="K10842" s="31">
        <f>SUM(Tabela2[[#This Row],[Tributação federal para nacionais]:[Tributação municipal]])</f>
        <v>0.29500000000000004</v>
      </c>
      <c r="L10842" s="14">
        <f>Tabela2[[#This Row],[importadosFederal]]/100</f>
        <v>0.13449999999999998</v>
      </c>
      <c r="M10842" s="14">
        <f>Tabela2[[#This Row],[nacionalFederal]]/100</f>
        <v>0.14050000000000001</v>
      </c>
      <c r="N10842" s="14">
        <f>Tabela2[[#This Row],[estadual]]/100</f>
        <v>0</v>
      </c>
      <c r="O10842" s="14">
        <f>Tabela2[[#This Row],[municipal]]/100</f>
        <v>0.02</v>
      </c>
      <c r="P10842" s="12" t="str">
        <f>LEFT(Tabela2[[#This Row],[Código]],3)</f>
        <v>105</v>
      </c>
    </row>
    <row r="10843" spans="2:16" x14ac:dyDescent="0.25">
      <c r="B10843" s="15" t="str">
        <f>LOOKUP(Tabela2[[#This Row],[Código]],Tabela4[Código NBS],Tabela4[Meus serviços])</f>
        <v>Não</v>
      </c>
      <c r="C10843" s="32" t="s">
        <v>15426</v>
      </c>
      <c r="D10843"/>
      <c r="E10843">
        <v>1</v>
      </c>
      <c r="F10843" s="32" t="s">
        <v>15427</v>
      </c>
      <c r="G10843">
        <v>13.45</v>
      </c>
      <c r="H10843">
        <v>14.05</v>
      </c>
      <c r="I10843">
        <v>0</v>
      </c>
      <c r="J10843">
        <v>2</v>
      </c>
      <c r="K10843" s="31">
        <f>SUM(Tabela2[[#This Row],[Tributação federal para nacionais]:[Tributação municipal]])</f>
        <v>0.29500000000000004</v>
      </c>
      <c r="L10843" s="14">
        <f>Tabela2[[#This Row],[importadosFederal]]/100</f>
        <v>0.13449999999999998</v>
      </c>
      <c r="M10843" s="14">
        <f>Tabela2[[#This Row],[nacionalFederal]]/100</f>
        <v>0.14050000000000001</v>
      </c>
      <c r="N10843" s="14">
        <f>Tabela2[[#This Row],[estadual]]/100</f>
        <v>0</v>
      </c>
      <c r="O10843" s="14">
        <f>Tabela2[[#This Row],[municipal]]/100</f>
        <v>0.02</v>
      </c>
      <c r="P10843" s="12" t="str">
        <f>LEFT(Tabela2[[#This Row],[Código]],3)</f>
        <v>105</v>
      </c>
    </row>
    <row r="10844" spans="2:16" x14ac:dyDescent="0.25">
      <c r="B10844" s="15" t="str">
        <f>LOOKUP(Tabela2[[#This Row],[Código]],Tabela4[Código NBS],Tabela4[Meus serviços])</f>
        <v>Não</v>
      </c>
      <c r="C10844" s="32" t="s">
        <v>15428</v>
      </c>
      <c r="D10844"/>
      <c r="E10844">
        <v>1</v>
      </c>
      <c r="F10844" s="32" t="s">
        <v>15429</v>
      </c>
      <c r="G10844">
        <v>13.45</v>
      </c>
      <c r="H10844">
        <v>14.05</v>
      </c>
      <c r="I10844">
        <v>0</v>
      </c>
      <c r="J10844">
        <v>2</v>
      </c>
      <c r="K10844" s="31">
        <f>SUM(Tabela2[[#This Row],[Tributação federal para nacionais]:[Tributação municipal]])</f>
        <v>0.29500000000000004</v>
      </c>
      <c r="L10844" s="14">
        <f>Tabela2[[#This Row],[importadosFederal]]/100</f>
        <v>0.13449999999999998</v>
      </c>
      <c r="M10844" s="14">
        <f>Tabela2[[#This Row],[nacionalFederal]]/100</f>
        <v>0.14050000000000001</v>
      </c>
      <c r="N10844" s="14">
        <f>Tabela2[[#This Row],[estadual]]/100</f>
        <v>0</v>
      </c>
      <c r="O10844" s="14">
        <f>Tabela2[[#This Row],[municipal]]/100</f>
        <v>0.02</v>
      </c>
      <c r="P10844" s="12" t="str">
        <f>LEFT(Tabela2[[#This Row],[Código]],3)</f>
        <v>105</v>
      </c>
    </row>
    <row r="10845" spans="2:16" x14ac:dyDescent="0.25">
      <c r="B10845" s="15" t="str">
        <f>LOOKUP(Tabela2[[#This Row],[Código]],Tabela4[Código NBS],Tabela4[Meus serviços])</f>
        <v>Não</v>
      </c>
      <c r="C10845" s="32" t="s">
        <v>15430</v>
      </c>
      <c r="D10845"/>
      <c r="E10845">
        <v>1</v>
      </c>
      <c r="F10845" s="32" t="s">
        <v>15431</v>
      </c>
      <c r="G10845">
        <v>13.45</v>
      </c>
      <c r="H10845">
        <v>14.05</v>
      </c>
      <c r="I10845">
        <v>0</v>
      </c>
      <c r="J10845">
        <v>2</v>
      </c>
      <c r="K10845" s="31">
        <f>SUM(Tabela2[[#This Row],[Tributação federal para nacionais]:[Tributação municipal]])</f>
        <v>0.29500000000000004</v>
      </c>
      <c r="L10845" s="14">
        <f>Tabela2[[#This Row],[importadosFederal]]/100</f>
        <v>0.13449999999999998</v>
      </c>
      <c r="M10845" s="14">
        <f>Tabela2[[#This Row],[nacionalFederal]]/100</f>
        <v>0.14050000000000001</v>
      </c>
      <c r="N10845" s="14">
        <f>Tabela2[[#This Row],[estadual]]/100</f>
        <v>0</v>
      </c>
      <c r="O10845" s="14">
        <f>Tabela2[[#This Row],[municipal]]/100</f>
        <v>0.02</v>
      </c>
      <c r="P10845" s="12" t="str">
        <f>LEFT(Tabela2[[#This Row],[Código]],3)</f>
        <v>105</v>
      </c>
    </row>
    <row r="10846" spans="2:16" x14ac:dyDescent="0.25">
      <c r="B10846" s="15" t="str">
        <f>LOOKUP(Tabela2[[#This Row],[Código]],Tabela4[Código NBS],Tabela4[Meus serviços])</f>
        <v>Não</v>
      </c>
      <c r="C10846" s="32" t="s">
        <v>15432</v>
      </c>
      <c r="D10846"/>
      <c r="E10846">
        <v>1</v>
      </c>
      <c r="F10846" s="32" t="s">
        <v>15433</v>
      </c>
      <c r="G10846">
        <v>13.45</v>
      </c>
      <c r="H10846">
        <v>14.05</v>
      </c>
      <c r="I10846">
        <v>0</v>
      </c>
      <c r="J10846">
        <v>2</v>
      </c>
      <c r="K10846" s="31">
        <f>SUM(Tabela2[[#This Row],[Tributação federal para nacionais]:[Tributação municipal]])</f>
        <v>0.29500000000000004</v>
      </c>
      <c r="L10846" s="14">
        <f>Tabela2[[#This Row],[importadosFederal]]/100</f>
        <v>0.13449999999999998</v>
      </c>
      <c r="M10846" s="14">
        <f>Tabela2[[#This Row],[nacionalFederal]]/100</f>
        <v>0.14050000000000001</v>
      </c>
      <c r="N10846" s="14">
        <f>Tabela2[[#This Row],[estadual]]/100</f>
        <v>0</v>
      </c>
      <c r="O10846" s="14">
        <f>Tabela2[[#This Row],[municipal]]/100</f>
        <v>0.02</v>
      </c>
      <c r="P10846" s="12" t="str">
        <f>LEFT(Tabela2[[#This Row],[Código]],3)</f>
        <v>105</v>
      </c>
    </row>
    <row r="10847" spans="2:16" x14ac:dyDescent="0.25">
      <c r="B10847" s="15" t="str">
        <f>LOOKUP(Tabela2[[#This Row],[Código]],Tabela4[Código NBS],Tabela4[Meus serviços])</f>
        <v>Não</v>
      </c>
      <c r="C10847" s="32" t="s">
        <v>15434</v>
      </c>
      <c r="D10847"/>
      <c r="E10847">
        <v>1</v>
      </c>
      <c r="F10847" s="32" t="s">
        <v>15435</v>
      </c>
      <c r="G10847">
        <v>13.45</v>
      </c>
      <c r="H10847">
        <v>14.05</v>
      </c>
      <c r="I10847">
        <v>0</v>
      </c>
      <c r="J10847">
        <v>2</v>
      </c>
      <c r="K10847" s="31">
        <f>SUM(Tabela2[[#This Row],[Tributação federal para nacionais]:[Tributação municipal]])</f>
        <v>0.29500000000000004</v>
      </c>
      <c r="L10847" s="14">
        <f>Tabela2[[#This Row],[importadosFederal]]/100</f>
        <v>0.13449999999999998</v>
      </c>
      <c r="M10847" s="14">
        <f>Tabela2[[#This Row],[nacionalFederal]]/100</f>
        <v>0.14050000000000001</v>
      </c>
      <c r="N10847" s="14">
        <f>Tabela2[[#This Row],[estadual]]/100</f>
        <v>0</v>
      </c>
      <c r="O10847" s="14">
        <f>Tabela2[[#This Row],[municipal]]/100</f>
        <v>0.02</v>
      </c>
      <c r="P10847" s="12" t="str">
        <f>LEFT(Tabela2[[#This Row],[Código]],3)</f>
        <v>105</v>
      </c>
    </row>
    <row r="10848" spans="2:16" x14ac:dyDescent="0.25">
      <c r="B10848" s="15" t="str">
        <f>LOOKUP(Tabela2[[#This Row],[Código]],Tabela4[Código NBS],Tabela4[Meus serviços])</f>
        <v>Não</v>
      </c>
      <c r="C10848" s="32" t="s">
        <v>15436</v>
      </c>
      <c r="D10848"/>
      <c r="E10848">
        <v>1</v>
      </c>
      <c r="F10848" s="32" t="s">
        <v>15437</v>
      </c>
      <c r="G10848">
        <v>13.45</v>
      </c>
      <c r="H10848">
        <v>14.05</v>
      </c>
      <c r="I10848">
        <v>0</v>
      </c>
      <c r="J10848">
        <v>2</v>
      </c>
      <c r="K10848" s="31">
        <f>SUM(Tabela2[[#This Row],[Tributação federal para nacionais]:[Tributação municipal]])</f>
        <v>0.29500000000000004</v>
      </c>
      <c r="L10848" s="14">
        <f>Tabela2[[#This Row],[importadosFederal]]/100</f>
        <v>0.13449999999999998</v>
      </c>
      <c r="M10848" s="14">
        <f>Tabela2[[#This Row],[nacionalFederal]]/100</f>
        <v>0.14050000000000001</v>
      </c>
      <c r="N10848" s="14">
        <f>Tabela2[[#This Row],[estadual]]/100</f>
        <v>0</v>
      </c>
      <c r="O10848" s="14">
        <f>Tabela2[[#This Row],[municipal]]/100</f>
        <v>0.02</v>
      </c>
      <c r="P10848" s="12" t="str">
        <f>LEFT(Tabela2[[#This Row],[Código]],3)</f>
        <v>105</v>
      </c>
    </row>
    <row r="10849" spans="2:16" x14ac:dyDescent="0.25">
      <c r="B10849" s="15" t="str">
        <f>LOOKUP(Tabela2[[#This Row],[Código]],Tabela4[Código NBS],Tabela4[Meus serviços])</f>
        <v>Não</v>
      </c>
      <c r="C10849" s="32" t="s">
        <v>15438</v>
      </c>
      <c r="D10849"/>
      <c r="E10849">
        <v>1</v>
      </c>
      <c r="F10849" s="32" t="s">
        <v>15439</v>
      </c>
      <c r="G10849">
        <v>13.45</v>
      </c>
      <c r="H10849">
        <v>14.05</v>
      </c>
      <c r="I10849">
        <v>0</v>
      </c>
      <c r="J10849">
        <v>2</v>
      </c>
      <c r="K10849" s="31">
        <f>SUM(Tabela2[[#This Row],[Tributação federal para nacionais]:[Tributação municipal]])</f>
        <v>0.29500000000000004</v>
      </c>
      <c r="L10849" s="14">
        <f>Tabela2[[#This Row],[importadosFederal]]/100</f>
        <v>0.13449999999999998</v>
      </c>
      <c r="M10849" s="14">
        <f>Tabela2[[#This Row],[nacionalFederal]]/100</f>
        <v>0.14050000000000001</v>
      </c>
      <c r="N10849" s="14">
        <f>Tabela2[[#This Row],[estadual]]/100</f>
        <v>0</v>
      </c>
      <c r="O10849" s="14">
        <f>Tabela2[[#This Row],[municipal]]/100</f>
        <v>0.02</v>
      </c>
      <c r="P10849" s="12" t="str">
        <f>LEFT(Tabela2[[#This Row],[Código]],3)</f>
        <v>105</v>
      </c>
    </row>
    <row r="10850" spans="2:16" x14ac:dyDescent="0.25">
      <c r="B10850" s="15" t="str">
        <f>LOOKUP(Tabela2[[#This Row],[Código]],Tabela4[Código NBS],Tabela4[Meus serviços])</f>
        <v>Não</v>
      </c>
      <c r="C10850" s="32" t="s">
        <v>15440</v>
      </c>
      <c r="D10850"/>
      <c r="E10850">
        <v>1</v>
      </c>
      <c r="F10850" s="32" t="s">
        <v>15441</v>
      </c>
      <c r="G10850">
        <v>13.45</v>
      </c>
      <c r="H10850">
        <v>14.05</v>
      </c>
      <c r="I10850">
        <v>0</v>
      </c>
      <c r="J10850">
        <v>2</v>
      </c>
      <c r="K10850" s="31">
        <f>SUM(Tabela2[[#This Row],[Tributação federal para nacionais]:[Tributação municipal]])</f>
        <v>0.29500000000000004</v>
      </c>
      <c r="L10850" s="14">
        <f>Tabela2[[#This Row],[importadosFederal]]/100</f>
        <v>0.13449999999999998</v>
      </c>
      <c r="M10850" s="14">
        <f>Tabela2[[#This Row],[nacionalFederal]]/100</f>
        <v>0.14050000000000001</v>
      </c>
      <c r="N10850" s="14">
        <f>Tabela2[[#This Row],[estadual]]/100</f>
        <v>0</v>
      </c>
      <c r="O10850" s="14">
        <f>Tabela2[[#This Row],[municipal]]/100</f>
        <v>0.02</v>
      </c>
      <c r="P10850" s="12" t="str">
        <f>LEFT(Tabela2[[#This Row],[Código]],3)</f>
        <v>105</v>
      </c>
    </row>
    <row r="10851" spans="2:16" x14ac:dyDescent="0.25">
      <c r="B10851" s="15" t="str">
        <f>LOOKUP(Tabela2[[#This Row],[Código]],Tabela4[Código NBS],Tabela4[Meus serviços])</f>
        <v>Não</v>
      </c>
      <c r="C10851" s="32" t="s">
        <v>15442</v>
      </c>
      <c r="D10851"/>
      <c r="E10851">
        <v>1</v>
      </c>
      <c r="F10851" s="32" t="s">
        <v>15443</v>
      </c>
      <c r="G10851">
        <v>13.45</v>
      </c>
      <c r="H10851">
        <v>14.05</v>
      </c>
      <c r="I10851">
        <v>0</v>
      </c>
      <c r="J10851">
        <v>2</v>
      </c>
      <c r="K10851" s="31">
        <f>SUM(Tabela2[[#This Row],[Tributação federal para nacionais]:[Tributação municipal]])</f>
        <v>0.29500000000000004</v>
      </c>
      <c r="L10851" s="14">
        <f>Tabela2[[#This Row],[importadosFederal]]/100</f>
        <v>0.13449999999999998</v>
      </c>
      <c r="M10851" s="14">
        <f>Tabela2[[#This Row],[nacionalFederal]]/100</f>
        <v>0.14050000000000001</v>
      </c>
      <c r="N10851" s="14">
        <f>Tabela2[[#This Row],[estadual]]/100</f>
        <v>0</v>
      </c>
      <c r="O10851" s="14">
        <f>Tabela2[[#This Row],[municipal]]/100</f>
        <v>0.02</v>
      </c>
      <c r="P10851" s="12" t="str">
        <f>LEFT(Tabela2[[#This Row],[Código]],3)</f>
        <v>105</v>
      </c>
    </row>
    <row r="10852" spans="2:16" x14ac:dyDescent="0.25">
      <c r="B10852" s="15" t="str">
        <f>LOOKUP(Tabela2[[#This Row],[Código]],Tabela4[Código NBS],Tabela4[Meus serviços])</f>
        <v>Não</v>
      </c>
      <c r="C10852" s="32" t="s">
        <v>15444</v>
      </c>
      <c r="D10852"/>
      <c r="E10852">
        <v>1</v>
      </c>
      <c r="F10852" s="32" t="s">
        <v>15445</v>
      </c>
      <c r="G10852">
        <v>13.45</v>
      </c>
      <c r="H10852">
        <v>14.05</v>
      </c>
      <c r="I10852">
        <v>0</v>
      </c>
      <c r="J10852">
        <v>2</v>
      </c>
      <c r="K10852" s="31">
        <f>SUM(Tabela2[[#This Row],[Tributação federal para nacionais]:[Tributação municipal]])</f>
        <v>0.29500000000000004</v>
      </c>
      <c r="L10852" s="14">
        <f>Tabela2[[#This Row],[importadosFederal]]/100</f>
        <v>0.13449999999999998</v>
      </c>
      <c r="M10852" s="14">
        <f>Tabela2[[#This Row],[nacionalFederal]]/100</f>
        <v>0.14050000000000001</v>
      </c>
      <c r="N10852" s="14">
        <f>Tabela2[[#This Row],[estadual]]/100</f>
        <v>0</v>
      </c>
      <c r="O10852" s="14">
        <f>Tabela2[[#This Row],[municipal]]/100</f>
        <v>0.02</v>
      </c>
      <c r="P10852" s="12" t="str">
        <f>LEFT(Tabela2[[#This Row],[Código]],3)</f>
        <v>105</v>
      </c>
    </row>
    <row r="10853" spans="2:16" x14ac:dyDescent="0.25">
      <c r="B10853" s="15" t="str">
        <f>LOOKUP(Tabela2[[#This Row],[Código]],Tabela4[Código NBS],Tabela4[Meus serviços])</f>
        <v>Não</v>
      </c>
      <c r="C10853" s="32" t="s">
        <v>15446</v>
      </c>
      <c r="D10853"/>
      <c r="E10853">
        <v>1</v>
      </c>
      <c r="F10853" s="32" t="s">
        <v>15447</v>
      </c>
      <c r="G10853">
        <v>13.45</v>
      </c>
      <c r="H10853">
        <v>14.05</v>
      </c>
      <c r="I10853">
        <v>0</v>
      </c>
      <c r="J10853">
        <v>2</v>
      </c>
      <c r="K10853" s="31">
        <f>SUM(Tabela2[[#This Row],[Tributação federal para nacionais]:[Tributação municipal]])</f>
        <v>0.29500000000000004</v>
      </c>
      <c r="L10853" s="14">
        <f>Tabela2[[#This Row],[importadosFederal]]/100</f>
        <v>0.13449999999999998</v>
      </c>
      <c r="M10853" s="14">
        <f>Tabela2[[#This Row],[nacionalFederal]]/100</f>
        <v>0.14050000000000001</v>
      </c>
      <c r="N10853" s="14">
        <f>Tabela2[[#This Row],[estadual]]/100</f>
        <v>0</v>
      </c>
      <c r="O10853" s="14">
        <f>Tabela2[[#This Row],[municipal]]/100</f>
        <v>0.02</v>
      </c>
      <c r="P10853" s="12" t="str">
        <f>LEFT(Tabela2[[#This Row],[Código]],3)</f>
        <v>105</v>
      </c>
    </row>
    <row r="10854" spans="2:16" x14ac:dyDescent="0.25">
      <c r="B10854" s="15" t="str">
        <f>LOOKUP(Tabela2[[#This Row],[Código]],Tabela4[Código NBS],Tabela4[Meus serviços])</f>
        <v>Não</v>
      </c>
      <c r="C10854" s="32" t="s">
        <v>15448</v>
      </c>
      <c r="D10854"/>
      <c r="E10854">
        <v>1</v>
      </c>
      <c r="F10854" s="32" t="s">
        <v>15449</v>
      </c>
      <c r="G10854">
        <v>13.45</v>
      </c>
      <c r="H10854">
        <v>14.05</v>
      </c>
      <c r="I10854">
        <v>0</v>
      </c>
      <c r="J10854">
        <v>2</v>
      </c>
      <c r="K10854" s="31">
        <f>SUM(Tabela2[[#This Row],[Tributação federal para nacionais]:[Tributação municipal]])</f>
        <v>0.29500000000000004</v>
      </c>
      <c r="L10854" s="14">
        <f>Tabela2[[#This Row],[importadosFederal]]/100</f>
        <v>0.13449999999999998</v>
      </c>
      <c r="M10854" s="14">
        <f>Tabela2[[#This Row],[nacionalFederal]]/100</f>
        <v>0.14050000000000001</v>
      </c>
      <c r="N10854" s="14">
        <f>Tabela2[[#This Row],[estadual]]/100</f>
        <v>0</v>
      </c>
      <c r="O10854" s="14">
        <f>Tabela2[[#This Row],[municipal]]/100</f>
        <v>0.02</v>
      </c>
      <c r="P10854" s="12" t="str">
        <f>LEFT(Tabela2[[#This Row],[Código]],3)</f>
        <v>105</v>
      </c>
    </row>
    <row r="10855" spans="2:16" x14ac:dyDescent="0.25">
      <c r="B10855" s="15" t="str">
        <f>LOOKUP(Tabela2[[#This Row],[Código]],Tabela4[Código NBS],Tabela4[Meus serviços])</f>
        <v>Não</v>
      </c>
      <c r="C10855" s="32" t="s">
        <v>15450</v>
      </c>
      <c r="D10855"/>
      <c r="E10855">
        <v>1</v>
      </c>
      <c r="F10855" s="32" t="s">
        <v>15451</v>
      </c>
      <c r="G10855">
        <v>13.45</v>
      </c>
      <c r="H10855">
        <v>14.05</v>
      </c>
      <c r="I10855">
        <v>0</v>
      </c>
      <c r="J10855">
        <v>2</v>
      </c>
      <c r="K10855" s="31">
        <f>SUM(Tabela2[[#This Row],[Tributação federal para nacionais]:[Tributação municipal]])</f>
        <v>0.29500000000000004</v>
      </c>
      <c r="L10855" s="14">
        <f>Tabela2[[#This Row],[importadosFederal]]/100</f>
        <v>0.13449999999999998</v>
      </c>
      <c r="M10855" s="14">
        <f>Tabela2[[#This Row],[nacionalFederal]]/100</f>
        <v>0.14050000000000001</v>
      </c>
      <c r="N10855" s="14">
        <f>Tabela2[[#This Row],[estadual]]/100</f>
        <v>0</v>
      </c>
      <c r="O10855" s="14">
        <f>Tabela2[[#This Row],[municipal]]/100</f>
        <v>0.02</v>
      </c>
      <c r="P10855" s="12" t="str">
        <f>LEFT(Tabela2[[#This Row],[Código]],3)</f>
        <v>105</v>
      </c>
    </row>
    <row r="10856" spans="2:16" x14ac:dyDescent="0.25">
      <c r="B10856" s="15" t="str">
        <f>LOOKUP(Tabela2[[#This Row],[Código]],Tabela4[Código NBS],Tabela4[Meus serviços])</f>
        <v>Não</v>
      </c>
      <c r="C10856" s="32" t="s">
        <v>15452</v>
      </c>
      <c r="D10856"/>
      <c r="E10856">
        <v>1</v>
      </c>
      <c r="F10856" s="32" t="s">
        <v>15453</v>
      </c>
      <c r="G10856">
        <v>13.45</v>
      </c>
      <c r="H10856">
        <v>14.05</v>
      </c>
      <c r="I10856">
        <v>0</v>
      </c>
      <c r="J10856">
        <v>2</v>
      </c>
      <c r="K10856" s="31">
        <f>SUM(Tabela2[[#This Row],[Tributação federal para nacionais]:[Tributação municipal]])</f>
        <v>0.29500000000000004</v>
      </c>
      <c r="L10856" s="14">
        <f>Tabela2[[#This Row],[importadosFederal]]/100</f>
        <v>0.13449999999999998</v>
      </c>
      <c r="M10856" s="14">
        <f>Tabela2[[#This Row],[nacionalFederal]]/100</f>
        <v>0.14050000000000001</v>
      </c>
      <c r="N10856" s="14">
        <f>Tabela2[[#This Row],[estadual]]/100</f>
        <v>0</v>
      </c>
      <c r="O10856" s="14">
        <f>Tabela2[[#This Row],[municipal]]/100</f>
        <v>0.02</v>
      </c>
      <c r="P10856" s="12" t="str">
        <f>LEFT(Tabela2[[#This Row],[Código]],3)</f>
        <v>105</v>
      </c>
    </row>
    <row r="10857" spans="2:16" x14ac:dyDescent="0.25">
      <c r="B10857" s="15" t="str">
        <f>LOOKUP(Tabela2[[#This Row],[Código]],Tabela4[Código NBS],Tabela4[Meus serviços])</f>
        <v>Não</v>
      </c>
      <c r="C10857" s="32" t="s">
        <v>15454</v>
      </c>
      <c r="D10857"/>
      <c r="E10857">
        <v>1</v>
      </c>
      <c r="F10857" s="32" t="s">
        <v>15455</v>
      </c>
      <c r="G10857">
        <v>13.45</v>
      </c>
      <c r="H10857">
        <v>14.05</v>
      </c>
      <c r="I10857">
        <v>0</v>
      </c>
      <c r="J10857">
        <v>2</v>
      </c>
      <c r="K10857" s="31">
        <f>SUM(Tabela2[[#This Row],[Tributação federal para nacionais]:[Tributação municipal]])</f>
        <v>0.29500000000000004</v>
      </c>
      <c r="L10857" s="14">
        <f>Tabela2[[#This Row],[importadosFederal]]/100</f>
        <v>0.13449999999999998</v>
      </c>
      <c r="M10857" s="14">
        <f>Tabela2[[#This Row],[nacionalFederal]]/100</f>
        <v>0.14050000000000001</v>
      </c>
      <c r="N10857" s="14">
        <f>Tabela2[[#This Row],[estadual]]/100</f>
        <v>0</v>
      </c>
      <c r="O10857" s="14">
        <f>Tabela2[[#This Row],[municipal]]/100</f>
        <v>0.02</v>
      </c>
      <c r="P10857" s="12" t="str">
        <f>LEFT(Tabela2[[#This Row],[Código]],3)</f>
        <v>105</v>
      </c>
    </row>
    <row r="10858" spans="2:16" x14ac:dyDescent="0.25">
      <c r="B10858" s="15" t="str">
        <f>LOOKUP(Tabela2[[#This Row],[Código]],Tabela4[Código NBS],Tabela4[Meus serviços])</f>
        <v>Não</v>
      </c>
      <c r="C10858" s="32" t="s">
        <v>15456</v>
      </c>
      <c r="D10858"/>
      <c r="E10858">
        <v>1</v>
      </c>
      <c r="F10858" s="32" t="s">
        <v>15457</v>
      </c>
      <c r="G10858">
        <v>13.45</v>
      </c>
      <c r="H10858">
        <v>14.05</v>
      </c>
      <c r="I10858">
        <v>0</v>
      </c>
      <c r="J10858">
        <v>2</v>
      </c>
      <c r="K10858" s="31">
        <f>SUM(Tabela2[[#This Row],[Tributação federal para nacionais]:[Tributação municipal]])</f>
        <v>0.29500000000000004</v>
      </c>
      <c r="L10858" s="14">
        <f>Tabela2[[#This Row],[importadosFederal]]/100</f>
        <v>0.13449999999999998</v>
      </c>
      <c r="M10858" s="14">
        <f>Tabela2[[#This Row],[nacionalFederal]]/100</f>
        <v>0.14050000000000001</v>
      </c>
      <c r="N10858" s="14">
        <f>Tabela2[[#This Row],[estadual]]/100</f>
        <v>0</v>
      </c>
      <c r="O10858" s="14">
        <f>Tabela2[[#This Row],[municipal]]/100</f>
        <v>0.02</v>
      </c>
      <c r="P10858" s="12" t="str">
        <f>LEFT(Tabela2[[#This Row],[Código]],3)</f>
        <v>105</v>
      </c>
    </row>
    <row r="10859" spans="2:16" x14ac:dyDescent="0.25">
      <c r="B10859" s="15" t="str">
        <f>LOOKUP(Tabela2[[#This Row],[Código]],Tabela4[Código NBS],Tabela4[Meus serviços])</f>
        <v>Não</v>
      </c>
      <c r="C10859" s="32" t="s">
        <v>15458</v>
      </c>
      <c r="D10859"/>
      <c r="E10859">
        <v>1</v>
      </c>
      <c r="F10859" s="32" t="s">
        <v>15459</v>
      </c>
      <c r="G10859">
        <v>13.45</v>
      </c>
      <c r="H10859">
        <v>14.05</v>
      </c>
      <c r="I10859">
        <v>0</v>
      </c>
      <c r="J10859">
        <v>2</v>
      </c>
      <c r="K10859" s="31">
        <f>SUM(Tabela2[[#This Row],[Tributação federal para nacionais]:[Tributação municipal]])</f>
        <v>0.29500000000000004</v>
      </c>
      <c r="L10859" s="14">
        <f>Tabela2[[#This Row],[importadosFederal]]/100</f>
        <v>0.13449999999999998</v>
      </c>
      <c r="M10859" s="14">
        <f>Tabela2[[#This Row],[nacionalFederal]]/100</f>
        <v>0.14050000000000001</v>
      </c>
      <c r="N10859" s="14">
        <f>Tabela2[[#This Row],[estadual]]/100</f>
        <v>0</v>
      </c>
      <c r="O10859" s="14">
        <f>Tabela2[[#This Row],[municipal]]/100</f>
        <v>0.02</v>
      </c>
      <c r="P10859" s="12" t="str">
        <f>LEFT(Tabela2[[#This Row],[Código]],3)</f>
        <v>105</v>
      </c>
    </row>
    <row r="10860" spans="2:16" x14ac:dyDescent="0.25">
      <c r="B10860" s="15" t="str">
        <f>LOOKUP(Tabela2[[#This Row],[Código]],Tabela4[Código NBS],Tabela4[Meus serviços])</f>
        <v>Não</v>
      </c>
      <c r="C10860" s="32" t="s">
        <v>15460</v>
      </c>
      <c r="D10860"/>
      <c r="E10860">
        <v>1</v>
      </c>
      <c r="F10860" s="32" t="s">
        <v>15461</v>
      </c>
      <c r="G10860">
        <v>13.45</v>
      </c>
      <c r="H10860">
        <v>14.05</v>
      </c>
      <c r="I10860">
        <v>0</v>
      </c>
      <c r="J10860">
        <v>2</v>
      </c>
      <c r="K10860" s="31">
        <f>SUM(Tabela2[[#This Row],[Tributação federal para nacionais]:[Tributação municipal]])</f>
        <v>0.29500000000000004</v>
      </c>
      <c r="L10860" s="14">
        <f>Tabela2[[#This Row],[importadosFederal]]/100</f>
        <v>0.13449999999999998</v>
      </c>
      <c r="M10860" s="14">
        <f>Tabela2[[#This Row],[nacionalFederal]]/100</f>
        <v>0.14050000000000001</v>
      </c>
      <c r="N10860" s="14">
        <f>Tabela2[[#This Row],[estadual]]/100</f>
        <v>0</v>
      </c>
      <c r="O10860" s="14">
        <f>Tabela2[[#This Row],[municipal]]/100</f>
        <v>0.02</v>
      </c>
      <c r="P10860" s="12" t="str">
        <f>LEFT(Tabela2[[#This Row],[Código]],3)</f>
        <v>105</v>
      </c>
    </row>
    <row r="10861" spans="2:16" x14ac:dyDescent="0.25">
      <c r="B10861" s="15" t="str">
        <f>LOOKUP(Tabela2[[#This Row],[Código]],Tabela4[Código NBS],Tabela4[Meus serviços])</f>
        <v>Não</v>
      </c>
      <c r="C10861" s="32" t="s">
        <v>15462</v>
      </c>
      <c r="D10861"/>
      <c r="E10861">
        <v>1</v>
      </c>
      <c r="F10861" s="32" t="s">
        <v>15463</v>
      </c>
      <c r="G10861">
        <v>13.45</v>
      </c>
      <c r="H10861">
        <v>14.05</v>
      </c>
      <c r="I10861">
        <v>0</v>
      </c>
      <c r="J10861">
        <v>2</v>
      </c>
      <c r="K10861" s="31">
        <f>SUM(Tabela2[[#This Row],[Tributação federal para nacionais]:[Tributação municipal]])</f>
        <v>0.29500000000000004</v>
      </c>
      <c r="L10861" s="14">
        <f>Tabela2[[#This Row],[importadosFederal]]/100</f>
        <v>0.13449999999999998</v>
      </c>
      <c r="M10861" s="14">
        <f>Tabela2[[#This Row],[nacionalFederal]]/100</f>
        <v>0.14050000000000001</v>
      </c>
      <c r="N10861" s="14">
        <f>Tabela2[[#This Row],[estadual]]/100</f>
        <v>0</v>
      </c>
      <c r="O10861" s="14">
        <f>Tabela2[[#This Row],[municipal]]/100</f>
        <v>0.02</v>
      </c>
      <c r="P10861" s="12" t="str">
        <f>LEFT(Tabela2[[#This Row],[Código]],3)</f>
        <v>105</v>
      </c>
    </row>
    <row r="10862" spans="2:16" x14ac:dyDescent="0.25">
      <c r="B10862" s="15" t="str">
        <f>LOOKUP(Tabela2[[#This Row],[Código]],Tabela4[Código NBS],Tabela4[Meus serviços])</f>
        <v>Não</v>
      </c>
      <c r="C10862" s="32" t="s">
        <v>15464</v>
      </c>
      <c r="D10862"/>
      <c r="E10862">
        <v>1</v>
      </c>
      <c r="F10862" s="32" t="s">
        <v>15465</v>
      </c>
      <c r="G10862">
        <v>13.45</v>
      </c>
      <c r="H10862">
        <v>14.05</v>
      </c>
      <c r="I10862">
        <v>0</v>
      </c>
      <c r="J10862">
        <v>2</v>
      </c>
      <c r="K10862" s="31">
        <f>SUM(Tabela2[[#This Row],[Tributação federal para nacionais]:[Tributação municipal]])</f>
        <v>0.29500000000000004</v>
      </c>
      <c r="L10862" s="14">
        <f>Tabela2[[#This Row],[importadosFederal]]/100</f>
        <v>0.13449999999999998</v>
      </c>
      <c r="M10862" s="14">
        <f>Tabela2[[#This Row],[nacionalFederal]]/100</f>
        <v>0.14050000000000001</v>
      </c>
      <c r="N10862" s="14">
        <f>Tabela2[[#This Row],[estadual]]/100</f>
        <v>0</v>
      </c>
      <c r="O10862" s="14">
        <f>Tabela2[[#This Row],[municipal]]/100</f>
        <v>0.02</v>
      </c>
      <c r="P10862" s="12" t="str">
        <f>LEFT(Tabela2[[#This Row],[Código]],3)</f>
        <v>105</v>
      </c>
    </row>
    <row r="10863" spans="2:16" x14ac:dyDescent="0.25">
      <c r="B10863" s="15" t="str">
        <f>LOOKUP(Tabela2[[#This Row],[Código]],Tabela4[Código NBS],Tabela4[Meus serviços])</f>
        <v>Não</v>
      </c>
      <c r="C10863" s="32" t="s">
        <v>15466</v>
      </c>
      <c r="D10863"/>
      <c r="E10863">
        <v>1</v>
      </c>
      <c r="F10863" s="32" t="s">
        <v>15467</v>
      </c>
      <c r="G10863">
        <v>13.45</v>
      </c>
      <c r="H10863">
        <v>14.05</v>
      </c>
      <c r="I10863">
        <v>0</v>
      </c>
      <c r="J10863">
        <v>2</v>
      </c>
      <c r="K10863" s="31">
        <f>SUM(Tabela2[[#This Row],[Tributação federal para nacionais]:[Tributação municipal]])</f>
        <v>0.29500000000000004</v>
      </c>
      <c r="L10863" s="14">
        <f>Tabela2[[#This Row],[importadosFederal]]/100</f>
        <v>0.13449999999999998</v>
      </c>
      <c r="M10863" s="14">
        <f>Tabela2[[#This Row],[nacionalFederal]]/100</f>
        <v>0.14050000000000001</v>
      </c>
      <c r="N10863" s="14">
        <f>Tabela2[[#This Row],[estadual]]/100</f>
        <v>0</v>
      </c>
      <c r="O10863" s="14">
        <f>Tabela2[[#This Row],[municipal]]/100</f>
        <v>0.02</v>
      </c>
      <c r="P10863" s="12" t="str">
        <f>LEFT(Tabela2[[#This Row],[Código]],3)</f>
        <v>105</v>
      </c>
    </row>
    <row r="10864" spans="2:16" x14ac:dyDescent="0.25">
      <c r="B10864" s="15" t="str">
        <f>LOOKUP(Tabela2[[#This Row],[Código]],Tabela4[Código NBS],Tabela4[Meus serviços])</f>
        <v>Não</v>
      </c>
      <c r="C10864" s="32" t="s">
        <v>15468</v>
      </c>
      <c r="D10864"/>
      <c r="E10864">
        <v>1</v>
      </c>
      <c r="F10864" s="32" t="s">
        <v>15469</v>
      </c>
      <c r="G10864">
        <v>13.45</v>
      </c>
      <c r="H10864">
        <v>14.05</v>
      </c>
      <c r="I10864">
        <v>0</v>
      </c>
      <c r="J10864">
        <v>2</v>
      </c>
      <c r="K10864" s="31">
        <f>SUM(Tabela2[[#This Row],[Tributação federal para nacionais]:[Tributação municipal]])</f>
        <v>0.29500000000000004</v>
      </c>
      <c r="L10864" s="14">
        <f>Tabela2[[#This Row],[importadosFederal]]/100</f>
        <v>0.13449999999999998</v>
      </c>
      <c r="M10864" s="14">
        <f>Tabela2[[#This Row],[nacionalFederal]]/100</f>
        <v>0.14050000000000001</v>
      </c>
      <c r="N10864" s="14">
        <f>Tabela2[[#This Row],[estadual]]/100</f>
        <v>0</v>
      </c>
      <c r="O10864" s="14">
        <f>Tabela2[[#This Row],[municipal]]/100</f>
        <v>0.02</v>
      </c>
      <c r="P10864" s="12" t="str">
        <f>LEFT(Tabela2[[#This Row],[Código]],3)</f>
        <v>105</v>
      </c>
    </row>
    <row r="10865" spans="2:16" x14ac:dyDescent="0.25">
      <c r="B10865" s="15" t="str">
        <f>LOOKUP(Tabela2[[#This Row],[Código]],Tabela4[Código NBS],Tabela4[Meus serviços])</f>
        <v>Não</v>
      </c>
      <c r="C10865" s="32" t="s">
        <v>15470</v>
      </c>
      <c r="D10865"/>
      <c r="E10865">
        <v>1</v>
      </c>
      <c r="F10865" s="32" t="s">
        <v>15471</v>
      </c>
      <c r="G10865">
        <v>13.45</v>
      </c>
      <c r="H10865">
        <v>14.05</v>
      </c>
      <c r="I10865">
        <v>0</v>
      </c>
      <c r="J10865">
        <v>2</v>
      </c>
      <c r="K10865" s="31">
        <f>SUM(Tabela2[[#This Row],[Tributação federal para nacionais]:[Tributação municipal]])</f>
        <v>0.29500000000000004</v>
      </c>
      <c r="L10865" s="14">
        <f>Tabela2[[#This Row],[importadosFederal]]/100</f>
        <v>0.13449999999999998</v>
      </c>
      <c r="M10865" s="14">
        <f>Tabela2[[#This Row],[nacionalFederal]]/100</f>
        <v>0.14050000000000001</v>
      </c>
      <c r="N10865" s="14">
        <f>Tabela2[[#This Row],[estadual]]/100</f>
        <v>0</v>
      </c>
      <c r="O10865" s="14">
        <f>Tabela2[[#This Row],[municipal]]/100</f>
        <v>0.02</v>
      </c>
      <c r="P10865" s="12" t="str">
        <f>LEFT(Tabela2[[#This Row],[Código]],3)</f>
        <v>106</v>
      </c>
    </row>
    <row r="10866" spans="2:16" x14ac:dyDescent="0.25">
      <c r="B10866" s="15" t="str">
        <f>LOOKUP(Tabela2[[#This Row],[Código]],Tabela4[Código NBS],Tabela4[Meus serviços])</f>
        <v>Não</v>
      </c>
      <c r="C10866" s="32" t="s">
        <v>15472</v>
      </c>
      <c r="D10866"/>
      <c r="E10866">
        <v>1</v>
      </c>
      <c r="F10866" s="32" t="s">
        <v>15473</v>
      </c>
      <c r="G10866">
        <v>13.45</v>
      </c>
      <c r="H10866">
        <v>14.05</v>
      </c>
      <c r="I10866">
        <v>0</v>
      </c>
      <c r="J10866">
        <v>2</v>
      </c>
      <c r="K10866" s="31">
        <f>SUM(Tabela2[[#This Row],[Tributação federal para nacionais]:[Tributação municipal]])</f>
        <v>0.29500000000000004</v>
      </c>
      <c r="L10866" s="14">
        <f>Tabela2[[#This Row],[importadosFederal]]/100</f>
        <v>0.13449999999999998</v>
      </c>
      <c r="M10866" s="14">
        <f>Tabela2[[#This Row],[nacionalFederal]]/100</f>
        <v>0.14050000000000001</v>
      </c>
      <c r="N10866" s="14">
        <f>Tabela2[[#This Row],[estadual]]/100</f>
        <v>0</v>
      </c>
      <c r="O10866" s="14">
        <f>Tabela2[[#This Row],[municipal]]/100</f>
        <v>0.02</v>
      </c>
      <c r="P10866" s="12" t="str">
        <f>LEFT(Tabela2[[#This Row],[Código]],3)</f>
        <v>106</v>
      </c>
    </row>
    <row r="10867" spans="2:16" x14ac:dyDescent="0.25">
      <c r="B10867" s="15" t="str">
        <f>LOOKUP(Tabela2[[#This Row],[Código]],Tabela4[Código NBS],Tabela4[Meus serviços])</f>
        <v>Não</v>
      </c>
      <c r="C10867" s="32" t="s">
        <v>15474</v>
      </c>
      <c r="D10867"/>
      <c r="E10867">
        <v>1</v>
      </c>
      <c r="F10867" s="32" t="s">
        <v>15475</v>
      </c>
      <c r="G10867">
        <v>13.45</v>
      </c>
      <c r="H10867">
        <v>14.05</v>
      </c>
      <c r="I10867">
        <v>0</v>
      </c>
      <c r="J10867">
        <v>2</v>
      </c>
      <c r="K10867" s="31">
        <f>SUM(Tabela2[[#This Row],[Tributação federal para nacionais]:[Tributação municipal]])</f>
        <v>0.29500000000000004</v>
      </c>
      <c r="L10867" s="14">
        <f>Tabela2[[#This Row],[importadosFederal]]/100</f>
        <v>0.13449999999999998</v>
      </c>
      <c r="M10867" s="14">
        <f>Tabela2[[#This Row],[nacionalFederal]]/100</f>
        <v>0.14050000000000001</v>
      </c>
      <c r="N10867" s="14">
        <f>Tabela2[[#This Row],[estadual]]/100</f>
        <v>0</v>
      </c>
      <c r="O10867" s="14">
        <f>Tabela2[[#This Row],[municipal]]/100</f>
        <v>0.02</v>
      </c>
      <c r="P10867" s="12" t="str">
        <f>LEFT(Tabela2[[#This Row],[Código]],3)</f>
        <v>106</v>
      </c>
    </row>
    <row r="10868" spans="2:16" x14ac:dyDescent="0.25">
      <c r="B10868" s="15" t="str">
        <f>LOOKUP(Tabela2[[#This Row],[Código]],Tabela4[Código NBS],Tabela4[Meus serviços])</f>
        <v>Não</v>
      </c>
      <c r="C10868" s="32" t="s">
        <v>15476</v>
      </c>
      <c r="D10868"/>
      <c r="E10868">
        <v>1</v>
      </c>
      <c r="F10868" s="32" t="s">
        <v>15477</v>
      </c>
      <c r="G10868">
        <v>13.45</v>
      </c>
      <c r="H10868">
        <v>14.05</v>
      </c>
      <c r="I10868">
        <v>0</v>
      </c>
      <c r="J10868">
        <v>2</v>
      </c>
      <c r="K10868" s="31">
        <f>SUM(Tabela2[[#This Row],[Tributação federal para nacionais]:[Tributação municipal]])</f>
        <v>0.29500000000000004</v>
      </c>
      <c r="L10868" s="14">
        <f>Tabela2[[#This Row],[importadosFederal]]/100</f>
        <v>0.13449999999999998</v>
      </c>
      <c r="M10868" s="14">
        <f>Tabela2[[#This Row],[nacionalFederal]]/100</f>
        <v>0.14050000000000001</v>
      </c>
      <c r="N10868" s="14">
        <f>Tabela2[[#This Row],[estadual]]/100</f>
        <v>0</v>
      </c>
      <c r="O10868" s="14">
        <f>Tabela2[[#This Row],[municipal]]/100</f>
        <v>0.02</v>
      </c>
      <c r="P10868" s="12" t="str">
        <f>LEFT(Tabela2[[#This Row],[Código]],3)</f>
        <v>106</v>
      </c>
    </row>
    <row r="10869" spans="2:16" x14ac:dyDescent="0.25">
      <c r="B10869" s="15" t="str">
        <f>LOOKUP(Tabela2[[#This Row],[Código]],Tabela4[Código NBS],Tabela4[Meus serviços])</f>
        <v>Não</v>
      </c>
      <c r="C10869" s="32" t="s">
        <v>15478</v>
      </c>
      <c r="D10869"/>
      <c r="E10869">
        <v>1</v>
      </c>
      <c r="F10869" s="32" t="s">
        <v>15479</v>
      </c>
      <c r="G10869">
        <v>13.45</v>
      </c>
      <c r="H10869">
        <v>14.05</v>
      </c>
      <c r="I10869">
        <v>0</v>
      </c>
      <c r="J10869">
        <v>2</v>
      </c>
      <c r="K10869" s="31">
        <f>SUM(Tabela2[[#This Row],[Tributação federal para nacionais]:[Tributação municipal]])</f>
        <v>0.29500000000000004</v>
      </c>
      <c r="L10869" s="14">
        <f>Tabela2[[#This Row],[importadosFederal]]/100</f>
        <v>0.13449999999999998</v>
      </c>
      <c r="M10869" s="14">
        <f>Tabela2[[#This Row],[nacionalFederal]]/100</f>
        <v>0.14050000000000001</v>
      </c>
      <c r="N10869" s="14">
        <f>Tabela2[[#This Row],[estadual]]/100</f>
        <v>0</v>
      </c>
      <c r="O10869" s="14">
        <f>Tabela2[[#This Row],[municipal]]/100</f>
        <v>0.02</v>
      </c>
      <c r="P10869" s="12" t="str">
        <f>LEFT(Tabela2[[#This Row],[Código]],3)</f>
        <v>106</v>
      </c>
    </row>
    <row r="10870" spans="2:16" x14ac:dyDescent="0.25">
      <c r="B10870" s="15" t="str">
        <f>LOOKUP(Tabela2[[#This Row],[Código]],Tabela4[Código NBS],Tabela4[Meus serviços])</f>
        <v>Não</v>
      </c>
      <c r="C10870" s="32" t="s">
        <v>15480</v>
      </c>
      <c r="D10870"/>
      <c r="E10870">
        <v>1</v>
      </c>
      <c r="F10870" s="32" t="s">
        <v>15481</v>
      </c>
      <c r="G10870">
        <v>13.45</v>
      </c>
      <c r="H10870">
        <v>14.05</v>
      </c>
      <c r="I10870">
        <v>0</v>
      </c>
      <c r="J10870">
        <v>2</v>
      </c>
      <c r="K10870" s="31">
        <f>SUM(Tabela2[[#This Row],[Tributação federal para nacionais]:[Tributação municipal]])</f>
        <v>0.29500000000000004</v>
      </c>
      <c r="L10870" s="14">
        <f>Tabela2[[#This Row],[importadosFederal]]/100</f>
        <v>0.13449999999999998</v>
      </c>
      <c r="M10870" s="14">
        <f>Tabela2[[#This Row],[nacionalFederal]]/100</f>
        <v>0.14050000000000001</v>
      </c>
      <c r="N10870" s="14">
        <f>Tabela2[[#This Row],[estadual]]/100</f>
        <v>0</v>
      </c>
      <c r="O10870" s="14">
        <f>Tabela2[[#This Row],[municipal]]/100</f>
        <v>0.02</v>
      </c>
      <c r="P10870" s="12" t="str">
        <f>LEFT(Tabela2[[#This Row],[Código]],3)</f>
        <v>106</v>
      </c>
    </row>
    <row r="10871" spans="2:16" x14ac:dyDescent="0.25">
      <c r="B10871" s="15" t="str">
        <f>LOOKUP(Tabela2[[#This Row],[Código]],Tabela4[Código NBS],Tabela4[Meus serviços])</f>
        <v>Não</v>
      </c>
      <c r="C10871" s="32" t="s">
        <v>15482</v>
      </c>
      <c r="D10871"/>
      <c r="E10871">
        <v>1</v>
      </c>
      <c r="F10871" s="32" t="s">
        <v>15483</v>
      </c>
      <c r="G10871">
        <v>13.45</v>
      </c>
      <c r="H10871">
        <v>14.05</v>
      </c>
      <c r="I10871">
        <v>0</v>
      </c>
      <c r="J10871">
        <v>2</v>
      </c>
      <c r="K10871" s="31">
        <f>SUM(Tabela2[[#This Row],[Tributação federal para nacionais]:[Tributação municipal]])</f>
        <v>0.29500000000000004</v>
      </c>
      <c r="L10871" s="14">
        <f>Tabela2[[#This Row],[importadosFederal]]/100</f>
        <v>0.13449999999999998</v>
      </c>
      <c r="M10871" s="14">
        <f>Tabela2[[#This Row],[nacionalFederal]]/100</f>
        <v>0.14050000000000001</v>
      </c>
      <c r="N10871" s="14">
        <f>Tabela2[[#This Row],[estadual]]/100</f>
        <v>0</v>
      </c>
      <c r="O10871" s="14">
        <f>Tabela2[[#This Row],[municipal]]/100</f>
        <v>0.02</v>
      </c>
      <c r="P10871" s="12" t="str">
        <f>LEFT(Tabela2[[#This Row],[Código]],3)</f>
        <v>106</v>
      </c>
    </row>
    <row r="10872" spans="2:16" x14ac:dyDescent="0.25">
      <c r="B10872" s="15" t="str">
        <f>LOOKUP(Tabela2[[#This Row],[Código]],Tabela4[Código NBS],Tabela4[Meus serviços])</f>
        <v>Não</v>
      </c>
      <c r="C10872" s="32" t="s">
        <v>15484</v>
      </c>
      <c r="D10872"/>
      <c r="E10872">
        <v>1</v>
      </c>
      <c r="F10872" s="32" t="s">
        <v>15485</v>
      </c>
      <c r="G10872">
        <v>13.45</v>
      </c>
      <c r="H10872">
        <v>14.05</v>
      </c>
      <c r="I10872">
        <v>0</v>
      </c>
      <c r="J10872">
        <v>2</v>
      </c>
      <c r="K10872" s="31">
        <f>SUM(Tabela2[[#This Row],[Tributação federal para nacionais]:[Tributação municipal]])</f>
        <v>0.29500000000000004</v>
      </c>
      <c r="L10872" s="14">
        <f>Tabela2[[#This Row],[importadosFederal]]/100</f>
        <v>0.13449999999999998</v>
      </c>
      <c r="M10872" s="14">
        <f>Tabela2[[#This Row],[nacionalFederal]]/100</f>
        <v>0.14050000000000001</v>
      </c>
      <c r="N10872" s="14">
        <f>Tabela2[[#This Row],[estadual]]/100</f>
        <v>0</v>
      </c>
      <c r="O10872" s="14">
        <f>Tabela2[[#This Row],[municipal]]/100</f>
        <v>0.02</v>
      </c>
      <c r="P10872" s="12" t="str">
        <f>LEFT(Tabela2[[#This Row],[Código]],3)</f>
        <v>106</v>
      </c>
    </row>
    <row r="10873" spans="2:16" x14ac:dyDescent="0.25">
      <c r="B10873" s="15" t="str">
        <f>LOOKUP(Tabela2[[#This Row],[Código]],Tabela4[Código NBS],Tabela4[Meus serviços])</f>
        <v>Não</v>
      </c>
      <c r="C10873" s="32" t="s">
        <v>15486</v>
      </c>
      <c r="D10873"/>
      <c r="E10873">
        <v>1</v>
      </c>
      <c r="F10873" s="32" t="s">
        <v>15487</v>
      </c>
      <c r="G10873">
        <v>13.45</v>
      </c>
      <c r="H10873">
        <v>14.05</v>
      </c>
      <c r="I10873">
        <v>0</v>
      </c>
      <c r="J10873">
        <v>2</v>
      </c>
      <c r="K10873" s="31">
        <f>SUM(Tabela2[[#This Row],[Tributação federal para nacionais]:[Tributação municipal]])</f>
        <v>0.29500000000000004</v>
      </c>
      <c r="L10873" s="14">
        <f>Tabela2[[#This Row],[importadosFederal]]/100</f>
        <v>0.13449999999999998</v>
      </c>
      <c r="M10873" s="14">
        <f>Tabela2[[#This Row],[nacionalFederal]]/100</f>
        <v>0.14050000000000001</v>
      </c>
      <c r="N10873" s="14">
        <f>Tabela2[[#This Row],[estadual]]/100</f>
        <v>0</v>
      </c>
      <c r="O10873" s="14">
        <f>Tabela2[[#This Row],[municipal]]/100</f>
        <v>0.02</v>
      </c>
      <c r="P10873" s="12" t="str">
        <f>LEFT(Tabela2[[#This Row],[Código]],3)</f>
        <v>106</v>
      </c>
    </row>
    <row r="10874" spans="2:16" x14ac:dyDescent="0.25">
      <c r="B10874" s="15" t="str">
        <f>LOOKUP(Tabela2[[#This Row],[Código]],Tabela4[Código NBS],Tabela4[Meus serviços])</f>
        <v>Não</v>
      </c>
      <c r="C10874" s="32" t="s">
        <v>15488</v>
      </c>
      <c r="D10874"/>
      <c r="E10874">
        <v>1</v>
      </c>
      <c r="F10874" s="32" t="s">
        <v>15489</v>
      </c>
      <c r="G10874">
        <v>13.45</v>
      </c>
      <c r="H10874">
        <v>14.05</v>
      </c>
      <c r="I10874">
        <v>0</v>
      </c>
      <c r="J10874">
        <v>2</v>
      </c>
      <c r="K10874" s="31">
        <f>SUM(Tabela2[[#This Row],[Tributação federal para nacionais]:[Tributação municipal]])</f>
        <v>0.29500000000000004</v>
      </c>
      <c r="L10874" s="14">
        <f>Tabela2[[#This Row],[importadosFederal]]/100</f>
        <v>0.13449999999999998</v>
      </c>
      <c r="M10874" s="14">
        <f>Tabela2[[#This Row],[nacionalFederal]]/100</f>
        <v>0.14050000000000001</v>
      </c>
      <c r="N10874" s="14">
        <f>Tabela2[[#This Row],[estadual]]/100</f>
        <v>0</v>
      </c>
      <c r="O10874" s="14">
        <f>Tabela2[[#This Row],[municipal]]/100</f>
        <v>0.02</v>
      </c>
      <c r="P10874" s="12" t="str">
        <f>LEFT(Tabela2[[#This Row],[Código]],3)</f>
        <v>106</v>
      </c>
    </row>
    <row r="10875" spans="2:16" x14ac:dyDescent="0.25">
      <c r="B10875" s="15" t="str">
        <f>LOOKUP(Tabela2[[#This Row],[Código]],Tabela4[Código NBS],Tabela4[Meus serviços])</f>
        <v>Não</v>
      </c>
      <c r="C10875" s="32" t="s">
        <v>15490</v>
      </c>
      <c r="D10875"/>
      <c r="E10875">
        <v>1</v>
      </c>
      <c r="F10875" s="32" t="s">
        <v>15491</v>
      </c>
      <c r="G10875">
        <v>13.45</v>
      </c>
      <c r="H10875">
        <v>14.05</v>
      </c>
      <c r="I10875">
        <v>0</v>
      </c>
      <c r="J10875">
        <v>2</v>
      </c>
      <c r="K10875" s="31">
        <f>SUM(Tabela2[[#This Row],[Tributação federal para nacionais]:[Tributação municipal]])</f>
        <v>0.29500000000000004</v>
      </c>
      <c r="L10875" s="14">
        <f>Tabela2[[#This Row],[importadosFederal]]/100</f>
        <v>0.13449999999999998</v>
      </c>
      <c r="M10875" s="14">
        <f>Tabela2[[#This Row],[nacionalFederal]]/100</f>
        <v>0.14050000000000001</v>
      </c>
      <c r="N10875" s="14">
        <f>Tabela2[[#This Row],[estadual]]/100</f>
        <v>0</v>
      </c>
      <c r="O10875" s="14">
        <f>Tabela2[[#This Row],[municipal]]/100</f>
        <v>0.02</v>
      </c>
      <c r="P10875" s="12" t="str">
        <f>LEFT(Tabela2[[#This Row],[Código]],3)</f>
        <v>106</v>
      </c>
    </row>
    <row r="10876" spans="2:16" x14ac:dyDescent="0.25">
      <c r="B10876" s="15" t="str">
        <f>LOOKUP(Tabela2[[#This Row],[Código]],Tabela4[Código NBS],Tabela4[Meus serviços])</f>
        <v>Não</v>
      </c>
      <c r="C10876" s="32" t="s">
        <v>15492</v>
      </c>
      <c r="D10876"/>
      <c r="E10876">
        <v>1</v>
      </c>
      <c r="F10876" s="32" t="s">
        <v>15493</v>
      </c>
      <c r="G10876">
        <v>13.45</v>
      </c>
      <c r="H10876">
        <v>14.05</v>
      </c>
      <c r="I10876">
        <v>0</v>
      </c>
      <c r="J10876">
        <v>2</v>
      </c>
      <c r="K10876" s="31">
        <f>SUM(Tabela2[[#This Row],[Tributação federal para nacionais]:[Tributação municipal]])</f>
        <v>0.29500000000000004</v>
      </c>
      <c r="L10876" s="14">
        <f>Tabela2[[#This Row],[importadosFederal]]/100</f>
        <v>0.13449999999999998</v>
      </c>
      <c r="M10876" s="14">
        <f>Tabela2[[#This Row],[nacionalFederal]]/100</f>
        <v>0.14050000000000001</v>
      </c>
      <c r="N10876" s="14">
        <f>Tabela2[[#This Row],[estadual]]/100</f>
        <v>0</v>
      </c>
      <c r="O10876" s="14">
        <f>Tabela2[[#This Row],[municipal]]/100</f>
        <v>0.02</v>
      </c>
      <c r="P10876" s="12" t="str">
        <f>LEFT(Tabela2[[#This Row],[Código]],3)</f>
        <v>106</v>
      </c>
    </row>
    <row r="10877" spans="2:16" x14ac:dyDescent="0.25">
      <c r="B10877" s="15" t="str">
        <f>LOOKUP(Tabela2[[#This Row],[Código]],Tabela4[Código NBS],Tabela4[Meus serviços])</f>
        <v>Não</v>
      </c>
      <c r="C10877" s="32" t="s">
        <v>15494</v>
      </c>
      <c r="D10877"/>
      <c r="E10877">
        <v>1</v>
      </c>
      <c r="F10877" s="32" t="s">
        <v>15495</v>
      </c>
      <c r="G10877">
        <v>13.45</v>
      </c>
      <c r="H10877">
        <v>14.05</v>
      </c>
      <c r="I10877">
        <v>0</v>
      </c>
      <c r="J10877">
        <v>2</v>
      </c>
      <c r="K10877" s="31">
        <f>SUM(Tabela2[[#This Row],[Tributação federal para nacionais]:[Tributação municipal]])</f>
        <v>0.29500000000000004</v>
      </c>
      <c r="L10877" s="14">
        <f>Tabela2[[#This Row],[importadosFederal]]/100</f>
        <v>0.13449999999999998</v>
      </c>
      <c r="M10877" s="14">
        <f>Tabela2[[#This Row],[nacionalFederal]]/100</f>
        <v>0.14050000000000001</v>
      </c>
      <c r="N10877" s="14">
        <f>Tabela2[[#This Row],[estadual]]/100</f>
        <v>0</v>
      </c>
      <c r="O10877" s="14">
        <f>Tabela2[[#This Row],[municipal]]/100</f>
        <v>0.02</v>
      </c>
      <c r="P10877" s="12" t="str">
        <f>LEFT(Tabela2[[#This Row],[Código]],3)</f>
        <v>106</v>
      </c>
    </row>
    <row r="10878" spans="2:16" x14ac:dyDescent="0.25">
      <c r="B10878" s="15" t="str">
        <f>LOOKUP(Tabela2[[#This Row],[Código]],Tabela4[Código NBS],Tabela4[Meus serviços])</f>
        <v>Não</v>
      </c>
      <c r="C10878" s="32" t="s">
        <v>15496</v>
      </c>
      <c r="D10878"/>
      <c r="E10878">
        <v>1</v>
      </c>
      <c r="F10878" s="32" t="s">
        <v>15497</v>
      </c>
      <c r="G10878">
        <v>13.45</v>
      </c>
      <c r="H10878">
        <v>14.05</v>
      </c>
      <c r="I10878">
        <v>0</v>
      </c>
      <c r="J10878">
        <v>2</v>
      </c>
      <c r="K10878" s="31">
        <f>SUM(Tabela2[[#This Row],[Tributação federal para nacionais]:[Tributação municipal]])</f>
        <v>0.29500000000000004</v>
      </c>
      <c r="L10878" s="14">
        <f>Tabela2[[#This Row],[importadosFederal]]/100</f>
        <v>0.13449999999999998</v>
      </c>
      <c r="M10878" s="14">
        <f>Tabela2[[#This Row],[nacionalFederal]]/100</f>
        <v>0.14050000000000001</v>
      </c>
      <c r="N10878" s="14">
        <f>Tabela2[[#This Row],[estadual]]/100</f>
        <v>0</v>
      </c>
      <c r="O10878" s="14">
        <f>Tabela2[[#This Row],[municipal]]/100</f>
        <v>0.02</v>
      </c>
      <c r="P10878" s="12" t="str">
        <f>LEFT(Tabela2[[#This Row],[Código]],3)</f>
        <v>106</v>
      </c>
    </row>
    <row r="10879" spans="2:16" x14ac:dyDescent="0.25">
      <c r="B10879" s="15" t="str">
        <f>LOOKUP(Tabela2[[#This Row],[Código]],Tabela4[Código NBS],Tabela4[Meus serviços])</f>
        <v>Não</v>
      </c>
      <c r="C10879" s="32" t="s">
        <v>15498</v>
      </c>
      <c r="D10879"/>
      <c r="E10879">
        <v>1</v>
      </c>
      <c r="F10879" s="32" t="s">
        <v>15499</v>
      </c>
      <c r="G10879">
        <v>13.45</v>
      </c>
      <c r="H10879">
        <v>14.05</v>
      </c>
      <c r="I10879">
        <v>0</v>
      </c>
      <c r="J10879">
        <v>2</v>
      </c>
      <c r="K10879" s="31">
        <f>SUM(Tabela2[[#This Row],[Tributação federal para nacionais]:[Tributação municipal]])</f>
        <v>0.29500000000000004</v>
      </c>
      <c r="L10879" s="14">
        <f>Tabela2[[#This Row],[importadosFederal]]/100</f>
        <v>0.13449999999999998</v>
      </c>
      <c r="M10879" s="14">
        <f>Tabela2[[#This Row],[nacionalFederal]]/100</f>
        <v>0.14050000000000001</v>
      </c>
      <c r="N10879" s="14">
        <f>Tabela2[[#This Row],[estadual]]/100</f>
        <v>0</v>
      </c>
      <c r="O10879" s="14">
        <f>Tabela2[[#This Row],[municipal]]/100</f>
        <v>0.02</v>
      </c>
      <c r="P10879" s="12" t="str">
        <f>LEFT(Tabela2[[#This Row],[Código]],3)</f>
        <v>106</v>
      </c>
    </row>
    <row r="10880" spans="2:16" x14ac:dyDescent="0.25">
      <c r="B10880" s="15" t="str">
        <f>LOOKUP(Tabela2[[#This Row],[Código]],Tabela4[Código NBS],Tabela4[Meus serviços])</f>
        <v>Não</v>
      </c>
      <c r="C10880" s="32" t="s">
        <v>15500</v>
      </c>
      <c r="D10880"/>
      <c r="E10880">
        <v>1</v>
      </c>
      <c r="F10880" s="32" t="s">
        <v>15501</v>
      </c>
      <c r="G10880">
        <v>13.45</v>
      </c>
      <c r="H10880">
        <v>14.05</v>
      </c>
      <c r="I10880">
        <v>0</v>
      </c>
      <c r="J10880">
        <v>3.5</v>
      </c>
      <c r="K10880" s="31">
        <f>SUM(Tabela2[[#This Row],[Tributação federal para nacionais]:[Tributação municipal]])</f>
        <v>0.31000000000000005</v>
      </c>
      <c r="L10880" s="14">
        <f>Tabela2[[#This Row],[importadosFederal]]/100</f>
        <v>0.13449999999999998</v>
      </c>
      <c r="M10880" s="14">
        <f>Tabela2[[#This Row],[nacionalFederal]]/100</f>
        <v>0.14050000000000001</v>
      </c>
      <c r="N10880" s="14">
        <f>Tabela2[[#This Row],[estadual]]/100</f>
        <v>0</v>
      </c>
      <c r="O10880" s="14">
        <f>Tabela2[[#This Row],[municipal]]/100</f>
        <v>3.5000000000000003E-2</v>
      </c>
      <c r="P10880" s="12" t="str">
        <f>LEFT(Tabela2[[#This Row],[Código]],3)</f>
        <v>106</v>
      </c>
    </row>
    <row r="10881" spans="2:16" x14ac:dyDescent="0.25">
      <c r="B10881" s="15" t="str">
        <f>LOOKUP(Tabela2[[#This Row],[Código]],Tabela4[Código NBS],Tabela4[Meus serviços])</f>
        <v>Não</v>
      </c>
      <c r="C10881" s="32" t="s">
        <v>15502</v>
      </c>
      <c r="D10881"/>
      <c r="E10881">
        <v>1</v>
      </c>
      <c r="F10881" s="32" t="s">
        <v>15503</v>
      </c>
      <c r="G10881">
        <v>13.45</v>
      </c>
      <c r="H10881">
        <v>14.05</v>
      </c>
      <c r="I10881">
        <v>0</v>
      </c>
      <c r="J10881">
        <v>2</v>
      </c>
      <c r="K10881" s="31">
        <f>SUM(Tabela2[[#This Row],[Tributação federal para nacionais]:[Tributação municipal]])</f>
        <v>0.29500000000000004</v>
      </c>
      <c r="L10881" s="14">
        <f>Tabela2[[#This Row],[importadosFederal]]/100</f>
        <v>0.13449999999999998</v>
      </c>
      <c r="M10881" s="14">
        <f>Tabela2[[#This Row],[nacionalFederal]]/100</f>
        <v>0.14050000000000001</v>
      </c>
      <c r="N10881" s="14">
        <f>Tabela2[[#This Row],[estadual]]/100</f>
        <v>0</v>
      </c>
      <c r="O10881" s="14">
        <f>Tabela2[[#This Row],[municipal]]/100</f>
        <v>0.02</v>
      </c>
      <c r="P10881" s="12" t="str">
        <f>LEFT(Tabela2[[#This Row],[Código]],3)</f>
        <v>106</v>
      </c>
    </row>
    <row r="10882" spans="2:16" x14ac:dyDescent="0.25">
      <c r="B10882" s="15" t="str">
        <f>LOOKUP(Tabela2[[#This Row],[Código]],Tabela4[Código NBS],Tabela4[Meus serviços])</f>
        <v>Não</v>
      </c>
      <c r="C10882" s="32" t="s">
        <v>15504</v>
      </c>
      <c r="D10882"/>
      <c r="E10882">
        <v>1</v>
      </c>
      <c r="F10882" s="32" t="s">
        <v>15505</v>
      </c>
      <c r="G10882">
        <v>13.45</v>
      </c>
      <c r="H10882">
        <v>14.05</v>
      </c>
      <c r="I10882">
        <v>0</v>
      </c>
      <c r="J10882">
        <v>2</v>
      </c>
      <c r="K10882" s="31">
        <f>SUM(Tabela2[[#This Row],[Tributação federal para nacionais]:[Tributação municipal]])</f>
        <v>0.29500000000000004</v>
      </c>
      <c r="L10882" s="14">
        <f>Tabela2[[#This Row],[importadosFederal]]/100</f>
        <v>0.13449999999999998</v>
      </c>
      <c r="M10882" s="14">
        <f>Tabela2[[#This Row],[nacionalFederal]]/100</f>
        <v>0.14050000000000001</v>
      </c>
      <c r="N10882" s="14">
        <f>Tabela2[[#This Row],[estadual]]/100</f>
        <v>0</v>
      </c>
      <c r="O10882" s="14">
        <f>Tabela2[[#This Row],[municipal]]/100</f>
        <v>0.02</v>
      </c>
      <c r="P10882" s="12" t="str">
        <f>LEFT(Tabela2[[#This Row],[Código]],3)</f>
        <v>106</v>
      </c>
    </row>
    <row r="10883" spans="2:16" x14ac:dyDescent="0.25">
      <c r="B10883" s="15" t="str">
        <f>LOOKUP(Tabela2[[#This Row],[Código]],Tabela4[Código NBS],Tabela4[Meus serviços])</f>
        <v>Não</v>
      </c>
      <c r="C10883" s="32" t="s">
        <v>15506</v>
      </c>
      <c r="D10883"/>
      <c r="E10883">
        <v>1</v>
      </c>
      <c r="F10883" s="32" t="s">
        <v>15507</v>
      </c>
      <c r="G10883">
        <v>13.45</v>
      </c>
      <c r="H10883">
        <v>14.05</v>
      </c>
      <c r="I10883">
        <v>0</v>
      </c>
      <c r="J10883">
        <v>2</v>
      </c>
      <c r="K10883" s="31">
        <f>SUM(Tabela2[[#This Row],[Tributação federal para nacionais]:[Tributação municipal]])</f>
        <v>0.29500000000000004</v>
      </c>
      <c r="L10883" s="14">
        <f>Tabela2[[#This Row],[importadosFederal]]/100</f>
        <v>0.13449999999999998</v>
      </c>
      <c r="M10883" s="14">
        <f>Tabela2[[#This Row],[nacionalFederal]]/100</f>
        <v>0.14050000000000001</v>
      </c>
      <c r="N10883" s="14">
        <f>Tabela2[[#This Row],[estadual]]/100</f>
        <v>0</v>
      </c>
      <c r="O10883" s="14">
        <f>Tabela2[[#This Row],[municipal]]/100</f>
        <v>0.02</v>
      </c>
      <c r="P10883" s="12" t="str">
        <f>LEFT(Tabela2[[#This Row],[Código]],3)</f>
        <v>106</v>
      </c>
    </row>
    <row r="10884" spans="2:16" x14ac:dyDescent="0.25">
      <c r="B10884" s="15" t="str">
        <f>LOOKUP(Tabela2[[#This Row],[Código]],Tabela4[Código NBS],Tabela4[Meus serviços])</f>
        <v>Não</v>
      </c>
      <c r="C10884" s="32" t="s">
        <v>15508</v>
      </c>
      <c r="D10884"/>
      <c r="E10884">
        <v>1</v>
      </c>
      <c r="F10884" s="32" t="s">
        <v>15509</v>
      </c>
      <c r="G10884">
        <v>13.45</v>
      </c>
      <c r="H10884">
        <v>14.05</v>
      </c>
      <c r="I10884">
        <v>0</v>
      </c>
      <c r="J10884">
        <v>2</v>
      </c>
      <c r="K10884" s="31">
        <f>SUM(Tabela2[[#This Row],[Tributação federal para nacionais]:[Tributação municipal]])</f>
        <v>0.29500000000000004</v>
      </c>
      <c r="L10884" s="14">
        <f>Tabela2[[#This Row],[importadosFederal]]/100</f>
        <v>0.13449999999999998</v>
      </c>
      <c r="M10884" s="14">
        <f>Tabela2[[#This Row],[nacionalFederal]]/100</f>
        <v>0.14050000000000001</v>
      </c>
      <c r="N10884" s="14">
        <f>Tabela2[[#This Row],[estadual]]/100</f>
        <v>0</v>
      </c>
      <c r="O10884" s="14">
        <f>Tabela2[[#This Row],[municipal]]/100</f>
        <v>0.02</v>
      </c>
      <c r="P10884" s="12" t="str">
        <f>LEFT(Tabela2[[#This Row],[Código]],3)</f>
        <v>106</v>
      </c>
    </row>
    <row r="10885" spans="2:16" x14ac:dyDescent="0.25">
      <c r="B10885" s="15" t="str">
        <f>LOOKUP(Tabela2[[#This Row],[Código]],Tabela4[Código NBS],Tabela4[Meus serviços])</f>
        <v>Não</v>
      </c>
      <c r="C10885" s="32" t="s">
        <v>15510</v>
      </c>
      <c r="D10885"/>
      <c r="E10885">
        <v>1</v>
      </c>
      <c r="F10885" s="32" t="s">
        <v>15511</v>
      </c>
      <c r="G10885">
        <v>13.45</v>
      </c>
      <c r="H10885">
        <v>14.05</v>
      </c>
      <c r="I10885">
        <v>0</v>
      </c>
      <c r="J10885">
        <v>2</v>
      </c>
      <c r="K10885" s="31">
        <f>SUM(Tabela2[[#This Row],[Tributação federal para nacionais]:[Tributação municipal]])</f>
        <v>0.29500000000000004</v>
      </c>
      <c r="L10885" s="14">
        <f>Tabela2[[#This Row],[importadosFederal]]/100</f>
        <v>0.13449999999999998</v>
      </c>
      <c r="M10885" s="14">
        <f>Tabela2[[#This Row],[nacionalFederal]]/100</f>
        <v>0.14050000000000001</v>
      </c>
      <c r="N10885" s="14">
        <f>Tabela2[[#This Row],[estadual]]/100</f>
        <v>0</v>
      </c>
      <c r="O10885" s="14">
        <f>Tabela2[[#This Row],[municipal]]/100</f>
        <v>0.02</v>
      </c>
      <c r="P10885" s="12" t="str">
        <f>LEFT(Tabela2[[#This Row],[Código]],3)</f>
        <v>106</v>
      </c>
    </row>
    <row r="10886" spans="2:16" x14ac:dyDescent="0.25">
      <c r="B10886" s="15" t="str">
        <f>LOOKUP(Tabela2[[#This Row],[Código]],Tabela4[Código NBS],Tabela4[Meus serviços])</f>
        <v>Não</v>
      </c>
      <c r="C10886" s="32" t="s">
        <v>15512</v>
      </c>
      <c r="D10886"/>
      <c r="E10886">
        <v>1</v>
      </c>
      <c r="F10886" s="32" t="s">
        <v>15513</v>
      </c>
      <c r="G10886">
        <v>13.45</v>
      </c>
      <c r="H10886">
        <v>14.05</v>
      </c>
      <c r="I10886">
        <v>0</v>
      </c>
      <c r="J10886">
        <v>2</v>
      </c>
      <c r="K10886" s="31">
        <f>SUM(Tabela2[[#This Row],[Tributação federal para nacionais]:[Tributação municipal]])</f>
        <v>0.29500000000000004</v>
      </c>
      <c r="L10886" s="14">
        <f>Tabela2[[#This Row],[importadosFederal]]/100</f>
        <v>0.13449999999999998</v>
      </c>
      <c r="M10886" s="14">
        <f>Tabela2[[#This Row],[nacionalFederal]]/100</f>
        <v>0.14050000000000001</v>
      </c>
      <c r="N10886" s="14">
        <f>Tabela2[[#This Row],[estadual]]/100</f>
        <v>0</v>
      </c>
      <c r="O10886" s="14">
        <f>Tabela2[[#This Row],[municipal]]/100</f>
        <v>0.02</v>
      </c>
      <c r="P10886" s="12" t="str">
        <f>LEFT(Tabela2[[#This Row],[Código]],3)</f>
        <v>106</v>
      </c>
    </row>
    <row r="10887" spans="2:16" x14ac:dyDescent="0.25">
      <c r="B10887" s="15" t="str">
        <f>LOOKUP(Tabela2[[#This Row],[Código]],Tabela4[Código NBS],Tabela4[Meus serviços])</f>
        <v>Não</v>
      </c>
      <c r="C10887" s="32" t="s">
        <v>15514</v>
      </c>
      <c r="D10887"/>
      <c r="E10887">
        <v>1</v>
      </c>
      <c r="F10887" s="32" t="s">
        <v>15515</v>
      </c>
      <c r="G10887">
        <v>13.45</v>
      </c>
      <c r="H10887">
        <v>14.05</v>
      </c>
      <c r="I10887">
        <v>0</v>
      </c>
      <c r="J10887">
        <v>2</v>
      </c>
      <c r="K10887" s="31">
        <f>SUM(Tabela2[[#This Row],[Tributação federal para nacionais]:[Tributação municipal]])</f>
        <v>0.29500000000000004</v>
      </c>
      <c r="L10887" s="14">
        <f>Tabela2[[#This Row],[importadosFederal]]/100</f>
        <v>0.13449999999999998</v>
      </c>
      <c r="M10887" s="14">
        <f>Tabela2[[#This Row],[nacionalFederal]]/100</f>
        <v>0.14050000000000001</v>
      </c>
      <c r="N10887" s="14">
        <f>Tabela2[[#This Row],[estadual]]/100</f>
        <v>0</v>
      </c>
      <c r="O10887" s="14">
        <f>Tabela2[[#This Row],[municipal]]/100</f>
        <v>0.02</v>
      </c>
      <c r="P10887" s="12" t="str">
        <f>LEFT(Tabela2[[#This Row],[Código]],3)</f>
        <v>106</v>
      </c>
    </row>
    <row r="10888" spans="2:16" x14ac:dyDescent="0.25">
      <c r="B10888" s="15" t="str">
        <f>LOOKUP(Tabela2[[#This Row],[Código]],Tabela4[Código NBS],Tabela4[Meus serviços])</f>
        <v>Não</v>
      </c>
      <c r="C10888" s="32" t="s">
        <v>15516</v>
      </c>
      <c r="D10888"/>
      <c r="E10888">
        <v>1</v>
      </c>
      <c r="F10888" s="32" t="s">
        <v>15517</v>
      </c>
      <c r="G10888">
        <v>13.45</v>
      </c>
      <c r="H10888">
        <v>14.05</v>
      </c>
      <c r="I10888">
        <v>0</v>
      </c>
      <c r="J10888">
        <v>2</v>
      </c>
      <c r="K10888" s="31">
        <f>SUM(Tabela2[[#This Row],[Tributação federal para nacionais]:[Tributação municipal]])</f>
        <v>0.29500000000000004</v>
      </c>
      <c r="L10888" s="14">
        <f>Tabela2[[#This Row],[importadosFederal]]/100</f>
        <v>0.13449999999999998</v>
      </c>
      <c r="M10888" s="14">
        <f>Tabela2[[#This Row],[nacionalFederal]]/100</f>
        <v>0.14050000000000001</v>
      </c>
      <c r="N10888" s="14">
        <f>Tabela2[[#This Row],[estadual]]/100</f>
        <v>0</v>
      </c>
      <c r="O10888" s="14">
        <f>Tabela2[[#This Row],[municipal]]/100</f>
        <v>0.02</v>
      </c>
      <c r="P10888" s="12" t="str">
        <f>LEFT(Tabela2[[#This Row],[Código]],3)</f>
        <v>106</v>
      </c>
    </row>
    <row r="10889" spans="2:16" x14ac:dyDescent="0.25">
      <c r="B10889" s="15" t="str">
        <f>LOOKUP(Tabela2[[#This Row],[Código]],Tabela4[Código NBS],Tabela4[Meus serviços])</f>
        <v>Não</v>
      </c>
      <c r="C10889" s="32" t="s">
        <v>15518</v>
      </c>
      <c r="D10889"/>
      <c r="E10889">
        <v>1</v>
      </c>
      <c r="F10889" s="32" t="s">
        <v>15519</v>
      </c>
      <c r="G10889">
        <v>13.45</v>
      </c>
      <c r="H10889">
        <v>14.05</v>
      </c>
      <c r="I10889">
        <v>0</v>
      </c>
      <c r="J10889">
        <v>2</v>
      </c>
      <c r="K10889" s="31">
        <f>SUM(Tabela2[[#This Row],[Tributação federal para nacionais]:[Tributação municipal]])</f>
        <v>0.29500000000000004</v>
      </c>
      <c r="L10889" s="14">
        <f>Tabela2[[#This Row],[importadosFederal]]/100</f>
        <v>0.13449999999999998</v>
      </c>
      <c r="M10889" s="14">
        <f>Tabela2[[#This Row],[nacionalFederal]]/100</f>
        <v>0.14050000000000001</v>
      </c>
      <c r="N10889" s="14">
        <f>Tabela2[[#This Row],[estadual]]/100</f>
        <v>0</v>
      </c>
      <c r="O10889" s="14">
        <f>Tabela2[[#This Row],[municipal]]/100</f>
        <v>0.02</v>
      </c>
      <c r="P10889" s="12" t="str">
        <f>LEFT(Tabela2[[#This Row],[Código]],3)</f>
        <v>106</v>
      </c>
    </row>
    <row r="10890" spans="2:16" x14ac:dyDescent="0.25">
      <c r="B10890" s="15" t="str">
        <f>LOOKUP(Tabela2[[#This Row],[Código]],Tabela4[Código NBS],Tabela4[Meus serviços])</f>
        <v>Não</v>
      </c>
      <c r="C10890" s="32" t="s">
        <v>15520</v>
      </c>
      <c r="D10890"/>
      <c r="E10890">
        <v>1</v>
      </c>
      <c r="F10890" s="32" t="s">
        <v>15521</v>
      </c>
      <c r="G10890">
        <v>13.45</v>
      </c>
      <c r="H10890">
        <v>14.05</v>
      </c>
      <c r="I10890">
        <v>0</v>
      </c>
      <c r="J10890">
        <v>2</v>
      </c>
      <c r="K10890" s="31">
        <f>SUM(Tabela2[[#This Row],[Tributação federal para nacionais]:[Tributação municipal]])</f>
        <v>0.29500000000000004</v>
      </c>
      <c r="L10890" s="14">
        <f>Tabela2[[#This Row],[importadosFederal]]/100</f>
        <v>0.13449999999999998</v>
      </c>
      <c r="M10890" s="14">
        <f>Tabela2[[#This Row],[nacionalFederal]]/100</f>
        <v>0.14050000000000001</v>
      </c>
      <c r="N10890" s="14">
        <f>Tabela2[[#This Row],[estadual]]/100</f>
        <v>0</v>
      </c>
      <c r="O10890" s="14">
        <f>Tabela2[[#This Row],[municipal]]/100</f>
        <v>0.02</v>
      </c>
      <c r="P10890" s="12" t="str">
        <f>LEFT(Tabela2[[#This Row],[Código]],3)</f>
        <v>106</v>
      </c>
    </row>
    <row r="10891" spans="2:16" x14ac:dyDescent="0.25">
      <c r="B10891" s="15" t="str">
        <f>LOOKUP(Tabela2[[#This Row],[Código]],Tabela4[Código NBS],Tabela4[Meus serviços])</f>
        <v>Não</v>
      </c>
      <c r="C10891" s="32" t="s">
        <v>15522</v>
      </c>
      <c r="D10891"/>
      <c r="E10891">
        <v>1</v>
      </c>
      <c r="F10891" s="32" t="s">
        <v>15523</v>
      </c>
      <c r="G10891">
        <v>13.45</v>
      </c>
      <c r="H10891">
        <v>14.05</v>
      </c>
      <c r="I10891">
        <v>0</v>
      </c>
      <c r="J10891">
        <v>2</v>
      </c>
      <c r="K10891" s="31">
        <f>SUM(Tabela2[[#This Row],[Tributação federal para nacionais]:[Tributação municipal]])</f>
        <v>0.29500000000000004</v>
      </c>
      <c r="L10891" s="14">
        <f>Tabela2[[#This Row],[importadosFederal]]/100</f>
        <v>0.13449999999999998</v>
      </c>
      <c r="M10891" s="14">
        <f>Tabela2[[#This Row],[nacionalFederal]]/100</f>
        <v>0.14050000000000001</v>
      </c>
      <c r="N10891" s="14">
        <f>Tabela2[[#This Row],[estadual]]/100</f>
        <v>0</v>
      </c>
      <c r="O10891" s="14">
        <f>Tabela2[[#This Row],[municipal]]/100</f>
        <v>0.02</v>
      </c>
      <c r="P10891" s="12" t="str">
        <f>LEFT(Tabela2[[#This Row],[Código]],3)</f>
        <v>106</v>
      </c>
    </row>
    <row r="10892" spans="2:16" x14ac:dyDescent="0.25">
      <c r="B10892" s="15" t="str">
        <f>LOOKUP(Tabela2[[#This Row],[Código]],Tabela4[Código NBS],Tabela4[Meus serviços])</f>
        <v>Não</v>
      </c>
      <c r="C10892" s="32" t="s">
        <v>15524</v>
      </c>
      <c r="D10892"/>
      <c r="E10892">
        <v>1</v>
      </c>
      <c r="F10892" s="32" t="s">
        <v>15525</v>
      </c>
      <c r="G10892">
        <v>13.45</v>
      </c>
      <c r="H10892">
        <v>14.05</v>
      </c>
      <c r="I10892">
        <v>0</v>
      </c>
      <c r="J10892">
        <v>2</v>
      </c>
      <c r="K10892" s="31">
        <f>SUM(Tabela2[[#This Row],[Tributação federal para nacionais]:[Tributação municipal]])</f>
        <v>0.29500000000000004</v>
      </c>
      <c r="L10892" s="14">
        <f>Tabela2[[#This Row],[importadosFederal]]/100</f>
        <v>0.13449999999999998</v>
      </c>
      <c r="M10892" s="14">
        <f>Tabela2[[#This Row],[nacionalFederal]]/100</f>
        <v>0.14050000000000001</v>
      </c>
      <c r="N10892" s="14">
        <f>Tabela2[[#This Row],[estadual]]/100</f>
        <v>0</v>
      </c>
      <c r="O10892" s="14">
        <f>Tabela2[[#This Row],[municipal]]/100</f>
        <v>0.02</v>
      </c>
      <c r="P10892" s="12" t="str">
        <f>LEFT(Tabela2[[#This Row],[Código]],3)</f>
        <v>106</v>
      </c>
    </row>
    <row r="10893" spans="2:16" x14ac:dyDescent="0.25">
      <c r="B10893" s="15" t="str">
        <f>LOOKUP(Tabela2[[#This Row],[Código]],Tabela4[Código NBS],Tabela4[Meus serviços])</f>
        <v>Não</v>
      </c>
      <c r="C10893" s="32" t="s">
        <v>15526</v>
      </c>
      <c r="D10893"/>
      <c r="E10893">
        <v>1</v>
      </c>
      <c r="F10893" s="32" t="s">
        <v>15527</v>
      </c>
      <c r="G10893">
        <v>13.45</v>
      </c>
      <c r="H10893">
        <v>14.05</v>
      </c>
      <c r="I10893">
        <v>0</v>
      </c>
      <c r="J10893">
        <v>2</v>
      </c>
      <c r="K10893" s="31">
        <f>SUM(Tabela2[[#This Row],[Tributação federal para nacionais]:[Tributação municipal]])</f>
        <v>0.29500000000000004</v>
      </c>
      <c r="L10893" s="14">
        <f>Tabela2[[#This Row],[importadosFederal]]/100</f>
        <v>0.13449999999999998</v>
      </c>
      <c r="M10893" s="14">
        <f>Tabela2[[#This Row],[nacionalFederal]]/100</f>
        <v>0.14050000000000001</v>
      </c>
      <c r="N10893" s="14">
        <f>Tabela2[[#This Row],[estadual]]/100</f>
        <v>0</v>
      </c>
      <c r="O10893" s="14">
        <f>Tabela2[[#This Row],[municipal]]/100</f>
        <v>0.02</v>
      </c>
      <c r="P10893" s="12" t="str">
        <f>LEFT(Tabela2[[#This Row],[Código]],3)</f>
        <v>106</v>
      </c>
    </row>
    <row r="10894" spans="2:16" x14ac:dyDescent="0.25">
      <c r="B10894" s="15" t="str">
        <f>LOOKUP(Tabela2[[#This Row],[Código]],Tabela4[Código NBS],Tabela4[Meus serviços])</f>
        <v>Não</v>
      </c>
      <c r="C10894" s="32" t="s">
        <v>15528</v>
      </c>
      <c r="D10894"/>
      <c r="E10894">
        <v>1</v>
      </c>
      <c r="F10894" s="32" t="s">
        <v>15529</v>
      </c>
      <c r="G10894">
        <v>13.45</v>
      </c>
      <c r="H10894">
        <v>14.05</v>
      </c>
      <c r="I10894">
        <v>0</v>
      </c>
      <c r="J10894">
        <v>2</v>
      </c>
      <c r="K10894" s="31">
        <f>SUM(Tabela2[[#This Row],[Tributação federal para nacionais]:[Tributação municipal]])</f>
        <v>0.29500000000000004</v>
      </c>
      <c r="L10894" s="14">
        <f>Tabela2[[#This Row],[importadosFederal]]/100</f>
        <v>0.13449999999999998</v>
      </c>
      <c r="M10894" s="14">
        <f>Tabela2[[#This Row],[nacionalFederal]]/100</f>
        <v>0.14050000000000001</v>
      </c>
      <c r="N10894" s="14">
        <f>Tabela2[[#This Row],[estadual]]/100</f>
        <v>0</v>
      </c>
      <c r="O10894" s="14">
        <f>Tabela2[[#This Row],[municipal]]/100</f>
        <v>0.02</v>
      </c>
      <c r="P10894" s="12" t="str">
        <f>LEFT(Tabela2[[#This Row],[Código]],3)</f>
        <v>106</v>
      </c>
    </row>
    <row r="10895" spans="2:16" x14ac:dyDescent="0.25">
      <c r="B10895" s="15" t="str">
        <f>LOOKUP(Tabela2[[#This Row],[Código]],Tabela4[Código NBS],Tabela4[Meus serviços])</f>
        <v>Não</v>
      </c>
      <c r="C10895" s="32" t="s">
        <v>15530</v>
      </c>
      <c r="D10895"/>
      <c r="E10895">
        <v>1</v>
      </c>
      <c r="F10895" s="32" t="s">
        <v>15531</v>
      </c>
      <c r="G10895">
        <v>13.45</v>
      </c>
      <c r="H10895">
        <v>14.05</v>
      </c>
      <c r="I10895">
        <v>0</v>
      </c>
      <c r="J10895">
        <v>2</v>
      </c>
      <c r="K10895" s="31">
        <f>SUM(Tabela2[[#This Row],[Tributação federal para nacionais]:[Tributação municipal]])</f>
        <v>0.29500000000000004</v>
      </c>
      <c r="L10895" s="14">
        <f>Tabela2[[#This Row],[importadosFederal]]/100</f>
        <v>0.13449999999999998</v>
      </c>
      <c r="M10895" s="14">
        <f>Tabela2[[#This Row],[nacionalFederal]]/100</f>
        <v>0.14050000000000001</v>
      </c>
      <c r="N10895" s="14">
        <f>Tabela2[[#This Row],[estadual]]/100</f>
        <v>0</v>
      </c>
      <c r="O10895" s="14">
        <f>Tabela2[[#This Row],[municipal]]/100</f>
        <v>0.02</v>
      </c>
      <c r="P10895" s="12" t="str">
        <f>LEFT(Tabela2[[#This Row],[Código]],3)</f>
        <v>106</v>
      </c>
    </row>
    <row r="10896" spans="2:16" x14ac:dyDescent="0.25">
      <c r="B10896" s="15" t="str">
        <f>LOOKUP(Tabela2[[#This Row],[Código]],Tabela4[Código NBS],Tabela4[Meus serviços])</f>
        <v>Não</v>
      </c>
      <c r="C10896" s="32" t="s">
        <v>15532</v>
      </c>
      <c r="D10896"/>
      <c r="E10896">
        <v>1</v>
      </c>
      <c r="F10896" s="32" t="s">
        <v>15533</v>
      </c>
      <c r="G10896">
        <v>13.45</v>
      </c>
      <c r="H10896">
        <v>14.05</v>
      </c>
      <c r="I10896">
        <v>0</v>
      </c>
      <c r="J10896">
        <v>2</v>
      </c>
      <c r="K10896" s="31">
        <f>SUM(Tabela2[[#This Row],[Tributação federal para nacionais]:[Tributação municipal]])</f>
        <v>0.29500000000000004</v>
      </c>
      <c r="L10896" s="14">
        <f>Tabela2[[#This Row],[importadosFederal]]/100</f>
        <v>0.13449999999999998</v>
      </c>
      <c r="M10896" s="14">
        <f>Tabela2[[#This Row],[nacionalFederal]]/100</f>
        <v>0.14050000000000001</v>
      </c>
      <c r="N10896" s="14">
        <f>Tabela2[[#This Row],[estadual]]/100</f>
        <v>0</v>
      </c>
      <c r="O10896" s="14">
        <f>Tabela2[[#This Row],[municipal]]/100</f>
        <v>0.02</v>
      </c>
      <c r="P10896" s="12" t="str">
        <f>LEFT(Tabela2[[#This Row],[Código]],3)</f>
        <v>106</v>
      </c>
    </row>
    <row r="10897" spans="2:16" x14ac:dyDescent="0.25">
      <c r="B10897" s="15" t="str">
        <f>LOOKUP(Tabela2[[#This Row],[Código]],Tabela4[Código NBS],Tabela4[Meus serviços])</f>
        <v>Não</v>
      </c>
      <c r="C10897" s="32" t="s">
        <v>15534</v>
      </c>
      <c r="D10897"/>
      <c r="E10897">
        <v>1</v>
      </c>
      <c r="F10897" s="32" t="s">
        <v>15535</v>
      </c>
      <c r="G10897">
        <v>13.45</v>
      </c>
      <c r="H10897">
        <v>14.05</v>
      </c>
      <c r="I10897">
        <v>0</v>
      </c>
      <c r="J10897">
        <v>2</v>
      </c>
      <c r="K10897" s="31">
        <f>SUM(Tabela2[[#This Row],[Tributação federal para nacionais]:[Tributação municipal]])</f>
        <v>0.29500000000000004</v>
      </c>
      <c r="L10897" s="14">
        <f>Tabela2[[#This Row],[importadosFederal]]/100</f>
        <v>0.13449999999999998</v>
      </c>
      <c r="M10897" s="14">
        <f>Tabela2[[#This Row],[nacionalFederal]]/100</f>
        <v>0.14050000000000001</v>
      </c>
      <c r="N10897" s="14">
        <f>Tabela2[[#This Row],[estadual]]/100</f>
        <v>0</v>
      </c>
      <c r="O10897" s="14">
        <f>Tabela2[[#This Row],[municipal]]/100</f>
        <v>0.02</v>
      </c>
      <c r="P10897" s="12" t="str">
        <f>LEFT(Tabela2[[#This Row],[Código]],3)</f>
        <v>106</v>
      </c>
    </row>
    <row r="10898" spans="2:16" x14ac:dyDescent="0.25">
      <c r="B10898" s="15" t="str">
        <f>LOOKUP(Tabela2[[#This Row],[Código]],Tabela4[Código NBS],Tabela4[Meus serviços])</f>
        <v>Não</v>
      </c>
      <c r="C10898" s="32" t="s">
        <v>15536</v>
      </c>
      <c r="D10898"/>
      <c r="E10898">
        <v>1</v>
      </c>
      <c r="F10898" s="32" t="s">
        <v>15537</v>
      </c>
      <c r="G10898">
        <v>13.45</v>
      </c>
      <c r="H10898">
        <v>14.05</v>
      </c>
      <c r="I10898">
        <v>0</v>
      </c>
      <c r="J10898">
        <v>2</v>
      </c>
      <c r="K10898" s="31">
        <f>SUM(Tabela2[[#This Row],[Tributação federal para nacionais]:[Tributação municipal]])</f>
        <v>0.29500000000000004</v>
      </c>
      <c r="L10898" s="14">
        <f>Tabela2[[#This Row],[importadosFederal]]/100</f>
        <v>0.13449999999999998</v>
      </c>
      <c r="M10898" s="14">
        <f>Tabela2[[#This Row],[nacionalFederal]]/100</f>
        <v>0.14050000000000001</v>
      </c>
      <c r="N10898" s="14">
        <f>Tabela2[[#This Row],[estadual]]/100</f>
        <v>0</v>
      </c>
      <c r="O10898" s="14">
        <f>Tabela2[[#This Row],[municipal]]/100</f>
        <v>0.02</v>
      </c>
      <c r="P10898" s="12" t="str">
        <f>LEFT(Tabela2[[#This Row],[Código]],3)</f>
        <v>107</v>
      </c>
    </row>
    <row r="10899" spans="2:16" x14ac:dyDescent="0.25">
      <c r="B10899" s="15" t="str">
        <f>LOOKUP(Tabela2[[#This Row],[Código]],Tabela4[Código NBS],Tabela4[Meus serviços])</f>
        <v>Não</v>
      </c>
      <c r="C10899" s="32" t="s">
        <v>15538</v>
      </c>
      <c r="D10899"/>
      <c r="E10899">
        <v>1</v>
      </c>
      <c r="F10899" s="32" t="s">
        <v>18164</v>
      </c>
      <c r="G10899">
        <v>13.45</v>
      </c>
      <c r="H10899">
        <v>14.05</v>
      </c>
      <c r="I10899">
        <v>0</v>
      </c>
      <c r="J10899">
        <v>2</v>
      </c>
      <c r="K10899" s="31">
        <f>SUM(Tabela2[[#This Row],[Tributação federal para nacionais]:[Tributação municipal]])</f>
        <v>0.29500000000000004</v>
      </c>
      <c r="L10899" s="14">
        <f>Tabela2[[#This Row],[importadosFederal]]/100</f>
        <v>0.13449999999999998</v>
      </c>
      <c r="M10899" s="14">
        <f>Tabela2[[#This Row],[nacionalFederal]]/100</f>
        <v>0.14050000000000001</v>
      </c>
      <c r="N10899" s="14">
        <f>Tabela2[[#This Row],[estadual]]/100</f>
        <v>0</v>
      </c>
      <c r="O10899" s="14">
        <f>Tabela2[[#This Row],[municipal]]/100</f>
        <v>0.02</v>
      </c>
      <c r="P10899" s="12" t="str">
        <f>LEFT(Tabela2[[#This Row],[Código]],3)</f>
        <v>107</v>
      </c>
    </row>
    <row r="10900" spans="2:16" x14ac:dyDescent="0.25">
      <c r="B10900" s="15" t="str">
        <f>LOOKUP(Tabela2[[#This Row],[Código]],Tabela4[Código NBS],Tabela4[Meus serviços])</f>
        <v>Não</v>
      </c>
      <c r="C10900" s="32" t="s">
        <v>15539</v>
      </c>
      <c r="D10900"/>
      <c r="E10900">
        <v>1</v>
      </c>
      <c r="F10900" s="32" t="s">
        <v>15540</v>
      </c>
      <c r="G10900">
        <v>13.45</v>
      </c>
      <c r="H10900">
        <v>14.05</v>
      </c>
      <c r="I10900">
        <v>0</v>
      </c>
      <c r="J10900">
        <v>2</v>
      </c>
      <c r="K10900" s="31">
        <f>SUM(Tabela2[[#This Row],[Tributação federal para nacionais]:[Tributação municipal]])</f>
        <v>0.29500000000000004</v>
      </c>
      <c r="L10900" s="14">
        <f>Tabela2[[#This Row],[importadosFederal]]/100</f>
        <v>0.13449999999999998</v>
      </c>
      <c r="M10900" s="14">
        <f>Tabela2[[#This Row],[nacionalFederal]]/100</f>
        <v>0.14050000000000001</v>
      </c>
      <c r="N10900" s="14">
        <f>Tabela2[[#This Row],[estadual]]/100</f>
        <v>0</v>
      </c>
      <c r="O10900" s="14">
        <f>Tabela2[[#This Row],[municipal]]/100</f>
        <v>0.02</v>
      </c>
      <c r="P10900" s="12" t="str">
        <f>LEFT(Tabela2[[#This Row],[Código]],3)</f>
        <v>107</v>
      </c>
    </row>
    <row r="10901" spans="2:16" x14ac:dyDescent="0.25">
      <c r="B10901" s="15" t="str">
        <f>LOOKUP(Tabela2[[#This Row],[Código]],Tabela4[Código NBS],Tabela4[Meus serviços])</f>
        <v>Não</v>
      </c>
      <c r="C10901" s="32" t="s">
        <v>15541</v>
      </c>
      <c r="D10901"/>
      <c r="E10901">
        <v>1</v>
      </c>
      <c r="F10901" s="32" t="s">
        <v>15542</v>
      </c>
      <c r="G10901">
        <v>13.45</v>
      </c>
      <c r="H10901">
        <v>14.05</v>
      </c>
      <c r="I10901">
        <v>0</v>
      </c>
      <c r="J10901">
        <v>2</v>
      </c>
      <c r="K10901" s="31">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2" t="s">
        <v>15543</v>
      </c>
      <c r="D10902"/>
      <c r="E10902">
        <v>1</v>
      </c>
      <c r="F10902" s="32" t="s">
        <v>15544</v>
      </c>
      <c r="G10902">
        <v>13.45</v>
      </c>
      <c r="H10902">
        <v>14.05</v>
      </c>
      <c r="I10902">
        <v>0</v>
      </c>
      <c r="J10902">
        <v>2</v>
      </c>
      <c r="K10902" s="31">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2" t="s">
        <v>15545</v>
      </c>
      <c r="D10903"/>
      <c r="E10903">
        <v>1</v>
      </c>
      <c r="F10903" s="32" t="s">
        <v>15546</v>
      </c>
      <c r="G10903">
        <v>13.45</v>
      </c>
      <c r="H10903">
        <v>14.05</v>
      </c>
      <c r="I10903">
        <v>0</v>
      </c>
      <c r="J10903">
        <v>2</v>
      </c>
      <c r="K10903" s="31">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2" t="s">
        <v>15547</v>
      </c>
      <c r="D10904"/>
      <c r="E10904">
        <v>1</v>
      </c>
      <c r="F10904" s="32" t="s">
        <v>15548</v>
      </c>
      <c r="G10904">
        <v>13.45</v>
      </c>
      <c r="H10904">
        <v>14.05</v>
      </c>
      <c r="I10904">
        <v>0</v>
      </c>
      <c r="J10904">
        <v>2</v>
      </c>
      <c r="K10904" s="31">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2" t="s">
        <v>15549</v>
      </c>
      <c r="D10905"/>
      <c r="E10905">
        <v>1</v>
      </c>
      <c r="F10905" s="32" t="s">
        <v>15550</v>
      </c>
      <c r="G10905">
        <v>13.45</v>
      </c>
      <c r="H10905">
        <v>14.05</v>
      </c>
      <c r="I10905">
        <v>0</v>
      </c>
      <c r="J10905">
        <v>2</v>
      </c>
      <c r="K10905" s="31">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2" t="s">
        <v>15551</v>
      </c>
      <c r="D10906"/>
      <c r="E10906">
        <v>1</v>
      </c>
      <c r="F10906" s="32" t="s">
        <v>15552</v>
      </c>
      <c r="G10906">
        <v>13.45</v>
      </c>
      <c r="H10906">
        <v>14.05</v>
      </c>
      <c r="I10906">
        <v>0</v>
      </c>
      <c r="J10906">
        <v>2</v>
      </c>
      <c r="K10906" s="31">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2" t="s">
        <v>15553</v>
      </c>
      <c r="D10907"/>
      <c r="E10907">
        <v>1</v>
      </c>
      <c r="F10907" s="32" t="s">
        <v>15554</v>
      </c>
      <c r="G10907">
        <v>13.45</v>
      </c>
      <c r="H10907">
        <v>14.05</v>
      </c>
      <c r="I10907">
        <v>0</v>
      </c>
      <c r="J10907">
        <v>5</v>
      </c>
      <c r="K10907" s="31">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2" t="s">
        <v>15555</v>
      </c>
      <c r="D10908"/>
      <c r="E10908">
        <v>1</v>
      </c>
      <c r="F10908" s="32" t="s">
        <v>15556</v>
      </c>
      <c r="G10908">
        <v>13.45</v>
      </c>
      <c r="H10908">
        <v>14.05</v>
      </c>
      <c r="I10908">
        <v>0</v>
      </c>
      <c r="J10908">
        <v>5</v>
      </c>
      <c r="K10908" s="31">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2" t="s">
        <v>15557</v>
      </c>
      <c r="D10909"/>
      <c r="E10909">
        <v>1</v>
      </c>
      <c r="F10909" s="32" t="s">
        <v>15558</v>
      </c>
      <c r="G10909">
        <v>13.45</v>
      </c>
      <c r="H10909">
        <v>14.05</v>
      </c>
      <c r="I10909">
        <v>0</v>
      </c>
      <c r="J10909">
        <v>5</v>
      </c>
      <c r="K10909" s="31">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2" t="s">
        <v>15559</v>
      </c>
      <c r="D10910"/>
      <c r="E10910">
        <v>1</v>
      </c>
      <c r="F10910" s="32" t="s">
        <v>15560</v>
      </c>
      <c r="G10910">
        <v>13.45</v>
      </c>
      <c r="H10910">
        <v>14.05</v>
      </c>
      <c r="I10910">
        <v>0</v>
      </c>
      <c r="J10910">
        <v>5</v>
      </c>
      <c r="K10910" s="31">
        <f>SUM(Tabela2[[#This Row],[Tributação federal para nacionais]:[Tributação municipal]])</f>
        <v>0.32500000000000001</v>
      </c>
      <c r="L10910" s="14">
        <f>Tabela2[[#This Row],[importadosFederal]]/100</f>
        <v>0.13449999999999998</v>
      </c>
      <c r="M10910" s="14">
        <f>Tabela2[[#This Row],[nacionalFederal]]/100</f>
        <v>0.14050000000000001</v>
      </c>
      <c r="N10910" s="14">
        <f>Tabela2[[#This Row],[estadual]]/100</f>
        <v>0</v>
      </c>
      <c r="O10910" s="14">
        <f>Tabela2[[#This Row],[municipal]]/100</f>
        <v>0.05</v>
      </c>
      <c r="P10910" s="12" t="str">
        <f>LEFT(Tabela2[[#This Row],[Código]],3)</f>
        <v>109</v>
      </c>
    </row>
    <row r="10911" spans="2:16" x14ac:dyDescent="0.25">
      <c r="B10911" s="15" t="str">
        <f>LOOKUP(Tabela2[[#This Row],[Código]],Tabela4[Código NBS],Tabela4[Meus serviços])</f>
        <v>Não</v>
      </c>
      <c r="C10911" s="32" t="s">
        <v>15561</v>
      </c>
      <c r="D10911"/>
      <c r="E10911">
        <v>1</v>
      </c>
      <c r="F10911" s="32" t="s">
        <v>15562</v>
      </c>
      <c r="G10911">
        <v>13.45</v>
      </c>
      <c r="H10911">
        <v>14.05</v>
      </c>
      <c r="I10911">
        <v>0</v>
      </c>
      <c r="J10911">
        <v>5</v>
      </c>
      <c r="K10911" s="31">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2" t="s">
        <v>15563</v>
      </c>
      <c r="D10912"/>
      <c r="E10912">
        <v>1</v>
      </c>
      <c r="F10912" s="32" t="s">
        <v>15564</v>
      </c>
      <c r="G10912">
        <v>13.45</v>
      </c>
      <c r="H10912">
        <v>14.05</v>
      </c>
      <c r="I10912">
        <v>0</v>
      </c>
      <c r="J10912">
        <v>5</v>
      </c>
      <c r="K10912" s="31">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2" t="s">
        <v>15565</v>
      </c>
      <c r="D10913"/>
      <c r="E10913">
        <v>1</v>
      </c>
      <c r="F10913" s="32" t="s">
        <v>15566</v>
      </c>
      <c r="G10913">
        <v>13.45</v>
      </c>
      <c r="H10913">
        <v>14.05</v>
      </c>
      <c r="I10913">
        <v>0</v>
      </c>
      <c r="J10913">
        <v>5</v>
      </c>
      <c r="K10913" s="31">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2" t="s">
        <v>15567</v>
      </c>
      <c r="D10914"/>
      <c r="E10914">
        <v>1</v>
      </c>
      <c r="F10914" s="32" t="s">
        <v>15568</v>
      </c>
      <c r="G10914">
        <v>13.45</v>
      </c>
      <c r="H10914">
        <v>14.05</v>
      </c>
      <c r="I10914">
        <v>0</v>
      </c>
      <c r="J10914">
        <v>5</v>
      </c>
      <c r="K10914" s="31">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2" t="s">
        <v>15569</v>
      </c>
      <c r="D10915"/>
      <c r="E10915">
        <v>1</v>
      </c>
      <c r="F10915" s="32" t="s">
        <v>15570</v>
      </c>
      <c r="G10915">
        <v>13.45</v>
      </c>
      <c r="H10915">
        <v>14.05</v>
      </c>
      <c r="I10915">
        <v>0</v>
      </c>
      <c r="J10915">
        <v>5</v>
      </c>
      <c r="K10915" s="31">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2" t="s">
        <v>15571</v>
      </c>
      <c r="D10916"/>
      <c r="E10916">
        <v>1</v>
      </c>
      <c r="F10916" s="32" t="s">
        <v>15572</v>
      </c>
      <c r="G10916">
        <v>13.45</v>
      </c>
      <c r="H10916">
        <v>14.05</v>
      </c>
      <c r="I10916">
        <v>0</v>
      </c>
      <c r="J10916">
        <v>5</v>
      </c>
      <c r="K10916" s="31">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2" t="s">
        <v>15573</v>
      </c>
      <c r="D10917"/>
      <c r="E10917">
        <v>1</v>
      </c>
      <c r="F10917" s="32" t="s">
        <v>15574</v>
      </c>
      <c r="G10917">
        <v>13.45</v>
      </c>
      <c r="H10917">
        <v>14.05</v>
      </c>
      <c r="I10917">
        <v>0</v>
      </c>
      <c r="J10917">
        <v>5</v>
      </c>
      <c r="K10917" s="31">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2" t="s">
        <v>15575</v>
      </c>
      <c r="D10918"/>
      <c r="E10918">
        <v>1</v>
      </c>
      <c r="F10918" s="32" t="s">
        <v>15576</v>
      </c>
      <c r="G10918">
        <v>13.45</v>
      </c>
      <c r="H10918">
        <v>14.05</v>
      </c>
      <c r="I10918">
        <v>0</v>
      </c>
      <c r="J10918">
        <v>5</v>
      </c>
      <c r="K10918" s="31">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2" t="s">
        <v>15577</v>
      </c>
      <c r="D10919"/>
      <c r="E10919">
        <v>1</v>
      </c>
      <c r="F10919" s="32" t="s">
        <v>15578</v>
      </c>
      <c r="G10919">
        <v>13.45</v>
      </c>
      <c r="H10919">
        <v>14.05</v>
      </c>
      <c r="I10919">
        <v>0</v>
      </c>
      <c r="J10919">
        <v>3.51</v>
      </c>
      <c r="K10919" s="31">
        <f>SUM(Tabela2[[#This Row],[Tributação federal para nacionais]:[Tributação municipal]])</f>
        <v>0.31010000000000004</v>
      </c>
      <c r="L10919" s="14">
        <f>Tabela2[[#This Row],[importadosFederal]]/100</f>
        <v>0.13449999999999998</v>
      </c>
      <c r="M10919" s="14">
        <f>Tabela2[[#This Row],[nacionalFederal]]/100</f>
        <v>0.14050000000000001</v>
      </c>
      <c r="N10919" s="14">
        <f>Tabela2[[#This Row],[estadual]]/100</f>
        <v>0</v>
      </c>
      <c r="O10919" s="14">
        <f>Tabela2[[#This Row],[municipal]]/100</f>
        <v>3.5099999999999999E-2</v>
      </c>
      <c r="P10919" s="12" t="str">
        <f>LEFT(Tabela2[[#This Row],[Código]],3)</f>
        <v>109</v>
      </c>
    </row>
    <row r="10920" spans="2:16" x14ac:dyDescent="0.25">
      <c r="B10920" s="15" t="str">
        <f>LOOKUP(Tabela2[[#This Row],[Código]],Tabela4[Código NBS],Tabela4[Meus serviços])</f>
        <v>Não</v>
      </c>
      <c r="C10920" s="32" t="s">
        <v>15579</v>
      </c>
      <c r="D10920"/>
      <c r="E10920">
        <v>1</v>
      </c>
      <c r="F10920" s="32" t="s">
        <v>15580</v>
      </c>
      <c r="G10920">
        <v>13.45</v>
      </c>
      <c r="H10920">
        <v>14.05</v>
      </c>
      <c r="I10920">
        <v>0</v>
      </c>
      <c r="J10920">
        <v>3.51</v>
      </c>
      <c r="K10920" s="31">
        <f>SUM(Tabela2[[#This Row],[Tributação federal para nacionais]:[Tributação municipal]])</f>
        <v>0.31010000000000004</v>
      </c>
      <c r="L10920" s="14">
        <f>Tabela2[[#This Row],[importadosFederal]]/100</f>
        <v>0.13449999999999998</v>
      </c>
      <c r="M10920" s="14">
        <f>Tabela2[[#This Row],[nacionalFederal]]/100</f>
        <v>0.14050000000000001</v>
      </c>
      <c r="N10920" s="14">
        <f>Tabela2[[#This Row],[estadual]]/100</f>
        <v>0</v>
      </c>
      <c r="O10920" s="14">
        <f>Tabela2[[#This Row],[municipal]]/100</f>
        <v>3.5099999999999999E-2</v>
      </c>
      <c r="P10920" s="12" t="str">
        <f>LEFT(Tabela2[[#This Row],[Código]],3)</f>
        <v>109</v>
      </c>
    </row>
    <row r="10921" spans="2:16" x14ac:dyDescent="0.25">
      <c r="B10921" s="15" t="str">
        <f>LOOKUP(Tabela2[[#This Row],[Código]],Tabela4[Código NBS],Tabela4[Meus serviços])</f>
        <v>Não</v>
      </c>
      <c r="C10921" s="32" t="s">
        <v>15581</v>
      </c>
      <c r="D10921"/>
      <c r="E10921">
        <v>1</v>
      </c>
      <c r="F10921" s="32" t="s">
        <v>15582</v>
      </c>
      <c r="G10921">
        <v>13.45</v>
      </c>
      <c r="H10921">
        <v>14.05</v>
      </c>
      <c r="I10921">
        <v>0</v>
      </c>
      <c r="J10921">
        <v>3.51</v>
      </c>
      <c r="K10921" s="31">
        <f>SUM(Tabela2[[#This Row],[Tributação federal para nacionais]:[Tributação municipal]])</f>
        <v>0.31010000000000004</v>
      </c>
      <c r="L10921" s="14">
        <f>Tabela2[[#This Row],[importadosFederal]]/100</f>
        <v>0.13449999999999998</v>
      </c>
      <c r="M10921" s="14">
        <f>Tabela2[[#This Row],[nacionalFederal]]/100</f>
        <v>0.14050000000000001</v>
      </c>
      <c r="N10921" s="14">
        <f>Tabela2[[#This Row],[estadual]]/100</f>
        <v>0</v>
      </c>
      <c r="O10921" s="14">
        <f>Tabela2[[#This Row],[municipal]]/100</f>
        <v>3.5099999999999999E-2</v>
      </c>
      <c r="P10921" s="12" t="str">
        <f>LEFT(Tabela2[[#This Row],[Código]],3)</f>
        <v>109</v>
      </c>
    </row>
    <row r="10922" spans="2:16" x14ac:dyDescent="0.25">
      <c r="B10922" s="15" t="str">
        <f>LOOKUP(Tabela2[[#This Row],[Código]],Tabela4[Código NBS],Tabela4[Meus serviços])</f>
        <v>Não</v>
      </c>
      <c r="C10922" s="32" t="s">
        <v>15583</v>
      </c>
      <c r="D10922"/>
      <c r="E10922">
        <v>1</v>
      </c>
      <c r="F10922" s="32" t="s">
        <v>15584</v>
      </c>
      <c r="G10922">
        <v>13.45</v>
      </c>
      <c r="H10922">
        <v>14.05</v>
      </c>
      <c r="I10922">
        <v>0</v>
      </c>
      <c r="J10922">
        <v>3.51</v>
      </c>
      <c r="K10922" s="31">
        <f>SUM(Tabela2[[#This Row],[Tributação federal para nacionais]:[Tributação municipal]])</f>
        <v>0.31010000000000004</v>
      </c>
      <c r="L10922" s="14">
        <f>Tabela2[[#This Row],[importadosFederal]]/100</f>
        <v>0.13449999999999998</v>
      </c>
      <c r="M10922" s="14">
        <f>Tabela2[[#This Row],[nacionalFederal]]/100</f>
        <v>0.14050000000000001</v>
      </c>
      <c r="N10922" s="14">
        <f>Tabela2[[#This Row],[estadual]]/100</f>
        <v>0</v>
      </c>
      <c r="O10922" s="14">
        <f>Tabela2[[#This Row],[municipal]]/100</f>
        <v>3.5099999999999999E-2</v>
      </c>
      <c r="P10922" s="12" t="str">
        <f>LEFT(Tabela2[[#This Row],[Código]],3)</f>
        <v>109</v>
      </c>
    </row>
    <row r="10923" spans="2:16" x14ac:dyDescent="0.25">
      <c r="B10923" s="15" t="str">
        <f>LOOKUP(Tabela2[[#This Row],[Código]],Tabela4[Código NBS],Tabela4[Meus serviços])</f>
        <v>Não</v>
      </c>
      <c r="C10923" s="32" t="s">
        <v>15585</v>
      </c>
      <c r="D10923"/>
      <c r="E10923">
        <v>1</v>
      </c>
      <c r="F10923" s="32" t="s">
        <v>15586</v>
      </c>
      <c r="G10923">
        <v>13.45</v>
      </c>
      <c r="H10923">
        <v>14.05</v>
      </c>
      <c r="I10923">
        <v>0</v>
      </c>
      <c r="J10923">
        <v>3.51</v>
      </c>
      <c r="K10923" s="31">
        <f>SUM(Tabela2[[#This Row],[Tributação federal para nacionais]:[Tributação municipal]])</f>
        <v>0.31010000000000004</v>
      </c>
      <c r="L10923" s="14">
        <f>Tabela2[[#This Row],[importadosFederal]]/100</f>
        <v>0.13449999999999998</v>
      </c>
      <c r="M10923" s="14">
        <f>Tabela2[[#This Row],[nacionalFederal]]/100</f>
        <v>0.14050000000000001</v>
      </c>
      <c r="N10923" s="14">
        <f>Tabela2[[#This Row],[estadual]]/100</f>
        <v>0</v>
      </c>
      <c r="O10923" s="14">
        <f>Tabela2[[#This Row],[municipal]]/100</f>
        <v>3.5099999999999999E-2</v>
      </c>
      <c r="P10923" s="12" t="str">
        <f>LEFT(Tabela2[[#This Row],[Código]],3)</f>
        <v>109</v>
      </c>
    </row>
    <row r="10924" spans="2:16" x14ac:dyDescent="0.25">
      <c r="B10924" s="15" t="str">
        <f>LOOKUP(Tabela2[[#This Row],[Código]],Tabela4[Código NBS],Tabela4[Meus serviços])</f>
        <v>Não</v>
      </c>
      <c r="C10924" s="32" t="s">
        <v>15587</v>
      </c>
      <c r="D10924"/>
      <c r="E10924">
        <v>1</v>
      </c>
      <c r="F10924" s="32" t="s">
        <v>15588</v>
      </c>
      <c r="G10924">
        <v>13.45</v>
      </c>
      <c r="H10924">
        <v>14.05</v>
      </c>
      <c r="I10924">
        <v>0</v>
      </c>
      <c r="J10924">
        <v>3.51</v>
      </c>
      <c r="K10924" s="31">
        <f>SUM(Tabela2[[#This Row],[Tributação federal para nacionais]:[Tributação municipal]])</f>
        <v>0.31010000000000004</v>
      </c>
      <c r="L10924" s="14">
        <f>Tabela2[[#This Row],[importadosFederal]]/100</f>
        <v>0.13449999999999998</v>
      </c>
      <c r="M10924" s="14">
        <f>Tabela2[[#This Row],[nacionalFederal]]/100</f>
        <v>0.14050000000000001</v>
      </c>
      <c r="N10924" s="14">
        <f>Tabela2[[#This Row],[estadual]]/100</f>
        <v>0</v>
      </c>
      <c r="O10924" s="14">
        <f>Tabela2[[#This Row],[municipal]]/100</f>
        <v>3.5099999999999999E-2</v>
      </c>
      <c r="P10924" s="12" t="str">
        <f>LEFT(Tabela2[[#This Row],[Código]],3)</f>
        <v>109</v>
      </c>
    </row>
    <row r="10925" spans="2:16" x14ac:dyDescent="0.25">
      <c r="B10925" s="15" t="str">
        <f>LOOKUP(Tabela2[[#This Row],[Código]],Tabela4[Código NBS],Tabela4[Meus serviços])</f>
        <v>Não</v>
      </c>
      <c r="C10925" s="32" t="s">
        <v>15589</v>
      </c>
      <c r="D10925"/>
      <c r="E10925">
        <v>1</v>
      </c>
      <c r="F10925" s="32" t="s">
        <v>15590</v>
      </c>
      <c r="G10925">
        <v>13.45</v>
      </c>
      <c r="H10925">
        <v>14.05</v>
      </c>
      <c r="I10925">
        <v>0</v>
      </c>
      <c r="J10925">
        <v>3.51</v>
      </c>
      <c r="K10925" s="31">
        <f>SUM(Tabela2[[#This Row],[Tributação federal para nacionais]:[Tributação municipal]])</f>
        <v>0.31010000000000004</v>
      </c>
      <c r="L10925" s="14">
        <f>Tabela2[[#This Row],[importadosFederal]]/100</f>
        <v>0.13449999999999998</v>
      </c>
      <c r="M10925" s="14">
        <f>Tabela2[[#This Row],[nacionalFederal]]/100</f>
        <v>0.14050000000000001</v>
      </c>
      <c r="N10925" s="14">
        <f>Tabela2[[#This Row],[estadual]]/100</f>
        <v>0</v>
      </c>
      <c r="O10925" s="14">
        <f>Tabela2[[#This Row],[municipal]]/100</f>
        <v>3.5099999999999999E-2</v>
      </c>
      <c r="P10925" s="12" t="str">
        <f>LEFT(Tabela2[[#This Row],[Código]],3)</f>
        <v>109</v>
      </c>
    </row>
    <row r="10926" spans="2:16" x14ac:dyDescent="0.25">
      <c r="B10926" s="15" t="str">
        <f>LOOKUP(Tabela2[[#This Row],[Código]],Tabela4[Código NBS],Tabela4[Meus serviços])</f>
        <v>Não</v>
      </c>
      <c r="C10926" s="32" t="s">
        <v>15591</v>
      </c>
      <c r="D10926"/>
      <c r="E10926">
        <v>1</v>
      </c>
      <c r="F10926" s="32" t="s">
        <v>15592</v>
      </c>
      <c r="G10926">
        <v>13.45</v>
      </c>
      <c r="H10926">
        <v>14.05</v>
      </c>
      <c r="I10926">
        <v>0</v>
      </c>
      <c r="J10926">
        <v>3.51</v>
      </c>
      <c r="K10926" s="31">
        <f>SUM(Tabela2[[#This Row],[Tributação federal para nacionais]:[Tributação municipal]])</f>
        <v>0.31010000000000004</v>
      </c>
      <c r="L10926" s="14">
        <f>Tabela2[[#This Row],[importadosFederal]]/100</f>
        <v>0.13449999999999998</v>
      </c>
      <c r="M10926" s="14">
        <f>Tabela2[[#This Row],[nacionalFederal]]/100</f>
        <v>0.14050000000000001</v>
      </c>
      <c r="N10926" s="14">
        <f>Tabela2[[#This Row],[estadual]]/100</f>
        <v>0</v>
      </c>
      <c r="O10926" s="14">
        <f>Tabela2[[#This Row],[municipal]]/100</f>
        <v>3.5099999999999999E-2</v>
      </c>
      <c r="P10926" s="12" t="str">
        <f>LEFT(Tabela2[[#This Row],[Código]],3)</f>
        <v>109</v>
      </c>
    </row>
    <row r="10927" spans="2:16" x14ac:dyDescent="0.25">
      <c r="B10927" s="15" t="str">
        <f>LOOKUP(Tabela2[[#This Row],[Código]],Tabela4[Código NBS],Tabela4[Meus serviços])</f>
        <v>Não</v>
      </c>
      <c r="C10927" s="32" t="s">
        <v>15593</v>
      </c>
      <c r="D10927"/>
      <c r="E10927">
        <v>1</v>
      </c>
      <c r="F10927" s="32" t="s">
        <v>15594</v>
      </c>
      <c r="G10927">
        <v>13.45</v>
      </c>
      <c r="H10927">
        <v>14.05</v>
      </c>
      <c r="I10927">
        <v>0</v>
      </c>
      <c r="J10927">
        <v>3.51</v>
      </c>
      <c r="K10927" s="31">
        <f>SUM(Tabela2[[#This Row],[Tributação federal para nacionais]:[Tributação municipal]])</f>
        <v>0.31010000000000004</v>
      </c>
      <c r="L10927" s="14">
        <f>Tabela2[[#This Row],[importadosFederal]]/100</f>
        <v>0.13449999999999998</v>
      </c>
      <c r="M10927" s="14">
        <f>Tabela2[[#This Row],[nacionalFederal]]/100</f>
        <v>0.14050000000000001</v>
      </c>
      <c r="N10927" s="14">
        <f>Tabela2[[#This Row],[estadual]]/100</f>
        <v>0</v>
      </c>
      <c r="O10927" s="14">
        <f>Tabela2[[#This Row],[municipal]]/100</f>
        <v>3.5099999999999999E-2</v>
      </c>
      <c r="P10927" s="12" t="str">
        <f>LEFT(Tabela2[[#This Row],[Código]],3)</f>
        <v>109</v>
      </c>
    </row>
    <row r="10928" spans="2:16" x14ac:dyDescent="0.25">
      <c r="B10928" s="15" t="str">
        <f>LOOKUP(Tabela2[[#This Row],[Código]],Tabela4[Código NBS],Tabela4[Meus serviços])</f>
        <v>Não</v>
      </c>
      <c r="C10928" s="32" t="s">
        <v>15595</v>
      </c>
      <c r="D10928"/>
      <c r="E10928">
        <v>1</v>
      </c>
      <c r="F10928" s="32" t="s">
        <v>15596</v>
      </c>
      <c r="G10928">
        <v>13.45</v>
      </c>
      <c r="H10928">
        <v>14.05</v>
      </c>
      <c r="I10928">
        <v>0</v>
      </c>
      <c r="J10928">
        <v>2</v>
      </c>
      <c r="K10928" s="31">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2" t="s">
        <v>15597</v>
      </c>
      <c r="D10929"/>
      <c r="E10929">
        <v>1</v>
      </c>
      <c r="F10929" s="32" t="s">
        <v>15598</v>
      </c>
      <c r="G10929">
        <v>13.45</v>
      </c>
      <c r="H10929">
        <v>14.05</v>
      </c>
      <c r="I10929">
        <v>0</v>
      </c>
      <c r="J10929">
        <v>3.51</v>
      </c>
      <c r="K10929" s="31">
        <f>SUM(Tabela2[[#This Row],[Tributação federal para nacionais]:[Tributação municipal]])</f>
        <v>0.31010000000000004</v>
      </c>
      <c r="L10929" s="14">
        <f>Tabela2[[#This Row],[importadosFederal]]/100</f>
        <v>0.13449999999999998</v>
      </c>
      <c r="M10929" s="14">
        <f>Tabela2[[#This Row],[nacionalFederal]]/100</f>
        <v>0.14050000000000001</v>
      </c>
      <c r="N10929" s="14">
        <f>Tabela2[[#This Row],[estadual]]/100</f>
        <v>0</v>
      </c>
      <c r="O10929" s="14">
        <f>Tabela2[[#This Row],[municipal]]/100</f>
        <v>3.5099999999999999E-2</v>
      </c>
      <c r="P10929" s="12" t="str">
        <f>LEFT(Tabela2[[#This Row],[Código]],3)</f>
        <v>109</v>
      </c>
    </row>
    <row r="10930" spans="2:16" x14ac:dyDescent="0.25">
      <c r="B10930" s="15" t="str">
        <f>LOOKUP(Tabela2[[#This Row],[Código]],Tabela4[Código NBS],Tabela4[Meus serviços])</f>
        <v>Não</v>
      </c>
      <c r="C10930" s="32" t="s">
        <v>15599</v>
      </c>
      <c r="D10930"/>
      <c r="E10930">
        <v>1</v>
      </c>
      <c r="F10930" s="32" t="s">
        <v>15600</v>
      </c>
      <c r="G10930">
        <v>13.45</v>
      </c>
      <c r="H10930">
        <v>14.05</v>
      </c>
      <c r="I10930">
        <v>0</v>
      </c>
      <c r="J10930">
        <v>3.51</v>
      </c>
      <c r="K10930" s="31">
        <f>SUM(Tabela2[[#This Row],[Tributação federal para nacionais]:[Tributação municipal]])</f>
        <v>0.31010000000000004</v>
      </c>
      <c r="L10930" s="14">
        <f>Tabela2[[#This Row],[importadosFederal]]/100</f>
        <v>0.13449999999999998</v>
      </c>
      <c r="M10930" s="14">
        <f>Tabela2[[#This Row],[nacionalFederal]]/100</f>
        <v>0.14050000000000001</v>
      </c>
      <c r="N10930" s="14">
        <f>Tabela2[[#This Row],[estadual]]/100</f>
        <v>0</v>
      </c>
      <c r="O10930" s="14">
        <f>Tabela2[[#This Row],[municipal]]/100</f>
        <v>3.5099999999999999E-2</v>
      </c>
      <c r="P10930" s="12" t="str">
        <f>LEFT(Tabela2[[#This Row],[Código]],3)</f>
        <v>109</v>
      </c>
    </row>
    <row r="10931" spans="2:16" x14ac:dyDescent="0.25">
      <c r="B10931" s="15" t="str">
        <f>LOOKUP(Tabela2[[#This Row],[Código]],Tabela4[Código NBS],Tabela4[Meus serviços])</f>
        <v>Não</v>
      </c>
      <c r="C10931" s="32" t="s">
        <v>15601</v>
      </c>
      <c r="D10931"/>
      <c r="E10931">
        <v>1</v>
      </c>
      <c r="F10931" s="32" t="s">
        <v>15602</v>
      </c>
      <c r="G10931">
        <v>13.45</v>
      </c>
      <c r="H10931">
        <v>14.05</v>
      </c>
      <c r="I10931">
        <v>0</v>
      </c>
      <c r="J10931">
        <v>3.51</v>
      </c>
      <c r="K10931" s="31">
        <f>SUM(Tabela2[[#This Row],[Tributação federal para nacionais]:[Tributação municipal]])</f>
        <v>0.31010000000000004</v>
      </c>
      <c r="L10931" s="14">
        <f>Tabela2[[#This Row],[importadosFederal]]/100</f>
        <v>0.13449999999999998</v>
      </c>
      <c r="M10931" s="14">
        <f>Tabela2[[#This Row],[nacionalFederal]]/100</f>
        <v>0.14050000000000001</v>
      </c>
      <c r="N10931" s="14">
        <f>Tabela2[[#This Row],[estadual]]/100</f>
        <v>0</v>
      </c>
      <c r="O10931" s="14">
        <f>Tabela2[[#This Row],[municipal]]/100</f>
        <v>3.5099999999999999E-2</v>
      </c>
      <c r="P10931" s="12" t="str">
        <f>LEFT(Tabela2[[#This Row],[Código]],3)</f>
        <v>109</v>
      </c>
    </row>
    <row r="10932" spans="2:16" x14ac:dyDescent="0.25">
      <c r="B10932" s="15" t="str">
        <f>LOOKUP(Tabela2[[#This Row],[Código]],Tabela4[Código NBS],Tabela4[Meus serviços])</f>
        <v>Não</v>
      </c>
      <c r="C10932" s="32" t="s">
        <v>15603</v>
      </c>
      <c r="D10932"/>
      <c r="E10932">
        <v>1</v>
      </c>
      <c r="F10932" s="32" t="s">
        <v>15604</v>
      </c>
      <c r="G10932">
        <v>13.45</v>
      </c>
      <c r="H10932">
        <v>14.05</v>
      </c>
      <c r="I10932">
        <v>0</v>
      </c>
      <c r="J10932">
        <v>3.51</v>
      </c>
      <c r="K10932" s="31">
        <f>SUM(Tabela2[[#This Row],[Tributação federal para nacionais]:[Tributação municipal]])</f>
        <v>0.31010000000000004</v>
      </c>
      <c r="L10932" s="14">
        <f>Tabela2[[#This Row],[importadosFederal]]/100</f>
        <v>0.13449999999999998</v>
      </c>
      <c r="M10932" s="14">
        <f>Tabela2[[#This Row],[nacionalFederal]]/100</f>
        <v>0.14050000000000001</v>
      </c>
      <c r="N10932" s="14">
        <f>Tabela2[[#This Row],[estadual]]/100</f>
        <v>0</v>
      </c>
      <c r="O10932" s="14">
        <f>Tabela2[[#This Row],[municipal]]/100</f>
        <v>3.5099999999999999E-2</v>
      </c>
      <c r="P10932" s="12" t="str">
        <f>LEFT(Tabela2[[#This Row],[Código]],3)</f>
        <v>109</v>
      </c>
    </row>
    <row r="10933" spans="2:16" x14ac:dyDescent="0.25">
      <c r="B10933" s="15" t="str">
        <f>LOOKUP(Tabela2[[#This Row],[Código]],Tabela4[Código NBS],Tabela4[Meus serviços])</f>
        <v>Não</v>
      </c>
      <c r="C10933" s="32" t="s">
        <v>15605</v>
      </c>
      <c r="D10933"/>
      <c r="E10933">
        <v>1</v>
      </c>
      <c r="F10933" s="32" t="s">
        <v>15606</v>
      </c>
      <c r="G10933">
        <v>13.45</v>
      </c>
      <c r="H10933">
        <v>14.05</v>
      </c>
      <c r="I10933">
        <v>0</v>
      </c>
      <c r="J10933">
        <v>3.51</v>
      </c>
      <c r="K10933" s="31">
        <f>SUM(Tabela2[[#This Row],[Tributação federal para nacionais]:[Tributação municipal]])</f>
        <v>0.31010000000000004</v>
      </c>
      <c r="L10933" s="14">
        <f>Tabela2[[#This Row],[importadosFederal]]/100</f>
        <v>0.13449999999999998</v>
      </c>
      <c r="M10933" s="14">
        <f>Tabela2[[#This Row],[nacionalFederal]]/100</f>
        <v>0.14050000000000001</v>
      </c>
      <c r="N10933" s="14">
        <f>Tabela2[[#This Row],[estadual]]/100</f>
        <v>0</v>
      </c>
      <c r="O10933" s="14">
        <f>Tabela2[[#This Row],[municipal]]/100</f>
        <v>3.5099999999999999E-2</v>
      </c>
      <c r="P10933" s="12" t="str">
        <f>LEFT(Tabela2[[#This Row],[Código]],3)</f>
        <v>109</v>
      </c>
    </row>
    <row r="10934" spans="2:16" x14ac:dyDescent="0.25">
      <c r="B10934" s="15" t="str">
        <f>LOOKUP(Tabela2[[#This Row],[Código]],Tabela4[Código NBS],Tabela4[Meus serviços])</f>
        <v>Não</v>
      </c>
      <c r="C10934" s="32" t="s">
        <v>15607</v>
      </c>
      <c r="D10934"/>
      <c r="E10934">
        <v>1</v>
      </c>
      <c r="F10934" s="32" t="s">
        <v>15608</v>
      </c>
      <c r="G10934">
        <v>13.45</v>
      </c>
      <c r="H10934">
        <v>14.05</v>
      </c>
      <c r="I10934">
        <v>0</v>
      </c>
      <c r="J10934">
        <v>3.51</v>
      </c>
      <c r="K10934" s="31">
        <f>SUM(Tabela2[[#This Row],[Tributação federal para nacionais]:[Tributação municipal]])</f>
        <v>0.31010000000000004</v>
      </c>
      <c r="L10934" s="14">
        <f>Tabela2[[#This Row],[importadosFederal]]/100</f>
        <v>0.13449999999999998</v>
      </c>
      <c r="M10934" s="14">
        <f>Tabela2[[#This Row],[nacionalFederal]]/100</f>
        <v>0.14050000000000001</v>
      </c>
      <c r="N10934" s="14">
        <f>Tabela2[[#This Row],[estadual]]/100</f>
        <v>0</v>
      </c>
      <c r="O10934" s="14">
        <f>Tabela2[[#This Row],[municipal]]/100</f>
        <v>3.5099999999999999E-2</v>
      </c>
      <c r="P10934" s="12" t="str">
        <f>LEFT(Tabela2[[#This Row],[Código]],3)</f>
        <v>109</v>
      </c>
    </row>
    <row r="10935" spans="2:16" x14ac:dyDescent="0.25">
      <c r="B10935" s="15" t="str">
        <f>LOOKUP(Tabela2[[#This Row],[Código]],Tabela4[Código NBS],Tabela4[Meus serviços])</f>
        <v>Não</v>
      </c>
      <c r="C10935" s="32" t="s">
        <v>15609</v>
      </c>
      <c r="D10935"/>
      <c r="E10935">
        <v>1</v>
      </c>
      <c r="F10935" s="32" t="s">
        <v>15610</v>
      </c>
      <c r="G10935">
        <v>13.45</v>
      </c>
      <c r="H10935">
        <v>14.05</v>
      </c>
      <c r="I10935">
        <v>0</v>
      </c>
      <c r="J10935">
        <v>3.51</v>
      </c>
      <c r="K10935" s="31">
        <f>SUM(Tabela2[[#This Row],[Tributação federal para nacionais]:[Tributação municipal]])</f>
        <v>0.31010000000000004</v>
      </c>
      <c r="L10935" s="14">
        <f>Tabela2[[#This Row],[importadosFederal]]/100</f>
        <v>0.13449999999999998</v>
      </c>
      <c r="M10935" s="14">
        <f>Tabela2[[#This Row],[nacionalFederal]]/100</f>
        <v>0.14050000000000001</v>
      </c>
      <c r="N10935" s="14">
        <f>Tabela2[[#This Row],[estadual]]/100</f>
        <v>0</v>
      </c>
      <c r="O10935" s="14">
        <f>Tabela2[[#This Row],[municipal]]/100</f>
        <v>3.5099999999999999E-2</v>
      </c>
      <c r="P10935" s="12" t="str">
        <f>LEFT(Tabela2[[#This Row],[Código]],3)</f>
        <v>109</v>
      </c>
    </row>
    <row r="10936" spans="2:16" x14ac:dyDescent="0.25">
      <c r="B10936" s="15" t="str">
        <f>LOOKUP(Tabela2[[#This Row],[Código]],Tabela4[Código NBS],Tabela4[Meus serviços])</f>
        <v>Não</v>
      </c>
      <c r="C10936" s="32" t="s">
        <v>15611</v>
      </c>
      <c r="D10936"/>
      <c r="E10936">
        <v>1</v>
      </c>
      <c r="F10936" s="32" t="s">
        <v>15612</v>
      </c>
      <c r="G10936">
        <v>13.45</v>
      </c>
      <c r="H10936">
        <v>14.05</v>
      </c>
      <c r="I10936">
        <v>0</v>
      </c>
      <c r="J10936">
        <v>3.51</v>
      </c>
      <c r="K10936" s="31">
        <f>SUM(Tabela2[[#This Row],[Tributação federal para nacionais]:[Tributação municipal]])</f>
        <v>0.31010000000000004</v>
      </c>
      <c r="L10936" s="14">
        <f>Tabela2[[#This Row],[importadosFederal]]/100</f>
        <v>0.13449999999999998</v>
      </c>
      <c r="M10936" s="14">
        <f>Tabela2[[#This Row],[nacionalFederal]]/100</f>
        <v>0.14050000000000001</v>
      </c>
      <c r="N10936" s="14">
        <f>Tabela2[[#This Row],[estadual]]/100</f>
        <v>0</v>
      </c>
      <c r="O10936" s="14">
        <f>Tabela2[[#This Row],[municipal]]/100</f>
        <v>3.5099999999999999E-2</v>
      </c>
      <c r="P10936" s="12" t="str">
        <f>LEFT(Tabela2[[#This Row],[Código]],3)</f>
        <v>109</v>
      </c>
    </row>
    <row r="10937" spans="2:16" x14ac:dyDescent="0.25">
      <c r="B10937" s="15" t="str">
        <f>LOOKUP(Tabela2[[#This Row],[Código]],Tabela4[Código NBS],Tabela4[Meus serviços])</f>
        <v>Não</v>
      </c>
      <c r="C10937" s="32" t="s">
        <v>15613</v>
      </c>
      <c r="D10937"/>
      <c r="E10937">
        <v>1</v>
      </c>
      <c r="F10937" s="32" t="s">
        <v>15614</v>
      </c>
      <c r="G10937">
        <v>13.45</v>
      </c>
      <c r="H10937">
        <v>14.05</v>
      </c>
      <c r="I10937">
        <v>0</v>
      </c>
      <c r="J10937">
        <v>3.51</v>
      </c>
      <c r="K10937" s="31">
        <f>SUM(Tabela2[[#This Row],[Tributação federal para nacionais]:[Tributação municipal]])</f>
        <v>0.31010000000000004</v>
      </c>
      <c r="L10937" s="14">
        <f>Tabela2[[#This Row],[importadosFederal]]/100</f>
        <v>0.13449999999999998</v>
      </c>
      <c r="M10937" s="14">
        <f>Tabela2[[#This Row],[nacionalFederal]]/100</f>
        <v>0.14050000000000001</v>
      </c>
      <c r="N10937" s="14">
        <f>Tabela2[[#This Row],[estadual]]/100</f>
        <v>0</v>
      </c>
      <c r="O10937" s="14">
        <f>Tabela2[[#This Row],[municipal]]/100</f>
        <v>3.5099999999999999E-2</v>
      </c>
      <c r="P10937" s="12" t="str">
        <f>LEFT(Tabela2[[#This Row],[Código]],3)</f>
        <v>109</v>
      </c>
    </row>
    <row r="10938" spans="2:16" x14ac:dyDescent="0.25">
      <c r="B10938" s="15" t="str">
        <f>LOOKUP(Tabela2[[#This Row],[Código]],Tabela4[Código NBS],Tabela4[Meus serviços])</f>
        <v>Não</v>
      </c>
      <c r="C10938" s="32" t="s">
        <v>15615</v>
      </c>
      <c r="D10938"/>
      <c r="E10938">
        <v>1</v>
      </c>
      <c r="F10938" s="32" t="s">
        <v>15616</v>
      </c>
      <c r="G10938">
        <v>13.45</v>
      </c>
      <c r="H10938">
        <v>14.05</v>
      </c>
      <c r="I10938">
        <v>0</v>
      </c>
      <c r="J10938">
        <v>3.51</v>
      </c>
      <c r="K10938" s="31">
        <f>SUM(Tabela2[[#This Row],[Tributação federal para nacionais]:[Tributação municipal]])</f>
        <v>0.31010000000000004</v>
      </c>
      <c r="L10938" s="14">
        <f>Tabela2[[#This Row],[importadosFederal]]/100</f>
        <v>0.13449999999999998</v>
      </c>
      <c r="M10938" s="14">
        <f>Tabela2[[#This Row],[nacionalFederal]]/100</f>
        <v>0.14050000000000001</v>
      </c>
      <c r="N10938" s="14">
        <f>Tabela2[[#This Row],[estadual]]/100</f>
        <v>0</v>
      </c>
      <c r="O10938" s="14">
        <f>Tabela2[[#This Row],[municipal]]/100</f>
        <v>3.5099999999999999E-2</v>
      </c>
      <c r="P10938" s="12" t="str">
        <f>LEFT(Tabela2[[#This Row],[Código]],3)</f>
        <v>109</v>
      </c>
    </row>
    <row r="10939" spans="2:16" x14ac:dyDescent="0.25">
      <c r="B10939" s="15" t="str">
        <f>LOOKUP(Tabela2[[#This Row],[Código]],Tabela4[Código NBS],Tabela4[Meus serviços])</f>
        <v>Não</v>
      </c>
      <c r="C10939" s="32" t="s">
        <v>15617</v>
      </c>
      <c r="D10939"/>
      <c r="E10939">
        <v>1</v>
      </c>
      <c r="F10939" s="32" t="s">
        <v>15618</v>
      </c>
      <c r="G10939">
        <v>13.45</v>
      </c>
      <c r="H10939">
        <v>14.05</v>
      </c>
      <c r="I10939">
        <v>0</v>
      </c>
      <c r="J10939">
        <v>3.51</v>
      </c>
      <c r="K10939" s="31">
        <f>SUM(Tabela2[[#This Row],[Tributação federal para nacionais]:[Tributação municipal]])</f>
        <v>0.31010000000000004</v>
      </c>
      <c r="L10939" s="14">
        <f>Tabela2[[#This Row],[importadosFederal]]/100</f>
        <v>0.13449999999999998</v>
      </c>
      <c r="M10939" s="14">
        <f>Tabela2[[#This Row],[nacionalFederal]]/100</f>
        <v>0.14050000000000001</v>
      </c>
      <c r="N10939" s="14">
        <f>Tabela2[[#This Row],[estadual]]/100</f>
        <v>0</v>
      </c>
      <c r="O10939" s="14">
        <f>Tabela2[[#This Row],[municipal]]/100</f>
        <v>3.5099999999999999E-2</v>
      </c>
      <c r="P10939" s="12" t="str">
        <f>LEFT(Tabela2[[#This Row],[Código]],3)</f>
        <v>109</v>
      </c>
    </row>
    <row r="10940" spans="2:16" x14ac:dyDescent="0.25">
      <c r="B10940" s="15" t="str">
        <f>LOOKUP(Tabela2[[#This Row],[Código]],Tabela4[Código NBS],Tabela4[Meus serviços])</f>
        <v>Não</v>
      </c>
      <c r="C10940" s="32" t="s">
        <v>15619</v>
      </c>
      <c r="D10940"/>
      <c r="E10940">
        <v>1</v>
      </c>
      <c r="F10940" s="32" t="s">
        <v>15620</v>
      </c>
      <c r="G10940">
        <v>13.45</v>
      </c>
      <c r="H10940">
        <v>14.05</v>
      </c>
      <c r="I10940">
        <v>0</v>
      </c>
      <c r="J10940">
        <v>3.51</v>
      </c>
      <c r="K10940" s="31">
        <f>SUM(Tabela2[[#This Row],[Tributação federal para nacionais]:[Tributação municipal]])</f>
        <v>0.31010000000000004</v>
      </c>
      <c r="L10940" s="14">
        <f>Tabela2[[#This Row],[importadosFederal]]/100</f>
        <v>0.13449999999999998</v>
      </c>
      <c r="M10940" s="14">
        <f>Tabela2[[#This Row],[nacionalFederal]]/100</f>
        <v>0.14050000000000001</v>
      </c>
      <c r="N10940" s="14">
        <f>Tabela2[[#This Row],[estadual]]/100</f>
        <v>0</v>
      </c>
      <c r="O10940" s="14">
        <f>Tabela2[[#This Row],[municipal]]/100</f>
        <v>3.5099999999999999E-2</v>
      </c>
      <c r="P10940" s="12" t="str">
        <f>LEFT(Tabela2[[#This Row],[Código]],3)</f>
        <v>109</v>
      </c>
    </row>
    <row r="10941" spans="2:16" x14ac:dyDescent="0.25">
      <c r="B10941" s="15" t="str">
        <f>LOOKUP(Tabela2[[#This Row],[Código]],Tabela4[Código NBS],Tabela4[Meus serviços])</f>
        <v>Não</v>
      </c>
      <c r="C10941" s="32" t="s">
        <v>15621</v>
      </c>
      <c r="D10941"/>
      <c r="E10941">
        <v>1</v>
      </c>
      <c r="F10941" s="32" t="s">
        <v>15622</v>
      </c>
      <c r="G10941">
        <v>13.45</v>
      </c>
      <c r="H10941">
        <v>14.05</v>
      </c>
      <c r="I10941">
        <v>0</v>
      </c>
      <c r="J10941">
        <v>3.51</v>
      </c>
      <c r="K10941" s="31">
        <f>SUM(Tabela2[[#This Row],[Tributação federal para nacionais]:[Tributação municipal]])</f>
        <v>0.31010000000000004</v>
      </c>
      <c r="L10941" s="14">
        <f>Tabela2[[#This Row],[importadosFederal]]/100</f>
        <v>0.13449999999999998</v>
      </c>
      <c r="M10941" s="14">
        <f>Tabela2[[#This Row],[nacionalFederal]]/100</f>
        <v>0.14050000000000001</v>
      </c>
      <c r="N10941" s="14">
        <f>Tabela2[[#This Row],[estadual]]/100</f>
        <v>0</v>
      </c>
      <c r="O10941" s="14">
        <f>Tabela2[[#This Row],[municipal]]/100</f>
        <v>3.5099999999999999E-2</v>
      </c>
      <c r="P10941" s="12" t="str">
        <f>LEFT(Tabela2[[#This Row],[Código]],3)</f>
        <v>109</v>
      </c>
    </row>
    <row r="10942" spans="2:16" x14ac:dyDescent="0.25">
      <c r="B10942" s="15" t="str">
        <f>LOOKUP(Tabela2[[#This Row],[Código]],Tabela4[Código NBS],Tabela4[Meus serviços])</f>
        <v>Não</v>
      </c>
      <c r="C10942" s="32" t="s">
        <v>15623</v>
      </c>
      <c r="D10942"/>
      <c r="E10942">
        <v>1</v>
      </c>
      <c r="F10942" s="32" t="s">
        <v>15624</v>
      </c>
      <c r="G10942">
        <v>13.45</v>
      </c>
      <c r="H10942">
        <v>14.05</v>
      </c>
      <c r="I10942">
        <v>0</v>
      </c>
      <c r="J10942">
        <v>3.51</v>
      </c>
      <c r="K10942" s="31">
        <f>SUM(Tabela2[[#This Row],[Tributação federal para nacionais]:[Tributação municipal]])</f>
        <v>0.31010000000000004</v>
      </c>
      <c r="L10942" s="14">
        <f>Tabela2[[#This Row],[importadosFederal]]/100</f>
        <v>0.13449999999999998</v>
      </c>
      <c r="M10942" s="14">
        <f>Tabela2[[#This Row],[nacionalFederal]]/100</f>
        <v>0.14050000000000001</v>
      </c>
      <c r="N10942" s="14">
        <f>Tabela2[[#This Row],[estadual]]/100</f>
        <v>0</v>
      </c>
      <c r="O10942" s="14">
        <f>Tabela2[[#This Row],[municipal]]/100</f>
        <v>3.5099999999999999E-2</v>
      </c>
      <c r="P10942" s="12" t="str">
        <f>LEFT(Tabela2[[#This Row],[Código]],3)</f>
        <v>109</v>
      </c>
    </row>
    <row r="10943" spans="2:16" x14ac:dyDescent="0.25">
      <c r="B10943" s="15" t="str">
        <f>LOOKUP(Tabela2[[#This Row],[Código]],Tabela4[Código NBS],Tabela4[Meus serviços])</f>
        <v>Não</v>
      </c>
      <c r="C10943" s="32" t="s">
        <v>15625</v>
      </c>
      <c r="D10943"/>
      <c r="E10943">
        <v>1</v>
      </c>
      <c r="F10943" s="32" t="s">
        <v>15626</v>
      </c>
      <c r="G10943">
        <v>13.45</v>
      </c>
      <c r="H10943">
        <v>14.05</v>
      </c>
      <c r="I10943">
        <v>0</v>
      </c>
      <c r="J10943">
        <v>5</v>
      </c>
      <c r="K10943" s="31">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2" t="s">
        <v>15627</v>
      </c>
      <c r="D10944"/>
      <c r="E10944">
        <v>1</v>
      </c>
      <c r="F10944" s="32" t="s">
        <v>15628</v>
      </c>
      <c r="G10944">
        <v>13.45</v>
      </c>
      <c r="H10944">
        <v>14.05</v>
      </c>
      <c r="I10944">
        <v>0</v>
      </c>
      <c r="J10944">
        <v>5</v>
      </c>
      <c r="K10944" s="31">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2" t="s">
        <v>15629</v>
      </c>
      <c r="D10945"/>
      <c r="E10945">
        <v>1</v>
      </c>
      <c r="F10945" s="32" t="s">
        <v>15630</v>
      </c>
      <c r="G10945">
        <v>13.45</v>
      </c>
      <c r="H10945">
        <v>14.05</v>
      </c>
      <c r="I10945">
        <v>0</v>
      </c>
      <c r="J10945">
        <v>5</v>
      </c>
      <c r="K10945" s="31">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2" t="s">
        <v>15631</v>
      </c>
      <c r="D10946"/>
      <c r="E10946">
        <v>1</v>
      </c>
      <c r="F10946" s="32" t="s">
        <v>15632</v>
      </c>
      <c r="G10946">
        <v>13.45</v>
      </c>
      <c r="H10946">
        <v>14.05</v>
      </c>
      <c r="I10946">
        <v>0</v>
      </c>
      <c r="J10946">
        <v>5</v>
      </c>
      <c r="K10946" s="31">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2" t="s">
        <v>15633</v>
      </c>
      <c r="D10947"/>
      <c r="E10947">
        <v>1</v>
      </c>
      <c r="F10947" s="32" t="s">
        <v>15634</v>
      </c>
      <c r="G10947">
        <v>13.45</v>
      </c>
      <c r="H10947">
        <v>14.05</v>
      </c>
      <c r="I10947">
        <v>0</v>
      </c>
      <c r="J10947">
        <v>5</v>
      </c>
      <c r="K10947" s="31">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2" t="s">
        <v>15635</v>
      </c>
      <c r="D10948"/>
      <c r="E10948">
        <v>1</v>
      </c>
      <c r="F10948" s="32" t="s">
        <v>15636</v>
      </c>
      <c r="G10948">
        <v>13.45</v>
      </c>
      <c r="H10948">
        <v>14.05</v>
      </c>
      <c r="I10948">
        <v>0</v>
      </c>
      <c r="J10948">
        <v>5</v>
      </c>
      <c r="K10948" s="31">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2" t="s">
        <v>15637</v>
      </c>
      <c r="D10949"/>
      <c r="E10949">
        <v>1</v>
      </c>
      <c r="F10949" s="32" t="s">
        <v>15638</v>
      </c>
      <c r="G10949">
        <v>13.45</v>
      </c>
      <c r="H10949">
        <v>14.05</v>
      </c>
      <c r="I10949">
        <v>0</v>
      </c>
      <c r="J10949">
        <v>5</v>
      </c>
      <c r="K10949" s="31">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2" t="s">
        <v>15639</v>
      </c>
      <c r="D10950"/>
      <c r="E10950">
        <v>1</v>
      </c>
      <c r="F10950" s="32" t="s">
        <v>15640</v>
      </c>
      <c r="G10950">
        <v>13.45</v>
      </c>
      <c r="H10950">
        <v>14.05</v>
      </c>
      <c r="I10950">
        <v>0</v>
      </c>
      <c r="J10950">
        <v>5</v>
      </c>
      <c r="K10950" s="31">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2" t="s">
        <v>15641</v>
      </c>
      <c r="D10951"/>
      <c r="E10951">
        <v>1</v>
      </c>
      <c r="F10951" s="32" t="s">
        <v>15642</v>
      </c>
      <c r="G10951">
        <v>13.45</v>
      </c>
      <c r="H10951">
        <v>14.05</v>
      </c>
      <c r="I10951">
        <v>0</v>
      </c>
      <c r="J10951">
        <v>5</v>
      </c>
      <c r="K10951" s="31">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2" t="s">
        <v>15643</v>
      </c>
      <c r="D10952"/>
      <c r="E10952">
        <v>1</v>
      </c>
      <c r="F10952" s="32" t="s">
        <v>15644</v>
      </c>
      <c r="G10952">
        <v>13.45</v>
      </c>
      <c r="H10952">
        <v>14.05</v>
      </c>
      <c r="I10952">
        <v>0</v>
      </c>
      <c r="J10952">
        <v>5</v>
      </c>
      <c r="K10952" s="31">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2" t="s">
        <v>15645</v>
      </c>
      <c r="D10953"/>
      <c r="E10953">
        <v>1</v>
      </c>
      <c r="F10953" s="32" t="s">
        <v>15646</v>
      </c>
      <c r="G10953">
        <v>13.45</v>
      </c>
      <c r="H10953">
        <v>14.05</v>
      </c>
      <c r="I10953">
        <v>0</v>
      </c>
      <c r="J10953">
        <v>5</v>
      </c>
      <c r="K10953" s="31">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2" t="s">
        <v>15647</v>
      </c>
      <c r="D10954"/>
      <c r="E10954">
        <v>1</v>
      </c>
      <c r="F10954" s="32" t="s">
        <v>15648</v>
      </c>
      <c r="G10954">
        <v>13.45</v>
      </c>
      <c r="H10954">
        <v>14.05</v>
      </c>
      <c r="I10954">
        <v>0</v>
      </c>
      <c r="J10954">
        <v>5</v>
      </c>
      <c r="K10954" s="31">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2" t="s">
        <v>15649</v>
      </c>
      <c r="D10955"/>
      <c r="E10955">
        <v>1</v>
      </c>
      <c r="F10955" s="32" t="s">
        <v>15650</v>
      </c>
      <c r="G10955">
        <v>13.45</v>
      </c>
      <c r="H10955">
        <v>14.05</v>
      </c>
      <c r="I10955">
        <v>0</v>
      </c>
      <c r="J10955">
        <v>5</v>
      </c>
      <c r="K10955" s="31">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2" t="s">
        <v>15651</v>
      </c>
      <c r="D10956"/>
      <c r="E10956">
        <v>1</v>
      </c>
      <c r="F10956" s="32" t="s">
        <v>15652</v>
      </c>
      <c r="G10956">
        <v>13.45</v>
      </c>
      <c r="H10956">
        <v>14.05</v>
      </c>
      <c r="I10956">
        <v>0</v>
      </c>
      <c r="J10956">
        <v>5</v>
      </c>
      <c r="K10956" s="31">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2" t="s">
        <v>15653</v>
      </c>
      <c r="D10957"/>
      <c r="E10957">
        <v>1</v>
      </c>
      <c r="F10957" s="32" t="s">
        <v>15654</v>
      </c>
      <c r="G10957">
        <v>13.45</v>
      </c>
      <c r="H10957">
        <v>14.05</v>
      </c>
      <c r="I10957">
        <v>0</v>
      </c>
      <c r="J10957">
        <v>5</v>
      </c>
      <c r="K10957" s="31">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2" t="s">
        <v>15655</v>
      </c>
      <c r="D10958"/>
      <c r="E10958">
        <v>1</v>
      </c>
      <c r="F10958" s="32" t="s">
        <v>15656</v>
      </c>
      <c r="G10958">
        <v>13.45</v>
      </c>
      <c r="H10958">
        <v>14.05</v>
      </c>
      <c r="I10958">
        <v>0</v>
      </c>
      <c r="J10958">
        <v>5</v>
      </c>
      <c r="K10958" s="31">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2" t="s">
        <v>15657</v>
      </c>
      <c r="D10959"/>
      <c r="E10959">
        <v>1</v>
      </c>
      <c r="F10959" s="32" t="s">
        <v>15658</v>
      </c>
      <c r="G10959">
        <v>13.45</v>
      </c>
      <c r="H10959">
        <v>14.05</v>
      </c>
      <c r="I10959">
        <v>0</v>
      </c>
      <c r="J10959">
        <v>3.5</v>
      </c>
      <c r="K10959" s="31">
        <f>SUM(Tabela2[[#This Row],[Tributação federal para nacionais]:[Tributação municipal]])</f>
        <v>0.31000000000000005</v>
      </c>
      <c r="L10959" s="14">
        <f>Tabela2[[#This Row],[importadosFederal]]/100</f>
        <v>0.13449999999999998</v>
      </c>
      <c r="M10959" s="14">
        <f>Tabela2[[#This Row],[nacionalFederal]]/100</f>
        <v>0.14050000000000001</v>
      </c>
      <c r="N10959" s="14">
        <f>Tabela2[[#This Row],[estadual]]/100</f>
        <v>0</v>
      </c>
      <c r="O10959" s="14">
        <f>Tabela2[[#This Row],[municipal]]/100</f>
        <v>3.5000000000000003E-2</v>
      </c>
      <c r="P10959" s="12" t="str">
        <f>LEFT(Tabela2[[#This Row],[Código]],3)</f>
        <v>109</v>
      </c>
    </row>
    <row r="10960" spans="2:16" x14ac:dyDescent="0.25">
      <c r="B10960" s="15" t="str">
        <f>LOOKUP(Tabela2[[#This Row],[Código]],Tabela4[Código NBS],Tabela4[Meus serviços])</f>
        <v>Não</v>
      </c>
      <c r="C10960" s="32" t="s">
        <v>15659</v>
      </c>
      <c r="D10960"/>
      <c r="E10960">
        <v>1</v>
      </c>
      <c r="F10960" s="32" t="s">
        <v>15660</v>
      </c>
      <c r="G10960">
        <v>13.45</v>
      </c>
      <c r="H10960">
        <v>14.05</v>
      </c>
      <c r="I10960">
        <v>0</v>
      </c>
      <c r="J10960">
        <v>2.0099999999999998</v>
      </c>
      <c r="K10960" s="31">
        <f>SUM(Tabela2[[#This Row],[Tributação federal para nacionais]:[Tributação municipal]])</f>
        <v>0.29510000000000003</v>
      </c>
      <c r="L10960" s="14">
        <f>Tabela2[[#This Row],[importadosFederal]]/100</f>
        <v>0.13449999999999998</v>
      </c>
      <c r="M10960" s="14">
        <f>Tabela2[[#This Row],[nacionalFederal]]/100</f>
        <v>0.14050000000000001</v>
      </c>
      <c r="N10960" s="14">
        <f>Tabela2[[#This Row],[estadual]]/100</f>
        <v>0</v>
      </c>
      <c r="O10960" s="14">
        <f>Tabela2[[#This Row],[municipal]]/100</f>
        <v>2.0099999999999996E-2</v>
      </c>
      <c r="P10960" s="12" t="str">
        <f>LEFT(Tabela2[[#This Row],[Código]],3)</f>
        <v>109</v>
      </c>
    </row>
    <row r="10961" spans="2:16" x14ac:dyDescent="0.25">
      <c r="B10961" s="15" t="str">
        <f>LOOKUP(Tabela2[[#This Row],[Código]],Tabela4[Código NBS],Tabela4[Meus serviços])</f>
        <v>Não</v>
      </c>
      <c r="C10961" s="32" t="s">
        <v>15661</v>
      </c>
      <c r="D10961"/>
      <c r="E10961">
        <v>1</v>
      </c>
      <c r="F10961" s="32" t="s">
        <v>15662</v>
      </c>
      <c r="G10961">
        <v>13.45</v>
      </c>
      <c r="H10961">
        <v>14.05</v>
      </c>
      <c r="I10961">
        <v>0</v>
      </c>
      <c r="J10961">
        <v>2.0099999999999998</v>
      </c>
      <c r="K10961" s="31">
        <f>SUM(Tabela2[[#This Row],[Tributação federal para nacionais]:[Tributação municipal]])</f>
        <v>0.29510000000000003</v>
      </c>
      <c r="L10961" s="14">
        <f>Tabela2[[#This Row],[importadosFederal]]/100</f>
        <v>0.13449999999999998</v>
      </c>
      <c r="M10961" s="14">
        <f>Tabela2[[#This Row],[nacionalFederal]]/100</f>
        <v>0.14050000000000001</v>
      </c>
      <c r="N10961" s="14">
        <f>Tabela2[[#This Row],[estadual]]/100</f>
        <v>0</v>
      </c>
      <c r="O10961" s="14">
        <f>Tabela2[[#This Row],[municipal]]/100</f>
        <v>2.0099999999999996E-2</v>
      </c>
      <c r="P10961" s="12" t="str">
        <f>LEFT(Tabela2[[#This Row],[Código]],3)</f>
        <v>109</v>
      </c>
    </row>
    <row r="10962" spans="2:16" x14ac:dyDescent="0.25">
      <c r="B10962" s="15" t="str">
        <f>LOOKUP(Tabela2[[#This Row],[Código]],Tabela4[Código NBS],Tabela4[Meus serviços])</f>
        <v>Não</v>
      </c>
      <c r="C10962" s="32" t="s">
        <v>15663</v>
      </c>
      <c r="D10962"/>
      <c r="E10962">
        <v>1</v>
      </c>
      <c r="F10962" s="32" t="s">
        <v>15664</v>
      </c>
      <c r="G10962">
        <v>13.45</v>
      </c>
      <c r="H10962">
        <v>14.05</v>
      </c>
      <c r="I10962">
        <v>0</v>
      </c>
      <c r="J10962">
        <v>3.51</v>
      </c>
      <c r="K10962" s="31">
        <f>SUM(Tabela2[[#This Row],[Tributação federal para nacionais]:[Tributação municipal]])</f>
        <v>0.31010000000000004</v>
      </c>
      <c r="L10962" s="14">
        <f>Tabela2[[#This Row],[importadosFederal]]/100</f>
        <v>0.13449999999999998</v>
      </c>
      <c r="M10962" s="14">
        <f>Tabela2[[#This Row],[nacionalFederal]]/100</f>
        <v>0.14050000000000001</v>
      </c>
      <c r="N10962" s="14">
        <f>Tabela2[[#This Row],[estadual]]/100</f>
        <v>0</v>
      </c>
      <c r="O10962" s="14">
        <f>Tabela2[[#This Row],[municipal]]/100</f>
        <v>3.5099999999999999E-2</v>
      </c>
      <c r="P10962" s="12" t="str">
        <f>LEFT(Tabela2[[#This Row],[Código]],3)</f>
        <v>109</v>
      </c>
    </row>
    <row r="10963" spans="2:16" x14ac:dyDescent="0.25">
      <c r="B10963" s="15" t="str">
        <f>LOOKUP(Tabela2[[#This Row],[Código]],Tabela4[Código NBS],Tabela4[Meus serviços])</f>
        <v>Não</v>
      </c>
      <c r="C10963" s="32" t="s">
        <v>15665</v>
      </c>
      <c r="D10963"/>
      <c r="E10963">
        <v>1</v>
      </c>
      <c r="F10963" s="32" t="s">
        <v>15666</v>
      </c>
      <c r="G10963">
        <v>13.45</v>
      </c>
      <c r="H10963">
        <v>14.05</v>
      </c>
      <c r="I10963">
        <v>0</v>
      </c>
      <c r="J10963">
        <v>3.51</v>
      </c>
      <c r="K10963" s="31">
        <f>SUM(Tabela2[[#This Row],[Tributação federal para nacionais]:[Tributação municipal]])</f>
        <v>0.31010000000000004</v>
      </c>
      <c r="L10963" s="14">
        <f>Tabela2[[#This Row],[importadosFederal]]/100</f>
        <v>0.13449999999999998</v>
      </c>
      <c r="M10963" s="14">
        <f>Tabela2[[#This Row],[nacionalFederal]]/100</f>
        <v>0.14050000000000001</v>
      </c>
      <c r="N10963" s="14">
        <f>Tabela2[[#This Row],[estadual]]/100</f>
        <v>0</v>
      </c>
      <c r="O10963" s="14">
        <f>Tabela2[[#This Row],[municipal]]/100</f>
        <v>3.5099999999999999E-2</v>
      </c>
      <c r="P10963" s="12" t="str">
        <f>LEFT(Tabela2[[#This Row],[Código]],3)</f>
        <v>109</v>
      </c>
    </row>
    <row r="10964" spans="2:16" x14ac:dyDescent="0.25">
      <c r="B10964" s="15" t="str">
        <f>LOOKUP(Tabela2[[#This Row],[Código]],Tabela4[Código NBS],Tabela4[Meus serviços])</f>
        <v>Não</v>
      </c>
      <c r="C10964" s="32" t="s">
        <v>15667</v>
      </c>
      <c r="D10964"/>
      <c r="E10964">
        <v>1</v>
      </c>
      <c r="F10964" s="32" t="s">
        <v>15668</v>
      </c>
      <c r="G10964">
        <v>13.45</v>
      </c>
      <c r="H10964">
        <v>14.05</v>
      </c>
      <c r="I10964">
        <v>0</v>
      </c>
      <c r="J10964">
        <v>3.51</v>
      </c>
      <c r="K10964" s="31">
        <f>SUM(Tabela2[[#This Row],[Tributação federal para nacionais]:[Tributação municipal]])</f>
        <v>0.31010000000000004</v>
      </c>
      <c r="L10964" s="14">
        <f>Tabela2[[#This Row],[importadosFederal]]/100</f>
        <v>0.13449999999999998</v>
      </c>
      <c r="M10964" s="14">
        <f>Tabela2[[#This Row],[nacionalFederal]]/100</f>
        <v>0.14050000000000001</v>
      </c>
      <c r="N10964" s="14">
        <f>Tabela2[[#This Row],[estadual]]/100</f>
        <v>0</v>
      </c>
      <c r="O10964" s="14">
        <f>Tabela2[[#This Row],[municipal]]/100</f>
        <v>3.5099999999999999E-2</v>
      </c>
      <c r="P10964" s="12" t="str">
        <f>LEFT(Tabela2[[#This Row],[Código]],3)</f>
        <v>109</v>
      </c>
    </row>
    <row r="10965" spans="2:16" x14ac:dyDescent="0.25">
      <c r="B10965" s="15" t="str">
        <f>LOOKUP(Tabela2[[#This Row],[Código]],Tabela4[Código NBS],Tabela4[Meus serviços])</f>
        <v>Não</v>
      </c>
      <c r="C10965" s="32" t="s">
        <v>15669</v>
      </c>
      <c r="D10965"/>
      <c r="E10965">
        <v>1</v>
      </c>
      <c r="F10965" s="32" t="s">
        <v>15670</v>
      </c>
      <c r="G10965">
        <v>13.45</v>
      </c>
      <c r="H10965">
        <v>14.05</v>
      </c>
      <c r="I10965">
        <v>0</v>
      </c>
      <c r="J10965">
        <v>3.51</v>
      </c>
      <c r="K10965" s="31">
        <f>SUM(Tabela2[[#This Row],[Tributação federal para nacionais]:[Tributação municipal]])</f>
        <v>0.31010000000000004</v>
      </c>
      <c r="L10965" s="14">
        <f>Tabela2[[#This Row],[importadosFederal]]/100</f>
        <v>0.13449999999999998</v>
      </c>
      <c r="M10965" s="14">
        <f>Tabela2[[#This Row],[nacionalFederal]]/100</f>
        <v>0.14050000000000001</v>
      </c>
      <c r="N10965" s="14">
        <f>Tabela2[[#This Row],[estadual]]/100</f>
        <v>0</v>
      </c>
      <c r="O10965" s="14">
        <f>Tabela2[[#This Row],[municipal]]/100</f>
        <v>3.5099999999999999E-2</v>
      </c>
      <c r="P10965" s="12" t="str">
        <f>LEFT(Tabela2[[#This Row],[Código]],3)</f>
        <v>109</v>
      </c>
    </row>
    <row r="10966" spans="2:16" x14ac:dyDescent="0.25">
      <c r="B10966" s="15" t="str">
        <f>LOOKUP(Tabela2[[#This Row],[Código]],Tabela4[Código NBS],Tabela4[Meus serviços])</f>
        <v>Não</v>
      </c>
      <c r="C10966" s="32" t="s">
        <v>15671</v>
      </c>
      <c r="D10966"/>
      <c r="E10966">
        <v>1</v>
      </c>
      <c r="F10966" s="32" t="s">
        <v>15672</v>
      </c>
      <c r="G10966">
        <v>13.45</v>
      </c>
      <c r="H10966">
        <v>14.05</v>
      </c>
      <c r="I10966">
        <v>0</v>
      </c>
      <c r="J10966">
        <v>3.51</v>
      </c>
      <c r="K10966" s="31">
        <f>SUM(Tabela2[[#This Row],[Tributação federal para nacionais]:[Tributação municipal]])</f>
        <v>0.31010000000000004</v>
      </c>
      <c r="L10966" s="14">
        <f>Tabela2[[#This Row],[importadosFederal]]/100</f>
        <v>0.13449999999999998</v>
      </c>
      <c r="M10966" s="14">
        <f>Tabela2[[#This Row],[nacionalFederal]]/100</f>
        <v>0.14050000000000001</v>
      </c>
      <c r="N10966" s="14">
        <f>Tabela2[[#This Row],[estadual]]/100</f>
        <v>0</v>
      </c>
      <c r="O10966" s="14">
        <f>Tabela2[[#This Row],[municipal]]/100</f>
        <v>3.5099999999999999E-2</v>
      </c>
      <c r="P10966" s="12" t="str">
        <f>LEFT(Tabela2[[#This Row],[Código]],3)</f>
        <v>109</v>
      </c>
    </row>
    <row r="10967" spans="2:16" x14ac:dyDescent="0.25">
      <c r="B10967" s="15" t="str">
        <f>LOOKUP(Tabela2[[#This Row],[Código]],Tabela4[Código NBS],Tabela4[Meus serviços])</f>
        <v>Não</v>
      </c>
      <c r="C10967" s="32" t="s">
        <v>15673</v>
      </c>
      <c r="D10967"/>
      <c r="E10967">
        <v>1</v>
      </c>
      <c r="F10967" s="32" t="s">
        <v>15674</v>
      </c>
      <c r="G10967">
        <v>13.45</v>
      </c>
      <c r="H10967">
        <v>14.05</v>
      </c>
      <c r="I10967">
        <v>0</v>
      </c>
      <c r="J10967">
        <v>3.51</v>
      </c>
      <c r="K10967" s="31">
        <f>SUM(Tabela2[[#This Row],[Tributação federal para nacionais]:[Tributação municipal]])</f>
        <v>0.31010000000000004</v>
      </c>
      <c r="L10967" s="14">
        <f>Tabela2[[#This Row],[importadosFederal]]/100</f>
        <v>0.13449999999999998</v>
      </c>
      <c r="M10967" s="14">
        <f>Tabela2[[#This Row],[nacionalFederal]]/100</f>
        <v>0.14050000000000001</v>
      </c>
      <c r="N10967" s="14">
        <f>Tabela2[[#This Row],[estadual]]/100</f>
        <v>0</v>
      </c>
      <c r="O10967" s="14">
        <f>Tabela2[[#This Row],[municipal]]/100</f>
        <v>3.5099999999999999E-2</v>
      </c>
      <c r="P10967" s="12" t="str">
        <f>LEFT(Tabela2[[#This Row],[Código]],3)</f>
        <v>109</v>
      </c>
    </row>
    <row r="10968" spans="2:16" x14ac:dyDescent="0.25">
      <c r="B10968" s="15" t="str">
        <f>LOOKUP(Tabela2[[#This Row],[Código]],Tabela4[Código NBS],Tabela4[Meus serviços])</f>
        <v>Não</v>
      </c>
      <c r="C10968" s="32" t="s">
        <v>15675</v>
      </c>
      <c r="D10968"/>
      <c r="E10968">
        <v>1</v>
      </c>
      <c r="F10968" s="32" t="s">
        <v>15676</v>
      </c>
      <c r="G10968">
        <v>13.45</v>
      </c>
      <c r="H10968">
        <v>14.05</v>
      </c>
      <c r="I10968">
        <v>0</v>
      </c>
      <c r="J10968">
        <v>3.51</v>
      </c>
      <c r="K10968" s="31">
        <f>SUM(Tabela2[[#This Row],[Tributação federal para nacionais]:[Tributação municipal]])</f>
        <v>0.31010000000000004</v>
      </c>
      <c r="L10968" s="14">
        <f>Tabela2[[#This Row],[importadosFederal]]/100</f>
        <v>0.13449999999999998</v>
      </c>
      <c r="M10968" s="14">
        <f>Tabela2[[#This Row],[nacionalFederal]]/100</f>
        <v>0.14050000000000001</v>
      </c>
      <c r="N10968" s="14">
        <f>Tabela2[[#This Row],[estadual]]/100</f>
        <v>0</v>
      </c>
      <c r="O10968" s="14">
        <f>Tabela2[[#This Row],[municipal]]/100</f>
        <v>3.5099999999999999E-2</v>
      </c>
      <c r="P10968" s="12" t="str">
        <f>LEFT(Tabela2[[#This Row],[Código]],3)</f>
        <v>109</v>
      </c>
    </row>
    <row r="10969" spans="2:16" x14ac:dyDescent="0.25">
      <c r="B10969" s="15" t="str">
        <f>LOOKUP(Tabela2[[#This Row],[Código]],Tabela4[Código NBS],Tabela4[Meus serviços])</f>
        <v>Não</v>
      </c>
      <c r="C10969" s="32" t="s">
        <v>15677</v>
      </c>
      <c r="D10969"/>
      <c r="E10969">
        <v>1</v>
      </c>
      <c r="F10969" s="32" t="s">
        <v>15678</v>
      </c>
      <c r="G10969">
        <v>13.45</v>
      </c>
      <c r="H10969">
        <v>14.05</v>
      </c>
      <c r="I10969">
        <v>0</v>
      </c>
      <c r="J10969">
        <v>2.0099999999999998</v>
      </c>
      <c r="K10969" s="31">
        <f>SUM(Tabela2[[#This Row],[Tributação federal para nacionais]:[Tributação municipal]])</f>
        <v>0.29510000000000003</v>
      </c>
      <c r="L10969" s="14">
        <f>Tabela2[[#This Row],[importadosFederal]]/100</f>
        <v>0.13449999999999998</v>
      </c>
      <c r="M10969" s="14">
        <f>Tabela2[[#This Row],[nacionalFederal]]/100</f>
        <v>0.14050000000000001</v>
      </c>
      <c r="N10969" s="14">
        <f>Tabela2[[#This Row],[estadual]]/100</f>
        <v>0</v>
      </c>
      <c r="O10969" s="14">
        <f>Tabela2[[#This Row],[municipal]]/100</f>
        <v>2.0099999999999996E-2</v>
      </c>
      <c r="P10969" s="12" t="str">
        <f>LEFT(Tabela2[[#This Row],[Código]],3)</f>
        <v>109</v>
      </c>
    </row>
    <row r="10970" spans="2:16" x14ac:dyDescent="0.25">
      <c r="B10970" s="15" t="str">
        <f>LOOKUP(Tabela2[[#This Row],[Código]],Tabela4[Código NBS],Tabela4[Meus serviços])</f>
        <v>Não</v>
      </c>
      <c r="C10970" s="32" t="s">
        <v>15679</v>
      </c>
      <c r="D10970"/>
      <c r="E10970">
        <v>1</v>
      </c>
      <c r="F10970" s="32" t="s">
        <v>15680</v>
      </c>
      <c r="G10970">
        <v>13.45</v>
      </c>
      <c r="H10970">
        <v>14.05</v>
      </c>
      <c r="I10970">
        <v>0</v>
      </c>
      <c r="J10970">
        <v>2.0099999999999998</v>
      </c>
      <c r="K10970" s="31">
        <f>SUM(Tabela2[[#This Row],[Tributação federal para nacionais]:[Tributação municipal]])</f>
        <v>0.29510000000000003</v>
      </c>
      <c r="L10970" s="14">
        <f>Tabela2[[#This Row],[importadosFederal]]/100</f>
        <v>0.13449999999999998</v>
      </c>
      <c r="M10970" s="14">
        <f>Tabela2[[#This Row],[nacionalFederal]]/100</f>
        <v>0.14050000000000001</v>
      </c>
      <c r="N10970" s="14">
        <f>Tabela2[[#This Row],[estadual]]/100</f>
        <v>0</v>
      </c>
      <c r="O10970" s="14">
        <f>Tabela2[[#This Row],[municipal]]/100</f>
        <v>2.0099999999999996E-2</v>
      </c>
      <c r="P10970" s="12" t="str">
        <f>LEFT(Tabela2[[#This Row],[Código]],3)</f>
        <v>109</v>
      </c>
    </row>
    <row r="10971" spans="2:16" x14ac:dyDescent="0.25">
      <c r="B10971" s="15" t="str">
        <f>LOOKUP(Tabela2[[#This Row],[Código]],Tabela4[Código NBS],Tabela4[Meus serviços])</f>
        <v>Não</v>
      </c>
      <c r="C10971" s="32" t="s">
        <v>15681</v>
      </c>
      <c r="D10971"/>
      <c r="E10971">
        <v>1</v>
      </c>
      <c r="F10971" s="32" t="s">
        <v>18165</v>
      </c>
      <c r="G10971">
        <v>13.45</v>
      </c>
      <c r="H10971">
        <v>14.05</v>
      </c>
      <c r="I10971">
        <v>0</v>
      </c>
      <c r="J10971">
        <v>2.0099999999999998</v>
      </c>
      <c r="K10971" s="31">
        <f>SUM(Tabela2[[#This Row],[Tributação federal para nacionais]:[Tributação municipal]])</f>
        <v>0.29510000000000003</v>
      </c>
      <c r="L10971" s="14">
        <f>Tabela2[[#This Row],[importadosFederal]]/100</f>
        <v>0.13449999999999998</v>
      </c>
      <c r="M10971" s="14">
        <f>Tabela2[[#This Row],[nacionalFederal]]/100</f>
        <v>0.14050000000000001</v>
      </c>
      <c r="N10971" s="14">
        <f>Tabela2[[#This Row],[estadual]]/100</f>
        <v>0</v>
      </c>
      <c r="O10971" s="14">
        <f>Tabela2[[#This Row],[municipal]]/100</f>
        <v>2.0099999999999996E-2</v>
      </c>
      <c r="P10971" s="12" t="str">
        <f>LEFT(Tabela2[[#This Row],[Código]],3)</f>
        <v>109</v>
      </c>
    </row>
    <row r="10972" spans="2:16" x14ac:dyDescent="0.25">
      <c r="B10972" s="15" t="str">
        <f>LOOKUP(Tabela2[[#This Row],[Código]],Tabela4[Código NBS],Tabela4[Meus serviços])</f>
        <v>Não</v>
      </c>
      <c r="C10972" s="32" t="s">
        <v>15682</v>
      </c>
      <c r="D10972"/>
      <c r="E10972">
        <v>1</v>
      </c>
      <c r="F10972" s="32" t="s">
        <v>15683</v>
      </c>
      <c r="G10972">
        <v>13.45</v>
      </c>
      <c r="H10972">
        <v>14.05</v>
      </c>
      <c r="I10972">
        <v>0</v>
      </c>
      <c r="J10972">
        <v>2.0099999999999998</v>
      </c>
      <c r="K10972" s="31">
        <f>SUM(Tabela2[[#This Row],[Tributação federal para nacionais]:[Tributação municipal]])</f>
        <v>0.29510000000000003</v>
      </c>
      <c r="L10972" s="14">
        <f>Tabela2[[#This Row],[importadosFederal]]/100</f>
        <v>0.13449999999999998</v>
      </c>
      <c r="M10972" s="14">
        <f>Tabela2[[#This Row],[nacionalFederal]]/100</f>
        <v>0.14050000000000001</v>
      </c>
      <c r="N10972" s="14">
        <f>Tabela2[[#This Row],[estadual]]/100</f>
        <v>0</v>
      </c>
      <c r="O10972" s="14">
        <f>Tabela2[[#This Row],[municipal]]/100</f>
        <v>2.0099999999999996E-2</v>
      </c>
      <c r="P10972" s="12" t="str">
        <f>LEFT(Tabela2[[#This Row],[Código]],3)</f>
        <v>109</v>
      </c>
    </row>
    <row r="10973" spans="2:16" x14ac:dyDescent="0.25">
      <c r="B10973" s="15" t="str">
        <f>LOOKUP(Tabela2[[#This Row],[Código]],Tabela4[Código NBS],Tabela4[Meus serviços])</f>
        <v>Não</v>
      </c>
      <c r="C10973" s="32" t="s">
        <v>15684</v>
      </c>
      <c r="D10973"/>
      <c r="E10973">
        <v>1</v>
      </c>
      <c r="F10973" s="32" t="s">
        <v>15685</v>
      </c>
      <c r="G10973">
        <v>13.45</v>
      </c>
      <c r="H10973">
        <v>14.05</v>
      </c>
      <c r="I10973">
        <v>0</v>
      </c>
      <c r="J10973">
        <v>2.0099999999999998</v>
      </c>
      <c r="K10973" s="31">
        <f>SUM(Tabela2[[#This Row],[Tributação federal para nacionais]:[Tributação municipal]])</f>
        <v>0.29510000000000003</v>
      </c>
      <c r="L10973" s="14">
        <f>Tabela2[[#This Row],[importadosFederal]]/100</f>
        <v>0.13449999999999998</v>
      </c>
      <c r="M10973" s="14">
        <f>Tabela2[[#This Row],[nacionalFederal]]/100</f>
        <v>0.14050000000000001</v>
      </c>
      <c r="N10973" s="14">
        <f>Tabela2[[#This Row],[estadual]]/100</f>
        <v>0</v>
      </c>
      <c r="O10973" s="14">
        <f>Tabela2[[#This Row],[municipal]]/100</f>
        <v>2.0099999999999996E-2</v>
      </c>
      <c r="P10973" s="12" t="str">
        <f>LEFT(Tabela2[[#This Row],[Código]],3)</f>
        <v>109</v>
      </c>
    </row>
    <row r="10974" spans="2:16" x14ac:dyDescent="0.25">
      <c r="B10974" s="15" t="str">
        <f>LOOKUP(Tabela2[[#This Row],[Código]],Tabela4[Código NBS],Tabela4[Meus serviços])</f>
        <v>Não</v>
      </c>
      <c r="C10974" s="32" t="s">
        <v>15686</v>
      </c>
      <c r="D10974"/>
      <c r="E10974">
        <v>1</v>
      </c>
      <c r="F10974" s="32" t="s">
        <v>15687</v>
      </c>
      <c r="G10974">
        <v>13.45</v>
      </c>
      <c r="H10974">
        <v>14.05</v>
      </c>
      <c r="I10974">
        <v>0</v>
      </c>
      <c r="J10974">
        <v>2.0099999999999998</v>
      </c>
      <c r="K10974" s="31">
        <f>SUM(Tabela2[[#This Row],[Tributação federal para nacionais]:[Tributação municipal]])</f>
        <v>0.29510000000000003</v>
      </c>
      <c r="L10974" s="14">
        <f>Tabela2[[#This Row],[importadosFederal]]/100</f>
        <v>0.13449999999999998</v>
      </c>
      <c r="M10974" s="14">
        <f>Tabela2[[#This Row],[nacionalFederal]]/100</f>
        <v>0.14050000000000001</v>
      </c>
      <c r="N10974" s="14">
        <f>Tabela2[[#This Row],[estadual]]/100</f>
        <v>0</v>
      </c>
      <c r="O10974" s="14">
        <f>Tabela2[[#This Row],[municipal]]/100</f>
        <v>2.0099999999999996E-2</v>
      </c>
      <c r="P10974" s="12" t="str">
        <f>LEFT(Tabela2[[#This Row],[Código]],3)</f>
        <v>109</v>
      </c>
    </row>
    <row r="10975" spans="2:16" x14ac:dyDescent="0.25">
      <c r="B10975" s="15" t="str">
        <f>LOOKUP(Tabela2[[#This Row],[Código]],Tabela4[Código NBS],Tabela4[Meus serviços])</f>
        <v>Não</v>
      </c>
      <c r="C10975" s="32" t="s">
        <v>15688</v>
      </c>
      <c r="D10975"/>
      <c r="E10975">
        <v>1</v>
      </c>
      <c r="F10975" s="32" t="s">
        <v>15689</v>
      </c>
      <c r="G10975">
        <v>13.45</v>
      </c>
      <c r="H10975">
        <v>14.05</v>
      </c>
      <c r="I10975">
        <v>0</v>
      </c>
      <c r="J10975">
        <v>2.0099999999999998</v>
      </c>
      <c r="K10975" s="31">
        <f>SUM(Tabela2[[#This Row],[Tributação federal para nacionais]:[Tributação municipal]])</f>
        <v>0.29510000000000003</v>
      </c>
      <c r="L10975" s="14">
        <f>Tabela2[[#This Row],[importadosFederal]]/100</f>
        <v>0.13449999999999998</v>
      </c>
      <c r="M10975" s="14">
        <f>Tabela2[[#This Row],[nacionalFederal]]/100</f>
        <v>0.14050000000000001</v>
      </c>
      <c r="N10975" s="14">
        <f>Tabela2[[#This Row],[estadual]]/100</f>
        <v>0</v>
      </c>
      <c r="O10975" s="14">
        <f>Tabela2[[#This Row],[municipal]]/100</f>
        <v>2.0099999999999996E-2</v>
      </c>
      <c r="P10975" s="12" t="str">
        <f>LEFT(Tabela2[[#This Row],[Código]],3)</f>
        <v>109</v>
      </c>
    </row>
    <row r="10976" spans="2:16" x14ac:dyDescent="0.25">
      <c r="B10976" s="15" t="str">
        <f>LOOKUP(Tabela2[[#This Row],[Código]],Tabela4[Código NBS],Tabela4[Meus serviços])</f>
        <v>Não</v>
      </c>
      <c r="C10976" s="32" t="s">
        <v>15690</v>
      </c>
      <c r="D10976"/>
      <c r="E10976">
        <v>1</v>
      </c>
      <c r="F10976" s="32" t="s">
        <v>15691</v>
      </c>
      <c r="G10976">
        <v>13.45</v>
      </c>
      <c r="H10976">
        <v>14.05</v>
      </c>
      <c r="I10976">
        <v>0</v>
      </c>
      <c r="J10976">
        <v>5</v>
      </c>
      <c r="K10976" s="31">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2" t="s">
        <v>15692</v>
      </c>
      <c r="D10977"/>
      <c r="E10977">
        <v>1</v>
      </c>
      <c r="F10977" s="32" t="s">
        <v>18166</v>
      </c>
      <c r="G10977">
        <v>13.45</v>
      </c>
      <c r="H10977">
        <v>14.05</v>
      </c>
      <c r="I10977">
        <v>0</v>
      </c>
      <c r="J10977">
        <v>2.0099999999999998</v>
      </c>
      <c r="K10977" s="31">
        <f>SUM(Tabela2[[#This Row],[Tributação federal para nacionais]:[Tributação municipal]])</f>
        <v>0.29510000000000003</v>
      </c>
      <c r="L10977" s="14">
        <f>Tabela2[[#This Row],[importadosFederal]]/100</f>
        <v>0.13449999999999998</v>
      </c>
      <c r="M10977" s="14">
        <f>Tabela2[[#This Row],[nacionalFederal]]/100</f>
        <v>0.14050000000000001</v>
      </c>
      <c r="N10977" s="14">
        <f>Tabela2[[#This Row],[estadual]]/100</f>
        <v>0</v>
      </c>
      <c r="O10977" s="14">
        <f>Tabela2[[#This Row],[municipal]]/100</f>
        <v>2.0099999999999996E-2</v>
      </c>
      <c r="P10977" s="12" t="str">
        <f>LEFT(Tabela2[[#This Row],[Código]],3)</f>
        <v>109</v>
      </c>
    </row>
    <row r="10978" spans="2:16" x14ac:dyDescent="0.25">
      <c r="B10978" s="15" t="str">
        <f>LOOKUP(Tabela2[[#This Row],[Código]],Tabela4[Código NBS],Tabela4[Meus serviços])</f>
        <v>Não</v>
      </c>
      <c r="C10978" s="32" t="s">
        <v>15693</v>
      </c>
      <c r="D10978"/>
      <c r="E10978">
        <v>1</v>
      </c>
      <c r="F10978" s="32" t="s">
        <v>15694</v>
      </c>
      <c r="G10978">
        <v>13.45</v>
      </c>
      <c r="H10978">
        <v>14.05</v>
      </c>
      <c r="I10978">
        <v>0</v>
      </c>
      <c r="J10978">
        <v>2.0099999999999998</v>
      </c>
      <c r="K10978" s="31">
        <f>SUM(Tabela2[[#This Row],[Tributação federal para nacionais]:[Tributação municipal]])</f>
        <v>0.29510000000000003</v>
      </c>
      <c r="L10978" s="14">
        <f>Tabela2[[#This Row],[importadosFederal]]/100</f>
        <v>0.13449999999999998</v>
      </c>
      <c r="M10978" s="14">
        <f>Tabela2[[#This Row],[nacionalFederal]]/100</f>
        <v>0.14050000000000001</v>
      </c>
      <c r="N10978" s="14">
        <f>Tabela2[[#This Row],[estadual]]/100</f>
        <v>0</v>
      </c>
      <c r="O10978" s="14">
        <f>Tabela2[[#This Row],[municipal]]/100</f>
        <v>2.0099999999999996E-2</v>
      </c>
      <c r="P10978" s="12" t="str">
        <f>LEFT(Tabela2[[#This Row],[Código]],3)</f>
        <v>109</v>
      </c>
    </row>
    <row r="10979" spans="2:16" x14ac:dyDescent="0.25">
      <c r="B10979" s="15" t="str">
        <f>LOOKUP(Tabela2[[#This Row],[Código]],Tabela4[Código NBS],Tabela4[Meus serviços])</f>
        <v>Não</v>
      </c>
      <c r="C10979" s="32" t="s">
        <v>15695</v>
      </c>
      <c r="D10979"/>
      <c r="E10979">
        <v>1</v>
      </c>
      <c r="F10979" s="32" t="s">
        <v>15696</v>
      </c>
      <c r="G10979">
        <v>13.45</v>
      </c>
      <c r="H10979">
        <v>14.05</v>
      </c>
      <c r="I10979">
        <v>0</v>
      </c>
      <c r="J10979">
        <v>2.0099999999999998</v>
      </c>
      <c r="K10979" s="31">
        <f>SUM(Tabela2[[#This Row],[Tributação federal para nacionais]:[Tributação municipal]])</f>
        <v>0.29510000000000003</v>
      </c>
      <c r="L10979" s="14">
        <f>Tabela2[[#This Row],[importadosFederal]]/100</f>
        <v>0.13449999999999998</v>
      </c>
      <c r="M10979" s="14">
        <f>Tabela2[[#This Row],[nacionalFederal]]/100</f>
        <v>0.14050000000000001</v>
      </c>
      <c r="N10979" s="14">
        <f>Tabela2[[#This Row],[estadual]]/100</f>
        <v>0</v>
      </c>
      <c r="O10979" s="14">
        <f>Tabela2[[#This Row],[municipal]]/100</f>
        <v>2.0099999999999996E-2</v>
      </c>
      <c r="P10979" s="12" t="str">
        <f>LEFT(Tabela2[[#This Row],[Código]],3)</f>
        <v>109</v>
      </c>
    </row>
    <row r="10980" spans="2:16" x14ac:dyDescent="0.25">
      <c r="B10980" s="15" t="str">
        <f>LOOKUP(Tabela2[[#This Row],[Código]],Tabela4[Código NBS],Tabela4[Meus serviços])</f>
        <v>Não</v>
      </c>
      <c r="C10980" s="32" t="s">
        <v>15697</v>
      </c>
      <c r="D10980"/>
      <c r="E10980">
        <v>1</v>
      </c>
      <c r="F10980" s="32" t="s">
        <v>15698</v>
      </c>
      <c r="G10980">
        <v>13.45</v>
      </c>
      <c r="H10980">
        <v>14.05</v>
      </c>
      <c r="I10980">
        <v>0</v>
      </c>
      <c r="J10980">
        <v>2.0099999999999998</v>
      </c>
      <c r="K10980" s="31">
        <f>SUM(Tabela2[[#This Row],[Tributação federal para nacionais]:[Tributação municipal]])</f>
        <v>0.29510000000000003</v>
      </c>
      <c r="L10980" s="14">
        <f>Tabela2[[#This Row],[importadosFederal]]/100</f>
        <v>0.13449999999999998</v>
      </c>
      <c r="M10980" s="14">
        <f>Tabela2[[#This Row],[nacionalFederal]]/100</f>
        <v>0.14050000000000001</v>
      </c>
      <c r="N10980" s="14">
        <f>Tabela2[[#This Row],[estadual]]/100</f>
        <v>0</v>
      </c>
      <c r="O10980" s="14">
        <f>Tabela2[[#This Row],[municipal]]/100</f>
        <v>2.0099999999999996E-2</v>
      </c>
      <c r="P10980" s="12" t="str">
        <f>LEFT(Tabela2[[#This Row],[Código]],3)</f>
        <v>109</v>
      </c>
    </row>
    <row r="10981" spans="2:16" x14ac:dyDescent="0.25">
      <c r="B10981" s="15" t="str">
        <f>LOOKUP(Tabela2[[#This Row],[Código]],Tabela4[Código NBS],Tabela4[Meus serviços])</f>
        <v>Não</v>
      </c>
      <c r="C10981" s="32" t="s">
        <v>15699</v>
      </c>
      <c r="D10981"/>
      <c r="E10981">
        <v>1</v>
      </c>
      <c r="F10981" s="32" t="s">
        <v>15700</v>
      </c>
      <c r="G10981">
        <v>13.45</v>
      </c>
      <c r="H10981">
        <v>14.05</v>
      </c>
      <c r="I10981">
        <v>0</v>
      </c>
      <c r="J10981">
        <v>2.0099999999999998</v>
      </c>
      <c r="K10981" s="31">
        <f>SUM(Tabela2[[#This Row],[Tributação federal para nacionais]:[Tributação municipal]])</f>
        <v>0.29510000000000003</v>
      </c>
      <c r="L10981" s="14">
        <f>Tabela2[[#This Row],[importadosFederal]]/100</f>
        <v>0.13449999999999998</v>
      </c>
      <c r="M10981" s="14">
        <f>Tabela2[[#This Row],[nacionalFederal]]/100</f>
        <v>0.14050000000000001</v>
      </c>
      <c r="N10981" s="14">
        <f>Tabela2[[#This Row],[estadual]]/100</f>
        <v>0</v>
      </c>
      <c r="O10981" s="14">
        <f>Tabela2[[#This Row],[municipal]]/100</f>
        <v>2.0099999999999996E-2</v>
      </c>
      <c r="P10981" s="12" t="str">
        <f>LEFT(Tabela2[[#This Row],[Código]],3)</f>
        <v>109</v>
      </c>
    </row>
    <row r="10982" spans="2:16" x14ac:dyDescent="0.25">
      <c r="B10982" s="15" t="str">
        <f>LOOKUP(Tabela2[[#This Row],[Código]],Tabela4[Código NBS],Tabela4[Meus serviços])</f>
        <v>Não</v>
      </c>
      <c r="C10982" s="32" t="s">
        <v>15701</v>
      </c>
      <c r="D10982"/>
      <c r="E10982">
        <v>1</v>
      </c>
      <c r="F10982" s="32" t="s">
        <v>15702</v>
      </c>
      <c r="G10982">
        <v>13.45</v>
      </c>
      <c r="H10982">
        <v>14.05</v>
      </c>
      <c r="I10982">
        <v>0</v>
      </c>
      <c r="J10982">
        <v>2.0099999999999998</v>
      </c>
      <c r="K10982" s="31">
        <f>SUM(Tabela2[[#This Row],[Tributação federal para nacionais]:[Tributação municipal]])</f>
        <v>0.29510000000000003</v>
      </c>
      <c r="L10982" s="14">
        <f>Tabela2[[#This Row],[importadosFederal]]/100</f>
        <v>0.13449999999999998</v>
      </c>
      <c r="M10982" s="14">
        <f>Tabela2[[#This Row],[nacionalFederal]]/100</f>
        <v>0.14050000000000001</v>
      </c>
      <c r="N10982" s="14">
        <f>Tabela2[[#This Row],[estadual]]/100</f>
        <v>0</v>
      </c>
      <c r="O10982" s="14">
        <f>Tabela2[[#This Row],[municipal]]/100</f>
        <v>2.0099999999999996E-2</v>
      </c>
      <c r="P10982" s="12" t="str">
        <f>LEFT(Tabela2[[#This Row],[Código]],3)</f>
        <v>109</v>
      </c>
    </row>
    <row r="10983" spans="2:16" x14ac:dyDescent="0.25">
      <c r="B10983" s="15" t="str">
        <f>LOOKUP(Tabela2[[#This Row],[Código]],Tabela4[Código NBS],Tabela4[Meus serviços])</f>
        <v>Não</v>
      </c>
      <c r="C10983" s="32" t="s">
        <v>15703</v>
      </c>
      <c r="D10983"/>
      <c r="E10983">
        <v>1</v>
      </c>
      <c r="F10983" s="32" t="s">
        <v>15704</v>
      </c>
      <c r="G10983">
        <v>13.45</v>
      </c>
      <c r="H10983">
        <v>14.05</v>
      </c>
      <c r="I10983">
        <v>0</v>
      </c>
      <c r="J10983">
        <v>2.0099999999999998</v>
      </c>
      <c r="K10983" s="31">
        <f>SUM(Tabela2[[#This Row],[Tributação federal para nacionais]:[Tributação municipal]])</f>
        <v>0.29510000000000003</v>
      </c>
      <c r="L10983" s="14">
        <f>Tabela2[[#This Row],[importadosFederal]]/100</f>
        <v>0.13449999999999998</v>
      </c>
      <c r="M10983" s="14">
        <f>Tabela2[[#This Row],[nacionalFederal]]/100</f>
        <v>0.14050000000000001</v>
      </c>
      <c r="N10983" s="14">
        <f>Tabela2[[#This Row],[estadual]]/100</f>
        <v>0</v>
      </c>
      <c r="O10983" s="14">
        <f>Tabela2[[#This Row],[municipal]]/100</f>
        <v>2.0099999999999996E-2</v>
      </c>
      <c r="P10983" s="12" t="str">
        <f>LEFT(Tabela2[[#This Row],[Código]],3)</f>
        <v>109</v>
      </c>
    </row>
    <row r="10984" spans="2:16" x14ac:dyDescent="0.25">
      <c r="B10984" s="15" t="str">
        <f>LOOKUP(Tabela2[[#This Row],[Código]],Tabela4[Código NBS],Tabela4[Meus serviços])</f>
        <v>Não</v>
      </c>
      <c r="C10984" s="32" t="s">
        <v>15705</v>
      </c>
      <c r="D10984"/>
      <c r="E10984">
        <v>1</v>
      </c>
      <c r="F10984" s="32" t="s">
        <v>15706</v>
      </c>
      <c r="G10984">
        <v>13.45</v>
      </c>
      <c r="H10984">
        <v>14.05</v>
      </c>
      <c r="I10984">
        <v>0</v>
      </c>
      <c r="J10984">
        <v>2.0099999999999998</v>
      </c>
      <c r="K10984" s="31">
        <f>SUM(Tabela2[[#This Row],[Tributação federal para nacionais]:[Tributação municipal]])</f>
        <v>0.29510000000000003</v>
      </c>
      <c r="L10984" s="14">
        <f>Tabela2[[#This Row],[importadosFederal]]/100</f>
        <v>0.13449999999999998</v>
      </c>
      <c r="M10984" s="14">
        <f>Tabela2[[#This Row],[nacionalFederal]]/100</f>
        <v>0.14050000000000001</v>
      </c>
      <c r="N10984" s="14">
        <f>Tabela2[[#This Row],[estadual]]/100</f>
        <v>0</v>
      </c>
      <c r="O10984" s="14">
        <f>Tabela2[[#This Row],[municipal]]/100</f>
        <v>2.0099999999999996E-2</v>
      </c>
      <c r="P10984" s="12" t="str">
        <f>LEFT(Tabela2[[#This Row],[Código]],3)</f>
        <v>109</v>
      </c>
    </row>
    <row r="10985" spans="2:16" x14ac:dyDescent="0.25">
      <c r="B10985" s="15" t="str">
        <f>LOOKUP(Tabela2[[#This Row],[Código]],Tabela4[Código NBS],Tabela4[Meus serviços])</f>
        <v>Não</v>
      </c>
      <c r="C10985" s="32" t="s">
        <v>15707</v>
      </c>
      <c r="D10985"/>
      <c r="E10985">
        <v>1</v>
      </c>
      <c r="F10985" s="32" t="s">
        <v>15708</v>
      </c>
      <c r="G10985">
        <v>13.45</v>
      </c>
      <c r="H10985">
        <v>14.05</v>
      </c>
      <c r="I10985">
        <v>0</v>
      </c>
      <c r="J10985">
        <v>2.0099999999999998</v>
      </c>
      <c r="K10985" s="31">
        <f>SUM(Tabela2[[#This Row],[Tributação federal para nacionais]:[Tributação municipal]])</f>
        <v>0.29510000000000003</v>
      </c>
      <c r="L10985" s="14">
        <f>Tabela2[[#This Row],[importadosFederal]]/100</f>
        <v>0.13449999999999998</v>
      </c>
      <c r="M10985" s="14">
        <f>Tabela2[[#This Row],[nacionalFederal]]/100</f>
        <v>0.14050000000000001</v>
      </c>
      <c r="N10985" s="14">
        <f>Tabela2[[#This Row],[estadual]]/100</f>
        <v>0</v>
      </c>
      <c r="O10985" s="14">
        <f>Tabela2[[#This Row],[municipal]]/100</f>
        <v>2.0099999999999996E-2</v>
      </c>
      <c r="P10985" s="12" t="str">
        <f>LEFT(Tabela2[[#This Row],[Código]],3)</f>
        <v>109</v>
      </c>
    </row>
    <row r="10986" spans="2:16" x14ac:dyDescent="0.25">
      <c r="B10986" s="15" t="str">
        <f>LOOKUP(Tabela2[[#This Row],[Código]],Tabela4[Código NBS],Tabela4[Meus serviços])</f>
        <v>Não</v>
      </c>
      <c r="C10986" s="32" t="s">
        <v>15709</v>
      </c>
      <c r="D10986"/>
      <c r="E10986">
        <v>1</v>
      </c>
      <c r="F10986" s="32" t="s">
        <v>15710</v>
      </c>
      <c r="G10986">
        <v>13.45</v>
      </c>
      <c r="H10986">
        <v>14.05</v>
      </c>
      <c r="I10986">
        <v>0</v>
      </c>
      <c r="J10986">
        <v>2.0099999999999998</v>
      </c>
      <c r="K10986" s="31">
        <f>SUM(Tabela2[[#This Row],[Tributação federal para nacionais]:[Tributação municipal]])</f>
        <v>0.29510000000000003</v>
      </c>
      <c r="L10986" s="14">
        <f>Tabela2[[#This Row],[importadosFederal]]/100</f>
        <v>0.13449999999999998</v>
      </c>
      <c r="M10986" s="14">
        <f>Tabela2[[#This Row],[nacionalFederal]]/100</f>
        <v>0.14050000000000001</v>
      </c>
      <c r="N10986" s="14">
        <f>Tabela2[[#This Row],[estadual]]/100</f>
        <v>0</v>
      </c>
      <c r="O10986" s="14">
        <f>Tabela2[[#This Row],[municipal]]/100</f>
        <v>2.0099999999999996E-2</v>
      </c>
      <c r="P10986" s="12" t="str">
        <f>LEFT(Tabela2[[#This Row],[Código]],3)</f>
        <v>109</v>
      </c>
    </row>
    <row r="10987" spans="2:16" x14ac:dyDescent="0.25">
      <c r="B10987" s="15" t="str">
        <f>LOOKUP(Tabela2[[#This Row],[Código]],Tabela4[Código NBS],Tabela4[Meus serviços])</f>
        <v>Não</v>
      </c>
      <c r="C10987" s="32" t="s">
        <v>15711</v>
      </c>
      <c r="D10987"/>
      <c r="E10987">
        <v>1</v>
      </c>
      <c r="F10987" s="32" t="s">
        <v>18167</v>
      </c>
      <c r="G10987">
        <v>13.45</v>
      </c>
      <c r="H10987">
        <v>14.05</v>
      </c>
      <c r="I10987">
        <v>0</v>
      </c>
      <c r="J10987">
        <v>2.0099999999999998</v>
      </c>
      <c r="K10987" s="31">
        <f>SUM(Tabela2[[#This Row],[Tributação federal para nacionais]:[Tributação municipal]])</f>
        <v>0.29510000000000003</v>
      </c>
      <c r="L10987" s="14">
        <f>Tabela2[[#This Row],[importadosFederal]]/100</f>
        <v>0.13449999999999998</v>
      </c>
      <c r="M10987" s="14">
        <f>Tabela2[[#This Row],[nacionalFederal]]/100</f>
        <v>0.14050000000000001</v>
      </c>
      <c r="N10987" s="14">
        <f>Tabela2[[#This Row],[estadual]]/100</f>
        <v>0</v>
      </c>
      <c r="O10987" s="14">
        <f>Tabela2[[#This Row],[municipal]]/100</f>
        <v>2.0099999999999996E-2</v>
      </c>
      <c r="P10987" s="12" t="str">
        <f>LEFT(Tabela2[[#This Row],[Código]],3)</f>
        <v>109</v>
      </c>
    </row>
    <row r="10988" spans="2:16" x14ac:dyDescent="0.25">
      <c r="B10988" s="15" t="str">
        <f>LOOKUP(Tabela2[[#This Row],[Código]],Tabela4[Código NBS],Tabela4[Meus serviços])</f>
        <v>Não</v>
      </c>
      <c r="C10988" s="32" t="s">
        <v>15712</v>
      </c>
      <c r="D10988"/>
      <c r="E10988">
        <v>1</v>
      </c>
      <c r="F10988" s="32" t="s">
        <v>15713</v>
      </c>
      <c r="G10988">
        <v>13.45</v>
      </c>
      <c r="H10988">
        <v>14.05</v>
      </c>
      <c r="I10988">
        <v>0</v>
      </c>
      <c r="J10988">
        <v>2.0099999999999998</v>
      </c>
      <c r="K10988" s="31">
        <f>SUM(Tabela2[[#This Row],[Tributação federal para nacionais]:[Tributação municipal]])</f>
        <v>0.29510000000000003</v>
      </c>
      <c r="L10988" s="14">
        <f>Tabela2[[#This Row],[importadosFederal]]/100</f>
        <v>0.13449999999999998</v>
      </c>
      <c r="M10988" s="14">
        <f>Tabela2[[#This Row],[nacionalFederal]]/100</f>
        <v>0.14050000000000001</v>
      </c>
      <c r="N10988" s="14">
        <f>Tabela2[[#This Row],[estadual]]/100</f>
        <v>0</v>
      </c>
      <c r="O10988" s="14">
        <f>Tabela2[[#This Row],[municipal]]/100</f>
        <v>2.0099999999999996E-2</v>
      </c>
      <c r="P10988" s="12" t="str">
        <f>LEFT(Tabela2[[#This Row],[Código]],3)</f>
        <v>110</v>
      </c>
    </row>
    <row r="10989" spans="2:16" x14ac:dyDescent="0.25">
      <c r="B10989" s="15" t="str">
        <f>LOOKUP(Tabela2[[#This Row],[Código]],Tabela4[Código NBS],Tabela4[Meus serviços])</f>
        <v>Não</v>
      </c>
      <c r="C10989" s="32" t="s">
        <v>15714</v>
      </c>
      <c r="D10989"/>
      <c r="E10989">
        <v>1</v>
      </c>
      <c r="F10989" s="32" t="s">
        <v>15715</v>
      </c>
      <c r="G10989">
        <v>13.45</v>
      </c>
      <c r="H10989">
        <v>14.05</v>
      </c>
      <c r="I10989">
        <v>0</v>
      </c>
      <c r="J10989">
        <v>2.0099999999999998</v>
      </c>
      <c r="K10989" s="31">
        <f>SUM(Tabela2[[#This Row],[Tributação federal para nacionais]:[Tributação municipal]])</f>
        <v>0.29510000000000003</v>
      </c>
      <c r="L10989" s="14">
        <f>Tabela2[[#This Row],[importadosFederal]]/100</f>
        <v>0.13449999999999998</v>
      </c>
      <c r="M10989" s="14">
        <f>Tabela2[[#This Row],[nacionalFederal]]/100</f>
        <v>0.14050000000000001</v>
      </c>
      <c r="N10989" s="14">
        <f>Tabela2[[#This Row],[estadual]]/100</f>
        <v>0</v>
      </c>
      <c r="O10989" s="14">
        <f>Tabela2[[#This Row],[municipal]]/100</f>
        <v>2.0099999999999996E-2</v>
      </c>
      <c r="P10989" s="12" t="str">
        <f>LEFT(Tabela2[[#This Row],[Código]],3)</f>
        <v>110</v>
      </c>
    </row>
    <row r="10990" spans="2:16" x14ac:dyDescent="0.25">
      <c r="B10990" s="15" t="str">
        <f>LOOKUP(Tabela2[[#This Row],[Código]],Tabela4[Código NBS],Tabela4[Meus serviços])</f>
        <v>Não</v>
      </c>
      <c r="C10990" s="32" t="s">
        <v>15716</v>
      </c>
      <c r="D10990"/>
      <c r="E10990">
        <v>1</v>
      </c>
      <c r="F10990" s="32" t="s">
        <v>15717</v>
      </c>
      <c r="G10990">
        <v>13.45</v>
      </c>
      <c r="H10990">
        <v>14.05</v>
      </c>
      <c r="I10990">
        <v>0</v>
      </c>
      <c r="J10990">
        <v>2.0099999999999998</v>
      </c>
      <c r="K10990" s="31">
        <f>SUM(Tabela2[[#This Row],[Tributação federal para nacionais]:[Tributação municipal]])</f>
        <v>0.29510000000000003</v>
      </c>
      <c r="L10990" s="14">
        <f>Tabela2[[#This Row],[importadosFederal]]/100</f>
        <v>0.13449999999999998</v>
      </c>
      <c r="M10990" s="14">
        <f>Tabela2[[#This Row],[nacionalFederal]]/100</f>
        <v>0.14050000000000001</v>
      </c>
      <c r="N10990" s="14">
        <f>Tabela2[[#This Row],[estadual]]/100</f>
        <v>0</v>
      </c>
      <c r="O10990" s="14">
        <f>Tabela2[[#This Row],[municipal]]/100</f>
        <v>2.0099999999999996E-2</v>
      </c>
      <c r="P10990" s="12" t="str">
        <f>LEFT(Tabela2[[#This Row],[Código]],3)</f>
        <v>110</v>
      </c>
    </row>
    <row r="10991" spans="2:16" x14ac:dyDescent="0.25">
      <c r="B10991" s="15" t="str">
        <f>LOOKUP(Tabela2[[#This Row],[Código]],Tabela4[Código NBS],Tabela4[Meus serviços])</f>
        <v>Não</v>
      </c>
      <c r="C10991" s="32" t="s">
        <v>15718</v>
      </c>
      <c r="D10991"/>
      <c r="E10991">
        <v>1</v>
      </c>
      <c r="F10991" s="32" t="s">
        <v>15719</v>
      </c>
      <c r="G10991">
        <v>13.45</v>
      </c>
      <c r="H10991">
        <v>14.05</v>
      </c>
      <c r="I10991">
        <v>0</v>
      </c>
      <c r="J10991">
        <v>2.0099999999999998</v>
      </c>
      <c r="K10991" s="31">
        <f>SUM(Tabela2[[#This Row],[Tributação federal para nacionais]:[Tributação municipal]])</f>
        <v>0.29510000000000003</v>
      </c>
      <c r="L10991" s="14">
        <f>Tabela2[[#This Row],[importadosFederal]]/100</f>
        <v>0.13449999999999998</v>
      </c>
      <c r="M10991" s="14">
        <f>Tabela2[[#This Row],[nacionalFederal]]/100</f>
        <v>0.14050000000000001</v>
      </c>
      <c r="N10991" s="14">
        <f>Tabela2[[#This Row],[estadual]]/100</f>
        <v>0</v>
      </c>
      <c r="O10991" s="14">
        <f>Tabela2[[#This Row],[municipal]]/100</f>
        <v>2.0099999999999996E-2</v>
      </c>
      <c r="P10991" s="12" t="str">
        <f>LEFT(Tabela2[[#This Row],[Código]],3)</f>
        <v>110</v>
      </c>
    </row>
    <row r="10992" spans="2:16" x14ac:dyDescent="0.25">
      <c r="B10992" s="15" t="str">
        <f>LOOKUP(Tabela2[[#This Row],[Código]],Tabela4[Código NBS],Tabela4[Meus serviços])</f>
        <v>Não</v>
      </c>
      <c r="C10992" s="32" t="s">
        <v>15720</v>
      </c>
      <c r="D10992"/>
      <c r="E10992">
        <v>1</v>
      </c>
      <c r="F10992" s="32" t="s">
        <v>15721</v>
      </c>
      <c r="G10992">
        <v>13.45</v>
      </c>
      <c r="H10992">
        <v>14.05</v>
      </c>
      <c r="I10992">
        <v>0</v>
      </c>
      <c r="J10992">
        <v>2.0099999999999998</v>
      </c>
      <c r="K10992" s="31">
        <f>SUM(Tabela2[[#This Row],[Tributação federal para nacionais]:[Tributação municipal]])</f>
        <v>0.29510000000000003</v>
      </c>
      <c r="L10992" s="14">
        <f>Tabela2[[#This Row],[importadosFederal]]/100</f>
        <v>0.13449999999999998</v>
      </c>
      <c r="M10992" s="14">
        <f>Tabela2[[#This Row],[nacionalFederal]]/100</f>
        <v>0.14050000000000001</v>
      </c>
      <c r="N10992" s="14">
        <f>Tabela2[[#This Row],[estadual]]/100</f>
        <v>0</v>
      </c>
      <c r="O10992" s="14">
        <f>Tabela2[[#This Row],[municipal]]/100</f>
        <v>2.0099999999999996E-2</v>
      </c>
      <c r="P10992" s="12" t="str">
        <f>LEFT(Tabela2[[#This Row],[Código]],3)</f>
        <v>110</v>
      </c>
    </row>
    <row r="10993" spans="2:16" x14ac:dyDescent="0.25">
      <c r="B10993" s="15" t="str">
        <f>LOOKUP(Tabela2[[#This Row],[Código]],Tabela4[Código NBS],Tabela4[Meus serviços])</f>
        <v>Não</v>
      </c>
      <c r="C10993" s="32" t="s">
        <v>15722</v>
      </c>
      <c r="D10993"/>
      <c r="E10993">
        <v>1</v>
      </c>
      <c r="F10993" s="32" t="s">
        <v>15723</v>
      </c>
      <c r="G10993">
        <v>13.45</v>
      </c>
      <c r="H10993">
        <v>14.05</v>
      </c>
      <c r="I10993">
        <v>0</v>
      </c>
      <c r="J10993">
        <v>2.0099999999999998</v>
      </c>
      <c r="K10993" s="31">
        <f>SUM(Tabela2[[#This Row],[Tributação federal para nacionais]:[Tributação municipal]])</f>
        <v>0.29510000000000003</v>
      </c>
      <c r="L10993" s="14">
        <f>Tabela2[[#This Row],[importadosFederal]]/100</f>
        <v>0.13449999999999998</v>
      </c>
      <c r="M10993" s="14">
        <f>Tabela2[[#This Row],[nacionalFederal]]/100</f>
        <v>0.14050000000000001</v>
      </c>
      <c r="N10993" s="14">
        <f>Tabela2[[#This Row],[estadual]]/100</f>
        <v>0</v>
      </c>
      <c r="O10993" s="14">
        <f>Tabela2[[#This Row],[municipal]]/100</f>
        <v>2.0099999999999996E-2</v>
      </c>
      <c r="P10993" s="12" t="str">
        <f>LEFT(Tabela2[[#This Row],[Código]],3)</f>
        <v>110</v>
      </c>
    </row>
    <row r="10994" spans="2:16" x14ac:dyDescent="0.25">
      <c r="B10994" s="15" t="str">
        <f>LOOKUP(Tabela2[[#This Row],[Código]],Tabela4[Código NBS],Tabela4[Meus serviços])</f>
        <v>Não</v>
      </c>
      <c r="C10994" s="32" t="s">
        <v>15724</v>
      </c>
      <c r="D10994"/>
      <c r="E10994">
        <v>1</v>
      </c>
      <c r="F10994" s="32" t="s">
        <v>15725</v>
      </c>
      <c r="G10994">
        <v>13.45</v>
      </c>
      <c r="H10994">
        <v>14.05</v>
      </c>
      <c r="I10994">
        <v>0</v>
      </c>
      <c r="J10994">
        <v>2.0099999999999998</v>
      </c>
      <c r="K10994" s="31">
        <f>SUM(Tabela2[[#This Row],[Tributação federal para nacionais]:[Tributação municipal]])</f>
        <v>0.29510000000000003</v>
      </c>
      <c r="L10994" s="14">
        <f>Tabela2[[#This Row],[importadosFederal]]/100</f>
        <v>0.13449999999999998</v>
      </c>
      <c r="M10994" s="14">
        <f>Tabela2[[#This Row],[nacionalFederal]]/100</f>
        <v>0.14050000000000001</v>
      </c>
      <c r="N10994" s="14">
        <f>Tabela2[[#This Row],[estadual]]/100</f>
        <v>0</v>
      </c>
      <c r="O10994" s="14">
        <f>Tabela2[[#This Row],[municipal]]/100</f>
        <v>2.0099999999999996E-2</v>
      </c>
      <c r="P10994" s="12" t="str">
        <f>LEFT(Tabela2[[#This Row],[Código]],3)</f>
        <v>110</v>
      </c>
    </row>
    <row r="10995" spans="2:16" x14ac:dyDescent="0.25">
      <c r="B10995" s="15" t="str">
        <f>LOOKUP(Tabela2[[#This Row],[Código]],Tabela4[Código NBS],Tabela4[Meus serviços])</f>
        <v>Não</v>
      </c>
      <c r="C10995" s="32" t="s">
        <v>15726</v>
      </c>
      <c r="D10995"/>
      <c r="E10995">
        <v>1</v>
      </c>
      <c r="F10995" s="32" t="s">
        <v>15727</v>
      </c>
      <c r="G10995">
        <v>13.45</v>
      </c>
      <c r="H10995">
        <v>14.05</v>
      </c>
      <c r="I10995">
        <v>0</v>
      </c>
      <c r="J10995">
        <v>2.0099999999999998</v>
      </c>
      <c r="K10995" s="31">
        <f>SUM(Tabela2[[#This Row],[Tributação federal para nacionais]:[Tributação municipal]])</f>
        <v>0.29510000000000003</v>
      </c>
      <c r="L10995" s="14">
        <f>Tabela2[[#This Row],[importadosFederal]]/100</f>
        <v>0.13449999999999998</v>
      </c>
      <c r="M10995" s="14">
        <f>Tabela2[[#This Row],[nacionalFederal]]/100</f>
        <v>0.14050000000000001</v>
      </c>
      <c r="N10995" s="14">
        <f>Tabela2[[#This Row],[estadual]]/100</f>
        <v>0</v>
      </c>
      <c r="O10995" s="14">
        <f>Tabela2[[#This Row],[municipal]]/100</f>
        <v>2.0099999999999996E-2</v>
      </c>
      <c r="P10995" s="12" t="str">
        <f>LEFT(Tabela2[[#This Row],[Código]],3)</f>
        <v>110</v>
      </c>
    </row>
    <row r="10996" spans="2:16" x14ac:dyDescent="0.25">
      <c r="B10996" s="15" t="str">
        <f>LOOKUP(Tabela2[[#This Row],[Código]],Tabela4[Código NBS],Tabela4[Meus serviços])</f>
        <v>Não</v>
      </c>
      <c r="C10996" s="32" t="s">
        <v>15728</v>
      </c>
      <c r="D10996"/>
      <c r="E10996">
        <v>1</v>
      </c>
      <c r="F10996" s="32" t="s">
        <v>18168</v>
      </c>
      <c r="G10996">
        <v>13.45</v>
      </c>
      <c r="H10996">
        <v>14.05</v>
      </c>
      <c r="I10996">
        <v>0</v>
      </c>
      <c r="J10996">
        <v>2.0099999999999998</v>
      </c>
      <c r="K10996" s="31">
        <f>SUM(Tabela2[[#This Row],[Tributação federal para nacionais]:[Tributação municipal]])</f>
        <v>0.29510000000000003</v>
      </c>
      <c r="L10996" s="14">
        <f>Tabela2[[#This Row],[importadosFederal]]/100</f>
        <v>0.13449999999999998</v>
      </c>
      <c r="M10996" s="14">
        <f>Tabela2[[#This Row],[nacionalFederal]]/100</f>
        <v>0.14050000000000001</v>
      </c>
      <c r="N10996" s="14">
        <f>Tabela2[[#This Row],[estadual]]/100</f>
        <v>0</v>
      </c>
      <c r="O10996" s="14">
        <f>Tabela2[[#This Row],[municipal]]/100</f>
        <v>2.0099999999999996E-2</v>
      </c>
      <c r="P10996" s="12" t="str">
        <f>LEFT(Tabela2[[#This Row],[Código]],3)</f>
        <v>110</v>
      </c>
    </row>
    <row r="10997" spans="2:16" x14ac:dyDescent="0.25">
      <c r="B10997" s="15" t="str">
        <f>LOOKUP(Tabela2[[#This Row],[Código]],Tabela4[Código NBS],Tabela4[Meus serviços])</f>
        <v>Não</v>
      </c>
      <c r="C10997" s="32" t="s">
        <v>15729</v>
      </c>
      <c r="D10997"/>
      <c r="E10997">
        <v>1</v>
      </c>
      <c r="F10997" s="32" t="s">
        <v>15730</v>
      </c>
      <c r="G10997">
        <v>13.45</v>
      </c>
      <c r="H10997">
        <v>14.05</v>
      </c>
      <c r="I10997">
        <v>0</v>
      </c>
      <c r="J10997">
        <v>2.0099999999999998</v>
      </c>
      <c r="K10997" s="31">
        <f>SUM(Tabela2[[#This Row],[Tributação federal para nacionais]:[Tributação municipal]])</f>
        <v>0.29510000000000003</v>
      </c>
      <c r="L10997" s="14">
        <f>Tabela2[[#This Row],[importadosFederal]]/100</f>
        <v>0.13449999999999998</v>
      </c>
      <c r="M10997" s="14">
        <f>Tabela2[[#This Row],[nacionalFederal]]/100</f>
        <v>0.14050000000000001</v>
      </c>
      <c r="N10997" s="14">
        <f>Tabela2[[#This Row],[estadual]]/100</f>
        <v>0</v>
      </c>
      <c r="O10997" s="14">
        <f>Tabela2[[#This Row],[municipal]]/100</f>
        <v>2.0099999999999996E-2</v>
      </c>
      <c r="P10997" s="12" t="str">
        <f>LEFT(Tabela2[[#This Row],[Código]],3)</f>
        <v>111</v>
      </c>
    </row>
    <row r="10998" spans="2:16" x14ac:dyDescent="0.25">
      <c r="B10998" s="15" t="str">
        <f>LOOKUP(Tabela2[[#This Row],[Código]],Tabela4[Código NBS],Tabela4[Meus serviços])</f>
        <v>Não</v>
      </c>
      <c r="C10998" s="32" t="s">
        <v>15731</v>
      </c>
      <c r="D10998"/>
      <c r="E10998">
        <v>1</v>
      </c>
      <c r="F10998" s="32" t="s">
        <v>15732</v>
      </c>
      <c r="G10998">
        <v>13.45</v>
      </c>
      <c r="H10998">
        <v>14.05</v>
      </c>
      <c r="I10998">
        <v>0</v>
      </c>
      <c r="J10998">
        <v>2.0099999999999998</v>
      </c>
      <c r="K10998" s="31">
        <f>SUM(Tabela2[[#This Row],[Tributação federal para nacionais]:[Tributação municipal]])</f>
        <v>0.29510000000000003</v>
      </c>
      <c r="L10998" s="14">
        <f>Tabela2[[#This Row],[importadosFederal]]/100</f>
        <v>0.13449999999999998</v>
      </c>
      <c r="M10998" s="14">
        <f>Tabela2[[#This Row],[nacionalFederal]]/100</f>
        <v>0.14050000000000001</v>
      </c>
      <c r="N10998" s="14">
        <f>Tabela2[[#This Row],[estadual]]/100</f>
        <v>0</v>
      </c>
      <c r="O10998" s="14">
        <f>Tabela2[[#This Row],[municipal]]/100</f>
        <v>2.0099999999999996E-2</v>
      </c>
      <c r="P10998" s="12" t="str">
        <f>LEFT(Tabela2[[#This Row],[Código]],3)</f>
        <v>111</v>
      </c>
    </row>
    <row r="10999" spans="2:16" x14ac:dyDescent="0.25">
      <c r="B10999" s="15" t="str">
        <f>LOOKUP(Tabela2[[#This Row],[Código]],Tabela4[Código NBS],Tabela4[Meus serviços])</f>
        <v>Não</v>
      </c>
      <c r="C10999" s="32" t="s">
        <v>15733</v>
      </c>
      <c r="D10999"/>
      <c r="E10999">
        <v>1</v>
      </c>
      <c r="F10999" s="32" t="s">
        <v>15734</v>
      </c>
      <c r="G10999">
        <v>13.45</v>
      </c>
      <c r="H10999">
        <v>14.05</v>
      </c>
      <c r="I10999">
        <v>0</v>
      </c>
      <c r="J10999">
        <v>2.0099999999999998</v>
      </c>
      <c r="K10999" s="31">
        <f>SUM(Tabela2[[#This Row],[Tributação federal para nacionais]:[Tributação municipal]])</f>
        <v>0.29510000000000003</v>
      </c>
      <c r="L10999" s="14">
        <f>Tabela2[[#This Row],[importadosFederal]]/100</f>
        <v>0.13449999999999998</v>
      </c>
      <c r="M10999" s="14">
        <f>Tabela2[[#This Row],[nacionalFederal]]/100</f>
        <v>0.14050000000000001</v>
      </c>
      <c r="N10999" s="14">
        <f>Tabela2[[#This Row],[estadual]]/100</f>
        <v>0</v>
      </c>
      <c r="O10999" s="14">
        <f>Tabela2[[#This Row],[municipal]]/100</f>
        <v>2.0099999999999996E-2</v>
      </c>
      <c r="P10999" s="12" t="str">
        <f>LEFT(Tabela2[[#This Row],[Código]],3)</f>
        <v>111</v>
      </c>
    </row>
    <row r="11000" spans="2:16" x14ac:dyDescent="0.25">
      <c r="B11000" s="15" t="str">
        <f>LOOKUP(Tabela2[[#This Row],[Código]],Tabela4[Código NBS],Tabela4[Meus serviços])</f>
        <v>Não</v>
      </c>
      <c r="C11000" s="32" t="s">
        <v>15735</v>
      </c>
      <c r="D11000"/>
      <c r="E11000">
        <v>1</v>
      </c>
      <c r="F11000" s="32" t="s">
        <v>15736</v>
      </c>
      <c r="G11000">
        <v>13.45</v>
      </c>
      <c r="H11000">
        <v>14.05</v>
      </c>
      <c r="I11000">
        <v>0</v>
      </c>
      <c r="J11000">
        <v>2</v>
      </c>
      <c r="K11000" s="31">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2" t="s">
        <v>15737</v>
      </c>
      <c r="D11001"/>
      <c r="E11001">
        <v>1</v>
      </c>
      <c r="F11001" s="32" t="s">
        <v>15738</v>
      </c>
      <c r="G11001">
        <v>13.45</v>
      </c>
      <c r="H11001">
        <v>14.05</v>
      </c>
      <c r="I11001">
        <v>0</v>
      </c>
      <c r="J11001">
        <v>2.0099999999999998</v>
      </c>
      <c r="K11001" s="31">
        <f>SUM(Tabela2[[#This Row],[Tributação federal para nacionais]:[Tributação municipal]])</f>
        <v>0.29510000000000003</v>
      </c>
      <c r="L11001" s="14">
        <f>Tabela2[[#This Row],[importadosFederal]]/100</f>
        <v>0.13449999999999998</v>
      </c>
      <c r="M11001" s="14">
        <f>Tabela2[[#This Row],[nacionalFederal]]/100</f>
        <v>0.14050000000000001</v>
      </c>
      <c r="N11001" s="14">
        <f>Tabela2[[#This Row],[estadual]]/100</f>
        <v>0</v>
      </c>
      <c r="O11001" s="14">
        <f>Tabela2[[#This Row],[municipal]]/100</f>
        <v>2.0099999999999996E-2</v>
      </c>
      <c r="P11001" s="12" t="str">
        <f>LEFT(Tabela2[[#This Row],[Código]],3)</f>
        <v>111</v>
      </c>
    </row>
    <row r="11002" spans="2:16" x14ac:dyDescent="0.25">
      <c r="B11002" s="15" t="str">
        <f>LOOKUP(Tabela2[[#This Row],[Código]],Tabela4[Código NBS],Tabela4[Meus serviços])</f>
        <v>Não</v>
      </c>
      <c r="C11002" s="32" t="s">
        <v>15739</v>
      </c>
      <c r="D11002"/>
      <c r="E11002">
        <v>1</v>
      </c>
      <c r="F11002" s="32" t="s">
        <v>15740</v>
      </c>
      <c r="G11002">
        <v>13.45</v>
      </c>
      <c r="H11002">
        <v>14.05</v>
      </c>
      <c r="I11002">
        <v>0</v>
      </c>
      <c r="J11002">
        <v>2.0099999999999998</v>
      </c>
      <c r="K11002" s="31">
        <f>SUM(Tabela2[[#This Row],[Tributação federal para nacionais]:[Tributação municipal]])</f>
        <v>0.29510000000000003</v>
      </c>
      <c r="L11002" s="14">
        <f>Tabela2[[#This Row],[importadosFederal]]/100</f>
        <v>0.13449999999999998</v>
      </c>
      <c r="M11002" s="14">
        <f>Tabela2[[#This Row],[nacionalFederal]]/100</f>
        <v>0.14050000000000001</v>
      </c>
      <c r="N11002" s="14">
        <f>Tabela2[[#This Row],[estadual]]/100</f>
        <v>0</v>
      </c>
      <c r="O11002" s="14">
        <f>Tabela2[[#This Row],[municipal]]/100</f>
        <v>2.0099999999999996E-2</v>
      </c>
      <c r="P11002" s="12" t="str">
        <f>LEFT(Tabela2[[#This Row],[Código]],3)</f>
        <v>111</v>
      </c>
    </row>
    <row r="11003" spans="2:16" x14ac:dyDescent="0.25">
      <c r="B11003" s="15" t="str">
        <f>LOOKUP(Tabela2[[#This Row],[Código]],Tabela4[Código NBS],Tabela4[Meus serviços])</f>
        <v>Não</v>
      </c>
      <c r="C11003" s="32" t="s">
        <v>15741</v>
      </c>
      <c r="D11003"/>
      <c r="E11003">
        <v>1</v>
      </c>
      <c r="F11003" s="32" t="s">
        <v>15742</v>
      </c>
      <c r="G11003">
        <v>13.45</v>
      </c>
      <c r="H11003">
        <v>14.05</v>
      </c>
      <c r="I11003">
        <v>0</v>
      </c>
      <c r="J11003">
        <v>2.0099999999999998</v>
      </c>
      <c r="K11003" s="31">
        <f>SUM(Tabela2[[#This Row],[Tributação federal para nacionais]:[Tributação municipal]])</f>
        <v>0.29510000000000003</v>
      </c>
      <c r="L11003" s="14">
        <f>Tabela2[[#This Row],[importadosFederal]]/100</f>
        <v>0.13449999999999998</v>
      </c>
      <c r="M11003" s="14">
        <f>Tabela2[[#This Row],[nacionalFederal]]/100</f>
        <v>0.14050000000000001</v>
      </c>
      <c r="N11003" s="14">
        <f>Tabela2[[#This Row],[estadual]]/100</f>
        <v>0</v>
      </c>
      <c r="O11003" s="14">
        <f>Tabela2[[#This Row],[municipal]]/100</f>
        <v>2.0099999999999996E-2</v>
      </c>
      <c r="P11003" s="12" t="str">
        <f>LEFT(Tabela2[[#This Row],[Código]],3)</f>
        <v>111</v>
      </c>
    </row>
    <row r="11004" spans="2:16" x14ac:dyDescent="0.25">
      <c r="B11004" s="15" t="str">
        <f>LOOKUP(Tabela2[[#This Row],[Código]],Tabela4[Código NBS],Tabela4[Meus serviços])</f>
        <v>Não</v>
      </c>
      <c r="C11004" s="32" t="s">
        <v>15743</v>
      </c>
      <c r="D11004"/>
      <c r="E11004">
        <v>1</v>
      </c>
      <c r="F11004" s="32" t="s">
        <v>15744</v>
      </c>
      <c r="G11004">
        <v>13.45</v>
      </c>
      <c r="H11004">
        <v>14.05</v>
      </c>
      <c r="I11004">
        <v>0</v>
      </c>
      <c r="J11004">
        <v>3.51</v>
      </c>
      <c r="K11004" s="31">
        <f>SUM(Tabela2[[#This Row],[Tributação federal para nacionais]:[Tributação municipal]])</f>
        <v>0.31010000000000004</v>
      </c>
      <c r="L11004" s="14">
        <f>Tabela2[[#This Row],[importadosFederal]]/100</f>
        <v>0.13449999999999998</v>
      </c>
      <c r="M11004" s="14">
        <f>Tabela2[[#This Row],[nacionalFederal]]/100</f>
        <v>0.14050000000000001</v>
      </c>
      <c r="N11004" s="14">
        <f>Tabela2[[#This Row],[estadual]]/100</f>
        <v>0</v>
      </c>
      <c r="O11004" s="14">
        <f>Tabela2[[#This Row],[municipal]]/100</f>
        <v>3.5099999999999999E-2</v>
      </c>
      <c r="P11004" s="12" t="str">
        <f>LEFT(Tabela2[[#This Row],[Código]],3)</f>
        <v>111</v>
      </c>
    </row>
    <row r="11005" spans="2:16" x14ac:dyDescent="0.25">
      <c r="B11005" s="15" t="str">
        <f>LOOKUP(Tabela2[[#This Row],[Código]],Tabela4[Código NBS],Tabela4[Meus serviços])</f>
        <v>Não</v>
      </c>
      <c r="C11005" s="32" t="s">
        <v>15745</v>
      </c>
      <c r="D11005"/>
      <c r="E11005">
        <v>1</v>
      </c>
      <c r="F11005" s="32" t="s">
        <v>15746</v>
      </c>
      <c r="G11005">
        <v>13.45</v>
      </c>
      <c r="H11005">
        <v>14.05</v>
      </c>
      <c r="I11005">
        <v>0</v>
      </c>
      <c r="J11005">
        <v>3.51</v>
      </c>
      <c r="K11005" s="31">
        <f>SUM(Tabela2[[#This Row],[Tributação federal para nacionais]:[Tributação municipal]])</f>
        <v>0.31010000000000004</v>
      </c>
      <c r="L11005" s="14">
        <f>Tabela2[[#This Row],[importadosFederal]]/100</f>
        <v>0.13449999999999998</v>
      </c>
      <c r="M11005" s="14">
        <f>Tabela2[[#This Row],[nacionalFederal]]/100</f>
        <v>0.14050000000000001</v>
      </c>
      <c r="N11005" s="14">
        <f>Tabela2[[#This Row],[estadual]]/100</f>
        <v>0</v>
      </c>
      <c r="O11005" s="14">
        <f>Tabela2[[#This Row],[municipal]]/100</f>
        <v>3.5099999999999999E-2</v>
      </c>
      <c r="P11005" s="12" t="str">
        <f>LEFT(Tabela2[[#This Row],[Código]],3)</f>
        <v>111</v>
      </c>
    </row>
    <row r="11006" spans="2:16" x14ac:dyDescent="0.25">
      <c r="B11006" s="15" t="str">
        <f>LOOKUP(Tabela2[[#This Row],[Código]],Tabela4[Código NBS],Tabela4[Meus serviços])</f>
        <v>Não</v>
      </c>
      <c r="C11006" s="32" t="s">
        <v>15747</v>
      </c>
      <c r="D11006"/>
      <c r="E11006">
        <v>1</v>
      </c>
      <c r="F11006" s="32" t="s">
        <v>15748</v>
      </c>
      <c r="G11006">
        <v>13.45</v>
      </c>
      <c r="H11006">
        <v>14.05</v>
      </c>
      <c r="I11006">
        <v>0</v>
      </c>
      <c r="J11006">
        <v>3.51</v>
      </c>
      <c r="K11006" s="31">
        <f>SUM(Tabela2[[#This Row],[Tributação federal para nacionais]:[Tributação municipal]])</f>
        <v>0.31010000000000004</v>
      </c>
      <c r="L11006" s="14">
        <f>Tabela2[[#This Row],[importadosFederal]]/100</f>
        <v>0.13449999999999998</v>
      </c>
      <c r="M11006" s="14">
        <f>Tabela2[[#This Row],[nacionalFederal]]/100</f>
        <v>0.14050000000000001</v>
      </c>
      <c r="N11006" s="14">
        <f>Tabela2[[#This Row],[estadual]]/100</f>
        <v>0</v>
      </c>
      <c r="O11006" s="14">
        <f>Tabela2[[#This Row],[municipal]]/100</f>
        <v>3.5099999999999999E-2</v>
      </c>
      <c r="P11006" s="12" t="str">
        <f>LEFT(Tabela2[[#This Row],[Código]],3)</f>
        <v>111</v>
      </c>
    </row>
    <row r="11007" spans="2:16" x14ac:dyDescent="0.25">
      <c r="B11007" s="15" t="str">
        <f>LOOKUP(Tabela2[[#This Row],[Código]],Tabela4[Código NBS],Tabela4[Meus serviços])</f>
        <v>Não</v>
      </c>
      <c r="C11007" s="32" t="s">
        <v>15749</v>
      </c>
      <c r="D11007"/>
      <c r="E11007">
        <v>1</v>
      </c>
      <c r="F11007" s="32" t="s">
        <v>15750</v>
      </c>
      <c r="G11007">
        <v>13.45</v>
      </c>
      <c r="H11007">
        <v>14.05</v>
      </c>
      <c r="I11007">
        <v>0</v>
      </c>
      <c r="J11007">
        <v>3.51</v>
      </c>
      <c r="K11007" s="31">
        <f>SUM(Tabela2[[#This Row],[Tributação federal para nacionais]:[Tributação municipal]])</f>
        <v>0.31010000000000004</v>
      </c>
      <c r="L11007" s="14">
        <f>Tabela2[[#This Row],[importadosFederal]]/100</f>
        <v>0.13449999999999998</v>
      </c>
      <c r="M11007" s="14">
        <f>Tabela2[[#This Row],[nacionalFederal]]/100</f>
        <v>0.14050000000000001</v>
      </c>
      <c r="N11007" s="14">
        <f>Tabela2[[#This Row],[estadual]]/100</f>
        <v>0</v>
      </c>
      <c r="O11007" s="14">
        <f>Tabela2[[#This Row],[municipal]]/100</f>
        <v>3.5099999999999999E-2</v>
      </c>
      <c r="P11007" s="12" t="str">
        <f>LEFT(Tabela2[[#This Row],[Código]],3)</f>
        <v>111</v>
      </c>
    </row>
    <row r="11008" spans="2:16" x14ac:dyDescent="0.25">
      <c r="B11008" s="15" t="str">
        <f>LOOKUP(Tabela2[[#This Row],[Código]],Tabela4[Código NBS],Tabela4[Meus serviços])</f>
        <v>Não</v>
      </c>
      <c r="C11008" s="32" t="s">
        <v>15751</v>
      </c>
      <c r="D11008"/>
      <c r="E11008">
        <v>1</v>
      </c>
      <c r="F11008" s="32" t="s">
        <v>15752</v>
      </c>
      <c r="G11008">
        <v>13.45</v>
      </c>
      <c r="H11008">
        <v>14.05</v>
      </c>
      <c r="I11008">
        <v>0</v>
      </c>
      <c r="J11008">
        <v>3.51</v>
      </c>
      <c r="K11008" s="31">
        <f>SUM(Tabela2[[#This Row],[Tributação federal para nacionais]:[Tributação municipal]])</f>
        <v>0.31010000000000004</v>
      </c>
      <c r="L11008" s="14">
        <f>Tabela2[[#This Row],[importadosFederal]]/100</f>
        <v>0.13449999999999998</v>
      </c>
      <c r="M11008" s="14">
        <f>Tabela2[[#This Row],[nacionalFederal]]/100</f>
        <v>0.14050000000000001</v>
      </c>
      <c r="N11008" s="14">
        <f>Tabela2[[#This Row],[estadual]]/100</f>
        <v>0</v>
      </c>
      <c r="O11008" s="14">
        <f>Tabela2[[#This Row],[municipal]]/100</f>
        <v>3.5099999999999999E-2</v>
      </c>
      <c r="P11008" s="12" t="str">
        <f>LEFT(Tabela2[[#This Row],[Código]],3)</f>
        <v>111</v>
      </c>
    </row>
    <row r="11009" spans="2:16" x14ac:dyDescent="0.25">
      <c r="B11009" s="15" t="str">
        <f>LOOKUP(Tabela2[[#This Row],[Código]],Tabela4[Código NBS],Tabela4[Meus serviços])</f>
        <v>Não</v>
      </c>
      <c r="C11009" s="32" t="s">
        <v>15753</v>
      </c>
      <c r="D11009"/>
      <c r="E11009">
        <v>1</v>
      </c>
      <c r="F11009" s="32" t="s">
        <v>15754</v>
      </c>
      <c r="G11009">
        <v>13.45</v>
      </c>
      <c r="H11009">
        <v>14.05</v>
      </c>
      <c r="I11009">
        <v>0</v>
      </c>
      <c r="J11009">
        <v>3.51</v>
      </c>
      <c r="K11009" s="31">
        <f>SUM(Tabela2[[#This Row],[Tributação federal para nacionais]:[Tributação municipal]])</f>
        <v>0.31010000000000004</v>
      </c>
      <c r="L11009" s="14">
        <f>Tabela2[[#This Row],[importadosFederal]]/100</f>
        <v>0.13449999999999998</v>
      </c>
      <c r="M11009" s="14">
        <f>Tabela2[[#This Row],[nacionalFederal]]/100</f>
        <v>0.14050000000000001</v>
      </c>
      <c r="N11009" s="14">
        <f>Tabela2[[#This Row],[estadual]]/100</f>
        <v>0</v>
      </c>
      <c r="O11009" s="14">
        <f>Tabela2[[#This Row],[municipal]]/100</f>
        <v>3.5099999999999999E-2</v>
      </c>
      <c r="P11009" s="12" t="str">
        <f>LEFT(Tabela2[[#This Row],[Código]],3)</f>
        <v>111</v>
      </c>
    </row>
    <row r="11010" spans="2:16" x14ac:dyDescent="0.25">
      <c r="B11010" s="15" t="str">
        <f>LOOKUP(Tabela2[[#This Row],[Código]],Tabela4[Código NBS],Tabela4[Meus serviços])</f>
        <v>Não</v>
      </c>
      <c r="C11010" s="32" t="s">
        <v>15755</v>
      </c>
      <c r="D11010"/>
      <c r="E11010">
        <v>1</v>
      </c>
      <c r="F11010" s="32" t="s">
        <v>15756</v>
      </c>
      <c r="G11010">
        <v>13.45</v>
      </c>
      <c r="H11010">
        <v>14.05</v>
      </c>
      <c r="I11010">
        <v>0</v>
      </c>
      <c r="J11010">
        <v>3.51</v>
      </c>
      <c r="K11010" s="31">
        <f>SUM(Tabela2[[#This Row],[Tributação federal para nacionais]:[Tributação municipal]])</f>
        <v>0.31010000000000004</v>
      </c>
      <c r="L11010" s="14">
        <f>Tabela2[[#This Row],[importadosFederal]]/100</f>
        <v>0.13449999999999998</v>
      </c>
      <c r="M11010" s="14">
        <f>Tabela2[[#This Row],[nacionalFederal]]/100</f>
        <v>0.14050000000000001</v>
      </c>
      <c r="N11010" s="14">
        <f>Tabela2[[#This Row],[estadual]]/100</f>
        <v>0</v>
      </c>
      <c r="O11010" s="14">
        <f>Tabela2[[#This Row],[municipal]]/100</f>
        <v>3.5099999999999999E-2</v>
      </c>
      <c r="P11010" s="12" t="str">
        <f>LEFT(Tabela2[[#This Row],[Código]],3)</f>
        <v>111</v>
      </c>
    </row>
    <row r="11011" spans="2:16" x14ac:dyDescent="0.25">
      <c r="B11011" s="15" t="str">
        <f>LOOKUP(Tabela2[[#This Row],[Código]],Tabela4[Código NBS],Tabela4[Meus serviços])</f>
        <v>Não</v>
      </c>
      <c r="C11011" s="32" t="s">
        <v>15757</v>
      </c>
      <c r="D11011"/>
      <c r="E11011">
        <v>1</v>
      </c>
      <c r="F11011" s="32" t="s">
        <v>15758</v>
      </c>
      <c r="G11011">
        <v>13.45</v>
      </c>
      <c r="H11011">
        <v>14.05</v>
      </c>
      <c r="I11011">
        <v>0</v>
      </c>
      <c r="J11011">
        <v>3.51</v>
      </c>
      <c r="K11011" s="31">
        <f>SUM(Tabela2[[#This Row],[Tributação federal para nacionais]:[Tributação municipal]])</f>
        <v>0.31010000000000004</v>
      </c>
      <c r="L11011" s="14">
        <f>Tabela2[[#This Row],[importadosFederal]]/100</f>
        <v>0.13449999999999998</v>
      </c>
      <c r="M11011" s="14">
        <f>Tabela2[[#This Row],[nacionalFederal]]/100</f>
        <v>0.14050000000000001</v>
      </c>
      <c r="N11011" s="14">
        <f>Tabela2[[#This Row],[estadual]]/100</f>
        <v>0</v>
      </c>
      <c r="O11011" s="14">
        <f>Tabela2[[#This Row],[municipal]]/100</f>
        <v>3.5099999999999999E-2</v>
      </c>
      <c r="P11011" s="12" t="str">
        <f>LEFT(Tabela2[[#This Row],[Código]],3)</f>
        <v>111</v>
      </c>
    </row>
    <row r="11012" spans="2:16" x14ac:dyDescent="0.25">
      <c r="B11012" s="15" t="str">
        <f>LOOKUP(Tabela2[[#This Row],[Código]],Tabela4[Código NBS],Tabela4[Meus serviços])</f>
        <v>Não</v>
      </c>
      <c r="C11012" s="32" t="s">
        <v>15759</v>
      </c>
      <c r="D11012"/>
      <c r="E11012">
        <v>1</v>
      </c>
      <c r="F11012" s="32" t="s">
        <v>15760</v>
      </c>
      <c r="G11012">
        <v>13.45</v>
      </c>
      <c r="H11012">
        <v>14.05</v>
      </c>
      <c r="I11012">
        <v>0</v>
      </c>
      <c r="J11012">
        <v>3.51</v>
      </c>
      <c r="K11012" s="31">
        <f>SUM(Tabela2[[#This Row],[Tributação federal para nacionais]:[Tributação municipal]])</f>
        <v>0.31010000000000004</v>
      </c>
      <c r="L11012" s="14">
        <f>Tabela2[[#This Row],[importadosFederal]]/100</f>
        <v>0.13449999999999998</v>
      </c>
      <c r="M11012" s="14">
        <f>Tabela2[[#This Row],[nacionalFederal]]/100</f>
        <v>0.14050000000000001</v>
      </c>
      <c r="N11012" s="14">
        <f>Tabela2[[#This Row],[estadual]]/100</f>
        <v>0</v>
      </c>
      <c r="O11012" s="14">
        <f>Tabela2[[#This Row],[municipal]]/100</f>
        <v>3.5099999999999999E-2</v>
      </c>
      <c r="P11012" s="12" t="str">
        <f>LEFT(Tabela2[[#This Row],[Código]],3)</f>
        <v>111</v>
      </c>
    </row>
    <row r="11013" spans="2:16" x14ac:dyDescent="0.25">
      <c r="B11013" s="15" t="str">
        <f>LOOKUP(Tabela2[[#This Row],[Código]],Tabela4[Código NBS],Tabela4[Meus serviços])</f>
        <v>Não</v>
      </c>
      <c r="C11013" s="32" t="s">
        <v>15761</v>
      </c>
      <c r="D11013"/>
      <c r="E11013">
        <v>1</v>
      </c>
      <c r="F11013" s="32" t="s">
        <v>15762</v>
      </c>
      <c r="G11013">
        <v>13.45</v>
      </c>
      <c r="H11013">
        <v>14.05</v>
      </c>
      <c r="I11013">
        <v>0</v>
      </c>
      <c r="J11013">
        <v>3.51</v>
      </c>
      <c r="K11013" s="31">
        <f>SUM(Tabela2[[#This Row],[Tributação federal para nacionais]:[Tributação municipal]])</f>
        <v>0.31010000000000004</v>
      </c>
      <c r="L11013" s="14">
        <f>Tabela2[[#This Row],[importadosFederal]]/100</f>
        <v>0.13449999999999998</v>
      </c>
      <c r="M11013" s="14">
        <f>Tabela2[[#This Row],[nacionalFederal]]/100</f>
        <v>0.14050000000000001</v>
      </c>
      <c r="N11013" s="14">
        <f>Tabela2[[#This Row],[estadual]]/100</f>
        <v>0</v>
      </c>
      <c r="O11013" s="14">
        <f>Tabela2[[#This Row],[municipal]]/100</f>
        <v>3.5099999999999999E-2</v>
      </c>
      <c r="P11013" s="12" t="str">
        <f>LEFT(Tabela2[[#This Row],[Código]],3)</f>
        <v>111</v>
      </c>
    </row>
    <row r="11014" spans="2:16" x14ac:dyDescent="0.25">
      <c r="B11014" s="15" t="str">
        <f>LOOKUP(Tabela2[[#This Row],[Código]],Tabela4[Código NBS],Tabela4[Meus serviços])</f>
        <v>Não</v>
      </c>
      <c r="C11014" s="32" t="s">
        <v>15763</v>
      </c>
      <c r="D11014"/>
      <c r="E11014">
        <v>1</v>
      </c>
      <c r="F11014" s="32" t="s">
        <v>15764</v>
      </c>
      <c r="G11014">
        <v>13.45</v>
      </c>
      <c r="H11014">
        <v>14.05</v>
      </c>
      <c r="I11014">
        <v>0</v>
      </c>
      <c r="J11014">
        <v>3.51</v>
      </c>
      <c r="K11014" s="31">
        <f>SUM(Tabela2[[#This Row],[Tributação federal para nacionais]:[Tributação municipal]])</f>
        <v>0.31010000000000004</v>
      </c>
      <c r="L11014" s="14">
        <f>Tabela2[[#This Row],[importadosFederal]]/100</f>
        <v>0.13449999999999998</v>
      </c>
      <c r="M11014" s="14">
        <f>Tabela2[[#This Row],[nacionalFederal]]/100</f>
        <v>0.14050000000000001</v>
      </c>
      <c r="N11014" s="14">
        <f>Tabela2[[#This Row],[estadual]]/100</f>
        <v>0</v>
      </c>
      <c r="O11014" s="14">
        <f>Tabela2[[#This Row],[municipal]]/100</f>
        <v>3.5099999999999999E-2</v>
      </c>
      <c r="P11014" s="12" t="str">
        <f>LEFT(Tabela2[[#This Row],[Código]],3)</f>
        <v>111</v>
      </c>
    </row>
    <row r="11015" spans="2:16" x14ac:dyDescent="0.25">
      <c r="B11015" s="15" t="str">
        <f>LOOKUP(Tabela2[[#This Row],[Código]],Tabela4[Código NBS],Tabela4[Meus serviços])</f>
        <v>Não</v>
      </c>
      <c r="C11015" s="32" t="s">
        <v>15765</v>
      </c>
      <c r="D11015"/>
      <c r="E11015">
        <v>1</v>
      </c>
      <c r="F11015" s="32" t="s">
        <v>15766</v>
      </c>
      <c r="G11015">
        <v>13.45</v>
      </c>
      <c r="H11015">
        <v>14.05</v>
      </c>
      <c r="I11015">
        <v>0</v>
      </c>
      <c r="J11015">
        <v>3.51</v>
      </c>
      <c r="K11015" s="31">
        <f>SUM(Tabela2[[#This Row],[Tributação federal para nacionais]:[Tributação municipal]])</f>
        <v>0.31010000000000004</v>
      </c>
      <c r="L11015" s="14">
        <f>Tabela2[[#This Row],[importadosFederal]]/100</f>
        <v>0.13449999999999998</v>
      </c>
      <c r="M11015" s="14">
        <f>Tabela2[[#This Row],[nacionalFederal]]/100</f>
        <v>0.14050000000000001</v>
      </c>
      <c r="N11015" s="14">
        <f>Tabela2[[#This Row],[estadual]]/100</f>
        <v>0</v>
      </c>
      <c r="O11015" s="14">
        <f>Tabela2[[#This Row],[municipal]]/100</f>
        <v>3.5099999999999999E-2</v>
      </c>
      <c r="P11015" s="12" t="str">
        <f>LEFT(Tabela2[[#This Row],[Código]],3)</f>
        <v>111</v>
      </c>
    </row>
    <row r="11016" spans="2:16" x14ac:dyDescent="0.25">
      <c r="B11016" s="15" t="str">
        <f>LOOKUP(Tabela2[[#This Row],[Código]],Tabela4[Código NBS],Tabela4[Meus serviços])</f>
        <v>Não</v>
      </c>
      <c r="C11016" s="32" t="s">
        <v>15767</v>
      </c>
      <c r="D11016"/>
      <c r="E11016">
        <v>1</v>
      </c>
      <c r="F11016" s="32" t="s">
        <v>15768</v>
      </c>
      <c r="G11016">
        <v>13.45</v>
      </c>
      <c r="H11016">
        <v>14.05</v>
      </c>
      <c r="I11016">
        <v>0</v>
      </c>
      <c r="J11016">
        <v>3.51</v>
      </c>
      <c r="K11016" s="31">
        <f>SUM(Tabela2[[#This Row],[Tributação federal para nacionais]:[Tributação municipal]])</f>
        <v>0.31010000000000004</v>
      </c>
      <c r="L11016" s="14">
        <f>Tabela2[[#This Row],[importadosFederal]]/100</f>
        <v>0.13449999999999998</v>
      </c>
      <c r="M11016" s="14">
        <f>Tabela2[[#This Row],[nacionalFederal]]/100</f>
        <v>0.14050000000000001</v>
      </c>
      <c r="N11016" s="14">
        <f>Tabela2[[#This Row],[estadual]]/100</f>
        <v>0</v>
      </c>
      <c r="O11016" s="14">
        <f>Tabela2[[#This Row],[municipal]]/100</f>
        <v>3.5099999999999999E-2</v>
      </c>
      <c r="P11016" s="12" t="str">
        <f>LEFT(Tabela2[[#This Row],[Código]],3)</f>
        <v>111</v>
      </c>
    </row>
    <row r="11017" spans="2:16" x14ac:dyDescent="0.25">
      <c r="B11017" s="15" t="str">
        <f>LOOKUP(Tabela2[[#This Row],[Código]],Tabela4[Código NBS],Tabela4[Meus serviços])</f>
        <v>Não</v>
      </c>
      <c r="C11017" s="32" t="s">
        <v>15769</v>
      </c>
      <c r="D11017"/>
      <c r="E11017">
        <v>1</v>
      </c>
      <c r="F11017" s="32" t="s">
        <v>15770</v>
      </c>
      <c r="G11017">
        <v>13.45</v>
      </c>
      <c r="H11017">
        <v>14.05</v>
      </c>
      <c r="I11017">
        <v>0</v>
      </c>
      <c r="J11017">
        <v>3.51</v>
      </c>
      <c r="K11017" s="31">
        <f>SUM(Tabela2[[#This Row],[Tributação federal para nacionais]:[Tributação municipal]])</f>
        <v>0.31010000000000004</v>
      </c>
      <c r="L11017" s="14">
        <f>Tabela2[[#This Row],[importadosFederal]]/100</f>
        <v>0.13449999999999998</v>
      </c>
      <c r="M11017" s="14">
        <f>Tabela2[[#This Row],[nacionalFederal]]/100</f>
        <v>0.14050000000000001</v>
      </c>
      <c r="N11017" s="14">
        <f>Tabela2[[#This Row],[estadual]]/100</f>
        <v>0</v>
      </c>
      <c r="O11017" s="14">
        <f>Tabela2[[#This Row],[municipal]]/100</f>
        <v>3.5099999999999999E-2</v>
      </c>
      <c r="P11017" s="12" t="str">
        <f>LEFT(Tabela2[[#This Row],[Código]],3)</f>
        <v>111</v>
      </c>
    </row>
    <row r="11018" spans="2:16" x14ac:dyDescent="0.25">
      <c r="B11018" s="15" t="str">
        <f>LOOKUP(Tabela2[[#This Row],[Código]],Tabela4[Código NBS],Tabela4[Meus serviços])</f>
        <v>Não</v>
      </c>
      <c r="C11018" s="32" t="s">
        <v>15771</v>
      </c>
      <c r="D11018"/>
      <c r="E11018">
        <v>1</v>
      </c>
      <c r="F11018" s="32" t="s">
        <v>15772</v>
      </c>
      <c r="G11018">
        <v>13.45</v>
      </c>
      <c r="H11018">
        <v>14.05</v>
      </c>
      <c r="I11018">
        <v>0</v>
      </c>
      <c r="J11018">
        <v>2</v>
      </c>
      <c r="K11018" s="31">
        <f>SUM(Tabela2[[#This Row],[Tributação federal para nacionais]:[Tributação municipal]])</f>
        <v>0.29500000000000004</v>
      </c>
      <c r="L11018" s="14">
        <f>Tabela2[[#This Row],[importadosFederal]]/100</f>
        <v>0.13449999999999998</v>
      </c>
      <c r="M11018" s="14">
        <f>Tabela2[[#This Row],[nacionalFederal]]/100</f>
        <v>0.14050000000000001</v>
      </c>
      <c r="N11018" s="14">
        <f>Tabela2[[#This Row],[estadual]]/100</f>
        <v>0</v>
      </c>
      <c r="O11018" s="14">
        <f>Tabela2[[#This Row],[municipal]]/100</f>
        <v>0.02</v>
      </c>
      <c r="P11018" s="12" t="str">
        <f>LEFT(Tabela2[[#This Row],[Código]],3)</f>
        <v>111</v>
      </c>
    </row>
    <row r="11019" spans="2:16" x14ac:dyDescent="0.25">
      <c r="B11019" s="15" t="str">
        <f>LOOKUP(Tabela2[[#This Row],[Código]],Tabela4[Código NBS],Tabela4[Meus serviços])</f>
        <v>Não</v>
      </c>
      <c r="C11019" s="32" t="s">
        <v>15773</v>
      </c>
      <c r="D11019"/>
      <c r="E11019">
        <v>1</v>
      </c>
      <c r="F11019" s="32" t="s">
        <v>15774</v>
      </c>
      <c r="G11019">
        <v>13.45</v>
      </c>
      <c r="H11019">
        <v>14.05</v>
      </c>
      <c r="I11019">
        <v>0</v>
      </c>
      <c r="J11019">
        <v>2</v>
      </c>
      <c r="K11019" s="31">
        <f>SUM(Tabela2[[#This Row],[Tributação federal para nacionais]:[Tributação municipal]])</f>
        <v>0.29500000000000004</v>
      </c>
      <c r="L11019" s="14">
        <f>Tabela2[[#This Row],[importadosFederal]]/100</f>
        <v>0.13449999999999998</v>
      </c>
      <c r="M11019" s="14">
        <f>Tabela2[[#This Row],[nacionalFederal]]/100</f>
        <v>0.14050000000000001</v>
      </c>
      <c r="N11019" s="14">
        <f>Tabela2[[#This Row],[estadual]]/100</f>
        <v>0</v>
      </c>
      <c r="O11019" s="14">
        <f>Tabela2[[#This Row],[municipal]]/100</f>
        <v>0.02</v>
      </c>
      <c r="P11019" s="12" t="str">
        <f>LEFT(Tabela2[[#This Row],[Código]],3)</f>
        <v>111</v>
      </c>
    </row>
    <row r="11020" spans="2:16" x14ac:dyDescent="0.25">
      <c r="B11020" s="15" t="str">
        <f>LOOKUP(Tabela2[[#This Row],[Código]],Tabela4[Código NBS],Tabela4[Meus serviços])</f>
        <v>Não</v>
      </c>
      <c r="C11020" s="32" t="s">
        <v>15775</v>
      </c>
      <c r="D11020"/>
      <c r="E11020">
        <v>1</v>
      </c>
      <c r="F11020" s="32" t="s">
        <v>15776</v>
      </c>
      <c r="G11020">
        <v>13.45</v>
      </c>
      <c r="H11020">
        <v>14.05</v>
      </c>
      <c r="I11020">
        <v>0</v>
      </c>
      <c r="J11020">
        <v>2</v>
      </c>
      <c r="K11020" s="31">
        <f>SUM(Tabela2[[#This Row],[Tributação federal para nacionais]:[Tributação municipal]])</f>
        <v>0.29500000000000004</v>
      </c>
      <c r="L11020" s="14">
        <f>Tabela2[[#This Row],[importadosFederal]]/100</f>
        <v>0.13449999999999998</v>
      </c>
      <c r="M11020" s="14">
        <f>Tabela2[[#This Row],[nacionalFederal]]/100</f>
        <v>0.14050000000000001</v>
      </c>
      <c r="N11020" s="14">
        <f>Tabela2[[#This Row],[estadual]]/100</f>
        <v>0</v>
      </c>
      <c r="O11020" s="14">
        <f>Tabela2[[#This Row],[municipal]]/100</f>
        <v>0.02</v>
      </c>
      <c r="P11020" s="12" t="str">
        <f>LEFT(Tabela2[[#This Row],[Código]],3)</f>
        <v>111</v>
      </c>
    </row>
    <row r="11021" spans="2:16" x14ac:dyDescent="0.25">
      <c r="B11021" s="15" t="str">
        <f>LOOKUP(Tabela2[[#This Row],[Código]],Tabela4[Código NBS],Tabela4[Meus serviços])</f>
        <v>Não</v>
      </c>
      <c r="C11021" s="32" t="s">
        <v>15777</v>
      </c>
      <c r="D11021"/>
      <c r="E11021">
        <v>1</v>
      </c>
      <c r="F11021" s="32" t="s">
        <v>15778</v>
      </c>
      <c r="G11021">
        <v>13.45</v>
      </c>
      <c r="H11021">
        <v>14.05</v>
      </c>
      <c r="I11021">
        <v>0</v>
      </c>
      <c r="J11021">
        <v>2.0099999999999998</v>
      </c>
      <c r="K11021" s="31">
        <f>SUM(Tabela2[[#This Row],[Tributação federal para nacionais]:[Tributação municipal]])</f>
        <v>0.29510000000000003</v>
      </c>
      <c r="L11021" s="14">
        <f>Tabela2[[#This Row],[importadosFederal]]/100</f>
        <v>0.13449999999999998</v>
      </c>
      <c r="M11021" s="14">
        <f>Tabela2[[#This Row],[nacionalFederal]]/100</f>
        <v>0.14050000000000001</v>
      </c>
      <c r="N11021" s="14">
        <f>Tabela2[[#This Row],[estadual]]/100</f>
        <v>0</v>
      </c>
      <c r="O11021" s="14">
        <f>Tabela2[[#This Row],[municipal]]/100</f>
        <v>2.0099999999999996E-2</v>
      </c>
      <c r="P11021" s="12" t="str">
        <f>LEFT(Tabela2[[#This Row],[Código]],3)</f>
        <v>111</v>
      </c>
    </row>
    <row r="11022" spans="2:16" x14ac:dyDescent="0.25">
      <c r="B11022" s="15" t="str">
        <f>LOOKUP(Tabela2[[#This Row],[Código]],Tabela4[Código NBS],Tabela4[Meus serviços])</f>
        <v>Não</v>
      </c>
      <c r="C11022" s="32" t="s">
        <v>15779</v>
      </c>
      <c r="D11022"/>
      <c r="E11022">
        <v>1</v>
      </c>
      <c r="F11022" s="32" t="s">
        <v>15780</v>
      </c>
      <c r="G11022">
        <v>13.45</v>
      </c>
      <c r="H11022">
        <v>14.05</v>
      </c>
      <c r="I11022">
        <v>0</v>
      </c>
      <c r="J11022">
        <v>2.0099999999999998</v>
      </c>
      <c r="K11022" s="31">
        <f>SUM(Tabela2[[#This Row],[Tributação federal para nacionais]:[Tributação municipal]])</f>
        <v>0.29510000000000003</v>
      </c>
      <c r="L11022" s="14">
        <f>Tabela2[[#This Row],[importadosFederal]]/100</f>
        <v>0.13449999999999998</v>
      </c>
      <c r="M11022" s="14">
        <f>Tabela2[[#This Row],[nacionalFederal]]/100</f>
        <v>0.14050000000000001</v>
      </c>
      <c r="N11022" s="14">
        <f>Tabela2[[#This Row],[estadual]]/100</f>
        <v>0</v>
      </c>
      <c r="O11022" s="14">
        <f>Tabela2[[#This Row],[municipal]]/100</f>
        <v>2.0099999999999996E-2</v>
      </c>
      <c r="P11022" s="12" t="str">
        <f>LEFT(Tabela2[[#This Row],[Código]],3)</f>
        <v>111</v>
      </c>
    </row>
    <row r="11023" spans="2:16" x14ac:dyDescent="0.25">
      <c r="B11023" s="15" t="str">
        <f>LOOKUP(Tabela2[[#This Row],[Código]],Tabela4[Código NBS],Tabela4[Meus serviços])</f>
        <v>Não</v>
      </c>
      <c r="C11023" s="32" t="s">
        <v>15781</v>
      </c>
      <c r="D11023"/>
      <c r="E11023">
        <v>1</v>
      </c>
      <c r="F11023" s="32" t="s">
        <v>15782</v>
      </c>
      <c r="G11023">
        <v>13.45</v>
      </c>
      <c r="H11023">
        <v>14.05</v>
      </c>
      <c r="I11023">
        <v>0</v>
      </c>
      <c r="J11023">
        <v>2.0099999999999998</v>
      </c>
      <c r="K11023" s="31">
        <f>SUM(Tabela2[[#This Row],[Tributação federal para nacionais]:[Tributação municipal]])</f>
        <v>0.29510000000000003</v>
      </c>
      <c r="L11023" s="14">
        <f>Tabela2[[#This Row],[importadosFederal]]/100</f>
        <v>0.13449999999999998</v>
      </c>
      <c r="M11023" s="14">
        <f>Tabela2[[#This Row],[nacionalFederal]]/100</f>
        <v>0.14050000000000001</v>
      </c>
      <c r="N11023" s="14">
        <f>Tabela2[[#This Row],[estadual]]/100</f>
        <v>0</v>
      </c>
      <c r="O11023" s="14">
        <f>Tabela2[[#This Row],[municipal]]/100</f>
        <v>2.0099999999999996E-2</v>
      </c>
      <c r="P11023" s="12" t="str">
        <f>LEFT(Tabela2[[#This Row],[Código]],3)</f>
        <v>111</v>
      </c>
    </row>
    <row r="11024" spans="2:16" x14ac:dyDescent="0.25">
      <c r="B11024" s="15" t="str">
        <f>LOOKUP(Tabela2[[#This Row],[Código]],Tabela4[Código NBS],Tabela4[Meus serviços])</f>
        <v>Não</v>
      </c>
      <c r="C11024" s="32" t="s">
        <v>15783</v>
      </c>
      <c r="D11024"/>
      <c r="E11024">
        <v>1</v>
      </c>
      <c r="F11024" s="32" t="s">
        <v>15784</v>
      </c>
      <c r="G11024">
        <v>13.45</v>
      </c>
      <c r="H11024">
        <v>14.05</v>
      </c>
      <c r="I11024">
        <v>0</v>
      </c>
      <c r="J11024">
        <v>2.0099999999999998</v>
      </c>
      <c r="K11024" s="31">
        <f>SUM(Tabela2[[#This Row],[Tributação federal para nacionais]:[Tributação municipal]])</f>
        <v>0.29510000000000003</v>
      </c>
      <c r="L11024" s="14">
        <f>Tabela2[[#This Row],[importadosFederal]]/100</f>
        <v>0.13449999999999998</v>
      </c>
      <c r="M11024" s="14">
        <f>Tabela2[[#This Row],[nacionalFederal]]/100</f>
        <v>0.14050000000000001</v>
      </c>
      <c r="N11024" s="14">
        <f>Tabela2[[#This Row],[estadual]]/100</f>
        <v>0</v>
      </c>
      <c r="O11024" s="14">
        <f>Tabela2[[#This Row],[municipal]]/100</f>
        <v>2.0099999999999996E-2</v>
      </c>
      <c r="P11024" s="12" t="str">
        <f>LEFT(Tabela2[[#This Row],[Código]],3)</f>
        <v>111</v>
      </c>
    </row>
    <row r="11025" spans="2:16" x14ac:dyDescent="0.25">
      <c r="B11025" s="15" t="str">
        <f>LOOKUP(Tabela2[[#This Row],[Código]],Tabela4[Código NBS],Tabela4[Meus serviços])</f>
        <v>Não</v>
      </c>
      <c r="C11025" s="32" t="s">
        <v>15785</v>
      </c>
      <c r="D11025"/>
      <c r="E11025">
        <v>1</v>
      </c>
      <c r="F11025" s="32" t="s">
        <v>15786</v>
      </c>
      <c r="G11025">
        <v>13.45</v>
      </c>
      <c r="H11025">
        <v>14.05</v>
      </c>
      <c r="I11025">
        <v>0</v>
      </c>
      <c r="J11025">
        <v>2.0099999999999998</v>
      </c>
      <c r="K11025" s="31">
        <f>SUM(Tabela2[[#This Row],[Tributação federal para nacionais]:[Tributação municipal]])</f>
        <v>0.29510000000000003</v>
      </c>
      <c r="L11025" s="14">
        <f>Tabela2[[#This Row],[importadosFederal]]/100</f>
        <v>0.13449999999999998</v>
      </c>
      <c r="M11025" s="14">
        <f>Tabela2[[#This Row],[nacionalFederal]]/100</f>
        <v>0.14050000000000001</v>
      </c>
      <c r="N11025" s="14">
        <f>Tabela2[[#This Row],[estadual]]/100</f>
        <v>0</v>
      </c>
      <c r="O11025" s="14">
        <f>Tabela2[[#This Row],[municipal]]/100</f>
        <v>2.0099999999999996E-2</v>
      </c>
      <c r="P11025" s="12" t="str">
        <f>LEFT(Tabela2[[#This Row],[Código]],3)</f>
        <v>111</v>
      </c>
    </row>
    <row r="11026" spans="2:16" x14ac:dyDescent="0.25">
      <c r="B11026" s="15" t="str">
        <f>LOOKUP(Tabela2[[#This Row],[Código]],Tabela4[Código NBS],Tabela4[Meus serviços])</f>
        <v>Não</v>
      </c>
      <c r="C11026" s="32" t="s">
        <v>15787</v>
      </c>
      <c r="D11026"/>
      <c r="E11026">
        <v>1</v>
      </c>
      <c r="F11026" s="32" t="s">
        <v>15788</v>
      </c>
      <c r="G11026">
        <v>13.45</v>
      </c>
      <c r="H11026">
        <v>14.05</v>
      </c>
      <c r="I11026">
        <v>0</v>
      </c>
      <c r="J11026">
        <v>2.0099999999999998</v>
      </c>
      <c r="K11026" s="31">
        <f>SUM(Tabela2[[#This Row],[Tributação federal para nacionais]:[Tributação municipal]])</f>
        <v>0.29510000000000003</v>
      </c>
      <c r="L11026" s="14">
        <f>Tabela2[[#This Row],[importadosFederal]]/100</f>
        <v>0.13449999999999998</v>
      </c>
      <c r="M11026" s="14">
        <f>Tabela2[[#This Row],[nacionalFederal]]/100</f>
        <v>0.14050000000000001</v>
      </c>
      <c r="N11026" s="14">
        <f>Tabela2[[#This Row],[estadual]]/100</f>
        <v>0</v>
      </c>
      <c r="O11026" s="14">
        <f>Tabela2[[#This Row],[municipal]]/100</f>
        <v>2.0099999999999996E-2</v>
      </c>
      <c r="P11026" s="12" t="str">
        <f>LEFT(Tabela2[[#This Row],[Código]],3)</f>
        <v>111</v>
      </c>
    </row>
    <row r="11027" spans="2:16" x14ac:dyDescent="0.25">
      <c r="B11027" s="15" t="str">
        <f>LOOKUP(Tabela2[[#This Row],[Código]],Tabela4[Código NBS],Tabela4[Meus serviços])</f>
        <v>Não</v>
      </c>
      <c r="C11027" s="32" t="s">
        <v>15789</v>
      </c>
      <c r="D11027"/>
      <c r="E11027">
        <v>1</v>
      </c>
      <c r="F11027" s="32" t="s">
        <v>15790</v>
      </c>
      <c r="G11027">
        <v>13.45</v>
      </c>
      <c r="H11027">
        <v>14.05</v>
      </c>
      <c r="I11027">
        <v>0</v>
      </c>
      <c r="J11027">
        <v>2.0099999999999998</v>
      </c>
      <c r="K11027" s="31">
        <f>SUM(Tabela2[[#This Row],[Tributação federal para nacionais]:[Tributação municipal]])</f>
        <v>0.29510000000000003</v>
      </c>
      <c r="L11027" s="14">
        <f>Tabela2[[#This Row],[importadosFederal]]/100</f>
        <v>0.13449999999999998</v>
      </c>
      <c r="M11027" s="14">
        <f>Tabela2[[#This Row],[nacionalFederal]]/100</f>
        <v>0.14050000000000001</v>
      </c>
      <c r="N11027" s="14">
        <f>Tabela2[[#This Row],[estadual]]/100</f>
        <v>0</v>
      </c>
      <c r="O11027" s="14">
        <f>Tabela2[[#This Row],[municipal]]/100</f>
        <v>2.0099999999999996E-2</v>
      </c>
      <c r="P11027" s="12" t="str">
        <f>LEFT(Tabela2[[#This Row],[Código]],3)</f>
        <v>111</v>
      </c>
    </row>
    <row r="11028" spans="2:16" x14ac:dyDescent="0.25">
      <c r="B11028" s="15" t="str">
        <f>LOOKUP(Tabela2[[#This Row],[Código]],Tabela4[Código NBS],Tabela4[Meus serviços])</f>
        <v>Não</v>
      </c>
      <c r="C11028" s="32" t="s">
        <v>15791</v>
      </c>
      <c r="D11028"/>
      <c r="E11028">
        <v>1</v>
      </c>
      <c r="F11028" s="32" t="s">
        <v>15792</v>
      </c>
      <c r="G11028">
        <v>13.45</v>
      </c>
      <c r="H11028">
        <v>14.05</v>
      </c>
      <c r="I11028">
        <v>0</v>
      </c>
      <c r="J11028">
        <v>2.0099999999999998</v>
      </c>
      <c r="K11028" s="31">
        <f>SUM(Tabela2[[#This Row],[Tributação federal para nacionais]:[Tributação municipal]])</f>
        <v>0.29510000000000003</v>
      </c>
      <c r="L11028" s="14">
        <f>Tabela2[[#This Row],[importadosFederal]]/100</f>
        <v>0.13449999999999998</v>
      </c>
      <c r="M11028" s="14">
        <f>Tabela2[[#This Row],[nacionalFederal]]/100</f>
        <v>0.14050000000000001</v>
      </c>
      <c r="N11028" s="14">
        <f>Tabela2[[#This Row],[estadual]]/100</f>
        <v>0</v>
      </c>
      <c r="O11028" s="14">
        <f>Tabela2[[#This Row],[municipal]]/100</f>
        <v>2.0099999999999996E-2</v>
      </c>
      <c r="P11028" s="12" t="str">
        <f>LEFT(Tabela2[[#This Row],[Código]],3)</f>
        <v>111</v>
      </c>
    </row>
    <row r="11029" spans="2:16" x14ac:dyDescent="0.25">
      <c r="B11029" s="15" t="str">
        <f>LOOKUP(Tabela2[[#This Row],[Código]],Tabela4[Código NBS],Tabela4[Meus serviços])</f>
        <v>Não</v>
      </c>
      <c r="C11029" s="32" t="s">
        <v>15793</v>
      </c>
      <c r="D11029"/>
      <c r="E11029">
        <v>1</v>
      </c>
      <c r="F11029" s="32" t="s">
        <v>15794</v>
      </c>
      <c r="G11029">
        <v>13.45</v>
      </c>
      <c r="H11029">
        <v>14.05</v>
      </c>
      <c r="I11029">
        <v>0</v>
      </c>
      <c r="J11029">
        <v>2.0099999999999998</v>
      </c>
      <c r="K11029" s="31">
        <f>SUM(Tabela2[[#This Row],[Tributação federal para nacionais]:[Tributação municipal]])</f>
        <v>0.29510000000000003</v>
      </c>
      <c r="L11029" s="14">
        <f>Tabela2[[#This Row],[importadosFederal]]/100</f>
        <v>0.13449999999999998</v>
      </c>
      <c r="M11029" s="14">
        <f>Tabela2[[#This Row],[nacionalFederal]]/100</f>
        <v>0.14050000000000001</v>
      </c>
      <c r="N11029" s="14">
        <f>Tabela2[[#This Row],[estadual]]/100</f>
        <v>0</v>
      </c>
      <c r="O11029" s="14">
        <f>Tabela2[[#This Row],[municipal]]/100</f>
        <v>2.0099999999999996E-2</v>
      </c>
      <c r="P11029" s="12" t="str">
        <f>LEFT(Tabela2[[#This Row],[Código]],3)</f>
        <v>111</v>
      </c>
    </row>
    <row r="11030" spans="2:16" x14ac:dyDescent="0.25">
      <c r="B11030" s="15" t="str">
        <f>LOOKUP(Tabela2[[#This Row],[Código]],Tabela4[Código NBS],Tabela4[Meus serviços])</f>
        <v>Não</v>
      </c>
      <c r="C11030" s="32" t="s">
        <v>15795</v>
      </c>
      <c r="D11030"/>
      <c r="E11030">
        <v>1</v>
      </c>
      <c r="F11030" s="32" t="s">
        <v>15796</v>
      </c>
      <c r="G11030">
        <v>13.45</v>
      </c>
      <c r="H11030">
        <v>14.05</v>
      </c>
      <c r="I11030">
        <v>0</v>
      </c>
      <c r="J11030">
        <v>2.0099999999999998</v>
      </c>
      <c r="K11030" s="31">
        <f>SUM(Tabela2[[#This Row],[Tributação federal para nacionais]:[Tributação municipal]])</f>
        <v>0.29510000000000003</v>
      </c>
      <c r="L11030" s="14">
        <f>Tabela2[[#This Row],[importadosFederal]]/100</f>
        <v>0.13449999999999998</v>
      </c>
      <c r="M11030" s="14">
        <f>Tabela2[[#This Row],[nacionalFederal]]/100</f>
        <v>0.14050000000000001</v>
      </c>
      <c r="N11030" s="14">
        <f>Tabela2[[#This Row],[estadual]]/100</f>
        <v>0</v>
      </c>
      <c r="O11030" s="14">
        <f>Tabela2[[#This Row],[municipal]]/100</f>
        <v>2.0099999999999996E-2</v>
      </c>
      <c r="P11030" s="12" t="str">
        <f>LEFT(Tabela2[[#This Row],[Código]],3)</f>
        <v>111</v>
      </c>
    </row>
    <row r="11031" spans="2:16" x14ac:dyDescent="0.25">
      <c r="B11031" s="15" t="str">
        <f>LOOKUP(Tabela2[[#This Row],[Código]],Tabela4[Código NBS],Tabela4[Meus serviços])</f>
        <v>Não</v>
      </c>
      <c r="C11031" s="32" t="s">
        <v>15797</v>
      </c>
      <c r="D11031"/>
      <c r="E11031">
        <v>1</v>
      </c>
      <c r="F11031" s="32" t="s">
        <v>15788</v>
      </c>
      <c r="G11031">
        <v>13.45</v>
      </c>
      <c r="H11031">
        <v>14.05</v>
      </c>
      <c r="I11031">
        <v>0</v>
      </c>
      <c r="J11031">
        <v>2.0099999999999998</v>
      </c>
      <c r="K11031" s="31">
        <f>SUM(Tabela2[[#This Row],[Tributação federal para nacionais]:[Tributação municipal]])</f>
        <v>0.29510000000000003</v>
      </c>
      <c r="L11031" s="14">
        <f>Tabela2[[#This Row],[importadosFederal]]/100</f>
        <v>0.13449999999999998</v>
      </c>
      <c r="M11031" s="14">
        <f>Tabela2[[#This Row],[nacionalFederal]]/100</f>
        <v>0.14050000000000001</v>
      </c>
      <c r="N11031" s="14">
        <f>Tabela2[[#This Row],[estadual]]/100</f>
        <v>0</v>
      </c>
      <c r="O11031" s="14">
        <f>Tabela2[[#This Row],[municipal]]/100</f>
        <v>2.0099999999999996E-2</v>
      </c>
      <c r="P11031" s="12" t="str">
        <f>LEFT(Tabela2[[#This Row],[Código]],3)</f>
        <v>111</v>
      </c>
    </row>
    <row r="11032" spans="2:16" x14ac:dyDescent="0.25">
      <c r="B11032" s="15" t="str">
        <f>LOOKUP(Tabela2[[#This Row],[Código]],Tabela4[Código NBS],Tabela4[Meus serviços])</f>
        <v>Não</v>
      </c>
      <c r="C11032" s="32" t="s">
        <v>15798</v>
      </c>
      <c r="D11032"/>
      <c r="E11032">
        <v>1</v>
      </c>
      <c r="F11032" s="32" t="s">
        <v>15799</v>
      </c>
      <c r="G11032">
        <v>13.45</v>
      </c>
      <c r="H11032">
        <v>14.05</v>
      </c>
      <c r="I11032">
        <v>0</v>
      </c>
      <c r="J11032">
        <v>2.0099999999999998</v>
      </c>
      <c r="K11032" s="31">
        <f>SUM(Tabela2[[#This Row],[Tributação federal para nacionais]:[Tributação municipal]])</f>
        <v>0.29510000000000003</v>
      </c>
      <c r="L11032" s="14">
        <f>Tabela2[[#This Row],[importadosFederal]]/100</f>
        <v>0.13449999999999998</v>
      </c>
      <c r="M11032" s="14">
        <f>Tabela2[[#This Row],[nacionalFederal]]/100</f>
        <v>0.14050000000000001</v>
      </c>
      <c r="N11032" s="14">
        <f>Tabela2[[#This Row],[estadual]]/100</f>
        <v>0</v>
      </c>
      <c r="O11032" s="14">
        <f>Tabela2[[#This Row],[municipal]]/100</f>
        <v>2.0099999999999996E-2</v>
      </c>
      <c r="P11032" s="12" t="str">
        <f>LEFT(Tabela2[[#This Row],[Código]],3)</f>
        <v>111</v>
      </c>
    </row>
    <row r="11033" spans="2:16" x14ac:dyDescent="0.25">
      <c r="B11033" s="15" t="str">
        <f>LOOKUP(Tabela2[[#This Row],[Código]],Tabela4[Código NBS],Tabela4[Meus serviços])</f>
        <v>Não</v>
      </c>
      <c r="C11033" s="32" t="s">
        <v>15800</v>
      </c>
      <c r="D11033"/>
      <c r="E11033">
        <v>1</v>
      </c>
      <c r="F11033" s="32" t="s">
        <v>15801</v>
      </c>
      <c r="G11033">
        <v>13.45</v>
      </c>
      <c r="H11033">
        <v>14.05</v>
      </c>
      <c r="I11033">
        <v>0</v>
      </c>
      <c r="J11033">
        <v>2.0099999999999998</v>
      </c>
      <c r="K11033" s="31">
        <f>SUM(Tabela2[[#This Row],[Tributação federal para nacionais]:[Tributação municipal]])</f>
        <v>0.29510000000000003</v>
      </c>
      <c r="L11033" s="14">
        <f>Tabela2[[#This Row],[importadosFederal]]/100</f>
        <v>0.13449999999999998</v>
      </c>
      <c r="M11033" s="14">
        <f>Tabela2[[#This Row],[nacionalFederal]]/100</f>
        <v>0.14050000000000001</v>
      </c>
      <c r="N11033" s="14">
        <f>Tabela2[[#This Row],[estadual]]/100</f>
        <v>0</v>
      </c>
      <c r="O11033" s="14">
        <f>Tabela2[[#This Row],[municipal]]/100</f>
        <v>2.0099999999999996E-2</v>
      </c>
      <c r="P11033" s="12" t="str">
        <f>LEFT(Tabela2[[#This Row],[Código]],3)</f>
        <v>111</v>
      </c>
    </row>
    <row r="11034" spans="2:16" x14ac:dyDescent="0.25">
      <c r="B11034" s="15" t="str">
        <f>LOOKUP(Tabela2[[#This Row],[Código]],Tabela4[Código NBS],Tabela4[Meus serviços])</f>
        <v>Não</v>
      </c>
      <c r="C11034" s="32" t="s">
        <v>15802</v>
      </c>
      <c r="D11034"/>
      <c r="E11034">
        <v>1</v>
      </c>
      <c r="F11034" s="32" t="s">
        <v>15803</v>
      </c>
      <c r="G11034">
        <v>13.45</v>
      </c>
      <c r="H11034">
        <v>14.05</v>
      </c>
      <c r="I11034">
        <v>0</v>
      </c>
      <c r="J11034">
        <v>2.0099999999999998</v>
      </c>
      <c r="K11034" s="31">
        <f>SUM(Tabela2[[#This Row],[Tributação federal para nacionais]:[Tributação municipal]])</f>
        <v>0.29510000000000003</v>
      </c>
      <c r="L11034" s="14">
        <f>Tabela2[[#This Row],[importadosFederal]]/100</f>
        <v>0.13449999999999998</v>
      </c>
      <c r="M11034" s="14">
        <f>Tabela2[[#This Row],[nacionalFederal]]/100</f>
        <v>0.14050000000000001</v>
      </c>
      <c r="N11034" s="14">
        <f>Tabela2[[#This Row],[estadual]]/100</f>
        <v>0</v>
      </c>
      <c r="O11034" s="14">
        <f>Tabela2[[#This Row],[municipal]]/100</f>
        <v>2.0099999999999996E-2</v>
      </c>
      <c r="P11034" s="12" t="str">
        <f>LEFT(Tabela2[[#This Row],[Código]],3)</f>
        <v>111</v>
      </c>
    </row>
    <row r="11035" spans="2:16" x14ac:dyDescent="0.25">
      <c r="B11035" s="15" t="str">
        <f>LOOKUP(Tabela2[[#This Row],[Código]],Tabela4[Código NBS],Tabela4[Meus serviços])</f>
        <v>Não</v>
      </c>
      <c r="C11035" s="32" t="s">
        <v>15804</v>
      </c>
      <c r="D11035"/>
      <c r="E11035">
        <v>1</v>
      </c>
      <c r="F11035" s="32" t="s">
        <v>15805</v>
      </c>
      <c r="G11035">
        <v>13.45</v>
      </c>
      <c r="H11035">
        <v>14.05</v>
      </c>
      <c r="I11035">
        <v>0</v>
      </c>
      <c r="J11035">
        <v>2.0099999999999998</v>
      </c>
      <c r="K11035" s="31">
        <f>SUM(Tabela2[[#This Row],[Tributação federal para nacionais]:[Tributação municipal]])</f>
        <v>0.29510000000000003</v>
      </c>
      <c r="L11035" s="14">
        <f>Tabela2[[#This Row],[importadosFederal]]/100</f>
        <v>0.13449999999999998</v>
      </c>
      <c r="M11035" s="14">
        <f>Tabela2[[#This Row],[nacionalFederal]]/100</f>
        <v>0.14050000000000001</v>
      </c>
      <c r="N11035" s="14">
        <f>Tabela2[[#This Row],[estadual]]/100</f>
        <v>0</v>
      </c>
      <c r="O11035" s="14">
        <f>Tabela2[[#This Row],[municipal]]/100</f>
        <v>2.0099999999999996E-2</v>
      </c>
      <c r="P11035" s="12" t="str">
        <f>LEFT(Tabela2[[#This Row],[Código]],3)</f>
        <v>111</v>
      </c>
    </row>
    <row r="11036" spans="2:16" x14ac:dyDescent="0.25">
      <c r="B11036" s="15" t="str">
        <f>LOOKUP(Tabela2[[#This Row],[Código]],Tabela4[Código NBS],Tabela4[Meus serviços])</f>
        <v>Não</v>
      </c>
      <c r="C11036" s="32" t="s">
        <v>15806</v>
      </c>
      <c r="D11036"/>
      <c r="E11036">
        <v>1</v>
      </c>
      <c r="F11036" s="32" t="s">
        <v>15807</v>
      </c>
      <c r="G11036">
        <v>13.45</v>
      </c>
      <c r="H11036">
        <v>14.05</v>
      </c>
      <c r="I11036">
        <v>0</v>
      </c>
      <c r="J11036">
        <v>2.0099999999999998</v>
      </c>
      <c r="K11036" s="31">
        <f>SUM(Tabela2[[#This Row],[Tributação federal para nacionais]:[Tributação municipal]])</f>
        <v>0.29510000000000003</v>
      </c>
      <c r="L11036" s="14">
        <f>Tabela2[[#This Row],[importadosFederal]]/100</f>
        <v>0.13449999999999998</v>
      </c>
      <c r="M11036" s="14">
        <f>Tabela2[[#This Row],[nacionalFederal]]/100</f>
        <v>0.14050000000000001</v>
      </c>
      <c r="N11036" s="14">
        <f>Tabela2[[#This Row],[estadual]]/100</f>
        <v>0</v>
      </c>
      <c r="O11036" s="14">
        <f>Tabela2[[#This Row],[municipal]]/100</f>
        <v>2.0099999999999996E-2</v>
      </c>
      <c r="P11036" s="12" t="str">
        <f>LEFT(Tabela2[[#This Row],[Código]],3)</f>
        <v>111</v>
      </c>
    </row>
    <row r="11037" spans="2:16" x14ac:dyDescent="0.25">
      <c r="B11037" s="15" t="str">
        <f>LOOKUP(Tabela2[[#This Row],[Código]],Tabela4[Código NBS],Tabela4[Meus serviços])</f>
        <v>Não</v>
      </c>
      <c r="C11037" s="32" t="s">
        <v>15808</v>
      </c>
      <c r="D11037"/>
      <c r="E11037">
        <v>1</v>
      </c>
      <c r="F11037" s="32" t="s">
        <v>15809</v>
      </c>
      <c r="G11037">
        <v>13.45</v>
      </c>
      <c r="H11037">
        <v>14.05</v>
      </c>
      <c r="I11037">
        <v>0</v>
      </c>
      <c r="J11037">
        <v>2.0099999999999998</v>
      </c>
      <c r="K11037" s="31">
        <f>SUM(Tabela2[[#This Row],[Tributação federal para nacionais]:[Tributação municipal]])</f>
        <v>0.29510000000000003</v>
      </c>
      <c r="L11037" s="14">
        <f>Tabela2[[#This Row],[importadosFederal]]/100</f>
        <v>0.13449999999999998</v>
      </c>
      <c r="M11037" s="14">
        <f>Tabela2[[#This Row],[nacionalFederal]]/100</f>
        <v>0.14050000000000001</v>
      </c>
      <c r="N11037" s="14">
        <f>Tabela2[[#This Row],[estadual]]/100</f>
        <v>0</v>
      </c>
      <c r="O11037" s="14">
        <f>Tabela2[[#This Row],[municipal]]/100</f>
        <v>2.0099999999999996E-2</v>
      </c>
      <c r="P11037" s="12" t="str">
        <f>LEFT(Tabela2[[#This Row],[Código]],3)</f>
        <v>111</v>
      </c>
    </row>
    <row r="11038" spans="2:16" x14ac:dyDescent="0.25">
      <c r="B11038" s="15" t="str">
        <f>LOOKUP(Tabela2[[#This Row],[Código]],Tabela4[Código NBS],Tabela4[Meus serviços])</f>
        <v>Não</v>
      </c>
      <c r="C11038" s="32" t="s">
        <v>15810</v>
      </c>
      <c r="D11038"/>
      <c r="E11038">
        <v>1</v>
      </c>
      <c r="F11038" s="32" t="s">
        <v>15811</v>
      </c>
      <c r="G11038">
        <v>13.45</v>
      </c>
      <c r="H11038">
        <v>14.05</v>
      </c>
      <c r="I11038">
        <v>0</v>
      </c>
      <c r="J11038">
        <v>2.0099999999999998</v>
      </c>
      <c r="K11038" s="31">
        <f>SUM(Tabela2[[#This Row],[Tributação federal para nacionais]:[Tributação municipal]])</f>
        <v>0.29510000000000003</v>
      </c>
      <c r="L11038" s="14">
        <f>Tabela2[[#This Row],[importadosFederal]]/100</f>
        <v>0.13449999999999998</v>
      </c>
      <c r="M11038" s="14">
        <f>Tabela2[[#This Row],[nacionalFederal]]/100</f>
        <v>0.14050000000000001</v>
      </c>
      <c r="N11038" s="14">
        <f>Tabela2[[#This Row],[estadual]]/100</f>
        <v>0</v>
      </c>
      <c r="O11038" s="14">
        <f>Tabela2[[#This Row],[municipal]]/100</f>
        <v>2.0099999999999996E-2</v>
      </c>
      <c r="P11038" s="12" t="str">
        <f>LEFT(Tabela2[[#This Row],[Código]],3)</f>
        <v>111</v>
      </c>
    </row>
    <row r="11039" spans="2:16" x14ac:dyDescent="0.25">
      <c r="B11039" s="15" t="str">
        <f>LOOKUP(Tabela2[[#This Row],[Código]],Tabela4[Código NBS],Tabela4[Meus serviços])</f>
        <v>Não</v>
      </c>
      <c r="C11039" s="32" t="s">
        <v>15812</v>
      </c>
      <c r="D11039"/>
      <c r="E11039">
        <v>1</v>
      </c>
      <c r="F11039" s="32" t="s">
        <v>15813</v>
      </c>
      <c r="G11039">
        <v>13.45</v>
      </c>
      <c r="H11039">
        <v>14.05</v>
      </c>
      <c r="I11039">
        <v>0</v>
      </c>
      <c r="J11039">
        <v>2.0099999999999998</v>
      </c>
      <c r="K11039" s="31">
        <f>SUM(Tabela2[[#This Row],[Tributação federal para nacionais]:[Tributação municipal]])</f>
        <v>0.29510000000000003</v>
      </c>
      <c r="L11039" s="14">
        <f>Tabela2[[#This Row],[importadosFederal]]/100</f>
        <v>0.13449999999999998</v>
      </c>
      <c r="M11039" s="14">
        <f>Tabela2[[#This Row],[nacionalFederal]]/100</f>
        <v>0.14050000000000001</v>
      </c>
      <c r="N11039" s="14">
        <f>Tabela2[[#This Row],[estadual]]/100</f>
        <v>0</v>
      </c>
      <c r="O11039" s="14">
        <f>Tabela2[[#This Row],[municipal]]/100</f>
        <v>2.0099999999999996E-2</v>
      </c>
      <c r="P11039" s="12" t="str">
        <f>LEFT(Tabela2[[#This Row],[Código]],3)</f>
        <v>111</v>
      </c>
    </row>
    <row r="11040" spans="2:16" x14ac:dyDescent="0.25">
      <c r="B11040" s="15" t="str">
        <f>LOOKUP(Tabela2[[#This Row],[Código]],Tabela4[Código NBS],Tabela4[Meus serviços])</f>
        <v>Não</v>
      </c>
      <c r="C11040" s="32" t="s">
        <v>15814</v>
      </c>
      <c r="D11040"/>
      <c r="E11040">
        <v>1</v>
      </c>
      <c r="F11040" s="32" t="s">
        <v>15815</v>
      </c>
      <c r="G11040">
        <v>13.45</v>
      </c>
      <c r="H11040">
        <v>14.05</v>
      </c>
      <c r="I11040">
        <v>0</v>
      </c>
      <c r="J11040">
        <v>2.0099999999999998</v>
      </c>
      <c r="K11040" s="31">
        <f>SUM(Tabela2[[#This Row],[Tributação federal para nacionais]:[Tributação municipal]])</f>
        <v>0.29510000000000003</v>
      </c>
      <c r="L11040" s="14">
        <f>Tabela2[[#This Row],[importadosFederal]]/100</f>
        <v>0.13449999999999998</v>
      </c>
      <c r="M11040" s="14">
        <f>Tabela2[[#This Row],[nacionalFederal]]/100</f>
        <v>0.14050000000000001</v>
      </c>
      <c r="N11040" s="14">
        <f>Tabela2[[#This Row],[estadual]]/100</f>
        <v>0</v>
      </c>
      <c r="O11040" s="14">
        <f>Tabela2[[#This Row],[municipal]]/100</f>
        <v>2.0099999999999996E-2</v>
      </c>
      <c r="P11040" s="12" t="str">
        <f>LEFT(Tabela2[[#This Row],[Código]],3)</f>
        <v>111</v>
      </c>
    </row>
    <row r="11041" spans="2:16" x14ac:dyDescent="0.25">
      <c r="B11041" s="15" t="str">
        <f>LOOKUP(Tabela2[[#This Row],[Código]],Tabela4[Código NBS],Tabela4[Meus serviços])</f>
        <v>Não</v>
      </c>
      <c r="C11041" s="32" t="s">
        <v>15816</v>
      </c>
      <c r="D11041"/>
      <c r="E11041">
        <v>1</v>
      </c>
      <c r="F11041" s="32" t="s">
        <v>15817</v>
      </c>
      <c r="G11041">
        <v>13.45</v>
      </c>
      <c r="H11041">
        <v>14.05</v>
      </c>
      <c r="I11041">
        <v>0</v>
      </c>
      <c r="J11041">
        <v>2.0099999999999998</v>
      </c>
      <c r="K11041" s="31">
        <f>SUM(Tabela2[[#This Row],[Tributação federal para nacionais]:[Tributação municipal]])</f>
        <v>0.29510000000000003</v>
      </c>
      <c r="L11041" s="14">
        <f>Tabela2[[#This Row],[importadosFederal]]/100</f>
        <v>0.13449999999999998</v>
      </c>
      <c r="M11041" s="14">
        <f>Tabela2[[#This Row],[nacionalFederal]]/100</f>
        <v>0.14050000000000001</v>
      </c>
      <c r="N11041" s="14">
        <f>Tabela2[[#This Row],[estadual]]/100</f>
        <v>0</v>
      </c>
      <c r="O11041" s="14">
        <f>Tabela2[[#This Row],[municipal]]/100</f>
        <v>2.0099999999999996E-2</v>
      </c>
      <c r="P11041" s="12" t="str">
        <f>LEFT(Tabela2[[#This Row],[Código]],3)</f>
        <v>111</v>
      </c>
    </row>
    <row r="11042" spans="2:16" x14ac:dyDescent="0.25">
      <c r="B11042" s="15" t="str">
        <f>LOOKUP(Tabela2[[#This Row],[Código]],Tabela4[Código NBS],Tabela4[Meus serviços])</f>
        <v>Não</v>
      </c>
      <c r="C11042" s="32" t="s">
        <v>15818</v>
      </c>
      <c r="D11042"/>
      <c r="E11042">
        <v>1</v>
      </c>
      <c r="F11042" s="32" t="s">
        <v>15819</v>
      </c>
      <c r="G11042">
        <v>13.45</v>
      </c>
      <c r="H11042">
        <v>14.05</v>
      </c>
      <c r="I11042">
        <v>0</v>
      </c>
      <c r="J11042">
        <v>2.0099999999999998</v>
      </c>
      <c r="K11042" s="31">
        <f>SUM(Tabela2[[#This Row],[Tributação federal para nacionais]:[Tributação municipal]])</f>
        <v>0.29510000000000003</v>
      </c>
      <c r="L11042" s="14">
        <f>Tabela2[[#This Row],[importadosFederal]]/100</f>
        <v>0.13449999999999998</v>
      </c>
      <c r="M11042" s="14">
        <f>Tabela2[[#This Row],[nacionalFederal]]/100</f>
        <v>0.14050000000000001</v>
      </c>
      <c r="N11042" s="14">
        <f>Tabela2[[#This Row],[estadual]]/100</f>
        <v>0</v>
      </c>
      <c r="O11042" s="14">
        <f>Tabela2[[#This Row],[municipal]]/100</f>
        <v>2.0099999999999996E-2</v>
      </c>
      <c r="P11042" s="12" t="str">
        <f>LEFT(Tabela2[[#This Row],[Código]],3)</f>
        <v>111</v>
      </c>
    </row>
    <row r="11043" spans="2:16" x14ac:dyDescent="0.25">
      <c r="B11043" s="15" t="str">
        <f>LOOKUP(Tabela2[[#This Row],[Código]],Tabela4[Código NBS],Tabela4[Meus serviços])</f>
        <v>Não</v>
      </c>
      <c r="C11043" s="32" t="s">
        <v>15820</v>
      </c>
      <c r="D11043"/>
      <c r="E11043">
        <v>1</v>
      </c>
      <c r="F11043" s="32" t="s">
        <v>15821</v>
      </c>
      <c r="G11043">
        <v>13.45</v>
      </c>
      <c r="H11043">
        <v>14.05</v>
      </c>
      <c r="I11043">
        <v>0</v>
      </c>
      <c r="J11043">
        <v>2.0099999999999998</v>
      </c>
      <c r="K11043" s="31">
        <f>SUM(Tabela2[[#This Row],[Tributação federal para nacionais]:[Tributação municipal]])</f>
        <v>0.29510000000000003</v>
      </c>
      <c r="L11043" s="14">
        <f>Tabela2[[#This Row],[importadosFederal]]/100</f>
        <v>0.13449999999999998</v>
      </c>
      <c r="M11043" s="14">
        <f>Tabela2[[#This Row],[nacionalFederal]]/100</f>
        <v>0.14050000000000001</v>
      </c>
      <c r="N11043" s="14">
        <f>Tabela2[[#This Row],[estadual]]/100</f>
        <v>0</v>
      </c>
      <c r="O11043" s="14">
        <f>Tabela2[[#This Row],[municipal]]/100</f>
        <v>2.0099999999999996E-2</v>
      </c>
      <c r="P11043" s="12" t="str">
        <f>LEFT(Tabela2[[#This Row],[Código]],3)</f>
        <v>111</v>
      </c>
    </row>
    <row r="11044" spans="2:16" x14ac:dyDescent="0.25">
      <c r="B11044" s="15" t="str">
        <f>LOOKUP(Tabela2[[#This Row],[Código]],Tabela4[Código NBS],Tabela4[Meus serviços])</f>
        <v>Não</v>
      </c>
      <c r="C11044" s="32" t="s">
        <v>15822</v>
      </c>
      <c r="D11044"/>
      <c r="E11044">
        <v>1</v>
      </c>
      <c r="F11044" s="32" t="s">
        <v>15823</v>
      </c>
      <c r="G11044">
        <v>13.45</v>
      </c>
      <c r="H11044">
        <v>14.05</v>
      </c>
      <c r="I11044">
        <v>0</v>
      </c>
      <c r="J11044">
        <v>2.0099999999999998</v>
      </c>
      <c r="K11044" s="31">
        <f>SUM(Tabela2[[#This Row],[Tributação federal para nacionais]:[Tributação municipal]])</f>
        <v>0.29510000000000003</v>
      </c>
      <c r="L11044" s="14">
        <f>Tabela2[[#This Row],[importadosFederal]]/100</f>
        <v>0.13449999999999998</v>
      </c>
      <c r="M11044" s="14">
        <f>Tabela2[[#This Row],[nacionalFederal]]/100</f>
        <v>0.14050000000000001</v>
      </c>
      <c r="N11044" s="14">
        <f>Tabela2[[#This Row],[estadual]]/100</f>
        <v>0</v>
      </c>
      <c r="O11044" s="14">
        <f>Tabela2[[#This Row],[municipal]]/100</f>
        <v>2.0099999999999996E-2</v>
      </c>
      <c r="P11044" s="12" t="str">
        <f>LEFT(Tabela2[[#This Row],[Código]],3)</f>
        <v>111</v>
      </c>
    </row>
    <row r="11045" spans="2:16" x14ac:dyDescent="0.25">
      <c r="B11045" s="15" t="str">
        <f>LOOKUP(Tabela2[[#This Row],[Código]],Tabela4[Código NBS],Tabela4[Meus serviços])</f>
        <v>Não</v>
      </c>
      <c r="C11045" s="32" t="s">
        <v>15824</v>
      </c>
      <c r="D11045"/>
      <c r="E11045">
        <v>1</v>
      </c>
      <c r="F11045" s="32" t="s">
        <v>15825</v>
      </c>
      <c r="G11045">
        <v>13.45</v>
      </c>
      <c r="H11045">
        <v>14.05</v>
      </c>
      <c r="I11045">
        <v>0</v>
      </c>
      <c r="J11045">
        <v>2.0099999999999998</v>
      </c>
      <c r="K11045" s="31">
        <f>SUM(Tabela2[[#This Row],[Tributação federal para nacionais]:[Tributação municipal]])</f>
        <v>0.29510000000000003</v>
      </c>
      <c r="L11045" s="14">
        <f>Tabela2[[#This Row],[importadosFederal]]/100</f>
        <v>0.13449999999999998</v>
      </c>
      <c r="M11045" s="14">
        <f>Tabela2[[#This Row],[nacionalFederal]]/100</f>
        <v>0.14050000000000001</v>
      </c>
      <c r="N11045" s="14">
        <f>Tabela2[[#This Row],[estadual]]/100</f>
        <v>0</v>
      </c>
      <c r="O11045" s="14">
        <f>Tabela2[[#This Row],[municipal]]/100</f>
        <v>2.0099999999999996E-2</v>
      </c>
      <c r="P11045" s="12" t="str">
        <f>LEFT(Tabela2[[#This Row],[Código]],3)</f>
        <v>111</v>
      </c>
    </row>
    <row r="11046" spans="2:16" x14ac:dyDescent="0.25">
      <c r="B11046" s="15" t="str">
        <f>LOOKUP(Tabela2[[#This Row],[Código]],Tabela4[Código NBS],Tabela4[Meus serviços])</f>
        <v>Não</v>
      </c>
      <c r="C11046" s="32" t="s">
        <v>15826</v>
      </c>
      <c r="D11046"/>
      <c r="E11046">
        <v>1</v>
      </c>
      <c r="F11046" s="32" t="s">
        <v>15827</v>
      </c>
      <c r="G11046">
        <v>13.45</v>
      </c>
      <c r="H11046">
        <v>14.05</v>
      </c>
      <c r="I11046">
        <v>0</v>
      </c>
      <c r="J11046">
        <v>2.0099999999999998</v>
      </c>
      <c r="K11046" s="31">
        <f>SUM(Tabela2[[#This Row],[Tributação federal para nacionais]:[Tributação municipal]])</f>
        <v>0.29510000000000003</v>
      </c>
      <c r="L11046" s="14">
        <f>Tabela2[[#This Row],[importadosFederal]]/100</f>
        <v>0.13449999999999998</v>
      </c>
      <c r="M11046" s="14">
        <f>Tabela2[[#This Row],[nacionalFederal]]/100</f>
        <v>0.14050000000000001</v>
      </c>
      <c r="N11046" s="14">
        <f>Tabela2[[#This Row],[estadual]]/100</f>
        <v>0</v>
      </c>
      <c r="O11046" s="14">
        <f>Tabela2[[#This Row],[municipal]]/100</f>
        <v>2.0099999999999996E-2</v>
      </c>
      <c r="P11046" s="12" t="str">
        <f>LEFT(Tabela2[[#This Row],[Código]],3)</f>
        <v>111</v>
      </c>
    </row>
    <row r="11047" spans="2:16" x14ac:dyDescent="0.25">
      <c r="B11047" s="15" t="str">
        <f>LOOKUP(Tabela2[[#This Row],[Código]],Tabela4[Código NBS],Tabela4[Meus serviços])</f>
        <v>Não</v>
      </c>
      <c r="C11047" s="32" t="s">
        <v>15828</v>
      </c>
      <c r="D11047"/>
      <c r="E11047">
        <v>1</v>
      </c>
      <c r="F11047" s="32" t="s">
        <v>15829</v>
      </c>
      <c r="G11047">
        <v>13.45</v>
      </c>
      <c r="H11047">
        <v>14.05</v>
      </c>
      <c r="I11047">
        <v>0</v>
      </c>
      <c r="J11047">
        <v>2.0099999999999998</v>
      </c>
      <c r="K11047" s="31">
        <f>SUM(Tabela2[[#This Row],[Tributação federal para nacionais]:[Tributação municipal]])</f>
        <v>0.29510000000000003</v>
      </c>
      <c r="L11047" s="14">
        <f>Tabela2[[#This Row],[importadosFederal]]/100</f>
        <v>0.13449999999999998</v>
      </c>
      <c r="M11047" s="14">
        <f>Tabela2[[#This Row],[nacionalFederal]]/100</f>
        <v>0.14050000000000001</v>
      </c>
      <c r="N11047" s="14">
        <f>Tabela2[[#This Row],[estadual]]/100</f>
        <v>0</v>
      </c>
      <c r="O11047" s="14">
        <f>Tabela2[[#This Row],[municipal]]/100</f>
        <v>2.0099999999999996E-2</v>
      </c>
      <c r="P11047" s="12" t="str">
        <f>LEFT(Tabela2[[#This Row],[Código]],3)</f>
        <v>111</v>
      </c>
    </row>
    <row r="11048" spans="2:16" x14ac:dyDescent="0.25">
      <c r="B11048" s="15" t="str">
        <f>LOOKUP(Tabela2[[#This Row],[Código]],Tabela4[Código NBS],Tabela4[Meus serviços])</f>
        <v>Não</v>
      </c>
      <c r="C11048" s="32" t="s">
        <v>15830</v>
      </c>
      <c r="D11048"/>
      <c r="E11048">
        <v>1</v>
      </c>
      <c r="F11048" s="32" t="s">
        <v>15831</v>
      </c>
      <c r="G11048">
        <v>13.45</v>
      </c>
      <c r="H11048">
        <v>14.05</v>
      </c>
      <c r="I11048">
        <v>0</v>
      </c>
      <c r="J11048">
        <v>2.0099999999999998</v>
      </c>
      <c r="K11048" s="31">
        <f>SUM(Tabela2[[#This Row],[Tributação federal para nacionais]:[Tributação municipal]])</f>
        <v>0.29510000000000003</v>
      </c>
      <c r="L11048" s="14">
        <f>Tabela2[[#This Row],[importadosFederal]]/100</f>
        <v>0.13449999999999998</v>
      </c>
      <c r="M11048" s="14">
        <f>Tabela2[[#This Row],[nacionalFederal]]/100</f>
        <v>0.14050000000000001</v>
      </c>
      <c r="N11048" s="14">
        <f>Tabela2[[#This Row],[estadual]]/100</f>
        <v>0</v>
      </c>
      <c r="O11048" s="14">
        <f>Tabela2[[#This Row],[municipal]]/100</f>
        <v>2.0099999999999996E-2</v>
      </c>
      <c r="P11048" s="12" t="str">
        <f>LEFT(Tabela2[[#This Row],[Código]],3)</f>
        <v>111</v>
      </c>
    </row>
    <row r="11049" spans="2:16" x14ac:dyDescent="0.25">
      <c r="B11049" s="15" t="str">
        <f>LOOKUP(Tabela2[[#This Row],[Código]],Tabela4[Código NBS],Tabela4[Meus serviços])</f>
        <v>Não</v>
      </c>
      <c r="C11049" s="32" t="s">
        <v>15832</v>
      </c>
      <c r="D11049"/>
      <c r="E11049">
        <v>1</v>
      </c>
      <c r="F11049" s="32" t="s">
        <v>15833</v>
      </c>
      <c r="G11049">
        <v>13.45</v>
      </c>
      <c r="H11049">
        <v>14.05</v>
      </c>
      <c r="I11049">
        <v>0</v>
      </c>
      <c r="J11049">
        <v>2.0099999999999998</v>
      </c>
      <c r="K11049" s="31">
        <f>SUM(Tabela2[[#This Row],[Tributação federal para nacionais]:[Tributação municipal]])</f>
        <v>0.29510000000000003</v>
      </c>
      <c r="L11049" s="14">
        <f>Tabela2[[#This Row],[importadosFederal]]/100</f>
        <v>0.13449999999999998</v>
      </c>
      <c r="M11049" s="14">
        <f>Tabela2[[#This Row],[nacionalFederal]]/100</f>
        <v>0.14050000000000001</v>
      </c>
      <c r="N11049" s="14">
        <f>Tabela2[[#This Row],[estadual]]/100</f>
        <v>0</v>
      </c>
      <c r="O11049" s="14">
        <f>Tabela2[[#This Row],[municipal]]/100</f>
        <v>2.0099999999999996E-2</v>
      </c>
      <c r="P11049" s="12" t="str">
        <f>LEFT(Tabela2[[#This Row],[Código]],3)</f>
        <v>111</v>
      </c>
    </row>
    <row r="11050" spans="2:16" x14ac:dyDescent="0.25">
      <c r="B11050" s="15" t="str">
        <f>LOOKUP(Tabela2[[#This Row],[Código]],Tabela4[Código NBS],Tabela4[Meus serviços])</f>
        <v>Não</v>
      </c>
      <c r="C11050" s="32" t="s">
        <v>15834</v>
      </c>
      <c r="D11050"/>
      <c r="E11050">
        <v>1</v>
      </c>
      <c r="F11050" s="32" t="s">
        <v>15825</v>
      </c>
      <c r="G11050">
        <v>13.45</v>
      </c>
      <c r="H11050">
        <v>14.05</v>
      </c>
      <c r="I11050">
        <v>0</v>
      </c>
      <c r="J11050">
        <v>2.0099999999999998</v>
      </c>
      <c r="K11050" s="31">
        <f>SUM(Tabela2[[#This Row],[Tributação federal para nacionais]:[Tributação municipal]])</f>
        <v>0.29510000000000003</v>
      </c>
      <c r="L11050" s="14">
        <f>Tabela2[[#This Row],[importadosFederal]]/100</f>
        <v>0.13449999999999998</v>
      </c>
      <c r="M11050" s="14">
        <f>Tabela2[[#This Row],[nacionalFederal]]/100</f>
        <v>0.14050000000000001</v>
      </c>
      <c r="N11050" s="14">
        <f>Tabela2[[#This Row],[estadual]]/100</f>
        <v>0</v>
      </c>
      <c r="O11050" s="14">
        <f>Tabela2[[#This Row],[municipal]]/100</f>
        <v>2.0099999999999996E-2</v>
      </c>
      <c r="P11050" s="12" t="str">
        <f>LEFT(Tabela2[[#This Row],[Código]],3)</f>
        <v>111</v>
      </c>
    </row>
    <row r="11051" spans="2:16" x14ac:dyDescent="0.25">
      <c r="B11051" s="15" t="str">
        <f>LOOKUP(Tabela2[[#This Row],[Código]],Tabela4[Código NBS],Tabela4[Meus serviços])</f>
        <v>Não</v>
      </c>
      <c r="C11051" s="32" t="s">
        <v>15835</v>
      </c>
      <c r="D11051"/>
      <c r="E11051">
        <v>1</v>
      </c>
      <c r="F11051" s="32" t="s">
        <v>15836</v>
      </c>
      <c r="G11051">
        <v>13.45</v>
      </c>
      <c r="H11051">
        <v>14.05</v>
      </c>
      <c r="I11051">
        <v>0</v>
      </c>
      <c r="J11051">
        <v>2.0099999999999998</v>
      </c>
      <c r="K11051" s="31">
        <f>SUM(Tabela2[[#This Row],[Tributação federal para nacionais]:[Tributação municipal]])</f>
        <v>0.29510000000000003</v>
      </c>
      <c r="L11051" s="14">
        <f>Tabela2[[#This Row],[importadosFederal]]/100</f>
        <v>0.13449999999999998</v>
      </c>
      <c r="M11051" s="14">
        <f>Tabela2[[#This Row],[nacionalFederal]]/100</f>
        <v>0.14050000000000001</v>
      </c>
      <c r="N11051" s="14">
        <f>Tabela2[[#This Row],[estadual]]/100</f>
        <v>0</v>
      </c>
      <c r="O11051" s="14">
        <f>Tabela2[[#This Row],[municipal]]/100</f>
        <v>2.0099999999999996E-2</v>
      </c>
      <c r="P11051" s="12" t="str">
        <f>LEFT(Tabela2[[#This Row],[Código]],3)</f>
        <v>111</v>
      </c>
    </row>
    <row r="11052" spans="2:16" x14ac:dyDescent="0.25">
      <c r="B11052" s="15" t="str">
        <f>LOOKUP(Tabela2[[#This Row],[Código]],Tabela4[Código NBS],Tabela4[Meus serviços])</f>
        <v>Não</v>
      </c>
      <c r="C11052" s="32" t="s">
        <v>15837</v>
      </c>
      <c r="D11052"/>
      <c r="E11052">
        <v>1</v>
      </c>
      <c r="F11052" s="32" t="s">
        <v>15838</v>
      </c>
      <c r="G11052">
        <v>13.45</v>
      </c>
      <c r="H11052">
        <v>14.05</v>
      </c>
      <c r="I11052">
        <v>0</v>
      </c>
      <c r="J11052">
        <v>2.0099999999999998</v>
      </c>
      <c r="K11052" s="31">
        <f>SUM(Tabela2[[#This Row],[Tributação federal para nacionais]:[Tributação municipal]])</f>
        <v>0.29510000000000003</v>
      </c>
      <c r="L11052" s="14">
        <f>Tabela2[[#This Row],[importadosFederal]]/100</f>
        <v>0.13449999999999998</v>
      </c>
      <c r="M11052" s="14">
        <f>Tabela2[[#This Row],[nacionalFederal]]/100</f>
        <v>0.14050000000000001</v>
      </c>
      <c r="N11052" s="14">
        <f>Tabela2[[#This Row],[estadual]]/100</f>
        <v>0</v>
      </c>
      <c r="O11052" s="14">
        <f>Tabela2[[#This Row],[municipal]]/100</f>
        <v>2.0099999999999996E-2</v>
      </c>
      <c r="P11052" s="12" t="str">
        <f>LEFT(Tabela2[[#This Row],[Código]],3)</f>
        <v>111</v>
      </c>
    </row>
    <row r="11053" spans="2:16" x14ac:dyDescent="0.25">
      <c r="B11053" s="15" t="str">
        <f>LOOKUP(Tabela2[[#This Row],[Código]],Tabela4[Código NBS],Tabela4[Meus serviços])</f>
        <v>Não</v>
      </c>
      <c r="C11053" s="32" t="s">
        <v>15839</v>
      </c>
      <c r="D11053"/>
      <c r="E11053">
        <v>1</v>
      </c>
      <c r="F11053" s="32" t="s">
        <v>15840</v>
      </c>
      <c r="G11053">
        <v>13.45</v>
      </c>
      <c r="H11053">
        <v>14.05</v>
      </c>
      <c r="I11053">
        <v>0</v>
      </c>
      <c r="J11053">
        <v>2.0099999999999998</v>
      </c>
      <c r="K11053" s="31">
        <f>SUM(Tabela2[[#This Row],[Tributação federal para nacionais]:[Tributação municipal]])</f>
        <v>0.29510000000000003</v>
      </c>
      <c r="L11053" s="14">
        <f>Tabela2[[#This Row],[importadosFederal]]/100</f>
        <v>0.13449999999999998</v>
      </c>
      <c r="M11053" s="14">
        <f>Tabela2[[#This Row],[nacionalFederal]]/100</f>
        <v>0.14050000000000001</v>
      </c>
      <c r="N11053" s="14">
        <f>Tabela2[[#This Row],[estadual]]/100</f>
        <v>0</v>
      </c>
      <c r="O11053" s="14">
        <f>Tabela2[[#This Row],[municipal]]/100</f>
        <v>2.0099999999999996E-2</v>
      </c>
      <c r="P11053" s="12" t="str">
        <f>LEFT(Tabela2[[#This Row],[Código]],3)</f>
        <v>111</v>
      </c>
    </row>
    <row r="11054" spans="2:16" x14ac:dyDescent="0.25">
      <c r="B11054" s="15" t="str">
        <f>LOOKUP(Tabela2[[#This Row],[Código]],Tabela4[Código NBS],Tabela4[Meus serviços])</f>
        <v>Não</v>
      </c>
      <c r="C11054" s="32" t="s">
        <v>15841</v>
      </c>
      <c r="D11054"/>
      <c r="E11054">
        <v>1</v>
      </c>
      <c r="F11054" s="32" t="s">
        <v>15842</v>
      </c>
      <c r="G11054">
        <v>13.45</v>
      </c>
      <c r="H11054">
        <v>14.05</v>
      </c>
      <c r="I11054">
        <v>0</v>
      </c>
      <c r="J11054">
        <v>2.0099999999999998</v>
      </c>
      <c r="K11054" s="31">
        <f>SUM(Tabela2[[#This Row],[Tributação federal para nacionais]:[Tributação municipal]])</f>
        <v>0.29510000000000003</v>
      </c>
      <c r="L11054" s="14">
        <f>Tabela2[[#This Row],[importadosFederal]]/100</f>
        <v>0.13449999999999998</v>
      </c>
      <c r="M11054" s="14">
        <f>Tabela2[[#This Row],[nacionalFederal]]/100</f>
        <v>0.14050000000000001</v>
      </c>
      <c r="N11054" s="14">
        <f>Tabela2[[#This Row],[estadual]]/100</f>
        <v>0</v>
      </c>
      <c r="O11054" s="14">
        <f>Tabela2[[#This Row],[municipal]]/100</f>
        <v>2.0099999999999996E-2</v>
      </c>
      <c r="P11054" s="12" t="str">
        <f>LEFT(Tabela2[[#This Row],[Código]],3)</f>
        <v>111</v>
      </c>
    </row>
    <row r="11055" spans="2:16" x14ac:dyDescent="0.25">
      <c r="B11055" s="15" t="str">
        <f>LOOKUP(Tabela2[[#This Row],[Código]],Tabela4[Código NBS],Tabela4[Meus serviços])</f>
        <v>Não</v>
      </c>
      <c r="C11055" s="32" t="s">
        <v>15843</v>
      </c>
      <c r="D11055"/>
      <c r="E11055">
        <v>1</v>
      </c>
      <c r="F11055" s="32" t="s">
        <v>15844</v>
      </c>
      <c r="G11055">
        <v>13.45</v>
      </c>
      <c r="H11055">
        <v>14.05</v>
      </c>
      <c r="I11055">
        <v>0</v>
      </c>
      <c r="J11055">
        <v>2.0099999999999998</v>
      </c>
      <c r="K11055" s="31">
        <f>SUM(Tabela2[[#This Row],[Tributação federal para nacionais]:[Tributação municipal]])</f>
        <v>0.29510000000000003</v>
      </c>
      <c r="L11055" s="14">
        <f>Tabela2[[#This Row],[importadosFederal]]/100</f>
        <v>0.13449999999999998</v>
      </c>
      <c r="M11055" s="14">
        <f>Tabela2[[#This Row],[nacionalFederal]]/100</f>
        <v>0.14050000000000001</v>
      </c>
      <c r="N11055" s="14">
        <f>Tabela2[[#This Row],[estadual]]/100</f>
        <v>0</v>
      </c>
      <c r="O11055" s="14">
        <f>Tabela2[[#This Row],[municipal]]/100</f>
        <v>2.0099999999999996E-2</v>
      </c>
      <c r="P11055" s="12" t="str">
        <f>LEFT(Tabela2[[#This Row],[Código]],3)</f>
        <v>111</v>
      </c>
    </row>
    <row r="11056" spans="2:16" x14ac:dyDescent="0.25">
      <c r="B11056" s="15" t="str">
        <f>LOOKUP(Tabela2[[#This Row],[Código]],Tabela4[Código NBS],Tabela4[Meus serviços])</f>
        <v>Não</v>
      </c>
      <c r="C11056" s="32" t="s">
        <v>15845</v>
      </c>
      <c r="D11056"/>
      <c r="E11056">
        <v>1</v>
      </c>
      <c r="F11056" s="32" t="s">
        <v>15846</v>
      </c>
      <c r="G11056">
        <v>13.45</v>
      </c>
      <c r="H11056">
        <v>14.05</v>
      </c>
      <c r="I11056">
        <v>0</v>
      </c>
      <c r="J11056">
        <v>2.0099999999999998</v>
      </c>
      <c r="K11056" s="31">
        <f>SUM(Tabela2[[#This Row],[Tributação federal para nacionais]:[Tributação municipal]])</f>
        <v>0.29510000000000003</v>
      </c>
      <c r="L11056" s="14">
        <f>Tabela2[[#This Row],[importadosFederal]]/100</f>
        <v>0.13449999999999998</v>
      </c>
      <c r="M11056" s="14">
        <f>Tabela2[[#This Row],[nacionalFederal]]/100</f>
        <v>0.14050000000000001</v>
      </c>
      <c r="N11056" s="14">
        <f>Tabela2[[#This Row],[estadual]]/100</f>
        <v>0</v>
      </c>
      <c r="O11056" s="14">
        <f>Tabela2[[#This Row],[municipal]]/100</f>
        <v>2.0099999999999996E-2</v>
      </c>
      <c r="P11056" s="12" t="str">
        <f>LEFT(Tabela2[[#This Row],[Código]],3)</f>
        <v>111</v>
      </c>
    </row>
    <row r="11057" spans="2:16" x14ac:dyDescent="0.25">
      <c r="B11057" s="15" t="str">
        <f>LOOKUP(Tabela2[[#This Row],[Código]],Tabela4[Código NBS],Tabela4[Meus serviços])</f>
        <v>Não</v>
      </c>
      <c r="C11057" s="32" t="s">
        <v>15847</v>
      </c>
      <c r="D11057"/>
      <c r="E11057">
        <v>1</v>
      </c>
      <c r="F11057" s="32" t="s">
        <v>15848</v>
      </c>
      <c r="G11057">
        <v>13.45</v>
      </c>
      <c r="H11057">
        <v>14.05</v>
      </c>
      <c r="I11057">
        <v>0</v>
      </c>
      <c r="J11057">
        <v>2.0099999999999998</v>
      </c>
      <c r="K11057" s="31">
        <f>SUM(Tabela2[[#This Row],[Tributação federal para nacionais]:[Tributação municipal]])</f>
        <v>0.29510000000000003</v>
      </c>
      <c r="L11057" s="14">
        <f>Tabela2[[#This Row],[importadosFederal]]/100</f>
        <v>0.13449999999999998</v>
      </c>
      <c r="M11057" s="14">
        <f>Tabela2[[#This Row],[nacionalFederal]]/100</f>
        <v>0.14050000000000001</v>
      </c>
      <c r="N11057" s="14">
        <f>Tabela2[[#This Row],[estadual]]/100</f>
        <v>0</v>
      </c>
      <c r="O11057" s="14">
        <f>Tabela2[[#This Row],[municipal]]/100</f>
        <v>2.0099999999999996E-2</v>
      </c>
      <c r="P11057" s="12" t="str">
        <f>LEFT(Tabela2[[#This Row],[Código]],3)</f>
        <v>111</v>
      </c>
    </row>
    <row r="11058" spans="2:16" x14ac:dyDescent="0.25">
      <c r="B11058" s="15" t="str">
        <f>LOOKUP(Tabela2[[#This Row],[Código]],Tabela4[Código NBS],Tabela4[Meus serviços])</f>
        <v>Não</v>
      </c>
      <c r="C11058" s="32" t="s">
        <v>15849</v>
      </c>
      <c r="D11058"/>
      <c r="E11058">
        <v>1</v>
      </c>
      <c r="F11058" s="32" t="s">
        <v>15850</v>
      </c>
      <c r="G11058">
        <v>13.45</v>
      </c>
      <c r="H11058">
        <v>14.05</v>
      </c>
      <c r="I11058">
        <v>0</v>
      </c>
      <c r="J11058">
        <v>2.0099999999999998</v>
      </c>
      <c r="K11058" s="31">
        <f>SUM(Tabela2[[#This Row],[Tributação federal para nacionais]:[Tributação municipal]])</f>
        <v>0.29510000000000003</v>
      </c>
      <c r="L11058" s="14">
        <f>Tabela2[[#This Row],[importadosFederal]]/100</f>
        <v>0.13449999999999998</v>
      </c>
      <c r="M11058" s="14">
        <f>Tabela2[[#This Row],[nacionalFederal]]/100</f>
        <v>0.14050000000000001</v>
      </c>
      <c r="N11058" s="14">
        <f>Tabela2[[#This Row],[estadual]]/100</f>
        <v>0</v>
      </c>
      <c r="O11058" s="14">
        <f>Tabela2[[#This Row],[municipal]]/100</f>
        <v>2.0099999999999996E-2</v>
      </c>
      <c r="P11058" s="12" t="str">
        <f>LEFT(Tabela2[[#This Row],[Código]],3)</f>
        <v>111</v>
      </c>
    </row>
    <row r="11059" spans="2:16" x14ac:dyDescent="0.25">
      <c r="B11059" s="15" t="str">
        <f>LOOKUP(Tabela2[[#This Row],[Código]],Tabela4[Código NBS],Tabela4[Meus serviços])</f>
        <v>Não</v>
      </c>
      <c r="C11059" s="32" t="s">
        <v>15851</v>
      </c>
      <c r="D11059"/>
      <c r="E11059">
        <v>1</v>
      </c>
      <c r="F11059" s="32" t="s">
        <v>15852</v>
      </c>
      <c r="G11059">
        <v>13.45</v>
      </c>
      <c r="H11059">
        <v>14.05</v>
      </c>
      <c r="I11059">
        <v>0</v>
      </c>
      <c r="J11059">
        <v>2.0099999999999998</v>
      </c>
      <c r="K11059" s="31">
        <f>SUM(Tabela2[[#This Row],[Tributação federal para nacionais]:[Tributação municipal]])</f>
        <v>0.29510000000000003</v>
      </c>
      <c r="L11059" s="14">
        <f>Tabela2[[#This Row],[importadosFederal]]/100</f>
        <v>0.13449999999999998</v>
      </c>
      <c r="M11059" s="14">
        <f>Tabela2[[#This Row],[nacionalFederal]]/100</f>
        <v>0.14050000000000001</v>
      </c>
      <c r="N11059" s="14">
        <f>Tabela2[[#This Row],[estadual]]/100</f>
        <v>0</v>
      </c>
      <c r="O11059" s="14">
        <f>Tabela2[[#This Row],[municipal]]/100</f>
        <v>2.0099999999999996E-2</v>
      </c>
      <c r="P11059" s="12" t="str">
        <f>LEFT(Tabela2[[#This Row],[Código]],3)</f>
        <v>111</v>
      </c>
    </row>
    <row r="11060" spans="2:16" x14ac:dyDescent="0.25">
      <c r="B11060" s="15" t="str">
        <f>LOOKUP(Tabela2[[#This Row],[Código]],Tabela4[Código NBS],Tabela4[Meus serviços])</f>
        <v>Não</v>
      </c>
      <c r="C11060" s="32" t="s">
        <v>15853</v>
      </c>
      <c r="D11060"/>
      <c r="E11060">
        <v>1</v>
      </c>
      <c r="F11060" s="32" t="s">
        <v>15854</v>
      </c>
      <c r="G11060">
        <v>13.45</v>
      </c>
      <c r="H11060">
        <v>14.05</v>
      </c>
      <c r="I11060">
        <v>0</v>
      </c>
      <c r="J11060">
        <v>2.0099999999999998</v>
      </c>
      <c r="K11060" s="31">
        <f>SUM(Tabela2[[#This Row],[Tributação federal para nacionais]:[Tributação municipal]])</f>
        <v>0.29510000000000003</v>
      </c>
      <c r="L11060" s="14">
        <f>Tabela2[[#This Row],[importadosFederal]]/100</f>
        <v>0.13449999999999998</v>
      </c>
      <c r="M11060" s="14">
        <f>Tabela2[[#This Row],[nacionalFederal]]/100</f>
        <v>0.14050000000000001</v>
      </c>
      <c r="N11060" s="14">
        <f>Tabela2[[#This Row],[estadual]]/100</f>
        <v>0</v>
      </c>
      <c r="O11060" s="14">
        <f>Tabela2[[#This Row],[municipal]]/100</f>
        <v>2.0099999999999996E-2</v>
      </c>
      <c r="P11060" s="12" t="str">
        <f>LEFT(Tabela2[[#This Row],[Código]],3)</f>
        <v>111</v>
      </c>
    </row>
    <row r="11061" spans="2:16" x14ac:dyDescent="0.25">
      <c r="B11061" s="15" t="str">
        <f>LOOKUP(Tabela2[[#This Row],[Código]],Tabela4[Código NBS],Tabela4[Meus serviços])</f>
        <v>Não</v>
      </c>
      <c r="C11061" s="32" t="s">
        <v>15855</v>
      </c>
      <c r="D11061"/>
      <c r="E11061">
        <v>1</v>
      </c>
      <c r="F11061" s="32" t="s">
        <v>15856</v>
      </c>
      <c r="G11061">
        <v>13.45</v>
      </c>
      <c r="H11061">
        <v>14.05</v>
      </c>
      <c r="I11061">
        <v>0</v>
      </c>
      <c r="J11061">
        <v>2.0099999999999998</v>
      </c>
      <c r="K11061" s="31">
        <f>SUM(Tabela2[[#This Row],[Tributação federal para nacionais]:[Tributação municipal]])</f>
        <v>0.29510000000000003</v>
      </c>
      <c r="L11061" s="14">
        <f>Tabela2[[#This Row],[importadosFederal]]/100</f>
        <v>0.13449999999999998</v>
      </c>
      <c r="M11061" s="14">
        <f>Tabela2[[#This Row],[nacionalFederal]]/100</f>
        <v>0.14050000000000001</v>
      </c>
      <c r="N11061" s="14">
        <f>Tabela2[[#This Row],[estadual]]/100</f>
        <v>0</v>
      </c>
      <c r="O11061" s="14">
        <f>Tabela2[[#This Row],[municipal]]/100</f>
        <v>2.0099999999999996E-2</v>
      </c>
      <c r="P11061" s="12" t="str">
        <f>LEFT(Tabela2[[#This Row],[Código]],3)</f>
        <v>111</v>
      </c>
    </row>
    <row r="11062" spans="2:16" x14ac:dyDescent="0.25">
      <c r="B11062" s="15" t="str">
        <f>LOOKUP(Tabela2[[#This Row],[Código]],Tabela4[Código NBS],Tabela4[Meus serviços])</f>
        <v>Não</v>
      </c>
      <c r="C11062" s="32" t="s">
        <v>15857</v>
      </c>
      <c r="D11062"/>
      <c r="E11062">
        <v>1</v>
      </c>
      <c r="F11062" s="32" t="s">
        <v>15858</v>
      </c>
      <c r="G11062">
        <v>13.45</v>
      </c>
      <c r="H11062">
        <v>14.05</v>
      </c>
      <c r="I11062">
        <v>0</v>
      </c>
      <c r="J11062">
        <v>2.0099999999999998</v>
      </c>
      <c r="K11062" s="31">
        <f>SUM(Tabela2[[#This Row],[Tributação federal para nacionais]:[Tributação municipal]])</f>
        <v>0.29510000000000003</v>
      </c>
      <c r="L11062" s="14">
        <f>Tabela2[[#This Row],[importadosFederal]]/100</f>
        <v>0.13449999999999998</v>
      </c>
      <c r="M11062" s="14">
        <f>Tabela2[[#This Row],[nacionalFederal]]/100</f>
        <v>0.14050000000000001</v>
      </c>
      <c r="N11062" s="14">
        <f>Tabela2[[#This Row],[estadual]]/100</f>
        <v>0</v>
      </c>
      <c r="O11062" s="14">
        <f>Tabela2[[#This Row],[municipal]]/100</f>
        <v>2.0099999999999996E-2</v>
      </c>
      <c r="P11062" s="12" t="str">
        <f>LEFT(Tabela2[[#This Row],[Código]],3)</f>
        <v>111</v>
      </c>
    </row>
    <row r="11063" spans="2:16" x14ac:dyDescent="0.25">
      <c r="B11063" s="15" t="str">
        <f>LOOKUP(Tabela2[[#This Row],[Código]],Tabela4[Código NBS],Tabela4[Meus serviços])</f>
        <v>Não</v>
      </c>
      <c r="C11063" s="32" t="s">
        <v>15859</v>
      </c>
      <c r="D11063"/>
      <c r="E11063">
        <v>1</v>
      </c>
      <c r="F11063" s="32" t="s">
        <v>15860</v>
      </c>
      <c r="G11063">
        <v>13.45</v>
      </c>
      <c r="H11063">
        <v>14.05</v>
      </c>
      <c r="I11063">
        <v>0</v>
      </c>
      <c r="J11063">
        <v>2.0099999999999998</v>
      </c>
      <c r="K11063" s="31">
        <f>SUM(Tabela2[[#This Row],[Tributação federal para nacionais]:[Tributação municipal]])</f>
        <v>0.29510000000000003</v>
      </c>
      <c r="L11063" s="14">
        <f>Tabela2[[#This Row],[importadosFederal]]/100</f>
        <v>0.13449999999999998</v>
      </c>
      <c r="M11063" s="14">
        <f>Tabela2[[#This Row],[nacionalFederal]]/100</f>
        <v>0.14050000000000001</v>
      </c>
      <c r="N11063" s="14">
        <f>Tabela2[[#This Row],[estadual]]/100</f>
        <v>0</v>
      </c>
      <c r="O11063" s="14">
        <f>Tabela2[[#This Row],[municipal]]/100</f>
        <v>2.0099999999999996E-2</v>
      </c>
      <c r="P11063" s="12" t="str">
        <f>LEFT(Tabela2[[#This Row],[Código]],3)</f>
        <v>111</v>
      </c>
    </row>
    <row r="11064" spans="2:16" x14ac:dyDescent="0.25">
      <c r="B11064" s="15" t="str">
        <f>LOOKUP(Tabela2[[#This Row],[Código]],Tabela4[Código NBS],Tabela4[Meus serviços])</f>
        <v>Não</v>
      </c>
      <c r="C11064" s="32" t="s">
        <v>15861</v>
      </c>
      <c r="D11064"/>
      <c r="E11064">
        <v>1</v>
      </c>
      <c r="F11064" s="32" t="s">
        <v>15862</v>
      </c>
      <c r="G11064">
        <v>13.45</v>
      </c>
      <c r="H11064">
        <v>14.05</v>
      </c>
      <c r="I11064">
        <v>0</v>
      </c>
      <c r="J11064">
        <v>2.0099999999999998</v>
      </c>
      <c r="K11064" s="31">
        <f>SUM(Tabela2[[#This Row],[Tributação federal para nacionais]:[Tributação municipal]])</f>
        <v>0.29510000000000003</v>
      </c>
      <c r="L11064" s="14">
        <f>Tabela2[[#This Row],[importadosFederal]]/100</f>
        <v>0.13449999999999998</v>
      </c>
      <c r="M11064" s="14">
        <f>Tabela2[[#This Row],[nacionalFederal]]/100</f>
        <v>0.14050000000000001</v>
      </c>
      <c r="N11064" s="14">
        <f>Tabela2[[#This Row],[estadual]]/100</f>
        <v>0</v>
      </c>
      <c r="O11064" s="14">
        <f>Tabela2[[#This Row],[municipal]]/100</f>
        <v>2.0099999999999996E-2</v>
      </c>
      <c r="P11064" s="12" t="str">
        <f>LEFT(Tabela2[[#This Row],[Código]],3)</f>
        <v>111</v>
      </c>
    </row>
    <row r="11065" spans="2:16" x14ac:dyDescent="0.25">
      <c r="B11065" s="15" t="str">
        <f>LOOKUP(Tabela2[[#This Row],[Código]],Tabela4[Código NBS],Tabela4[Meus serviços])</f>
        <v>Não</v>
      </c>
      <c r="C11065" s="32" t="s">
        <v>15863</v>
      </c>
      <c r="D11065"/>
      <c r="E11065">
        <v>1</v>
      </c>
      <c r="F11065" s="32" t="s">
        <v>15864</v>
      </c>
      <c r="G11065">
        <v>13.45</v>
      </c>
      <c r="H11065">
        <v>14.05</v>
      </c>
      <c r="I11065">
        <v>0</v>
      </c>
      <c r="J11065">
        <v>2.0099999999999998</v>
      </c>
      <c r="K11065" s="31">
        <f>SUM(Tabela2[[#This Row],[Tributação federal para nacionais]:[Tributação municipal]])</f>
        <v>0.29510000000000003</v>
      </c>
      <c r="L11065" s="14">
        <f>Tabela2[[#This Row],[importadosFederal]]/100</f>
        <v>0.13449999999999998</v>
      </c>
      <c r="M11065" s="14">
        <f>Tabela2[[#This Row],[nacionalFederal]]/100</f>
        <v>0.14050000000000001</v>
      </c>
      <c r="N11065" s="14">
        <f>Tabela2[[#This Row],[estadual]]/100</f>
        <v>0</v>
      </c>
      <c r="O11065" s="14">
        <f>Tabela2[[#This Row],[municipal]]/100</f>
        <v>2.0099999999999996E-2</v>
      </c>
      <c r="P11065" s="12" t="str">
        <f>LEFT(Tabela2[[#This Row],[Código]],3)</f>
        <v>111</v>
      </c>
    </row>
    <row r="11066" spans="2:16" x14ac:dyDescent="0.25">
      <c r="B11066" s="15" t="str">
        <f>LOOKUP(Tabela2[[#This Row],[Código]],Tabela4[Código NBS],Tabela4[Meus serviços])</f>
        <v>Não</v>
      </c>
      <c r="C11066" s="32" t="s">
        <v>15865</v>
      </c>
      <c r="D11066"/>
      <c r="E11066">
        <v>1</v>
      </c>
      <c r="F11066" s="32" t="s">
        <v>18169</v>
      </c>
      <c r="G11066">
        <v>13.45</v>
      </c>
      <c r="H11066">
        <v>14.05</v>
      </c>
      <c r="I11066">
        <v>0</v>
      </c>
      <c r="J11066">
        <v>2.0099999999999998</v>
      </c>
      <c r="K11066" s="31">
        <f>SUM(Tabela2[[#This Row],[Tributação federal para nacionais]:[Tributação municipal]])</f>
        <v>0.29510000000000003</v>
      </c>
      <c r="L11066" s="14">
        <f>Tabela2[[#This Row],[importadosFederal]]/100</f>
        <v>0.13449999999999998</v>
      </c>
      <c r="M11066" s="14">
        <f>Tabela2[[#This Row],[nacionalFederal]]/100</f>
        <v>0.14050000000000001</v>
      </c>
      <c r="N11066" s="14">
        <f>Tabela2[[#This Row],[estadual]]/100</f>
        <v>0</v>
      </c>
      <c r="O11066" s="14">
        <f>Tabela2[[#This Row],[municipal]]/100</f>
        <v>2.0099999999999996E-2</v>
      </c>
      <c r="P11066" s="12" t="str">
        <f>LEFT(Tabela2[[#This Row],[Código]],3)</f>
        <v>111</v>
      </c>
    </row>
    <row r="11067" spans="2:16" x14ac:dyDescent="0.25">
      <c r="B11067" s="15" t="str">
        <f>LOOKUP(Tabela2[[#This Row],[Código]],Tabela4[Código NBS],Tabela4[Meus serviços])</f>
        <v>Não</v>
      </c>
      <c r="C11067" s="32" t="s">
        <v>15866</v>
      </c>
      <c r="D11067"/>
      <c r="E11067">
        <v>1</v>
      </c>
      <c r="F11067" s="32" t="s">
        <v>15867</v>
      </c>
      <c r="G11067">
        <v>13.45</v>
      </c>
      <c r="H11067">
        <v>14.05</v>
      </c>
      <c r="I11067">
        <v>0</v>
      </c>
      <c r="J11067">
        <v>2.0099999999999998</v>
      </c>
      <c r="K11067" s="31">
        <f>SUM(Tabela2[[#This Row],[Tributação federal para nacionais]:[Tributação municipal]])</f>
        <v>0.29510000000000003</v>
      </c>
      <c r="L11067" s="14">
        <f>Tabela2[[#This Row],[importadosFederal]]/100</f>
        <v>0.13449999999999998</v>
      </c>
      <c r="M11067" s="14">
        <f>Tabela2[[#This Row],[nacionalFederal]]/100</f>
        <v>0.14050000000000001</v>
      </c>
      <c r="N11067" s="14">
        <f>Tabela2[[#This Row],[estadual]]/100</f>
        <v>0</v>
      </c>
      <c r="O11067" s="14">
        <f>Tabela2[[#This Row],[municipal]]/100</f>
        <v>2.0099999999999996E-2</v>
      </c>
      <c r="P11067" s="12" t="str">
        <f>LEFT(Tabela2[[#This Row],[Código]],3)</f>
        <v>111</v>
      </c>
    </row>
    <row r="11068" spans="2:16" x14ac:dyDescent="0.25">
      <c r="B11068" s="15" t="str">
        <f>LOOKUP(Tabela2[[#This Row],[Código]],Tabela4[Código NBS],Tabela4[Meus serviços])</f>
        <v>Não</v>
      </c>
      <c r="C11068" s="32" t="s">
        <v>15868</v>
      </c>
      <c r="D11068"/>
      <c r="E11068">
        <v>1</v>
      </c>
      <c r="F11068" s="32" t="s">
        <v>15869</v>
      </c>
      <c r="G11068">
        <v>13.45</v>
      </c>
      <c r="H11068">
        <v>14.05</v>
      </c>
      <c r="I11068">
        <v>0</v>
      </c>
      <c r="J11068">
        <v>2.0099999999999998</v>
      </c>
      <c r="K11068" s="31">
        <f>SUM(Tabela2[[#This Row],[Tributação federal para nacionais]:[Tributação municipal]])</f>
        <v>0.29510000000000003</v>
      </c>
      <c r="L11068" s="14">
        <f>Tabela2[[#This Row],[importadosFederal]]/100</f>
        <v>0.13449999999999998</v>
      </c>
      <c r="M11068" s="14">
        <f>Tabela2[[#This Row],[nacionalFederal]]/100</f>
        <v>0.14050000000000001</v>
      </c>
      <c r="N11068" s="14">
        <f>Tabela2[[#This Row],[estadual]]/100</f>
        <v>0</v>
      </c>
      <c r="O11068" s="14">
        <f>Tabela2[[#This Row],[municipal]]/100</f>
        <v>2.0099999999999996E-2</v>
      </c>
      <c r="P11068" s="12" t="str">
        <f>LEFT(Tabela2[[#This Row],[Código]],3)</f>
        <v>111</v>
      </c>
    </row>
    <row r="11069" spans="2:16" x14ac:dyDescent="0.25">
      <c r="B11069" s="15" t="str">
        <f>LOOKUP(Tabela2[[#This Row],[Código]],Tabela4[Código NBS],Tabela4[Meus serviços])</f>
        <v>Não</v>
      </c>
      <c r="C11069" s="32" t="s">
        <v>15870</v>
      </c>
      <c r="D11069"/>
      <c r="E11069">
        <v>1</v>
      </c>
      <c r="F11069" s="32" t="s">
        <v>15871</v>
      </c>
      <c r="G11069">
        <v>13.45</v>
      </c>
      <c r="H11069">
        <v>14.05</v>
      </c>
      <c r="I11069">
        <v>0</v>
      </c>
      <c r="J11069">
        <v>3</v>
      </c>
      <c r="K11069" s="31">
        <f>SUM(Tabela2[[#This Row],[Tributação federal para nacionais]:[Tributação municipal]])</f>
        <v>0.30500000000000005</v>
      </c>
      <c r="L11069" s="14">
        <f>Tabela2[[#This Row],[importadosFederal]]/100</f>
        <v>0.13449999999999998</v>
      </c>
      <c r="M11069" s="14">
        <f>Tabela2[[#This Row],[nacionalFederal]]/100</f>
        <v>0.14050000000000001</v>
      </c>
      <c r="N11069" s="14">
        <f>Tabela2[[#This Row],[estadual]]/100</f>
        <v>0</v>
      </c>
      <c r="O11069" s="14">
        <f>Tabela2[[#This Row],[municipal]]/100</f>
        <v>0.03</v>
      </c>
      <c r="P11069" s="12" t="str">
        <f>LEFT(Tabela2[[#This Row],[Código]],3)</f>
        <v>111</v>
      </c>
    </row>
    <row r="11070" spans="2:16" x14ac:dyDescent="0.25">
      <c r="B11070" s="15" t="str">
        <f>LOOKUP(Tabela2[[#This Row],[Código]],Tabela4[Código NBS],Tabela4[Meus serviços])</f>
        <v>Não</v>
      </c>
      <c r="C11070" s="32" t="s">
        <v>15872</v>
      </c>
      <c r="D11070"/>
      <c r="E11070">
        <v>1</v>
      </c>
      <c r="F11070" s="32" t="s">
        <v>15873</v>
      </c>
      <c r="G11070">
        <v>13.45</v>
      </c>
      <c r="H11070">
        <v>14.05</v>
      </c>
      <c r="I11070">
        <v>0</v>
      </c>
      <c r="J11070">
        <v>3</v>
      </c>
      <c r="K11070" s="31">
        <f>SUM(Tabela2[[#This Row],[Tributação federal para nacionais]:[Tributação municipal]])</f>
        <v>0.30500000000000005</v>
      </c>
      <c r="L11070" s="14">
        <f>Tabela2[[#This Row],[importadosFederal]]/100</f>
        <v>0.13449999999999998</v>
      </c>
      <c r="M11070" s="14">
        <f>Tabela2[[#This Row],[nacionalFederal]]/100</f>
        <v>0.14050000000000001</v>
      </c>
      <c r="N11070" s="14">
        <f>Tabela2[[#This Row],[estadual]]/100</f>
        <v>0</v>
      </c>
      <c r="O11070" s="14">
        <f>Tabela2[[#This Row],[municipal]]/100</f>
        <v>0.03</v>
      </c>
      <c r="P11070" s="12" t="str">
        <f>LEFT(Tabela2[[#This Row],[Código]],3)</f>
        <v>111</v>
      </c>
    </row>
    <row r="11071" spans="2:16" x14ac:dyDescent="0.25">
      <c r="B11071" s="15" t="str">
        <f>LOOKUP(Tabela2[[#This Row],[Código]],Tabela4[Código NBS],Tabela4[Meus serviços])</f>
        <v>Não</v>
      </c>
      <c r="C11071" s="32" t="s">
        <v>15874</v>
      </c>
      <c r="D11071"/>
      <c r="E11071">
        <v>1</v>
      </c>
      <c r="F11071" s="32" t="s">
        <v>15875</v>
      </c>
      <c r="G11071">
        <v>13.45</v>
      </c>
      <c r="H11071">
        <v>14.05</v>
      </c>
      <c r="I11071">
        <v>0</v>
      </c>
      <c r="J11071">
        <v>2.0099999999999998</v>
      </c>
      <c r="K11071" s="31">
        <f>SUM(Tabela2[[#This Row],[Tributação federal para nacionais]:[Tributação municipal]])</f>
        <v>0.29510000000000003</v>
      </c>
      <c r="L11071" s="14">
        <f>Tabela2[[#This Row],[importadosFederal]]/100</f>
        <v>0.13449999999999998</v>
      </c>
      <c r="M11071" s="14">
        <f>Tabela2[[#This Row],[nacionalFederal]]/100</f>
        <v>0.14050000000000001</v>
      </c>
      <c r="N11071" s="14">
        <f>Tabela2[[#This Row],[estadual]]/100</f>
        <v>0</v>
      </c>
      <c r="O11071" s="14">
        <f>Tabela2[[#This Row],[municipal]]/100</f>
        <v>2.0099999999999996E-2</v>
      </c>
      <c r="P11071" s="12" t="str">
        <f>LEFT(Tabela2[[#This Row],[Código]],3)</f>
        <v>111</v>
      </c>
    </row>
    <row r="11072" spans="2:16" x14ac:dyDescent="0.25">
      <c r="B11072" s="15" t="str">
        <f>LOOKUP(Tabela2[[#This Row],[Código]],Tabela4[Código NBS],Tabela4[Meus serviços])</f>
        <v>Não</v>
      </c>
      <c r="C11072" s="32" t="s">
        <v>15876</v>
      </c>
      <c r="D11072"/>
      <c r="E11072">
        <v>1</v>
      </c>
      <c r="F11072" s="32" t="s">
        <v>15877</v>
      </c>
      <c r="G11072">
        <v>13.45</v>
      </c>
      <c r="H11072">
        <v>14.05</v>
      </c>
      <c r="I11072">
        <v>0</v>
      </c>
      <c r="J11072">
        <v>2.0099999999999998</v>
      </c>
      <c r="K11072" s="31">
        <f>SUM(Tabela2[[#This Row],[Tributação federal para nacionais]:[Tributação municipal]])</f>
        <v>0.29510000000000003</v>
      </c>
      <c r="L11072" s="14">
        <f>Tabela2[[#This Row],[importadosFederal]]/100</f>
        <v>0.13449999999999998</v>
      </c>
      <c r="M11072" s="14">
        <f>Tabela2[[#This Row],[nacionalFederal]]/100</f>
        <v>0.14050000000000001</v>
      </c>
      <c r="N11072" s="14">
        <f>Tabela2[[#This Row],[estadual]]/100</f>
        <v>0</v>
      </c>
      <c r="O11072" s="14">
        <f>Tabela2[[#This Row],[municipal]]/100</f>
        <v>2.0099999999999996E-2</v>
      </c>
      <c r="P11072" s="12" t="str">
        <f>LEFT(Tabela2[[#This Row],[Código]],3)</f>
        <v>111</v>
      </c>
    </row>
    <row r="11073" spans="2:16" x14ac:dyDescent="0.25">
      <c r="B11073" s="15" t="str">
        <f>LOOKUP(Tabela2[[#This Row],[Código]],Tabela4[Código NBS],Tabela4[Meus serviços])</f>
        <v>Não</v>
      </c>
      <c r="C11073" s="32" t="s">
        <v>15878</v>
      </c>
      <c r="D11073"/>
      <c r="E11073">
        <v>1</v>
      </c>
      <c r="F11073" s="32" t="s">
        <v>15879</v>
      </c>
      <c r="G11073">
        <v>13.45</v>
      </c>
      <c r="H11073">
        <v>14.05</v>
      </c>
      <c r="I11073">
        <v>0</v>
      </c>
      <c r="J11073">
        <v>2.0099999999999998</v>
      </c>
      <c r="K11073" s="31">
        <f>SUM(Tabela2[[#This Row],[Tributação federal para nacionais]:[Tributação municipal]])</f>
        <v>0.29510000000000003</v>
      </c>
      <c r="L11073" s="14">
        <f>Tabela2[[#This Row],[importadosFederal]]/100</f>
        <v>0.13449999999999998</v>
      </c>
      <c r="M11073" s="14">
        <f>Tabela2[[#This Row],[nacionalFederal]]/100</f>
        <v>0.14050000000000001</v>
      </c>
      <c r="N11073" s="14">
        <f>Tabela2[[#This Row],[estadual]]/100</f>
        <v>0</v>
      </c>
      <c r="O11073" s="14">
        <f>Tabela2[[#This Row],[municipal]]/100</f>
        <v>2.0099999999999996E-2</v>
      </c>
      <c r="P11073" s="12" t="str">
        <f>LEFT(Tabela2[[#This Row],[Código]],3)</f>
        <v>111</v>
      </c>
    </row>
    <row r="11074" spans="2:16" x14ac:dyDescent="0.25">
      <c r="B11074" s="15" t="str">
        <f>LOOKUP(Tabela2[[#This Row],[Código]],Tabela4[Código NBS],Tabela4[Meus serviços])</f>
        <v>Não</v>
      </c>
      <c r="C11074" s="32" t="s">
        <v>15880</v>
      </c>
      <c r="D11074"/>
      <c r="E11074">
        <v>1</v>
      </c>
      <c r="F11074" s="32" t="s">
        <v>15881</v>
      </c>
      <c r="G11074">
        <v>13.45</v>
      </c>
      <c r="H11074">
        <v>14.05</v>
      </c>
      <c r="I11074">
        <v>0</v>
      </c>
      <c r="J11074">
        <v>2</v>
      </c>
      <c r="K11074" s="31">
        <f>SUM(Tabela2[[#This Row],[Tributação federal para nacionais]:[Tributação municipal]])</f>
        <v>0.29500000000000004</v>
      </c>
      <c r="L11074" s="14">
        <f>Tabela2[[#This Row],[importadosFederal]]/100</f>
        <v>0.13449999999999998</v>
      </c>
      <c r="M11074" s="14">
        <f>Tabela2[[#This Row],[nacionalFederal]]/100</f>
        <v>0.14050000000000001</v>
      </c>
      <c r="N11074" s="14">
        <f>Tabela2[[#This Row],[estadual]]/100</f>
        <v>0</v>
      </c>
      <c r="O11074" s="14">
        <f>Tabela2[[#This Row],[municipal]]/100</f>
        <v>0.02</v>
      </c>
      <c r="P11074" s="12" t="str">
        <f>LEFT(Tabela2[[#This Row],[Código]],3)</f>
        <v>112</v>
      </c>
    </row>
    <row r="11075" spans="2:16" x14ac:dyDescent="0.25">
      <c r="B11075" s="15" t="str">
        <f>LOOKUP(Tabela2[[#This Row],[Código]],Tabela4[Código NBS],Tabela4[Meus serviços])</f>
        <v>Não</v>
      </c>
      <c r="C11075" s="32" t="s">
        <v>15882</v>
      </c>
      <c r="D11075"/>
      <c r="E11075">
        <v>1</v>
      </c>
      <c r="F11075" s="32" t="s">
        <v>15883</v>
      </c>
      <c r="G11075">
        <v>13.45</v>
      </c>
      <c r="H11075">
        <v>14.05</v>
      </c>
      <c r="I11075">
        <v>0</v>
      </c>
      <c r="J11075">
        <v>2</v>
      </c>
      <c r="K11075" s="31">
        <f>SUM(Tabela2[[#This Row],[Tributação federal para nacionais]:[Tributação municipal]])</f>
        <v>0.29500000000000004</v>
      </c>
      <c r="L11075" s="14">
        <f>Tabela2[[#This Row],[importadosFederal]]/100</f>
        <v>0.13449999999999998</v>
      </c>
      <c r="M11075" s="14">
        <f>Tabela2[[#This Row],[nacionalFederal]]/100</f>
        <v>0.14050000000000001</v>
      </c>
      <c r="N11075" s="14">
        <f>Tabela2[[#This Row],[estadual]]/100</f>
        <v>0</v>
      </c>
      <c r="O11075" s="14">
        <f>Tabela2[[#This Row],[municipal]]/100</f>
        <v>0.02</v>
      </c>
      <c r="P11075" s="12" t="str">
        <f>LEFT(Tabela2[[#This Row],[Código]],3)</f>
        <v>112</v>
      </c>
    </row>
    <row r="11076" spans="2:16" x14ac:dyDescent="0.25">
      <c r="B11076" s="15" t="str">
        <f>LOOKUP(Tabela2[[#This Row],[Código]],Tabela4[Código NBS],Tabela4[Meus serviços])</f>
        <v>Não</v>
      </c>
      <c r="C11076" s="32" t="s">
        <v>15884</v>
      </c>
      <c r="D11076"/>
      <c r="E11076">
        <v>1</v>
      </c>
      <c r="F11076" s="32" t="s">
        <v>15885</v>
      </c>
      <c r="G11076">
        <v>13.45</v>
      </c>
      <c r="H11076">
        <v>14.05</v>
      </c>
      <c r="I11076">
        <v>0</v>
      </c>
      <c r="J11076">
        <v>2</v>
      </c>
      <c r="K11076" s="31">
        <f>SUM(Tabela2[[#This Row],[Tributação federal para nacionais]:[Tributação municipal]])</f>
        <v>0.29500000000000004</v>
      </c>
      <c r="L11076" s="14">
        <f>Tabela2[[#This Row],[importadosFederal]]/100</f>
        <v>0.13449999999999998</v>
      </c>
      <c r="M11076" s="14">
        <f>Tabela2[[#This Row],[nacionalFederal]]/100</f>
        <v>0.14050000000000001</v>
      </c>
      <c r="N11076" s="14">
        <f>Tabela2[[#This Row],[estadual]]/100</f>
        <v>0</v>
      </c>
      <c r="O11076" s="14">
        <f>Tabela2[[#This Row],[municipal]]/100</f>
        <v>0.02</v>
      </c>
      <c r="P11076" s="12" t="str">
        <f>LEFT(Tabela2[[#This Row],[Código]],3)</f>
        <v>112</v>
      </c>
    </row>
    <row r="11077" spans="2:16" x14ac:dyDescent="0.25">
      <c r="B11077" s="15" t="str">
        <f>LOOKUP(Tabela2[[#This Row],[Código]],Tabela4[Código NBS],Tabela4[Meus serviços])</f>
        <v>Não</v>
      </c>
      <c r="C11077" s="32" t="s">
        <v>15886</v>
      </c>
      <c r="D11077"/>
      <c r="E11077">
        <v>1</v>
      </c>
      <c r="F11077" s="32" t="s">
        <v>15887</v>
      </c>
      <c r="G11077">
        <v>13.45</v>
      </c>
      <c r="H11077">
        <v>14.05</v>
      </c>
      <c r="I11077">
        <v>0</v>
      </c>
      <c r="J11077">
        <v>2</v>
      </c>
      <c r="K11077" s="31">
        <f>SUM(Tabela2[[#This Row],[Tributação federal para nacionais]:[Tributação municipal]])</f>
        <v>0.29500000000000004</v>
      </c>
      <c r="L11077" s="14">
        <f>Tabela2[[#This Row],[importadosFederal]]/100</f>
        <v>0.13449999999999998</v>
      </c>
      <c r="M11077" s="14">
        <f>Tabela2[[#This Row],[nacionalFederal]]/100</f>
        <v>0.14050000000000001</v>
      </c>
      <c r="N11077" s="14">
        <f>Tabela2[[#This Row],[estadual]]/100</f>
        <v>0</v>
      </c>
      <c r="O11077" s="14">
        <f>Tabela2[[#This Row],[municipal]]/100</f>
        <v>0.02</v>
      </c>
      <c r="P11077" s="12" t="str">
        <f>LEFT(Tabela2[[#This Row],[Código]],3)</f>
        <v>112</v>
      </c>
    </row>
    <row r="11078" spans="2:16" x14ac:dyDescent="0.25">
      <c r="B11078" s="15" t="str">
        <f>LOOKUP(Tabela2[[#This Row],[Código]],Tabela4[Código NBS],Tabela4[Meus serviços])</f>
        <v>Não</v>
      </c>
      <c r="C11078" s="32" t="s">
        <v>15888</v>
      </c>
      <c r="D11078"/>
      <c r="E11078">
        <v>1</v>
      </c>
      <c r="F11078" s="32" t="s">
        <v>18170</v>
      </c>
      <c r="G11078">
        <v>13.45</v>
      </c>
      <c r="H11078">
        <v>14.05</v>
      </c>
      <c r="I11078">
        <v>0</v>
      </c>
      <c r="J11078">
        <v>2</v>
      </c>
      <c r="K11078" s="31">
        <f>SUM(Tabela2[[#This Row],[Tributação federal para nacionais]:[Tributação municipal]])</f>
        <v>0.29500000000000004</v>
      </c>
      <c r="L11078" s="14">
        <f>Tabela2[[#This Row],[importadosFederal]]/100</f>
        <v>0.13449999999999998</v>
      </c>
      <c r="M11078" s="14">
        <f>Tabela2[[#This Row],[nacionalFederal]]/100</f>
        <v>0.14050000000000001</v>
      </c>
      <c r="N11078" s="14">
        <f>Tabela2[[#This Row],[estadual]]/100</f>
        <v>0</v>
      </c>
      <c r="O11078" s="14">
        <f>Tabela2[[#This Row],[municipal]]/100</f>
        <v>0.02</v>
      </c>
      <c r="P11078" s="12" t="str">
        <f>LEFT(Tabela2[[#This Row],[Código]],3)</f>
        <v>112</v>
      </c>
    </row>
    <row r="11079" spans="2:16" x14ac:dyDescent="0.25">
      <c r="B11079" s="15" t="str">
        <f>LOOKUP(Tabela2[[#This Row],[Código]],Tabela4[Código NBS],Tabela4[Meus serviços])</f>
        <v>Não</v>
      </c>
      <c r="C11079" s="32" t="s">
        <v>15889</v>
      </c>
      <c r="D11079"/>
      <c r="E11079">
        <v>1</v>
      </c>
      <c r="F11079" s="32" t="s">
        <v>15890</v>
      </c>
      <c r="G11079">
        <v>13.45</v>
      </c>
      <c r="H11079">
        <v>14.05</v>
      </c>
      <c r="I11079">
        <v>0</v>
      </c>
      <c r="J11079">
        <v>2</v>
      </c>
      <c r="K11079" s="31">
        <f>SUM(Tabela2[[#This Row],[Tributação federal para nacionais]:[Tributação municipal]])</f>
        <v>0.29500000000000004</v>
      </c>
      <c r="L11079" s="14">
        <f>Tabela2[[#This Row],[importadosFederal]]/100</f>
        <v>0.13449999999999998</v>
      </c>
      <c r="M11079" s="14">
        <f>Tabela2[[#This Row],[nacionalFederal]]/100</f>
        <v>0.14050000000000001</v>
      </c>
      <c r="N11079" s="14">
        <f>Tabela2[[#This Row],[estadual]]/100</f>
        <v>0</v>
      </c>
      <c r="O11079" s="14">
        <f>Tabela2[[#This Row],[municipal]]/100</f>
        <v>0.02</v>
      </c>
      <c r="P11079" s="12" t="str">
        <f>LEFT(Tabela2[[#This Row],[Código]],3)</f>
        <v>112</v>
      </c>
    </row>
    <row r="11080" spans="2:16" x14ac:dyDescent="0.25">
      <c r="B11080" s="15" t="str">
        <f>LOOKUP(Tabela2[[#This Row],[Código]],Tabela4[Código NBS],Tabela4[Meus serviços])</f>
        <v>Não</v>
      </c>
      <c r="C11080" s="32" t="s">
        <v>15891</v>
      </c>
      <c r="D11080"/>
      <c r="E11080">
        <v>1</v>
      </c>
      <c r="F11080" s="32" t="s">
        <v>15892</v>
      </c>
      <c r="G11080">
        <v>13.45</v>
      </c>
      <c r="H11080">
        <v>14.05</v>
      </c>
      <c r="I11080">
        <v>0</v>
      </c>
      <c r="J11080">
        <v>2</v>
      </c>
      <c r="K11080" s="31">
        <f>SUM(Tabela2[[#This Row],[Tributação federal para nacionais]:[Tributação municipal]])</f>
        <v>0.29500000000000004</v>
      </c>
      <c r="L11080" s="14">
        <f>Tabela2[[#This Row],[importadosFederal]]/100</f>
        <v>0.13449999999999998</v>
      </c>
      <c r="M11080" s="14">
        <f>Tabela2[[#This Row],[nacionalFederal]]/100</f>
        <v>0.14050000000000001</v>
      </c>
      <c r="N11080" s="14">
        <f>Tabela2[[#This Row],[estadual]]/100</f>
        <v>0</v>
      </c>
      <c r="O11080" s="14">
        <f>Tabela2[[#This Row],[municipal]]/100</f>
        <v>0.02</v>
      </c>
      <c r="P11080" s="12" t="str">
        <f>LEFT(Tabela2[[#This Row],[Código]],3)</f>
        <v>112</v>
      </c>
    </row>
    <row r="11081" spans="2:16" x14ac:dyDescent="0.25">
      <c r="B11081" s="15" t="str">
        <f>LOOKUP(Tabela2[[#This Row],[Código]],Tabela4[Código NBS],Tabela4[Meus serviços])</f>
        <v>Não</v>
      </c>
      <c r="C11081" s="32" t="s">
        <v>15893</v>
      </c>
      <c r="D11081"/>
      <c r="E11081">
        <v>1</v>
      </c>
      <c r="F11081" s="32" t="s">
        <v>15894</v>
      </c>
      <c r="G11081">
        <v>13.45</v>
      </c>
      <c r="H11081">
        <v>14.05</v>
      </c>
      <c r="I11081">
        <v>0</v>
      </c>
      <c r="J11081">
        <v>2</v>
      </c>
      <c r="K11081" s="31">
        <f>SUM(Tabela2[[#This Row],[Tributação federal para nacionais]:[Tributação municipal]])</f>
        <v>0.29500000000000004</v>
      </c>
      <c r="L11081" s="14">
        <f>Tabela2[[#This Row],[importadosFederal]]/100</f>
        <v>0.13449999999999998</v>
      </c>
      <c r="M11081" s="14">
        <f>Tabela2[[#This Row],[nacionalFederal]]/100</f>
        <v>0.14050000000000001</v>
      </c>
      <c r="N11081" s="14">
        <f>Tabela2[[#This Row],[estadual]]/100</f>
        <v>0</v>
      </c>
      <c r="O11081" s="14">
        <f>Tabela2[[#This Row],[municipal]]/100</f>
        <v>0.02</v>
      </c>
      <c r="P11081" s="12" t="str">
        <f>LEFT(Tabela2[[#This Row],[Código]],3)</f>
        <v>112</v>
      </c>
    </row>
    <row r="11082" spans="2:16" x14ac:dyDescent="0.25">
      <c r="B11082" s="15" t="str">
        <f>LOOKUP(Tabela2[[#This Row],[Código]],Tabela4[Código NBS],Tabela4[Meus serviços])</f>
        <v>Não</v>
      </c>
      <c r="C11082" s="32" t="s">
        <v>15895</v>
      </c>
      <c r="D11082"/>
      <c r="E11082">
        <v>1</v>
      </c>
      <c r="F11082" s="32" t="s">
        <v>15896</v>
      </c>
      <c r="G11082">
        <v>13.45</v>
      </c>
      <c r="H11082">
        <v>14.05</v>
      </c>
      <c r="I11082">
        <v>0</v>
      </c>
      <c r="J11082">
        <v>2</v>
      </c>
      <c r="K11082" s="31">
        <f>SUM(Tabela2[[#This Row],[Tributação federal para nacionais]:[Tributação municipal]])</f>
        <v>0.29500000000000004</v>
      </c>
      <c r="L11082" s="14">
        <f>Tabela2[[#This Row],[importadosFederal]]/100</f>
        <v>0.13449999999999998</v>
      </c>
      <c r="M11082" s="14">
        <f>Tabela2[[#This Row],[nacionalFederal]]/100</f>
        <v>0.14050000000000001</v>
      </c>
      <c r="N11082" s="14">
        <f>Tabela2[[#This Row],[estadual]]/100</f>
        <v>0</v>
      </c>
      <c r="O11082" s="14">
        <f>Tabela2[[#This Row],[municipal]]/100</f>
        <v>0.02</v>
      </c>
      <c r="P11082" s="12" t="str">
        <f>LEFT(Tabela2[[#This Row],[Código]],3)</f>
        <v>112</v>
      </c>
    </row>
    <row r="11083" spans="2:16" x14ac:dyDescent="0.25">
      <c r="B11083" s="15" t="str">
        <f>LOOKUP(Tabela2[[#This Row],[Código]],Tabela4[Código NBS],Tabela4[Meus serviços])</f>
        <v>Não</v>
      </c>
      <c r="C11083" s="32" t="s">
        <v>15897</v>
      </c>
      <c r="D11083"/>
      <c r="E11083">
        <v>1</v>
      </c>
      <c r="F11083" s="32" t="s">
        <v>15898</v>
      </c>
      <c r="G11083">
        <v>13.45</v>
      </c>
      <c r="H11083">
        <v>14.05</v>
      </c>
      <c r="I11083">
        <v>0</v>
      </c>
      <c r="J11083">
        <v>2</v>
      </c>
      <c r="K11083" s="31">
        <f>SUM(Tabela2[[#This Row],[Tributação federal para nacionais]:[Tributação municipal]])</f>
        <v>0.29500000000000004</v>
      </c>
      <c r="L11083" s="14">
        <f>Tabela2[[#This Row],[importadosFederal]]/100</f>
        <v>0.13449999999999998</v>
      </c>
      <c r="M11083" s="14">
        <f>Tabela2[[#This Row],[nacionalFederal]]/100</f>
        <v>0.14050000000000001</v>
      </c>
      <c r="N11083" s="14">
        <f>Tabela2[[#This Row],[estadual]]/100</f>
        <v>0</v>
      </c>
      <c r="O11083" s="14">
        <f>Tabela2[[#This Row],[municipal]]/100</f>
        <v>0.02</v>
      </c>
      <c r="P11083" s="12" t="str">
        <f>LEFT(Tabela2[[#This Row],[Código]],3)</f>
        <v>112</v>
      </c>
    </row>
    <row r="11084" spans="2:16" x14ac:dyDescent="0.25">
      <c r="B11084" s="15" t="str">
        <f>LOOKUP(Tabela2[[#This Row],[Código]],Tabela4[Código NBS],Tabela4[Meus serviços])</f>
        <v>Não</v>
      </c>
      <c r="C11084" s="32" t="s">
        <v>15899</v>
      </c>
      <c r="D11084"/>
      <c r="E11084">
        <v>1</v>
      </c>
      <c r="F11084" s="32" t="s">
        <v>15900</v>
      </c>
      <c r="G11084">
        <v>13.45</v>
      </c>
      <c r="H11084">
        <v>14.05</v>
      </c>
      <c r="I11084">
        <v>0</v>
      </c>
      <c r="J11084">
        <v>2</v>
      </c>
      <c r="K11084" s="31">
        <f>SUM(Tabela2[[#This Row],[Tributação federal para nacionais]:[Tributação municipal]])</f>
        <v>0.29500000000000004</v>
      </c>
      <c r="L11084" s="14">
        <f>Tabela2[[#This Row],[importadosFederal]]/100</f>
        <v>0.13449999999999998</v>
      </c>
      <c r="M11084" s="14">
        <f>Tabela2[[#This Row],[nacionalFederal]]/100</f>
        <v>0.14050000000000001</v>
      </c>
      <c r="N11084" s="14">
        <f>Tabela2[[#This Row],[estadual]]/100</f>
        <v>0</v>
      </c>
      <c r="O11084" s="14">
        <f>Tabela2[[#This Row],[municipal]]/100</f>
        <v>0.02</v>
      </c>
      <c r="P11084" s="12" t="str">
        <f>LEFT(Tabela2[[#This Row],[Código]],3)</f>
        <v>112</v>
      </c>
    </row>
    <row r="11085" spans="2:16" x14ac:dyDescent="0.25">
      <c r="B11085" s="15" t="str">
        <f>LOOKUP(Tabela2[[#This Row],[Código]],Tabela4[Código NBS],Tabela4[Meus serviços])</f>
        <v>Não</v>
      </c>
      <c r="C11085" s="32" t="s">
        <v>15901</v>
      </c>
      <c r="D11085"/>
      <c r="E11085">
        <v>1</v>
      </c>
      <c r="F11085" s="32" t="s">
        <v>15902</v>
      </c>
      <c r="G11085">
        <v>13.45</v>
      </c>
      <c r="H11085">
        <v>14.05</v>
      </c>
      <c r="I11085">
        <v>0</v>
      </c>
      <c r="J11085">
        <v>2</v>
      </c>
      <c r="K11085" s="31">
        <f>SUM(Tabela2[[#This Row],[Tributação federal para nacionais]:[Tributação municipal]])</f>
        <v>0.29500000000000004</v>
      </c>
      <c r="L11085" s="14">
        <f>Tabela2[[#This Row],[importadosFederal]]/100</f>
        <v>0.13449999999999998</v>
      </c>
      <c r="M11085" s="14">
        <f>Tabela2[[#This Row],[nacionalFederal]]/100</f>
        <v>0.14050000000000001</v>
      </c>
      <c r="N11085" s="14">
        <f>Tabela2[[#This Row],[estadual]]/100</f>
        <v>0</v>
      </c>
      <c r="O11085" s="14">
        <f>Tabela2[[#This Row],[municipal]]/100</f>
        <v>0.02</v>
      </c>
      <c r="P11085" s="12" t="str">
        <f>LEFT(Tabela2[[#This Row],[Código]],3)</f>
        <v>112</v>
      </c>
    </row>
    <row r="11086" spans="2:16" x14ac:dyDescent="0.25">
      <c r="B11086" s="15" t="str">
        <f>LOOKUP(Tabela2[[#This Row],[Código]],Tabela4[Código NBS],Tabela4[Meus serviços])</f>
        <v>Não</v>
      </c>
      <c r="C11086" s="32" t="s">
        <v>15903</v>
      </c>
      <c r="D11086"/>
      <c r="E11086">
        <v>1</v>
      </c>
      <c r="F11086" s="32" t="s">
        <v>15904</v>
      </c>
      <c r="G11086">
        <v>13.45</v>
      </c>
      <c r="H11086">
        <v>14.05</v>
      </c>
      <c r="I11086">
        <v>0</v>
      </c>
      <c r="J11086">
        <v>2</v>
      </c>
      <c r="K11086" s="31">
        <f>SUM(Tabela2[[#This Row],[Tributação federal para nacionais]:[Tributação municipal]])</f>
        <v>0.29500000000000004</v>
      </c>
      <c r="L11086" s="14">
        <f>Tabela2[[#This Row],[importadosFederal]]/100</f>
        <v>0.13449999999999998</v>
      </c>
      <c r="M11086" s="14">
        <f>Tabela2[[#This Row],[nacionalFederal]]/100</f>
        <v>0.14050000000000001</v>
      </c>
      <c r="N11086" s="14">
        <f>Tabela2[[#This Row],[estadual]]/100</f>
        <v>0</v>
      </c>
      <c r="O11086" s="14">
        <f>Tabela2[[#This Row],[municipal]]/100</f>
        <v>0.02</v>
      </c>
      <c r="P11086" s="12" t="str">
        <f>LEFT(Tabela2[[#This Row],[Código]],3)</f>
        <v>112</v>
      </c>
    </row>
    <row r="11087" spans="2:16" x14ac:dyDescent="0.25">
      <c r="B11087" s="15" t="str">
        <f>LOOKUP(Tabela2[[#This Row],[Código]],Tabela4[Código NBS],Tabela4[Meus serviços])</f>
        <v>Não</v>
      </c>
      <c r="C11087" s="32" t="s">
        <v>15905</v>
      </c>
      <c r="D11087"/>
      <c r="E11087">
        <v>1</v>
      </c>
      <c r="F11087" s="32" t="s">
        <v>15906</v>
      </c>
      <c r="G11087">
        <v>13.45</v>
      </c>
      <c r="H11087">
        <v>14.05</v>
      </c>
      <c r="I11087">
        <v>0</v>
      </c>
      <c r="J11087">
        <v>2</v>
      </c>
      <c r="K11087" s="31">
        <f>SUM(Tabela2[[#This Row],[Tributação federal para nacionais]:[Tributação municipal]])</f>
        <v>0.29500000000000004</v>
      </c>
      <c r="L11087" s="14">
        <f>Tabela2[[#This Row],[importadosFederal]]/100</f>
        <v>0.13449999999999998</v>
      </c>
      <c r="M11087" s="14">
        <f>Tabela2[[#This Row],[nacionalFederal]]/100</f>
        <v>0.14050000000000001</v>
      </c>
      <c r="N11087" s="14">
        <f>Tabela2[[#This Row],[estadual]]/100</f>
        <v>0</v>
      </c>
      <c r="O11087" s="14">
        <f>Tabela2[[#This Row],[municipal]]/100</f>
        <v>0.02</v>
      </c>
      <c r="P11087" s="12" t="str">
        <f>LEFT(Tabela2[[#This Row],[Código]],3)</f>
        <v>112</v>
      </c>
    </row>
    <row r="11088" spans="2:16" x14ac:dyDescent="0.25">
      <c r="B11088" s="15" t="str">
        <f>LOOKUP(Tabela2[[#This Row],[Código]],Tabela4[Código NBS],Tabela4[Meus serviços])</f>
        <v>Não</v>
      </c>
      <c r="C11088" s="32" t="s">
        <v>15907</v>
      </c>
      <c r="D11088"/>
      <c r="E11088">
        <v>1</v>
      </c>
      <c r="F11088" s="32" t="s">
        <v>15908</v>
      </c>
      <c r="G11088">
        <v>13.45</v>
      </c>
      <c r="H11088">
        <v>14.05</v>
      </c>
      <c r="I11088">
        <v>0</v>
      </c>
      <c r="J11088">
        <v>2</v>
      </c>
      <c r="K11088" s="31">
        <f>SUM(Tabela2[[#This Row],[Tributação federal para nacionais]:[Tributação municipal]])</f>
        <v>0.29500000000000004</v>
      </c>
      <c r="L11088" s="14">
        <f>Tabela2[[#This Row],[importadosFederal]]/100</f>
        <v>0.13449999999999998</v>
      </c>
      <c r="M11088" s="14">
        <f>Tabela2[[#This Row],[nacionalFederal]]/100</f>
        <v>0.14050000000000001</v>
      </c>
      <c r="N11088" s="14">
        <f>Tabela2[[#This Row],[estadual]]/100</f>
        <v>0</v>
      </c>
      <c r="O11088" s="14">
        <f>Tabela2[[#This Row],[municipal]]/100</f>
        <v>0.02</v>
      </c>
      <c r="P11088" s="12" t="str">
        <f>LEFT(Tabela2[[#This Row],[Código]],3)</f>
        <v>112</v>
      </c>
    </row>
    <row r="11089" spans="2:16" x14ac:dyDescent="0.25">
      <c r="B11089" s="15" t="str">
        <f>LOOKUP(Tabela2[[#This Row],[Código]],Tabela4[Código NBS],Tabela4[Meus serviços])</f>
        <v>Não</v>
      </c>
      <c r="C11089" s="32" t="s">
        <v>15909</v>
      </c>
      <c r="D11089"/>
      <c r="E11089">
        <v>1</v>
      </c>
      <c r="F11089" s="32" t="s">
        <v>15910</v>
      </c>
      <c r="G11089">
        <v>13.45</v>
      </c>
      <c r="H11089">
        <v>14.05</v>
      </c>
      <c r="I11089">
        <v>0</v>
      </c>
      <c r="J11089">
        <v>2</v>
      </c>
      <c r="K11089" s="31">
        <f>SUM(Tabela2[[#This Row],[Tributação federal para nacionais]:[Tributação municipal]])</f>
        <v>0.29500000000000004</v>
      </c>
      <c r="L11089" s="14">
        <f>Tabela2[[#This Row],[importadosFederal]]/100</f>
        <v>0.13449999999999998</v>
      </c>
      <c r="M11089" s="14">
        <f>Tabela2[[#This Row],[nacionalFederal]]/100</f>
        <v>0.14050000000000001</v>
      </c>
      <c r="N11089" s="14">
        <f>Tabela2[[#This Row],[estadual]]/100</f>
        <v>0</v>
      </c>
      <c r="O11089" s="14">
        <f>Tabela2[[#This Row],[municipal]]/100</f>
        <v>0.02</v>
      </c>
      <c r="P11089" s="12" t="str">
        <f>LEFT(Tabela2[[#This Row],[Código]],3)</f>
        <v>112</v>
      </c>
    </row>
    <row r="11090" spans="2:16" x14ac:dyDescent="0.25">
      <c r="B11090" s="15" t="str">
        <f>LOOKUP(Tabela2[[#This Row],[Código]],Tabela4[Código NBS],Tabela4[Meus serviços])</f>
        <v>Não</v>
      </c>
      <c r="C11090" s="32" t="s">
        <v>15911</v>
      </c>
      <c r="D11090"/>
      <c r="E11090">
        <v>1</v>
      </c>
      <c r="F11090" s="32" t="s">
        <v>15912</v>
      </c>
      <c r="G11090">
        <v>13.45</v>
      </c>
      <c r="H11090">
        <v>14.05</v>
      </c>
      <c r="I11090">
        <v>0</v>
      </c>
      <c r="J11090">
        <v>2</v>
      </c>
      <c r="K11090" s="31">
        <f>SUM(Tabela2[[#This Row],[Tributação federal para nacionais]:[Tributação municipal]])</f>
        <v>0.29500000000000004</v>
      </c>
      <c r="L11090" s="14">
        <f>Tabela2[[#This Row],[importadosFederal]]/100</f>
        <v>0.13449999999999998</v>
      </c>
      <c r="M11090" s="14">
        <f>Tabela2[[#This Row],[nacionalFederal]]/100</f>
        <v>0.14050000000000001</v>
      </c>
      <c r="N11090" s="14">
        <f>Tabela2[[#This Row],[estadual]]/100</f>
        <v>0</v>
      </c>
      <c r="O11090" s="14">
        <f>Tabela2[[#This Row],[municipal]]/100</f>
        <v>0.02</v>
      </c>
      <c r="P11090" s="12" t="str">
        <f>LEFT(Tabela2[[#This Row],[Código]],3)</f>
        <v>112</v>
      </c>
    </row>
    <row r="11091" spans="2:16" x14ac:dyDescent="0.25">
      <c r="B11091" s="15" t="str">
        <f>LOOKUP(Tabela2[[#This Row],[Código]],Tabela4[Código NBS],Tabela4[Meus serviços])</f>
        <v>Não</v>
      </c>
      <c r="C11091" s="32" t="s">
        <v>15913</v>
      </c>
      <c r="D11091"/>
      <c r="E11091">
        <v>1</v>
      </c>
      <c r="F11091" s="32" t="s">
        <v>15914</v>
      </c>
      <c r="G11091">
        <v>13.45</v>
      </c>
      <c r="H11091">
        <v>14.05</v>
      </c>
      <c r="I11091">
        <v>0</v>
      </c>
      <c r="J11091">
        <v>2</v>
      </c>
      <c r="K11091" s="31">
        <f>SUM(Tabela2[[#This Row],[Tributação federal para nacionais]:[Tributação municipal]])</f>
        <v>0.29500000000000004</v>
      </c>
      <c r="L11091" s="14">
        <f>Tabela2[[#This Row],[importadosFederal]]/100</f>
        <v>0.13449999999999998</v>
      </c>
      <c r="M11091" s="14">
        <f>Tabela2[[#This Row],[nacionalFederal]]/100</f>
        <v>0.14050000000000001</v>
      </c>
      <c r="N11091" s="14">
        <f>Tabela2[[#This Row],[estadual]]/100</f>
        <v>0</v>
      </c>
      <c r="O11091" s="14">
        <f>Tabela2[[#This Row],[municipal]]/100</f>
        <v>0.02</v>
      </c>
      <c r="P11091" s="12" t="str">
        <f>LEFT(Tabela2[[#This Row],[Código]],3)</f>
        <v>112</v>
      </c>
    </row>
    <row r="11092" spans="2:16" x14ac:dyDescent="0.25">
      <c r="B11092" s="15" t="str">
        <f>LOOKUP(Tabela2[[#This Row],[Código]],Tabela4[Código NBS],Tabela4[Meus serviços])</f>
        <v>Não</v>
      </c>
      <c r="C11092" s="32" t="s">
        <v>15915</v>
      </c>
      <c r="D11092"/>
      <c r="E11092">
        <v>1</v>
      </c>
      <c r="F11092" s="32" t="s">
        <v>15916</v>
      </c>
      <c r="G11092">
        <v>13.45</v>
      </c>
      <c r="H11092">
        <v>14.05</v>
      </c>
      <c r="I11092">
        <v>0</v>
      </c>
      <c r="J11092">
        <v>2</v>
      </c>
      <c r="K11092" s="31">
        <f>SUM(Tabela2[[#This Row],[Tributação federal para nacionais]:[Tributação municipal]])</f>
        <v>0.29500000000000004</v>
      </c>
      <c r="L11092" s="14">
        <f>Tabela2[[#This Row],[importadosFederal]]/100</f>
        <v>0.13449999999999998</v>
      </c>
      <c r="M11092" s="14">
        <f>Tabela2[[#This Row],[nacionalFederal]]/100</f>
        <v>0.14050000000000001</v>
      </c>
      <c r="N11092" s="14">
        <f>Tabela2[[#This Row],[estadual]]/100</f>
        <v>0</v>
      </c>
      <c r="O11092" s="14">
        <f>Tabela2[[#This Row],[municipal]]/100</f>
        <v>0.02</v>
      </c>
      <c r="P11092" s="12" t="str">
        <f>LEFT(Tabela2[[#This Row],[Código]],3)</f>
        <v>112</v>
      </c>
    </row>
    <row r="11093" spans="2:16" x14ac:dyDescent="0.25">
      <c r="B11093" s="15" t="str">
        <f>LOOKUP(Tabela2[[#This Row],[Código]],Tabela4[Código NBS],Tabela4[Meus serviços])</f>
        <v>Não</v>
      </c>
      <c r="C11093" s="32" t="s">
        <v>15917</v>
      </c>
      <c r="D11093"/>
      <c r="E11093">
        <v>1</v>
      </c>
      <c r="F11093" s="32" t="s">
        <v>15918</v>
      </c>
      <c r="G11093">
        <v>13.45</v>
      </c>
      <c r="H11093">
        <v>14.05</v>
      </c>
      <c r="I11093">
        <v>0</v>
      </c>
      <c r="J11093">
        <v>2</v>
      </c>
      <c r="K11093" s="31">
        <f>SUM(Tabela2[[#This Row],[Tributação federal para nacionais]:[Tributação municipal]])</f>
        <v>0.29500000000000004</v>
      </c>
      <c r="L11093" s="14">
        <f>Tabela2[[#This Row],[importadosFederal]]/100</f>
        <v>0.13449999999999998</v>
      </c>
      <c r="M11093" s="14">
        <f>Tabela2[[#This Row],[nacionalFederal]]/100</f>
        <v>0.14050000000000001</v>
      </c>
      <c r="N11093" s="14">
        <f>Tabela2[[#This Row],[estadual]]/100</f>
        <v>0</v>
      </c>
      <c r="O11093" s="14">
        <f>Tabela2[[#This Row],[municipal]]/100</f>
        <v>0.02</v>
      </c>
      <c r="P11093" s="12" t="str">
        <f>LEFT(Tabela2[[#This Row],[Código]],3)</f>
        <v>113</v>
      </c>
    </row>
    <row r="11094" spans="2:16" x14ac:dyDescent="0.25">
      <c r="B11094" s="15" t="str">
        <f>LOOKUP(Tabela2[[#This Row],[Código]],Tabela4[Código NBS],Tabela4[Meus serviços])</f>
        <v>Não</v>
      </c>
      <c r="C11094" s="32" t="s">
        <v>15919</v>
      </c>
      <c r="D11094"/>
      <c r="E11094">
        <v>1</v>
      </c>
      <c r="F11094" s="32" t="s">
        <v>15920</v>
      </c>
      <c r="G11094">
        <v>13.45</v>
      </c>
      <c r="H11094">
        <v>14.05</v>
      </c>
      <c r="I11094">
        <v>0</v>
      </c>
      <c r="J11094">
        <v>2</v>
      </c>
      <c r="K11094" s="31">
        <f>SUM(Tabela2[[#This Row],[Tributação federal para nacionais]:[Tributação municipal]])</f>
        <v>0.29500000000000004</v>
      </c>
      <c r="L11094" s="14">
        <f>Tabela2[[#This Row],[importadosFederal]]/100</f>
        <v>0.13449999999999998</v>
      </c>
      <c r="M11094" s="14">
        <f>Tabela2[[#This Row],[nacionalFederal]]/100</f>
        <v>0.14050000000000001</v>
      </c>
      <c r="N11094" s="14">
        <f>Tabela2[[#This Row],[estadual]]/100</f>
        <v>0</v>
      </c>
      <c r="O11094" s="14">
        <f>Tabela2[[#This Row],[municipal]]/100</f>
        <v>0.02</v>
      </c>
      <c r="P11094" s="12" t="str">
        <f>LEFT(Tabela2[[#This Row],[Código]],3)</f>
        <v>113</v>
      </c>
    </row>
    <row r="11095" spans="2:16" x14ac:dyDescent="0.25">
      <c r="B11095" s="15" t="str">
        <f>LOOKUP(Tabela2[[#This Row],[Código]],Tabela4[Código NBS],Tabela4[Meus serviços])</f>
        <v>Não</v>
      </c>
      <c r="C11095" s="32" t="s">
        <v>15921</v>
      </c>
      <c r="D11095"/>
      <c r="E11095">
        <v>1</v>
      </c>
      <c r="F11095" s="32" t="s">
        <v>15922</v>
      </c>
      <c r="G11095">
        <v>13.45</v>
      </c>
      <c r="H11095">
        <v>14.05</v>
      </c>
      <c r="I11095">
        <v>0</v>
      </c>
      <c r="J11095">
        <v>2</v>
      </c>
      <c r="K11095" s="31">
        <f>SUM(Tabela2[[#This Row],[Tributação federal para nacionais]:[Tributação municipal]])</f>
        <v>0.29500000000000004</v>
      </c>
      <c r="L11095" s="14">
        <f>Tabela2[[#This Row],[importadosFederal]]/100</f>
        <v>0.13449999999999998</v>
      </c>
      <c r="M11095" s="14">
        <f>Tabela2[[#This Row],[nacionalFederal]]/100</f>
        <v>0.14050000000000001</v>
      </c>
      <c r="N11095" s="14">
        <f>Tabela2[[#This Row],[estadual]]/100</f>
        <v>0</v>
      </c>
      <c r="O11095" s="14">
        <f>Tabela2[[#This Row],[municipal]]/100</f>
        <v>0.02</v>
      </c>
      <c r="P11095" s="12" t="str">
        <f>LEFT(Tabela2[[#This Row],[Código]],3)</f>
        <v>113</v>
      </c>
    </row>
    <row r="11096" spans="2:16" x14ac:dyDescent="0.25">
      <c r="B11096" s="15" t="str">
        <f>LOOKUP(Tabela2[[#This Row],[Código]],Tabela4[Código NBS],Tabela4[Meus serviços])</f>
        <v>Não</v>
      </c>
      <c r="C11096" s="32" t="s">
        <v>15923</v>
      </c>
      <c r="D11096"/>
      <c r="E11096">
        <v>1</v>
      </c>
      <c r="F11096" s="32" t="s">
        <v>15924</v>
      </c>
      <c r="G11096">
        <v>13.45</v>
      </c>
      <c r="H11096">
        <v>14.05</v>
      </c>
      <c r="I11096">
        <v>0</v>
      </c>
      <c r="J11096">
        <v>2</v>
      </c>
      <c r="K11096" s="31">
        <f>SUM(Tabela2[[#This Row],[Tributação federal para nacionais]:[Tributação municipal]])</f>
        <v>0.29500000000000004</v>
      </c>
      <c r="L11096" s="14">
        <f>Tabela2[[#This Row],[importadosFederal]]/100</f>
        <v>0.13449999999999998</v>
      </c>
      <c r="M11096" s="14">
        <f>Tabela2[[#This Row],[nacionalFederal]]/100</f>
        <v>0.14050000000000001</v>
      </c>
      <c r="N11096" s="14">
        <f>Tabela2[[#This Row],[estadual]]/100</f>
        <v>0</v>
      </c>
      <c r="O11096" s="14">
        <f>Tabela2[[#This Row],[municipal]]/100</f>
        <v>0.02</v>
      </c>
      <c r="P11096" s="12" t="str">
        <f>LEFT(Tabela2[[#This Row],[Código]],3)</f>
        <v>113</v>
      </c>
    </row>
    <row r="11097" spans="2:16" x14ac:dyDescent="0.25">
      <c r="B11097" s="15" t="str">
        <f>LOOKUP(Tabela2[[#This Row],[Código]],Tabela4[Código NBS],Tabela4[Meus serviços])</f>
        <v>Não</v>
      </c>
      <c r="C11097" s="32" t="s">
        <v>15925</v>
      </c>
      <c r="D11097"/>
      <c r="E11097">
        <v>1</v>
      </c>
      <c r="F11097" s="32" t="s">
        <v>15926</v>
      </c>
      <c r="G11097">
        <v>13.45</v>
      </c>
      <c r="H11097">
        <v>14.05</v>
      </c>
      <c r="I11097">
        <v>0</v>
      </c>
      <c r="J11097">
        <v>2</v>
      </c>
      <c r="K11097" s="31">
        <f>SUM(Tabela2[[#This Row],[Tributação federal para nacionais]:[Tributação municipal]])</f>
        <v>0.29500000000000004</v>
      </c>
      <c r="L11097" s="14">
        <f>Tabela2[[#This Row],[importadosFederal]]/100</f>
        <v>0.13449999999999998</v>
      </c>
      <c r="M11097" s="14">
        <f>Tabela2[[#This Row],[nacionalFederal]]/100</f>
        <v>0.14050000000000001</v>
      </c>
      <c r="N11097" s="14">
        <f>Tabela2[[#This Row],[estadual]]/100</f>
        <v>0</v>
      </c>
      <c r="O11097" s="14">
        <f>Tabela2[[#This Row],[municipal]]/100</f>
        <v>0.02</v>
      </c>
      <c r="P11097" s="12" t="str">
        <f>LEFT(Tabela2[[#This Row],[Código]],3)</f>
        <v>113</v>
      </c>
    </row>
    <row r="11098" spans="2:16" x14ac:dyDescent="0.25">
      <c r="B11098" s="15" t="str">
        <f>LOOKUP(Tabela2[[#This Row],[Código]],Tabela4[Código NBS],Tabela4[Meus serviços])</f>
        <v>Não</v>
      </c>
      <c r="C11098" s="32" t="s">
        <v>15927</v>
      </c>
      <c r="D11098"/>
      <c r="E11098">
        <v>1</v>
      </c>
      <c r="F11098" s="32" t="s">
        <v>15928</v>
      </c>
      <c r="G11098">
        <v>13.45</v>
      </c>
      <c r="H11098">
        <v>14.05</v>
      </c>
      <c r="I11098">
        <v>0</v>
      </c>
      <c r="J11098">
        <v>2</v>
      </c>
      <c r="K11098" s="31">
        <f>SUM(Tabela2[[#This Row],[Tributação federal para nacionais]:[Tributação municipal]])</f>
        <v>0.29500000000000004</v>
      </c>
      <c r="L11098" s="14">
        <f>Tabela2[[#This Row],[importadosFederal]]/100</f>
        <v>0.13449999999999998</v>
      </c>
      <c r="M11098" s="14">
        <f>Tabela2[[#This Row],[nacionalFederal]]/100</f>
        <v>0.14050000000000001</v>
      </c>
      <c r="N11098" s="14">
        <f>Tabela2[[#This Row],[estadual]]/100</f>
        <v>0</v>
      </c>
      <c r="O11098" s="14">
        <f>Tabela2[[#This Row],[municipal]]/100</f>
        <v>0.02</v>
      </c>
      <c r="P11098" s="12" t="str">
        <f>LEFT(Tabela2[[#This Row],[Código]],3)</f>
        <v>113</v>
      </c>
    </row>
    <row r="11099" spans="2:16" x14ac:dyDescent="0.25">
      <c r="B11099" s="15" t="str">
        <f>LOOKUP(Tabela2[[#This Row],[Código]],Tabela4[Código NBS],Tabela4[Meus serviços])</f>
        <v>Não</v>
      </c>
      <c r="C11099" s="32" t="s">
        <v>15929</v>
      </c>
      <c r="D11099"/>
      <c r="E11099">
        <v>1</v>
      </c>
      <c r="F11099" s="32" t="s">
        <v>15930</v>
      </c>
      <c r="G11099">
        <v>13.45</v>
      </c>
      <c r="H11099">
        <v>14.05</v>
      </c>
      <c r="I11099">
        <v>0</v>
      </c>
      <c r="J11099">
        <v>2</v>
      </c>
      <c r="K11099" s="31">
        <f>SUM(Tabela2[[#This Row],[Tributação federal para nacionais]:[Tributação municipal]])</f>
        <v>0.29500000000000004</v>
      </c>
      <c r="L11099" s="14">
        <f>Tabela2[[#This Row],[importadosFederal]]/100</f>
        <v>0.13449999999999998</v>
      </c>
      <c r="M11099" s="14">
        <f>Tabela2[[#This Row],[nacionalFederal]]/100</f>
        <v>0.14050000000000001</v>
      </c>
      <c r="N11099" s="14">
        <f>Tabela2[[#This Row],[estadual]]/100</f>
        <v>0</v>
      </c>
      <c r="O11099" s="14">
        <f>Tabela2[[#This Row],[municipal]]/100</f>
        <v>0.02</v>
      </c>
      <c r="P11099" s="12" t="str">
        <f>LEFT(Tabela2[[#This Row],[Código]],3)</f>
        <v>113</v>
      </c>
    </row>
    <row r="11100" spans="2:16" x14ac:dyDescent="0.25">
      <c r="B11100" s="15" t="str">
        <f>LOOKUP(Tabela2[[#This Row],[Código]],Tabela4[Código NBS],Tabela4[Meus serviços])</f>
        <v>Não</v>
      </c>
      <c r="C11100" s="32" t="s">
        <v>15931</v>
      </c>
      <c r="D11100"/>
      <c r="E11100">
        <v>1</v>
      </c>
      <c r="F11100" s="32" t="s">
        <v>15932</v>
      </c>
      <c r="G11100">
        <v>13.45</v>
      </c>
      <c r="H11100">
        <v>14.05</v>
      </c>
      <c r="I11100">
        <v>0</v>
      </c>
      <c r="J11100">
        <v>2</v>
      </c>
      <c r="K11100" s="31">
        <f>SUM(Tabela2[[#This Row],[Tributação federal para nacionais]:[Tributação municipal]])</f>
        <v>0.29500000000000004</v>
      </c>
      <c r="L11100" s="14">
        <f>Tabela2[[#This Row],[importadosFederal]]/100</f>
        <v>0.13449999999999998</v>
      </c>
      <c r="M11100" s="14">
        <f>Tabela2[[#This Row],[nacionalFederal]]/100</f>
        <v>0.14050000000000001</v>
      </c>
      <c r="N11100" s="14">
        <f>Tabela2[[#This Row],[estadual]]/100</f>
        <v>0</v>
      </c>
      <c r="O11100" s="14">
        <f>Tabela2[[#This Row],[municipal]]/100</f>
        <v>0.02</v>
      </c>
      <c r="P11100" s="12" t="str">
        <f>LEFT(Tabela2[[#This Row],[Código]],3)</f>
        <v>113</v>
      </c>
    </row>
    <row r="11101" spans="2:16" x14ac:dyDescent="0.25">
      <c r="B11101" s="15" t="str">
        <f>LOOKUP(Tabela2[[#This Row],[Código]],Tabela4[Código NBS],Tabela4[Meus serviços])</f>
        <v>Não</v>
      </c>
      <c r="C11101" s="32" t="s">
        <v>15933</v>
      </c>
      <c r="D11101"/>
      <c r="E11101">
        <v>1</v>
      </c>
      <c r="F11101" s="32" t="s">
        <v>15934</v>
      </c>
      <c r="G11101">
        <v>13.45</v>
      </c>
      <c r="H11101">
        <v>14.05</v>
      </c>
      <c r="I11101">
        <v>0</v>
      </c>
      <c r="J11101">
        <v>2</v>
      </c>
      <c r="K11101" s="31">
        <f>SUM(Tabela2[[#This Row],[Tributação federal para nacionais]:[Tributação municipal]])</f>
        <v>0.29500000000000004</v>
      </c>
      <c r="L11101" s="14">
        <f>Tabela2[[#This Row],[importadosFederal]]/100</f>
        <v>0.13449999999999998</v>
      </c>
      <c r="M11101" s="14">
        <f>Tabela2[[#This Row],[nacionalFederal]]/100</f>
        <v>0.14050000000000001</v>
      </c>
      <c r="N11101" s="14">
        <f>Tabela2[[#This Row],[estadual]]/100</f>
        <v>0</v>
      </c>
      <c r="O11101" s="14">
        <f>Tabela2[[#This Row],[municipal]]/100</f>
        <v>0.02</v>
      </c>
      <c r="P11101" s="12" t="str">
        <f>LEFT(Tabela2[[#This Row],[Código]],3)</f>
        <v>113</v>
      </c>
    </row>
    <row r="11102" spans="2:16" x14ac:dyDescent="0.25">
      <c r="B11102" s="15" t="str">
        <f>LOOKUP(Tabela2[[#This Row],[Código]],Tabela4[Código NBS],Tabela4[Meus serviços])</f>
        <v>Não</v>
      </c>
      <c r="C11102" s="32" t="s">
        <v>15935</v>
      </c>
      <c r="D11102"/>
      <c r="E11102">
        <v>1</v>
      </c>
      <c r="F11102" s="32" t="s">
        <v>15936</v>
      </c>
      <c r="G11102">
        <v>13.45</v>
      </c>
      <c r="H11102">
        <v>14.05</v>
      </c>
      <c r="I11102">
        <v>0</v>
      </c>
      <c r="J11102">
        <v>2</v>
      </c>
      <c r="K11102" s="31">
        <f>SUM(Tabela2[[#This Row],[Tributação federal para nacionais]:[Tributação municipal]])</f>
        <v>0.29500000000000004</v>
      </c>
      <c r="L11102" s="14">
        <f>Tabela2[[#This Row],[importadosFederal]]/100</f>
        <v>0.13449999999999998</v>
      </c>
      <c r="M11102" s="14">
        <f>Tabela2[[#This Row],[nacionalFederal]]/100</f>
        <v>0.14050000000000001</v>
      </c>
      <c r="N11102" s="14">
        <f>Tabela2[[#This Row],[estadual]]/100</f>
        <v>0</v>
      </c>
      <c r="O11102" s="14">
        <f>Tabela2[[#This Row],[municipal]]/100</f>
        <v>0.02</v>
      </c>
      <c r="P11102" s="12" t="str">
        <f>LEFT(Tabela2[[#This Row],[Código]],3)</f>
        <v>113</v>
      </c>
    </row>
    <row r="11103" spans="2:16" x14ac:dyDescent="0.25">
      <c r="B11103" s="15" t="str">
        <f>LOOKUP(Tabela2[[#This Row],[Código]],Tabela4[Código NBS],Tabela4[Meus serviços])</f>
        <v>Não</v>
      </c>
      <c r="C11103" s="32" t="s">
        <v>15937</v>
      </c>
      <c r="D11103"/>
      <c r="E11103">
        <v>1</v>
      </c>
      <c r="F11103" s="32" t="s">
        <v>15938</v>
      </c>
      <c r="G11103">
        <v>13.45</v>
      </c>
      <c r="H11103">
        <v>14.05</v>
      </c>
      <c r="I11103">
        <v>0</v>
      </c>
      <c r="J11103">
        <v>2</v>
      </c>
      <c r="K11103" s="31">
        <f>SUM(Tabela2[[#This Row],[Tributação federal para nacionais]:[Tributação municipal]])</f>
        <v>0.29500000000000004</v>
      </c>
      <c r="L11103" s="14">
        <f>Tabela2[[#This Row],[importadosFederal]]/100</f>
        <v>0.13449999999999998</v>
      </c>
      <c r="M11103" s="14">
        <f>Tabela2[[#This Row],[nacionalFederal]]/100</f>
        <v>0.14050000000000001</v>
      </c>
      <c r="N11103" s="14">
        <f>Tabela2[[#This Row],[estadual]]/100</f>
        <v>0</v>
      </c>
      <c r="O11103" s="14">
        <f>Tabela2[[#This Row],[municipal]]/100</f>
        <v>0.02</v>
      </c>
      <c r="P11103" s="12" t="str">
        <f>LEFT(Tabela2[[#This Row],[Código]],3)</f>
        <v>113</v>
      </c>
    </row>
    <row r="11104" spans="2:16" x14ac:dyDescent="0.25">
      <c r="B11104" s="15" t="str">
        <f>LOOKUP(Tabela2[[#This Row],[Código]],Tabela4[Código NBS],Tabela4[Meus serviços])</f>
        <v>Não</v>
      </c>
      <c r="C11104" s="32" t="s">
        <v>15939</v>
      </c>
      <c r="D11104"/>
      <c r="E11104">
        <v>1</v>
      </c>
      <c r="F11104" s="32" t="s">
        <v>15940</v>
      </c>
      <c r="G11104">
        <v>13.45</v>
      </c>
      <c r="H11104">
        <v>14.05</v>
      </c>
      <c r="I11104">
        <v>0</v>
      </c>
      <c r="J11104">
        <v>2</v>
      </c>
      <c r="K11104" s="31">
        <f>SUM(Tabela2[[#This Row],[Tributação federal para nacionais]:[Tributação municipal]])</f>
        <v>0.29500000000000004</v>
      </c>
      <c r="L11104" s="14">
        <f>Tabela2[[#This Row],[importadosFederal]]/100</f>
        <v>0.13449999999999998</v>
      </c>
      <c r="M11104" s="14">
        <f>Tabela2[[#This Row],[nacionalFederal]]/100</f>
        <v>0.14050000000000001</v>
      </c>
      <c r="N11104" s="14">
        <f>Tabela2[[#This Row],[estadual]]/100</f>
        <v>0</v>
      </c>
      <c r="O11104" s="14">
        <f>Tabela2[[#This Row],[municipal]]/100</f>
        <v>0.02</v>
      </c>
      <c r="P11104" s="12" t="str">
        <f>LEFT(Tabela2[[#This Row],[Código]],3)</f>
        <v>113</v>
      </c>
    </row>
    <row r="11105" spans="2:16" x14ac:dyDescent="0.25">
      <c r="B11105" s="15" t="str">
        <f>LOOKUP(Tabela2[[#This Row],[Código]],Tabela4[Código NBS],Tabela4[Meus serviços])</f>
        <v>Não</v>
      </c>
      <c r="C11105" s="32" t="s">
        <v>15941</v>
      </c>
      <c r="D11105"/>
      <c r="E11105">
        <v>1</v>
      </c>
      <c r="F11105" s="32" t="s">
        <v>15942</v>
      </c>
      <c r="G11105">
        <v>13.45</v>
      </c>
      <c r="H11105">
        <v>14.05</v>
      </c>
      <c r="I11105">
        <v>0</v>
      </c>
      <c r="J11105">
        <v>2</v>
      </c>
      <c r="K11105" s="31">
        <f>SUM(Tabela2[[#This Row],[Tributação federal para nacionais]:[Tributação municipal]])</f>
        <v>0.29500000000000004</v>
      </c>
      <c r="L11105" s="14">
        <f>Tabela2[[#This Row],[importadosFederal]]/100</f>
        <v>0.13449999999999998</v>
      </c>
      <c r="M11105" s="14">
        <f>Tabela2[[#This Row],[nacionalFederal]]/100</f>
        <v>0.14050000000000001</v>
      </c>
      <c r="N11105" s="14">
        <f>Tabela2[[#This Row],[estadual]]/100</f>
        <v>0</v>
      </c>
      <c r="O11105" s="14">
        <f>Tabela2[[#This Row],[municipal]]/100</f>
        <v>0.02</v>
      </c>
      <c r="P11105" s="12" t="str">
        <f>LEFT(Tabela2[[#This Row],[Código]],3)</f>
        <v>113</v>
      </c>
    </row>
    <row r="11106" spans="2:16" x14ac:dyDescent="0.25">
      <c r="B11106" s="15" t="str">
        <f>LOOKUP(Tabela2[[#This Row],[Código]],Tabela4[Código NBS],Tabela4[Meus serviços])</f>
        <v>Não</v>
      </c>
      <c r="C11106" s="32" t="s">
        <v>15943</v>
      </c>
      <c r="D11106"/>
      <c r="E11106">
        <v>1</v>
      </c>
      <c r="F11106" s="32" t="s">
        <v>15944</v>
      </c>
      <c r="G11106">
        <v>13.45</v>
      </c>
      <c r="H11106">
        <v>14.05</v>
      </c>
      <c r="I11106">
        <v>0</v>
      </c>
      <c r="J11106">
        <v>2</v>
      </c>
      <c r="K11106" s="31">
        <f>SUM(Tabela2[[#This Row],[Tributação federal para nacionais]:[Tributação municipal]])</f>
        <v>0.29500000000000004</v>
      </c>
      <c r="L11106" s="14">
        <f>Tabela2[[#This Row],[importadosFederal]]/100</f>
        <v>0.13449999999999998</v>
      </c>
      <c r="M11106" s="14">
        <f>Tabela2[[#This Row],[nacionalFederal]]/100</f>
        <v>0.14050000000000001</v>
      </c>
      <c r="N11106" s="14">
        <f>Tabela2[[#This Row],[estadual]]/100</f>
        <v>0</v>
      </c>
      <c r="O11106" s="14">
        <f>Tabela2[[#This Row],[municipal]]/100</f>
        <v>0.02</v>
      </c>
      <c r="P11106" s="12" t="str">
        <f>LEFT(Tabela2[[#This Row],[Código]],3)</f>
        <v>113</v>
      </c>
    </row>
    <row r="11107" spans="2:16" x14ac:dyDescent="0.25">
      <c r="B11107" s="15" t="str">
        <f>LOOKUP(Tabela2[[#This Row],[Código]],Tabela4[Código NBS],Tabela4[Meus serviços])</f>
        <v>Não</v>
      </c>
      <c r="C11107" s="32" t="s">
        <v>15945</v>
      </c>
      <c r="D11107"/>
      <c r="E11107">
        <v>1</v>
      </c>
      <c r="F11107" s="32" t="s">
        <v>15946</v>
      </c>
      <c r="G11107">
        <v>13.45</v>
      </c>
      <c r="H11107">
        <v>14.05</v>
      </c>
      <c r="I11107">
        <v>0</v>
      </c>
      <c r="J11107">
        <v>2</v>
      </c>
      <c r="K11107" s="31">
        <f>SUM(Tabela2[[#This Row],[Tributação federal para nacionais]:[Tributação municipal]])</f>
        <v>0.29500000000000004</v>
      </c>
      <c r="L11107" s="14">
        <f>Tabela2[[#This Row],[importadosFederal]]/100</f>
        <v>0.13449999999999998</v>
      </c>
      <c r="M11107" s="14">
        <f>Tabela2[[#This Row],[nacionalFederal]]/100</f>
        <v>0.14050000000000001</v>
      </c>
      <c r="N11107" s="14">
        <f>Tabela2[[#This Row],[estadual]]/100</f>
        <v>0</v>
      </c>
      <c r="O11107" s="14">
        <f>Tabela2[[#This Row],[municipal]]/100</f>
        <v>0.02</v>
      </c>
      <c r="P11107" s="12" t="str">
        <f>LEFT(Tabela2[[#This Row],[Código]],3)</f>
        <v>114</v>
      </c>
    </row>
    <row r="11108" spans="2:16" x14ac:dyDescent="0.25">
      <c r="B11108" s="15" t="str">
        <f>LOOKUP(Tabela2[[#This Row],[Código]],Tabela4[Código NBS],Tabela4[Meus serviços])</f>
        <v>Não</v>
      </c>
      <c r="C11108" s="32" t="s">
        <v>15947</v>
      </c>
      <c r="D11108"/>
      <c r="E11108">
        <v>1</v>
      </c>
      <c r="F11108" s="32" t="s">
        <v>15948</v>
      </c>
      <c r="G11108">
        <v>13.45</v>
      </c>
      <c r="H11108">
        <v>14.05</v>
      </c>
      <c r="I11108">
        <v>0</v>
      </c>
      <c r="J11108">
        <v>2</v>
      </c>
      <c r="K11108" s="31">
        <f>SUM(Tabela2[[#This Row],[Tributação federal para nacionais]:[Tributação municipal]])</f>
        <v>0.29500000000000004</v>
      </c>
      <c r="L11108" s="14">
        <f>Tabela2[[#This Row],[importadosFederal]]/100</f>
        <v>0.13449999999999998</v>
      </c>
      <c r="M11108" s="14">
        <f>Tabela2[[#This Row],[nacionalFederal]]/100</f>
        <v>0.14050000000000001</v>
      </c>
      <c r="N11108" s="14">
        <f>Tabela2[[#This Row],[estadual]]/100</f>
        <v>0</v>
      </c>
      <c r="O11108" s="14">
        <f>Tabela2[[#This Row],[municipal]]/100</f>
        <v>0.02</v>
      </c>
      <c r="P11108" s="12" t="str">
        <f>LEFT(Tabela2[[#This Row],[Código]],3)</f>
        <v>114</v>
      </c>
    </row>
    <row r="11109" spans="2:16" x14ac:dyDescent="0.25">
      <c r="B11109" s="15" t="str">
        <f>LOOKUP(Tabela2[[#This Row],[Código]],Tabela4[Código NBS],Tabela4[Meus serviços])</f>
        <v>Não</v>
      </c>
      <c r="C11109" s="32" t="s">
        <v>15949</v>
      </c>
      <c r="D11109"/>
      <c r="E11109">
        <v>1</v>
      </c>
      <c r="F11109" s="32" t="s">
        <v>15950</v>
      </c>
      <c r="G11109">
        <v>13.45</v>
      </c>
      <c r="H11109">
        <v>14.05</v>
      </c>
      <c r="I11109">
        <v>0</v>
      </c>
      <c r="J11109">
        <v>2</v>
      </c>
      <c r="K11109" s="31">
        <f>SUM(Tabela2[[#This Row],[Tributação federal para nacionais]:[Tributação municipal]])</f>
        <v>0.29500000000000004</v>
      </c>
      <c r="L11109" s="14">
        <f>Tabela2[[#This Row],[importadosFederal]]/100</f>
        <v>0.13449999999999998</v>
      </c>
      <c r="M11109" s="14">
        <f>Tabela2[[#This Row],[nacionalFederal]]/100</f>
        <v>0.14050000000000001</v>
      </c>
      <c r="N11109" s="14">
        <f>Tabela2[[#This Row],[estadual]]/100</f>
        <v>0</v>
      </c>
      <c r="O11109" s="14">
        <f>Tabela2[[#This Row],[municipal]]/100</f>
        <v>0.02</v>
      </c>
      <c r="P11109" s="12" t="str">
        <f>LEFT(Tabela2[[#This Row],[Código]],3)</f>
        <v>114</v>
      </c>
    </row>
    <row r="11110" spans="2:16" x14ac:dyDescent="0.25">
      <c r="B11110" s="15" t="str">
        <f>LOOKUP(Tabela2[[#This Row],[Código]],Tabela4[Código NBS],Tabela4[Meus serviços])</f>
        <v>Não</v>
      </c>
      <c r="C11110" s="32" t="s">
        <v>15951</v>
      </c>
      <c r="D11110"/>
      <c r="E11110">
        <v>1</v>
      </c>
      <c r="F11110" s="32" t="s">
        <v>15952</v>
      </c>
      <c r="G11110">
        <v>13.45</v>
      </c>
      <c r="H11110">
        <v>14.05</v>
      </c>
      <c r="I11110">
        <v>0</v>
      </c>
      <c r="J11110">
        <v>2</v>
      </c>
      <c r="K11110" s="31">
        <f>SUM(Tabela2[[#This Row],[Tributação federal para nacionais]:[Tributação municipal]])</f>
        <v>0.29500000000000004</v>
      </c>
      <c r="L11110" s="14">
        <f>Tabela2[[#This Row],[importadosFederal]]/100</f>
        <v>0.13449999999999998</v>
      </c>
      <c r="M11110" s="14">
        <f>Tabela2[[#This Row],[nacionalFederal]]/100</f>
        <v>0.14050000000000001</v>
      </c>
      <c r="N11110" s="14">
        <f>Tabela2[[#This Row],[estadual]]/100</f>
        <v>0</v>
      </c>
      <c r="O11110" s="14">
        <f>Tabela2[[#This Row],[municipal]]/100</f>
        <v>0.02</v>
      </c>
      <c r="P11110" s="12" t="str">
        <f>LEFT(Tabela2[[#This Row],[Código]],3)</f>
        <v>114</v>
      </c>
    </row>
    <row r="11111" spans="2:16" x14ac:dyDescent="0.25">
      <c r="B11111" s="15" t="str">
        <f>LOOKUP(Tabela2[[#This Row],[Código]],Tabela4[Código NBS],Tabela4[Meus serviços])</f>
        <v>Não</v>
      </c>
      <c r="C11111" s="32" t="s">
        <v>15953</v>
      </c>
      <c r="D11111"/>
      <c r="E11111">
        <v>1</v>
      </c>
      <c r="F11111" s="32" t="s">
        <v>15954</v>
      </c>
      <c r="G11111">
        <v>13.45</v>
      </c>
      <c r="H11111">
        <v>14.05</v>
      </c>
      <c r="I11111">
        <v>0</v>
      </c>
      <c r="J11111">
        <v>2</v>
      </c>
      <c r="K11111" s="31">
        <f>SUM(Tabela2[[#This Row],[Tributação federal para nacionais]:[Tributação municipal]])</f>
        <v>0.29500000000000004</v>
      </c>
      <c r="L11111" s="14">
        <f>Tabela2[[#This Row],[importadosFederal]]/100</f>
        <v>0.13449999999999998</v>
      </c>
      <c r="M11111" s="14">
        <f>Tabela2[[#This Row],[nacionalFederal]]/100</f>
        <v>0.14050000000000001</v>
      </c>
      <c r="N11111" s="14">
        <f>Tabela2[[#This Row],[estadual]]/100</f>
        <v>0</v>
      </c>
      <c r="O11111" s="14">
        <f>Tabela2[[#This Row],[municipal]]/100</f>
        <v>0.02</v>
      </c>
      <c r="P11111" s="12" t="str">
        <f>LEFT(Tabela2[[#This Row],[Código]],3)</f>
        <v>114</v>
      </c>
    </row>
    <row r="11112" spans="2:16" x14ac:dyDescent="0.25">
      <c r="B11112" s="15" t="str">
        <f>LOOKUP(Tabela2[[#This Row],[Código]],Tabela4[Código NBS],Tabela4[Meus serviços])</f>
        <v>Não</v>
      </c>
      <c r="C11112" s="32" t="s">
        <v>15955</v>
      </c>
      <c r="D11112"/>
      <c r="E11112">
        <v>1</v>
      </c>
      <c r="F11112" s="32" t="s">
        <v>15956</v>
      </c>
      <c r="G11112">
        <v>13.45</v>
      </c>
      <c r="H11112">
        <v>14.05</v>
      </c>
      <c r="I11112">
        <v>0</v>
      </c>
      <c r="J11112">
        <v>2</v>
      </c>
      <c r="K11112" s="31">
        <f>SUM(Tabela2[[#This Row],[Tributação federal para nacionais]:[Tributação municipal]])</f>
        <v>0.29500000000000004</v>
      </c>
      <c r="L11112" s="14">
        <f>Tabela2[[#This Row],[importadosFederal]]/100</f>
        <v>0.13449999999999998</v>
      </c>
      <c r="M11112" s="14">
        <f>Tabela2[[#This Row],[nacionalFederal]]/100</f>
        <v>0.14050000000000001</v>
      </c>
      <c r="N11112" s="14">
        <f>Tabela2[[#This Row],[estadual]]/100</f>
        <v>0</v>
      </c>
      <c r="O11112" s="14">
        <f>Tabela2[[#This Row],[municipal]]/100</f>
        <v>0.02</v>
      </c>
      <c r="P11112" s="12" t="str">
        <f>LEFT(Tabela2[[#This Row],[Código]],3)</f>
        <v>114</v>
      </c>
    </row>
    <row r="11113" spans="2:16" x14ac:dyDescent="0.25">
      <c r="B11113" s="15" t="str">
        <f>LOOKUP(Tabela2[[#This Row],[Código]],Tabela4[Código NBS],Tabela4[Meus serviços])</f>
        <v>Não</v>
      </c>
      <c r="C11113" s="32" t="s">
        <v>15957</v>
      </c>
      <c r="D11113"/>
      <c r="E11113">
        <v>1</v>
      </c>
      <c r="F11113" s="32" t="s">
        <v>15958</v>
      </c>
      <c r="G11113">
        <v>13.45</v>
      </c>
      <c r="H11113">
        <v>14.05</v>
      </c>
      <c r="I11113">
        <v>0</v>
      </c>
      <c r="J11113">
        <v>2</v>
      </c>
      <c r="K11113" s="31">
        <f>SUM(Tabela2[[#This Row],[Tributação federal para nacionais]:[Tributação municipal]])</f>
        <v>0.29500000000000004</v>
      </c>
      <c r="L11113" s="14">
        <f>Tabela2[[#This Row],[importadosFederal]]/100</f>
        <v>0.13449999999999998</v>
      </c>
      <c r="M11113" s="14">
        <f>Tabela2[[#This Row],[nacionalFederal]]/100</f>
        <v>0.14050000000000001</v>
      </c>
      <c r="N11113" s="14">
        <f>Tabela2[[#This Row],[estadual]]/100</f>
        <v>0</v>
      </c>
      <c r="O11113" s="14">
        <f>Tabela2[[#This Row],[municipal]]/100</f>
        <v>0.02</v>
      </c>
      <c r="P11113" s="12" t="str">
        <f>LEFT(Tabela2[[#This Row],[Código]],3)</f>
        <v>114</v>
      </c>
    </row>
    <row r="11114" spans="2:16" x14ac:dyDescent="0.25">
      <c r="B11114" s="15" t="str">
        <f>LOOKUP(Tabela2[[#This Row],[Código]],Tabela4[Código NBS],Tabela4[Meus serviços])</f>
        <v>Não</v>
      </c>
      <c r="C11114" s="32" t="s">
        <v>15959</v>
      </c>
      <c r="D11114"/>
      <c r="E11114">
        <v>1</v>
      </c>
      <c r="F11114" s="32" t="s">
        <v>15960</v>
      </c>
      <c r="G11114">
        <v>13.45</v>
      </c>
      <c r="H11114">
        <v>14.05</v>
      </c>
      <c r="I11114">
        <v>0</v>
      </c>
      <c r="J11114">
        <v>3.5</v>
      </c>
      <c r="K11114" s="31">
        <f>SUM(Tabela2[[#This Row],[Tributação federal para nacionais]:[Tributação municipal]])</f>
        <v>0.31000000000000005</v>
      </c>
      <c r="L11114" s="14">
        <f>Tabela2[[#This Row],[importadosFederal]]/100</f>
        <v>0.13449999999999998</v>
      </c>
      <c r="M11114" s="14">
        <f>Tabela2[[#This Row],[nacionalFederal]]/100</f>
        <v>0.14050000000000001</v>
      </c>
      <c r="N11114" s="14">
        <f>Tabela2[[#This Row],[estadual]]/100</f>
        <v>0</v>
      </c>
      <c r="O11114" s="14">
        <f>Tabela2[[#This Row],[municipal]]/100</f>
        <v>3.5000000000000003E-2</v>
      </c>
      <c r="P11114" s="12" t="str">
        <f>LEFT(Tabela2[[#This Row],[Código]],3)</f>
        <v>114</v>
      </c>
    </row>
    <row r="11115" spans="2:16" x14ac:dyDescent="0.25">
      <c r="B11115" s="15" t="str">
        <f>LOOKUP(Tabela2[[#This Row],[Código]],Tabela4[Código NBS],Tabela4[Meus serviços])</f>
        <v>Não</v>
      </c>
      <c r="C11115" s="32" t="s">
        <v>15961</v>
      </c>
      <c r="D11115"/>
      <c r="E11115">
        <v>1</v>
      </c>
      <c r="F11115" s="32" t="s">
        <v>15962</v>
      </c>
      <c r="G11115">
        <v>13.45</v>
      </c>
      <c r="H11115">
        <v>14.05</v>
      </c>
      <c r="I11115">
        <v>0</v>
      </c>
      <c r="J11115">
        <v>2</v>
      </c>
      <c r="K11115" s="31">
        <f>SUM(Tabela2[[#This Row],[Tributação federal para nacionais]:[Tributação municipal]])</f>
        <v>0.29500000000000004</v>
      </c>
      <c r="L11115" s="14">
        <f>Tabela2[[#This Row],[importadosFederal]]/100</f>
        <v>0.13449999999999998</v>
      </c>
      <c r="M11115" s="14">
        <f>Tabela2[[#This Row],[nacionalFederal]]/100</f>
        <v>0.14050000000000001</v>
      </c>
      <c r="N11115" s="14">
        <f>Tabela2[[#This Row],[estadual]]/100</f>
        <v>0</v>
      </c>
      <c r="O11115" s="14">
        <f>Tabela2[[#This Row],[municipal]]/100</f>
        <v>0.02</v>
      </c>
      <c r="P11115" s="12" t="str">
        <f>LEFT(Tabela2[[#This Row],[Código]],3)</f>
        <v>114</v>
      </c>
    </row>
    <row r="11116" spans="2:16" x14ac:dyDescent="0.25">
      <c r="B11116" s="15" t="str">
        <f>LOOKUP(Tabela2[[#This Row],[Código]],Tabela4[Código NBS],Tabela4[Meus serviços])</f>
        <v>Não</v>
      </c>
      <c r="C11116" s="32" t="s">
        <v>15963</v>
      </c>
      <c r="D11116"/>
      <c r="E11116">
        <v>1</v>
      </c>
      <c r="F11116" s="32" t="s">
        <v>15964</v>
      </c>
      <c r="G11116">
        <v>13.45</v>
      </c>
      <c r="H11116">
        <v>14.05</v>
      </c>
      <c r="I11116">
        <v>0</v>
      </c>
      <c r="J11116">
        <v>2</v>
      </c>
      <c r="K11116" s="31">
        <f>SUM(Tabela2[[#This Row],[Tributação federal para nacionais]:[Tributação municipal]])</f>
        <v>0.29500000000000004</v>
      </c>
      <c r="L11116" s="14">
        <f>Tabela2[[#This Row],[importadosFederal]]/100</f>
        <v>0.13449999999999998</v>
      </c>
      <c r="M11116" s="14">
        <f>Tabela2[[#This Row],[nacionalFederal]]/100</f>
        <v>0.14050000000000001</v>
      </c>
      <c r="N11116" s="14">
        <f>Tabela2[[#This Row],[estadual]]/100</f>
        <v>0</v>
      </c>
      <c r="O11116" s="14">
        <f>Tabela2[[#This Row],[municipal]]/100</f>
        <v>0.02</v>
      </c>
      <c r="P11116" s="12" t="str">
        <f>LEFT(Tabela2[[#This Row],[Código]],3)</f>
        <v>114</v>
      </c>
    </row>
    <row r="11117" spans="2:16" x14ac:dyDescent="0.25">
      <c r="B11117" s="15" t="str">
        <f>LOOKUP(Tabela2[[#This Row],[Código]],Tabela4[Código NBS],Tabela4[Meus serviços])</f>
        <v>Não</v>
      </c>
      <c r="C11117" s="32" t="s">
        <v>15965</v>
      </c>
      <c r="D11117"/>
      <c r="E11117">
        <v>1</v>
      </c>
      <c r="F11117" s="32" t="s">
        <v>15966</v>
      </c>
      <c r="G11117">
        <v>13.45</v>
      </c>
      <c r="H11117">
        <v>14.05</v>
      </c>
      <c r="I11117">
        <v>0</v>
      </c>
      <c r="J11117">
        <v>2</v>
      </c>
      <c r="K11117" s="31">
        <f>SUM(Tabela2[[#This Row],[Tributação federal para nacionais]:[Tributação municipal]])</f>
        <v>0.29500000000000004</v>
      </c>
      <c r="L11117" s="14">
        <f>Tabela2[[#This Row],[importadosFederal]]/100</f>
        <v>0.13449999999999998</v>
      </c>
      <c r="M11117" s="14">
        <f>Tabela2[[#This Row],[nacionalFederal]]/100</f>
        <v>0.14050000000000001</v>
      </c>
      <c r="N11117" s="14">
        <f>Tabela2[[#This Row],[estadual]]/100</f>
        <v>0</v>
      </c>
      <c r="O11117" s="14">
        <f>Tabela2[[#This Row],[municipal]]/100</f>
        <v>0.02</v>
      </c>
      <c r="P11117" s="12" t="str">
        <f>LEFT(Tabela2[[#This Row],[Código]],3)</f>
        <v>114</v>
      </c>
    </row>
    <row r="11118" spans="2:16" x14ac:dyDescent="0.25">
      <c r="B11118" s="15" t="str">
        <f>LOOKUP(Tabela2[[#This Row],[Código]],Tabela4[Código NBS],Tabela4[Meus serviços])</f>
        <v>Não</v>
      </c>
      <c r="C11118" s="32" t="s">
        <v>15967</v>
      </c>
      <c r="D11118"/>
      <c r="E11118">
        <v>1</v>
      </c>
      <c r="F11118" s="32" t="s">
        <v>15968</v>
      </c>
      <c r="G11118">
        <v>13.45</v>
      </c>
      <c r="H11118">
        <v>14.05</v>
      </c>
      <c r="I11118">
        <v>0</v>
      </c>
      <c r="J11118">
        <v>2</v>
      </c>
      <c r="K11118" s="31">
        <f>SUM(Tabela2[[#This Row],[Tributação federal para nacionais]:[Tributação municipal]])</f>
        <v>0.29500000000000004</v>
      </c>
      <c r="L11118" s="14">
        <f>Tabela2[[#This Row],[importadosFederal]]/100</f>
        <v>0.13449999999999998</v>
      </c>
      <c r="M11118" s="14">
        <f>Tabela2[[#This Row],[nacionalFederal]]/100</f>
        <v>0.14050000000000001</v>
      </c>
      <c r="N11118" s="14">
        <f>Tabela2[[#This Row],[estadual]]/100</f>
        <v>0</v>
      </c>
      <c r="O11118" s="14">
        <f>Tabela2[[#This Row],[municipal]]/100</f>
        <v>0.02</v>
      </c>
      <c r="P11118" s="12" t="str">
        <f>LEFT(Tabela2[[#This Row],[Código]],3)</f>
        <v>114</v>
      </c>
    </row>
    <row r="11119" spans="2:16" x14ac:dyDescent="0.25">
      <c r="B11119" s="15" t="str">
        <f>LOOKUP(Tabela2[[#This Row],[Código]],Tabela4[Código NBS],Tabela4[Meus serviços])</f>
        <v>Não</v>
      </c>
      <c r="C11119" s="32" t="s">
        <v>15969</v>
      </c>
      <c r="D11119"/>
      <c r="E11119">
        <v>1</v>
      </c>
      <c r="F11119" s="32" t="s">
        <v>15970</v>
      </c>
      <c r="G11119">
        <v>13.45</v>
      </c>
      <c r="H11119">
        <v>14.05</v>
      </c>
      <c r="I11119">
        <v>0</v>
      </c>
      <c r="J11119">
        <v>2</v>
      </c>
      <c r="K11119" s="31">
        <f>SUM(Tabela2[[#This Row],[Tributação federal para nacionais]:[Tributação municipal]])</f>
        <v>0.29500000000000004</v>
      </c>
      <c r="L11119" s="14">
        <f>Tabela2[[#This Row],[importadosFederal]]/100</f>
        <v>0.13449999999999998</v>
      </c>
      <c r="M11119" s="14">
        <f>Tabela2[[#This Row],[nacionalFederal]]/100</f>
        <v>0.14050000000000001</v>
      </c>
      <c r="N11119" s="14">
        <f>Tabela2[[#This Row],[estadual]]/100</f>
        <v>0</v>
      </c>
      <c r="O11119" s="14">
        <f>Tabela2[[#This Row],[municipal]]/100</f>
        <v>0.02</v>
      </c>
      <c r="P11119" s="12" t="str">
        <f>LEFT(Tabela2[[#This Row],[Código]],3)</f>
        <v>114</v>
      </c>
    </row>
    <row r="11120" spans="2:16" x14ac:dyDescent="0.25">
      <c r="B11120" s="15" t="str">
        <f>LOOKUP(Tabela2[[#This Row],[Código]],Tabela4[Código NBS],Tabela4[Meus serviços])</f>
        <v>Não</v>
      </c>
      <c r="C11120" s="32" t="s">
        <v>15971</v>
      </c>
      <c r="D11120"/>
      <c r="E11120">
        <v>1</v>
      </c>
      <c r="F11120" s="32" t="s">
        <v>15972</v>
      </c>
      <c r="G11120">
        <v>13.45</v>
      </c>
      <c r="H11120">
        <v>14.05</v>
      </c>
      <c r="I11120">
        <v>0</v>
      </c>
      <c r="J11120">
        <v>2</v>
      </c>
      <c r="K11120" s="31">
        <f>SUM(Tabela2[[#This Row],[Tributação federal para nacionais]:[Tributação municipal]])</f>
        <v>0.29500000000000004</v>
      </c>
      <c r="L11120" s="14">
        <f>Tabela2[[#This Row],[importadosFederal]]/100</f>
        <v>0.13449999999999998</v>
      </c>
      <c r="M11120" s="14">
        <f>Tabela2[[#This Row],[nacionalFederal]]/100</f>
        <v>0.14050000000000001</v>
      </c>
      <c r="N11120" s="14">
        <f>Tabela2[[#This Row],[estadual]]/100</f>
        <v>0</v>
      </c>
      <c r="O11120" s="14">
        <f>Tabela2[[#This Row],[municipal]]/100</f>
        <v>0.02</v>
      </c>
      <c r="P11120" s="12" t="str">
        <f>LEFT(Tabela2[[#This Row],[Código]],3)</f>
        <v>114</v>
      </c>
    </row>
    <row r="11121" spans="2:16" x14ac:dyDescent="0.25">
      <c r="B11121" s="15" t="str">
        <f>LOOKUP(Tabela2[[#This Row],[Código]],Tabela4[Código NBS],Tabela4[Meus serviços])</f>
        <v>Não</v>
      </c>
      <c r="C11121" s="32" t="s">
        <v>15973</v>
      </c>
      <c r="D11121"/>
      <c r="E11121">
        <v>1</v>
      </c>
      <c r="F11121" s="32" t="s">
        <v>15974</v>
      </c>
      <c r="G11121">
        <v>13.45</v>
      </c>
      <c r="H11121">
        <v>14.05</v>
      </c>
      <c r="I11121">
        <v>0</v>
      </c>
      <c r="J11121">
        <v>2</v>
      </c>
      <c r="K11121" s="31">
        <f>SUM(Tabela2[[#This Row],[Tributação federal para nacionais]:[Tributação municipal]])</f>
        <v>0.29500000000000004</v>
      </c>
      <c r="L11121" s="14">
        <f>Tabela2[[#This Row],[importadosFederal]]/100</f>
        <v>0.13449999999999998</v>
      </c>
      <c r="M11121" s="14">
        <f>Tabela2[[#This Row],[nacionalFederal]]/100</f>
        <v>0.14050000000000001</v>
      </c>
      <c r="N11121" s="14">
        <f>Tabela2[[#This Row],[estadual]]/100</f>
        <v>0</v>
      </c>
      <c r="O11121" s="14">
        <f>Tabela2[[#This Row],[municipal]]/100</f>
        <v>0.02</v>
      </c>
      <c r="P11121" s="12" t="str">
        <f>LEFT(Tabela2[[#This Row],[Código]],3)</f>
        <v>114</v>
      </c>
    </row>
    <row r="11122" spans="2:16" x14ac:dyDescent="0.25">
      <c r="B11122" s="15" t="str">
        <f>LOOKUP(Tabela2[[#This Row],[Código]],Tabela4[Código NBS],Tabela4[Meus serviços])</f>
        <v>Não</v>
      </c>
      <c r="C11122" s="32" t="s">
        <v>15975</v>
      </c>
      <c r="D11122"/>
      <c r="E11122">
        <v>1</v>
      </c>
      <c r="F11122" s="32" t="s">
        <v>15976</v>
      </c>
      <c r="G11122">
        <v>13.45</v>
      </c>
      <c r="H11122">
        <v>14.05</v>
      </c>
      <c r="I11122">
        <v>0</v>
      </c>
      <c r="J11122">
        <v>2</v>
      </c>
      <c r="K11122" s="31">
        <f>SUM(Tabela2[[#This Row],[Tributação federal para nacionais]:[Tributação municipal]])</f>
        <v>0.29500000000000004</v>
      </c>
      <c r="L11122" s="14">
        <f>Tabela2[[#This Row],[importadosFederal]]/100</f>
        <v>0.13449999999999998</v>
      </c>
      <c r="M11122" s="14">
        <f>Tabela2[[#This Row],[nacionalFederal]]/100</f>
        <v>0.14050000000000001</v>
      </c>
      <c r="N11122" s="14">
        <f>Tabela2[[#This Row],[estadual]]/100</f>
        <v>0</v>
      </c>
      <c r="O11122" s="14">
        <f>Tabela2[[#This Row],[municipal]]/100</f>
        <v>0.02</v>
      </c>
      <c r="P11122" s="12" t="str">
        <f>LEFT(Tabela2[[#This Row],[Código]],3)</f>
        <v>114</v>
      </c>
    </row>
    <row r="11123" spans="2:16" x14ac:dyDescent="0.25">
      <c r="B11123" s="15" t="str">
        <f>LOOKUP(Tabela2[[#This Row],[Código]],Tabela4[Código NBS],Tabela4[Meus serviços])</f>
        <v>Não</v>
      </c>
      <c r="C11123" s="32" t="s">
        <v>15977</v>
      </c>
      <c r="D11123"/>
      <c r="E11123">
        <v>1</v>
      </c>
      <c r="F11123" s="32" t="s">
        <v>15978</v>
      </c>
      <c r="G11123">
        <v>13.45</v>
      </c>
      <c r="H11123">
        <v>14.05</v>
      </c>
      <c r="I11123">
        <v>0</v>
      </c>
      <c r="J11123">
        <v>2</v>
      </c>
      <c r="K11123" s="31">
        <f>SUM(Tabela2[[#This Row],[Tributação federal para nacionais]:[Tributação municipal]])</f>
        <v>0.29500000000000004</v>
      </c>
      <c r="L11123" s="14">
        <f>Tabela2[[#This Row],[importadosFederal]]/100</f>
        <v>0.13449999999999998</v>
      </c>
      <c r="M11123" s="14">
        <f>Tabela2[[#This Row],[nacionalFederal]]/100</f>
        <v>0.14050000000000001</v>
      </c>
      <c r="N11123" s="14">
        <f>Tabela2[[#This Row],[estadual]]/100</f>
        <v>0</v>
      </c>
      <c r="O11123" s="14">
        <f>Tabela2[[#This Row],[municipal]]/100</f>
        <v>0.02</v>
      </c>
      <c r="P11123" s="12" t="str">
        <f>LEFT(Tabela2[[#This Row],[Código]],3)</f>
        <v>114</v>
      </c>
    </row>
    <row r="11124" spans="2:16" x14ac:dyDescent="0.25">
      <c r="B11124" s="15" t="str">
        <f>LOOKUP(Tabela2[[#This Row],[Código]],Tabela4[Código NBS],Tabela4[Meus serviços])</f>
        <v>Não</v>
      </c>
      <c r="C11124" s="32" t="s">
        <v>15979</v>
      </c>
      <c r="D11124"/>
      <c r="E11124">
        <v>1</v>
      </c>
      <c r="F11124" s="32" t="s">
        <v>15980</v>
      </c>
      <c r="G11124">
        <v>13.45</v>
      </c>
      <c r="H11124">
        <v>14.05</v>
      </c>
      <c r="I11124">
        <v>0</v>
      </c>
      <c r="J11124">
        <v>2</v>
      </c>
      <c r="K11124" s="31">
        <f>SUM(Tabela2[[#This Row],[Tributação federal para nacionais]:[Tributação municipal]])</f>
        <v>0.29500000000000004</v>
      </c>
      <c r="L11124" s="14">
        <f>Tabela2[[#This Row],[importadosFederal]]/100</f>
        <v>0.13449999999999998</v>
      </c>
      <c r="M11124" s="14">
        <f>Tabela2[[#This Row],[nacionalFederal]]/100</f>
        <v>0.14050000000000001</v>
      </c>
      <c r="N11124" s="14">
        <f>Tabela2[[#This Row],[estadual]]/100</f>
        <v>0</v>
      </c>
      <c r="O11124" s="14">
        <f>Tabela2[[#This Row],[municipal]]/100</f>
        <v>0.02</v>
      </c>
      <c r="P11124" s="12" t="str">
        <f>LEFT(Tabela2[[#This Row],[Código]],3)</f>
        <v>114</v>
      </c>
    </row>
    <row r="11125" spans="2:16" x14ac:dyDescent="0.25">
      <c r="B11125" s="15" t="str">
        <f>LOOKUP(Tabela2[[#This Row],[Código]],Tabela4[Código NBS],Tabela4[Meus serviços])</f>
        <v>Não</v>
      </c>
      <c r="C11125" s="32" t="s">
        <v>15981</v>
      </c>
      <c r="D11125"/>
      <c r="E11125">
        <v>1</v>
      </c>
      <c r="F11125" s="32" t="s">
        <v>15982</v>
      </c>
      <c r="G11125">
        <v>13.45</v>
      </c>
      <c r="H11125">
        <v>14.05</v>
      </c>
      <c r="I11125">
        <v>0</v>
      </c>
      <c r="J11125">
        <v>2</v>
      </c>
      <c r="K11125" s="31">
        <f>SUM(Tabela2[[#This Row],[Tributação federal para nacionais]:[Tributação municipal]])</f>
        <v>0.29500000000000004</v>
      </c>
      <c r="L11125" s="14">
        <f>Tabela2[[#This Row],[importadosFederal]]/100</f>
        <v>0.13449999999999998</v>
      </c>
      <c r="M11125" s="14">
        <f>Tabela2[[#This Row],[nacionalFederal]]/100</f>
        <v>0.14050000000000001</v>
      </c>
      <c r="N11125" s="14">
        <f>Tabela2[[#This Row],[estadual]]/100</f>
        <v>0</v>
      </c>
      <c r="O11125" s="14">
        <f>Tabela2[[#This Row],[municipal]]/100</f>
        <v>0.02</v>
      </c>
      <c r="P11125" s="12" t="str">
        <f>LEFT(Tabela2[[#This Row],[Código]],3)</f>
        <v>114</v>
      </c>
    </row>
    <row r="11126" spans="2:16" x14ac:dyDescent="0.25">
      <c r="B11126" s="15" t="str">
        <f>LOOKUP(Tabela2[[#This Row],[Código]],Tabela4[Código NBS],Tabela4[Meus serviços])</f>
        <v>Não</v>
      </c>
      <c r="C11126" s="32" t="s">
        <v>15983</v>
      </c>
      <c r="D11126"/>
      <c r="E11126">
        <v>1</v>
      </c>
      <c r="F11126" s="32" t="s">
        <v>15984</v>
      </c>
      <c r="G11126">
        <v>13.45</v>
      </c>
      <c r="H11126">
        <v>14.05</v>
      </c>
      <c r="I11126">
        <v>0</v>
      </c>
      <c r="J11126">
        <v>2</v>
      </c>
      <c r="K11126" s="31">
        <f>SUM(Tabela2[[#This Row],[Tributação federal para nacionais]:[Tributação municipal]])</f>
        <v>0.29500000000000004</v>
      </c>
      <c r="L11126" s="14">
        <f>Tabela2[[#This Row],[importadosFederal]]/100</f>
        <v>0.13449999999999998</v>
      </c>
      <c r="M11126" s="14">
        <f>Tabela2[[#This Row],[nacionalFederal]]/100</f>
        <v>0.14050000000000001</v>
      </c>
      <c r="N11126" s="14">
        <f>Tabela2[[#This Row],[estadual]]/100</f>
        <v>0</v>
      </c>
      <c r="O11126" s="14">
        <f>Tabela2[[#This Row],[municipal]]/100</f>
        <v>0.02</v>
      </c>
      <c r="P11126" s="12" t="str">
        <f>LEFT(Tabela2[[#This Row],[Código]],3)</f>
        <v>114</v>
      </c>
    </row>
    <row r="11127" spans="2:16" x14ac:dyDescent="0.25">
      <c r="B11127" s="15" t="str">
        <f>LOOKUP(Tabela2[[#This Row],[Código]],Tabela4[Código NBS],Tabela4[Meus serviços])</f>
        <v>Não</v>
      </c>
      <c r="C11127" s="32" t="s">
        <v>15985</v>
      </c>
      <c r="D11127"/>
      <c r="E11127">
        <v>1</v>
      </c>
      <c r="F11127" s="32" t="s">
        <v>15986</v>
      </c>
      <c r="G11127">
        <v>13.45</v>
      </c>
      <c r="H11127">
        <v>14.05</v>
      </c>
      <c r="I11127">
        <v>0</v>
      </c>
      <c r="J11127">
        <v>2</v>
      </c>
      <c r="K11127" s="31">
        <f>SUM(Tabela2[[#This Row],[Tributação federal para nacionais]:[Tributação municipal]])</f>
        <v>0.29500000000000004</v>
      </c>
      <c r="L11127" s="14">
        <f>Tabela2[[#This Row],[importadosFederal]]/100</f>
        <v>0.13449999999999998</v>
      </c>
      <c r="M11127" s="14">
        <f>Tabela2[[#This Row],[nacionalFederal]]/100</f>
        <v>0.14050000000000001</v>
      </c>
      <c r="N11127" s="14">
        <f>Tabela2[[#This Row],[estadual]]/100</f>
        <v>0</v>
      </c>
      <c r="O11127" s="14">
        <f>Tabela2[[#This Row],[municipal]]/100</f>
        <v>0.02</v>
      </c>
      <c r="P11127" s="12" t="str">
        <f>LEFT(Tabela2[[#This Row],[Código]],3)</f>
        <v>114</v>
      </c>
    </row>
    <row r="11128" spans="2:16" x14ac:dyDescent="0.25">
      <c r="B11128" s="15" t="str">
        <f>LOOKUP(Tabela2[[#This Row],[Código]],Tabela4[Código NBS],Tabela4[Meus serviços])</f>
        <v>Não</v>
      </c>
      <c r="C11128" s="32" t="s">
        <v>15987</v>
      </c>
      <c r="D11128"/>
      <c r="E11128">
        <v>1</v>
      </c>
      <c r="F11128" s="32" t="s">
        <v>15988</v>
      </c>
      <c r="G11128">
        <v>13.45</v>
      </c>
      <c r="H11128">
        <v>14.05</v>
      </c>
      <c r="I11128">
        <v>0</v>
      </c>
      <c r="J11128">
        <v>2</v>
      </c>
      <c r="K11128" s="31">
        <f>SUM(Tabela2[[#This Row],[Tributação federal para nacionais]:[Tributação municipal]])</f>
        <v>0.29500000000000004</v>
      </c>
      <c r="L11128" s="14">
        <f>Tabela2[[#This Row],[importadosFederal]]/100</f>
        <v>0.13449999999999998</v>
      </c>
      <c r="M11128" s="14">
        <f>Tabela2[[#This Row],[nacionalFederal]]/100</f>
        <v>0.14050000000000001</v>
      </c>
      <c r="N11128" s="14">
        <f>Tabela2[[#This Row],[estadual]]/100</f>
        <v>0</v>
      </c>
      <c r="O11128" s="14">
        <f>Tabela2[[#This Row],[municipal]]/100</f>
        <v>0.02</v>
      </c>
      <c r="P11128" s="12" t="str">
        <f>LEFT(Tabela2[[#This Row],[Código]],3)</f>
        <v>114</v>
      </c>
    </row>
    <row r="11129" spans="2:16" x14ac:dyDescent="0.25">
      <c r="B11129" s="15" t="str">
        <f>LOOKUP(Tabela2[[#This Row],[Código]],Tabela4[Código NBS],Tabela4[Meus serviços])</f>
        <v>Não</v>
      </c>
      <c r="C11129" s="32" t="s">
        <v>15989</v>
      </c>
      <c r="D11129"/>
      <c r="E11129">
        <v>1</v>
      </c>
      <c r="F11129" s="32" t="s">
        <v>15990</v>
      </c>
      <c r="G11129">
        <v>13.45</v>
      </c>
      <c r="H11129">
        <v>14.05</v>
      </c>
      <c r="I11129">
        <v>0</v>
      </c>
      <c r="J11129">
        <v>2</v>
      </c>
      <c r="K11129" s="31">
        <f>SUM(Tabela2[[#This Row],[Tributação federal para nacionais]:[Tributação municipal]])</f>
        <v>0.29500000000000004</v>
      </c>
      <c r="L11129" s="14">
        <f>Tabela2[[#This Row],[importadosFederal]]/100</f>
        <v>0.13449999999999998</v>
      </c>
      <c r="M11129" s="14">
        <f>Tabela2[[#This Row],[nacionalFederal]]/100</f>
        <v>0.14050000000000001</v>
      </c>
      <c r="N11129" s="14">
        <f>Tabela2[[#This Row],[estadual]]/100</f>
        <v>0</v>
      </c>
      <c r="O11129" s="14">
        <f>Tabela2[[#This Row],[municipal]]/100</f>
        <v>0.02</v>
      </c>
      <c r="P11129" s="12" t="str">
        <f>LEFT(Tabela2[[#This Row],[Código]],3)</f>
        <v>114</v>
      </c>
    </row>
    <row r="11130" spans="2:16" x14ac:dyDescent="0.25">
      <c r="B11130" s="15" t="str">
        <f>LOOKUP(Tabela2[[#This Row],[Código]],Tabela4[Código NBS],Tabela4[Meus serviços])</f>
        <v>Não</v>
      </c>
      <c r="C11130" s="32" t="s">
        <v>15991</v>
      </c>
      <c r="D11130"/>
      <c r="E11130">
        <v>1</v>
      </c>
      <c r="F11130" s="32" t="s">
        <v>15992</v>
      </c>
      <c r="G11130">
        <v>13.45</v>
      </c>
      <c r="H11130">
        <v>14.05</v>
      </c>
      <c r="I11130">
        <v>0</v>
      </c>
      <c r="J11130">
        <v>2</v>
      </c>
      <c r="K11130" s="31">
        <f>SUM(Tabela2[[#This Row],[Tributação federal para nacionais]:[Tributação municipal]])</f>
        <v>0.29500000000000004</v>
      </c>
      <c r="L11130" s="14">
        <f>Tabela2[[#This Row],[importadosFederal]]/100</f>
        <v>0.13449999999999998</v>
      </c>
      <c r="M11130" s="14">
        <f>Tabela2[[#This Row],[nacionalFederal]]/100</f>
        <v>0.14050000000000001</v>
      </c>
      <c r="N11130" s="14">
        <f>Tabela2[[#This Row],[estadual]]/100</f>
        <v>0</v>
      </c>
      <c r="O11130" s="14">
        <f>Tabela2[[#This Row],[municipal]]/100</f>
        <v>0.02</v>
      </c>
      <c r="P11130" s="12" t="str">
        <f>LEFT(Tabela2[[#This Row],[Código]],3)</f>
        <v>114</v>
      </c>
    </row>
    <row r="11131" spans="2:16" x14ac:dyDescent="0.25">
      <c r="B11131" s="15" t="str">
        <f>LOOKUP(Tabela2[[#This Row],[Código]],Tabela4[Código NBS],Tabela4[Meus serviços])</f>
        <v>Não</v>
      </c>
      <c r="C11131" s="32" t="s">
        <v>15993</v>
      </c>
      <c r="D11131"/>
      <c r="E11131">
        <v>1</v>
      </c>
      <c r="F11131" s="32" t="s">
        <v>15994</v>
      </c>
      <c r="G11131">
        <v>13.45</v>
      </c>
      <c r="H11131">
        <v>14.05</v>
      </c>
      <c r="I11131">
        <v>0</v>
      </c>
      <c r="J11131">
        <v>2</v>
      </c>
      <c r="K11131" s="31">
        <f>SUM(Tabela2[[#This Row],[Tributação federal para nacionais]:[Tributação municipal]])</f>
        <v>0.29500000000000004</v>
      </c>
      <c r="L11131" s="14">
        <f>Tabela2[[#This Row],[importadosFederal]]/100</f>
        <v>0.13449999999999998</v>
      </c>
      <c r="M11131" s="14">
        <f>Tabela2[[#This Row],[nacionalFederal]]/100</f>
        <v>0.14050000000000001</v>
      </c>
      <c r="N11131" s="14">
        <f>Tabela2[[#This Row],[estadual]]/100</f>
        <v>0</v>
      </c>
      <c r="O11131" s="14">
        <f>Tabela2[[#This Row],[municipal]]/100</f>
        <v>0.02</v>
      </c>
      <c r="P11131" s="12" t="str">
        <f>LEFT(Tabela2[[#This Row],[Código]],3)</f>
        <v>114</v>
      </c>
    </row>
    <row r="11132" spans="2:16" x14ac:dyDescent="0.25">
      <c r="B11132" s="15" t="str">
        <f>LOOKUP(Tabela2[[#This Row],[Código]],Tabela4[Código NBS],Tabela4[Meus serviços])</f>
        <v>Não</v>
      </c>
      <c r="C11132" s="32" t="s">
        <v>15995</v>
      </c>
      <c r="D11132"/>
      <c r="E11132">
        <v>1</v>
      </c>
      <c r="F11132" s="32" t="s">
        <v>15996</v>
      </c>
      <c r="G11132">
        <v>13.45</v>
      </c>
      <c r="H11132">
        <v>14.05</v>
      </c>
      <c r="I11132">
        <v>0</v>
      </c>
      <c r="J11132">
        <v>2</v>
      </c>
      <c r="K11132" s="31">
        <f>SUM(Tabela2[[#This Row],[Tributação federal para nacionais]:[Tributação municipal]])</f>
        <v>0.29500000000000004</v>
      </c>
      <c r="L11132" s="14">
        <f>Tabela2[[#This Row],[importadosFederal]]/100</f>
        <v>0.13449999999999998</v>
      </c>
      <c r="M11132" s="14">
        <f>Tabela2[[#This Row],[nacionalFederal]]/100</f>
        <v>0.14050000000000001</v>
      </c>
      <c r="N11132" s="14">
        <f>Tabela2[[#This Row],[estadual]]/100</f>
        <v>0</v>
      </c>
      <c r="O11132" s="14">
        <f>Tabela2[[#This Row],[municipal]]/100</f>
        <v>0.02</v>
      </c>
      <c r="P11132" s="12" t="str">
        <f>LEFT(Tabela2[[#This Row],[Código]],3)</f>
        <v>114</v>
      </c>
    </row>
    <row r="11133" spans="2:16" x14ac:dyDescent="0.25">
      <c r="B11133" s="15" t="str">
        <f>LOOKUP(Tabela2[[#This Row],[Código]],Tabela4[Código NBS],Tabela4[Meus serviços])</f>
        <v>Não</v>
      </c>
      <c r="C11133" s="32" t="s">
        <v>15997</v>
      </c>
      <c r="D11133"/>
      <c r="E11133">
        <v>1</v>
      </c>
      <c r="F11133" s="32" t="s">
        <v>15998</v>
      </c>
      <c r="G11133">
        <v>13.45</v>
      </c>
      <c r="H11133">
        <v>14.05</v>
      </c>
      <c r="I11133">
        <v>0</v>
      </c>
      <c r="J11133">
        <v>2</v>
      </c>
      <c r="K11133" s="31">
        <f>SUM(Tabela2[[#This Row],[Tributação federal para nacionais]:[Tributação municipal]])</f>
        <v>0.29500000000000004</v>
      </c>
      <c r="L11133" s="14">
        <f>Tabela2[[#This Row],[importadosFederal]]/100</f>
        <v>0.13449999999999998</v>
      </c>
      <c r="M11133" s="14">
        <f>Tabela2[[#This Row],[nacionalFederal]]/100</f>
        <v>0.14050000000000001</v>
      </c>
      <c r="N11133" s="14">
        <f>Tabela2[[#This Row],[estadual]]/100</f>
        <v>0</v>
      </c>
      <c r="O11133" s="14">
        <f>Tabela2[[#This Row],[municipal]]/100</f>
        <v>0.02</v>
      </c>
      <c r="P11133" s="12" t="str">
        <f>LEFT(Tabela2[[#This Row],[Código]],3)</f>
        <v>114</v>
      </c>
    </row>
    <row r="11134" spans="2:16" x14ac:dyDescent="0.25">
      <c r="B11134" s="15" t="str">
        <f>LOOKUP(Tabela2[[#This Row],[Código]],Tabela4[Código NBS],Tabela4[Meus serviços])</f>
        <v>Não</v>
      </c>
      <c r="C11134" s="32" t="s">
        <v>15999</v>
      </c>
      <c r="D11134"/>
      <c r="E11134">
        <v>1</v>
      </c>
      <c r="F11134" s="32" t="s">
        <v>16000</v>
      </c>
      <c r="G11134">
        <v>13.45</v>
      </c>
      <c r="H11134">
        <v>14.05</v>
      </c>
      <c r="I11134">
        <v>0</v>
      </c>
      <c r="J11134">
        <v>2</v>
      </c>
      <c r="K11134" s="31">
        <f>SUM(Tabela2[[#This Row],[Tributação federal para nacionais]:[Tributação municipal]])</f>
        <v>0.29500000000000004</v>
      </c>
      <c r="L11134" s="14">
        <f>Tabela2[[#This Row],[importadosFederal]]/100</f>
        <v>0.13449999999999998</v>
      </c>
      <c r="M11134" s="14">
        <f>Tabela2[[#This Row],[nacionalFederal]]/100</f>
        <v>0.14050000000000001</v>
      </c>
      <c r="N11134" s="14">
        <f>Tabela2[[#This Row],[estadual]]/100</f>
        <v>0</v>
      </c>
      <c r="O11134" s="14">
        <f>Tabela2[[#This Row],[municipal]]/100</f>
        <v>0.02</v>
      </c>
      <c r="P11134" s="12" t="str">
        <f>LEFT(Tabela2[[#This Row],[Código]],3)</f>
        <v>114</v>
      </c>
    </row>
    <row r="11135" spans="2:16" x14ac:dyDescent="0.25">
      <c r="B11135" s="15" t="str">
        <f>LOOKUP(Tabela2[[#This Row],[Código]],Tabela4[Código NBS],Tabela4[Meus serviços])</f>
        <v>Não</v>
      </c>
      <c r="C11135" s="32" t="s">
        <v>16001</v>
      </c>
      <c r="D11135"/>
      <c r="E11135">
        <v>1</v>
      </c>
      <c r="F11135" s="32" t="s">
        <v>16002</v>
      </c>
      <c r="G11135">
        <v>13.45</v>
      </c>
      <c r="H11135">
        <v>14.05</v>
      </c>
      <c r="I11135">
        <v>0</v>
      </c>
      <c r="J11135">
        <v>2</v>
      </c>
      <c r="K11135" s="31">
        <f>SUM(Tabela2[[#This Row],[Tributação federal para nacionais]:[Tributação municipal]])</f>
        <v>0.29500000000000004</v>
      </c>
      <c r="L11135" s="14">
        <f>Tabela2[[#This Row],[importadosFederal]]/100</f>
        <v>0.13449999999999998</v>
      </c>
      <c r="M11135" s="14">
        <f>Tabela2[[#This Row],[nacionalFederal]]/100</f>
        <v>0.14050000000000001</v>
      </c>
      <c r="N11135" s="14">
        <f>Tabela2[[#This Row],[estadual]]/100</f>
        <v>0</v>
      </c>
      <c r="O11135" s="14">
        <f>Tabela2[[#This Row],[municipal]]/100</f>
        <v>0.02</v>
      </c>
      <c r="P11135" s="12" t="str">
        <f>LEFT(Tabela2[[#This Row],[Código]],3)</f>
        <v>114</v>
      </c>
    </row>
    <row r="11136" spans="2:16" x14ac:dyDescent="0.25">
      <c r="B11136" s="15" t="str">
        <f>LOOKUP(Tabela2[[#This Row],[Código]],Tabela4[Código NBS],Tabela4[Meus serviços])</f>
        <v>Não</v>
      </c>
      <c r="C11136" s="32" t="s">
        <v>16003</v>
      </c>
      <c r="D11136"/>
      <c r="E11136">
        <v>1</v>
      </c>
      <c r="F11136" s="32" t="s">
        <v>16004</v>
      </c>
      <c r="G11136">
        <v>13.45</v>
      </c>
      <c r="H11136">
        <v>14.05</v>
      </c>
      <c r="I11136">
        <v>0</v>
      </c>
      <c r="J11136">
        <v>2</v>
      </c>
      <c r="K11136" s="31">
        <f>SUM(Tabela2[[#This Row],[Tributação federal para nacionais]:[Tributação municipal]])</f>
        <v>0.29500000000000004</v>
      </c>
      <c r="L11136" s="14">
        <f>Tabela2[[#This Row],[importadosFederal]]/100</f>
        <v>0.13449999999999998</v>
      </c>
      <c r="M11136" s="14">
        <f>Tabela2[[#This Row],[nacionalFederal]]/100</f>
        <v>0.14050000000000001</v>
      </c>
      <c r="N11136" s="14">
        <f>Tabela2[[#This Row],[estadual]]/100</f>
        <v>0</v>
      </c>
      <c r="O11136" s="14">
        <f>Tabela2[[#This Row],[municipal]]/100</f>
        <v>0.02</v>
      </c>
      <c r="P11136" s="12" t="str">
        <f>LEFT(Tabela2[[#This Row],[Código]],3)</f>
        <v>114</v>
      </c>
    </row>
    <row r="11137" spans="2:16" x14ac:dyDescent="0.25">
      <c r="B11137" s="15" t="str">
        <f>LOOKUP(Tabela2[[#This Row],[Código]],Tabela4[Código NBS],Tabela4[Meus serviços])</f>
        <v>Não</v>
      </c>
      <c r="C11137" s="32" t="s">
        <v>16005</v>
      </c>
      <c r="D11137"/>
      <c r="E11137">
        <v>1</v>
      </c>
      <c r="F11137" s="32" t="s">
        <v>16006</v>
      </c>
      <c r="G11137">
        <v>13.45</v>
      </c>
      <c r="H11137">
        <v>14.05</v>
      </c>
      <c r="I11137">
        <v>0</v>
      </c>
      <c r="J11137">
        <v>2</v>
      </c>
      <c r="K11137" s="31">
        <f>SUM(Tabela2[[#This Row],[Tributação federal para nacionais]:[Tributação municipal]])</f>
        <v>0.29500000000000004</v>
      </c>
      <c r="L11137" s="14">
        <f>Tabela2[[#This Row],[importadosFederal]]/100</f>
        <v>0.13449999999999998</v>
      </c>
      <c r="M11137" s="14">
        <f>Tabela2[[#This Row],[nacionalFederal]]/100</f>
        <v>0.14050000000000001</v>
      </c>
      <c r="N11137" s="14">
        <f>Tabela2[[#This Row],[estadual]]/100</f>
        <v>0</v>
      </c>
      <c r="O11137" s="14">
        <f>Tabela2[[#This Row],[municipal]]/100</f>
        <v>0.02</v>
      </c>
      <c r="P11137" s="12" t="str">
        <f>LEFT(Tabela2[[#This Row],[Código]],3)</f>
        <v>114</v>
      </c>
    </row>
    <row r="11138" spans="2:16" x14ac:dyDescent="0.25">
      <c r="B11138" s="15" t="str">
        <f>LOOKUP(Tabela2[[#This Row],[Código]],Tabela4[Código NBS],Tabela4[Meus serviços])</f>
        <v>Não</v>
      </c>
      <c r="C11138" s="32" t="s">
        <v>16007</v>
      </c>
      <c r="D11138"/>
      <c r="E11138">
        <v>1</v>
      </c>
      <c r="F11138" s="32" t="s">
        <v>16008</v>
      </c>
      <c r="G11138">
        <v>13.45</v>
      </c>
      <c r="H11138">
        <v>14.05</v>
      </c>
      <c r="I11138">
        <v>0</v>
      </c>
      <c r="J11138">
        <v>2</v>
      </c>
      <c r="K11138" s="31">
        <f>SUM(Tabela2[[#This Row],[Tributação federal para nacionais]:[Tributação municipal]])</f>
        <v>0.29500000000000004</v>
      </c>
      <c r="L11138" s="14">
        <f>Tabela2[[#This Row],[importadosFederal]]/100</f>
        <v>0.13449999999999998</v>
      </c>
      <c r="M11138" s="14">
        <f>Tabela2[[#This Row],[nacionalFederal]]/100</f>
        <v>0.14050000000000001</v>
      </c>
      <c r="N11138" s="14">
        <f>Tabela2[[#This Row],[estadual]]/100</f>
        <v>0</v>
      </c>
      <c r="O11138" s="14">
        <f>Tabela2[[#This Row],[municipal]]/100</f>
        <v>0.02</v>
      </c>
      <c r="P11138" s="12" t="str">
        <f>LEFT(Tabela2[[#This Row],[Código]],3)</f>
        <v>114</v>
      </c>
    </row>
    <row r="11139" spans="2:16" x14ac:dyDescent="0.25">
      <c r="B11139" s="15" t="str">
        <f>LOOKUP(Tabela2[[#This Row],[Código]],Tabela4[Código NBS],Tabela4[Meus serviços])</f>
        <v>Não</v>
      </c>
      <c r="C11139" s="32" t="s">
        <v>16009</v>
      </c>
      <c r="D11139"/>
      <c r="E11139">
        <v>1</v>
      </c>
      <c r="F11139" s="32" t="s">
        <v>16010</v>
      </c>
      <c r="G11139">
        <v>13.45</v>
      </c>
      <c r="H11139">
        <v>14.05</v>
      </c>
      <c r="I11139">
        <v>0</v>
      </c>
      <c r="J11139">
        <v>2</v>
      </c>
      <c r="K11139" s="31">
        <f>SUM(Tabela2[[#This Row],[Tributação federal para nacionais]:[Tributação municipal]])</f>
        <v>0.29500000000000004</v>
      </c>
      <c r="L11139" s="14">
        <f>Tabela2[[#This Row],[importadosFederal]]/100</f>
        <v>0.13449999999999998</v>
      </c>
      <c r="M11139" s="14">
        <f>Tabela2[[#This Row],[nacionalFederal]]/100</f>
        <v>0.14050000000000001</v>
      </c>
      <c r="N11139" s="14">
        <f>Tabela2[[#This Row],[estadual]]/100</f>
        <v>0</v>
      </c>
      <c r="O11139" s="14">
        <f>Tabela2[[#This Row],[municipal]]/100</f>
        <v>0.02</v>
      </c>
      <c r="P11139" s="12" t="str">
        <f>LEFT(Tabela2[[#This Row],[Código]],3)</f>
        <v>114</v>
      </c>
    </row>
    <row r="11140" spans="2:16" x14ac:dyDescent="0.25">
      <c r="B11140" s="15" t="str">
        <f>LOOKUP(Tabela2[[#This Row],[Código]],Tabela4[Código NBS],Tabela4[Meus serviços])</f>
        <v>Não</v>
      </c>
      <c r="C11140" s="32" t="s">
        <v>16011</v>
      </c>
      <c r="D11140"/>
      <c r="E11140">
        <v>1</v>
      </c>
      <c r="F11140" s="32" t="s">
        <v>16012</v>
      </c>
      <c r="G11140">
        <v>13.45</v>
      </c>
      <c r="H11140">
        <v>14.05</v>
      </c>
      <c r="I11140">
        <v>0</v>
      </c>
      <c r="J11140">
        <v>2</v>
      </c>
      <c r="K11140" s="31">
        <f>SUM(Tabela2[[#This Row],[Tributação federal para nacionais]:[Tributação municipal]])</f>
        <v>0.29500000000000004</v>
      </c>
      <c r="L11140" s="14">
        <f>Tabela2[[#This Row],[importadosFederal]]/100</f>
        <v>0.13449999999999998</v>
      </c>
      <c r="M11140" s="14">
        <f>Tabela2[[#This Row],[nacionalFederal]]/100</f>
        <v>0.14050000000000001</v>
      </c>
      <c r="N11140" s="14">
        <f>Tabela2[[#This Row],[estadual]]/100</f>
        <v>0</v>
      </c>
      <c r="O11140" s="14">
        <f>Tabela2[[#This Row],[municipal]]/100</f>
        <v>0.02</v>
      </c>
      <c r="P11140" s="12" t="str">
        <f>LEFT(Tabela2[[#This Row],[Código]],3)</f>
        <v>114</v>
      </c>
    </row>
    <row r="11141" spans="2:16" x14ac:dyDescent="0.25">
      <c r="B11141" s="15" t="str">
        <f>LOOKUP(Tabela2[[#This Row],[Código]],Tabela4[Código NBS],Tabela4[Meus serviços])</f>
        <v>Não</v>
      </c>
      <c r="C11141" s="32" t="s">
        <v>16013</v>
      </c>
      <c r="D11141"/>
      <c r="E11141">
        <v>1</v>
      </c>
      <c r="F11141" s="32" t="s">
        <v>16014</v>
      </c>
      <c r="G11141">
        <v>13.45</v>
      </c>
      <c r="H11141">
        <v>14.05</v>
      </c>
      <c r="I11141">
        <v>0</v>
      </c>
      <c r="J11141">
        <v>2</v>
      </c>
      <c r="K11141" s="31">
        <f>SUM(Tabela2[[#This Row],[Tributação federal para nacionais]:[Tributação municipal]])</f>
        <v>0.29500000000000004</v>
      </c>
      <c r="L11141" s="14">
        <f>Tabela2[[#This Row],[importadosFederal]]/100</f>
        <v>0.13449999999999998</v>
      </c>
      <c r="M11141" s="14">
        <f>Tabela2[[#This Row],[nacionalFederal]]/100</f>
        <v>0.14050000000000001</v>
      </c>
      <c r="N11141" s="14">
        <f>Tabela2[[#This Row],[estadual]]/100</f>
        <v>0</v>
      </c>
      <c r="O11141" s="14">
        <f>Tabela2[[#This Row],[municipal]]/100</f>
        <v>0.02</v>
      </c>
      <c r="P11141" s="12" t="str">
        <f>LEFT(Tabela2[[#This Row],[Código]],3)</f>
        <v>114</v>
      </c>
    </row>
    <row r="11142" spans="2:16" x14ac:dyDescent="0.25">
      <c r="B11142" s="15" t="str">
        <f>LOOKUP(Tabela2[[#This Row],[Código]],Tabela4[Código NBS],Tabela4[Meus serviços])</f>
        <v>Não</v>
      </c>
      <c r="C11142" s="32" t="s">
        <v>16015</v>
      </c>
      <c r="D11142"/>
      <c r="E11142">
        <v>1</v>
      </c>
      <c r="F11142" s="32" t="s">
        <v>18171</v>
      </c>
      <c r="G11142">
        <v>13.45</v>
      </c>
      <c r="H11142">
        <v>14.05</v>
      </c>
      <c r="I11142">
        <v>0</v>
      </c>
      <c r="J11142">
        <v>2</v>
      </c>
      <c r="K11142" s="31">
        <f>SUM(Tabela2[[#This Row],[Tributação federal para nacionais]:[Tributação municipal]])</f>
        <v>0.29500000000000004</v>
      </c>
      <c r="L11142" s="14">
        <f>Tabela2[[#This Row],[importadosFederal]]/100</f>
        <v>0.13449999999999998</v>
      </c>
      <c r="M11142" s="14">
        <f>Tabela2[[#This Row],[nacionalFederal]]/100</f>
        <v>0.14050000000000001</v>
      </c>
      <c r="N11142" s="14">
        <f>Tabela2[[#This Row],[estadual]]/100</f>
        <v>0</v>
      </c>
      <c r="O11142" s="14">
        <f>Tabela2[[#This Row],[municipal]]/100</f>
        <v>0.02</v>
      </c>
      <c r="P11142" s="12" t="str">
        <f>LEFT(Tabela2[[#This Row],[Código]],3)</f>
        <v>114</v>
      </c>
    </row>
    <row r="11143" spans="2:16" x14ac:dyDescent="0.25">
      <c r="B11143" s="15" t="str">
        <f>LOOKUP(Tabela2[[#This Row],[Código]],Tabela4[Código NBS],Tabela4[Meus serviços])</f>
        <v>Não</v>
      </c>
      <c r="C11143" s="32" t="s">
        <v>16016</v>
      </c>
      <c r="D11143"/>
      <c r="E11143">
        <v>1</v>
      </c>
      <c r="F11143" s="32" t="s">
        <v>16017</v>
      </c>
      <c r="G11143">
        <v>13.45</v>
      </c>
      <c r="H11143">
        <v>14.05</v>
      </c>
      <c r="I11143">
        <v>0</v>
      </c>
      <c r="J11143">
        <v>2</v>
      </c>
      <c r="K11143" s="31">
        <f>SUM(Tabela2[[#This Row],[Tributação federal para nacionais]:[Tributação municipal]])</f>
        <v>0.29500000000000004</v>
      </c>
      <c r="L11143" s="14">
        <f>Tabela2[[#This Row],[importadosFederal]]/100</f>
        <v>0.13449999999999998</v>
      </c>
      <c r="M11143" s="14">
        <f>Tabela2[[#This Row],[nacionalFederal]]/100</f>
        <v>0.14050000000000001</v>
      </c>
      <c r="N11143" s="14">
        <f>Tabela2[[#This Row],[estadual]]/100</f>
        <v>0</v>
      </c>
      <c r="O11143" s="14">
        <f>Tabela2[[#This Row],[municipal]]/100</f>
        <v>0.02</v>
      </c>
      <c r="P11143" s="12" t="str">
        <f>LEFT(Tabela2[[#This Row],[Código]],3)</f>
        <v>114</v>
      </c>
    </row>
    <row r="11144" spans="2:16" x14ac:dyDescent="0.25">
      <c r="B11144" s="15" t="str">
        <f>LOOKUP(Tabela2[[#This Row],[Código]],Tabela4[Código NBS],Tabela4[Meus serviços])</f>
        <v>Não</v>
      </c>
      <c r="C11144" s="32" t="s">
        <v>16018</v>
      </c>
      <c r="D11144"/>
      <c r="E11144">
        <v>1</v>
      </c>
      <c r="F11144" s="32" t="s">
        <v>16019</v>
      </c>
      <c r="G11144">
        <v>13.45</v>
      </c>
      <c r="H11144">
        <v>14.05</v>
      </c>
      <c r="I11144">
        <v>0</v>
      </c>
      <c r="J11144">
        <v>2</v>
      </c>
      <c r="K11144" s="31">
        <f>SUM(Tabela2[[#This Row],[Tributação federal para nacionais]:[Tributação municipal]])</f>
        <v>0.29500000000000004</v>
      </c>
      <c r="L11144" s="14">
        <f>Tabela2[[#This Row],[importadosFederal]]/100</f>
        <v>0.13449999999999998</v>
      </c>
      <c r="M11144" s="14">
        <f>Tabela2[[#This Row],[nacionalFederal]]/100</f>
        <v>0.14050000000000001</v>
      </c>
      <c r="N11144" s="14">
        <f>Tabela2[[#This Row],[estadual]]/100</f>
        <v>0</v>
      </c>
      <c r="O11144" s="14">
        <f>Tabela2[[#This Row],[municipal]]/100</f>
        <v>0.02</v>
      </c>
      <c r="P11144" s="12" t="str">
        <f>LEFT(Tabela2[[#This Row],[Código]],3)</f>
        <v>114</v>
      </c>
    </row>
    <row r="11145" spans="2:16" x14ac:dyDescent="0.25">
      <c r="B11145" s="15" t="str">
        <f>LOOKUP(Tabela2[[#This Row],[Código]],Tabela4[Código NBS],Tabela4[Meus serviços])</f>
        <v>Não</v>
      </c>
      <c r="C11145" s="32" t="s">
        <v>16020</v>
      </c>
      <c r="D11145"/>
      <c r="E11145">
        <v>1</v>
      </c>
      <c r="F11145" s="32" t="s">
        <v>16021</v>
      </c>
      <c r="G11145">
        <v>13.45</v>
      </c>
      <c r="H11145">
        <v>14.05</v>
      </c>
      <c r="I11145">
        <v>0</v>
      </c>
      <c r="J11145">
        <v>2</v>
      </c>
      <c r="K11145" s="31">
        <f>SUM(Tabela2[[#This Row],[Tributação federal para nacionais]:[Tributação municipal]])</f>
        <v>0.29500000000000004</v>
      </c>
      <c r="L11145" s="14">
        <f>Tabela2[[#This Row],[importadosFederal]]/100</f>
        <v>0.13449999999999998</v>
      </c>
      <c r="M11145" s="14">
        <f>Tabela2[[#This Row],[nacionalFederal]]/100</f>
        <v>0.14050000000000001</v>
      </c>
      <c r="N11145" s="14">
        <f>Tabela2[[#This Row],[estadual]]/100</f>
        <v>0</v>
      </c>
      <c r="O11145" s="14">
        <f>Tabela2[[#This Row],[municipal]]/100</f>
        <v>0.02</v>
      </c>
      <c r="P11145" s="12" t="str">
        <f>LEFT(Tabela2[[#This Row],[Código]],3)</f>
        <v>114</v>
      </c>
    </row>
    <row r="11146" spans="2:16" x14ac:dyDescent="0.25">
      <c r="B11146" s="15" t="str">
        <f>LOOKUP(Tabela2[[#This Row],[Código]],Tabela4[Código NBS],Tabela4[Meus serviços])</f>
        <v>Não</v>
      </c>
      <c r="C11146" s="32" t="s">
        <v>16022</v>
      </c>
      <c r="D11146"/>
      <c r="E11146">
        <v>1</v>
      </c>
      <c r="F11146" s="32" t="s">
        <v>16023</v>
      </c>
      <c r="G11146">
        <v>13.45</v>
      </c>
      <c r="H11146">
        <v>14.05</v>
      </c>
      <c r="I11146">
        <v>0</v>
      </c>
      <c r="J11146">
        <v>2</v>
      </c>
      <c r="K11146" s="31">
        <f>SUM(Tabela2[[#This Row],[Tributação federal para nacionais]:[Tributação municipal]])</f>
        <v>0.29500000000000004</v>
      </c>
      <c r="L11146" s="14">
        <f>Tabela2[[#This Row],[importadosFederal]]/100</f>
        <v>0.13449999999999998</v>
      </c>
      <c r="M11146" s="14">
        <f>Tabela2[[#This Row],[nacionalFederal]]/100</f>
        <v>0.14050000000000001</v>
      </c>
      <c r="N11146" s="14">
        <f>Tabela2[[#This Row],[estadual]]/100</f>
        <v>0</v>
      </c>
      <c r="O11146" s="14">
        <f>Tabela2[[#This Row],[municipal]]/100</f>
        <v>0.02</v>
      </c>
      <c r="P11146" s="12" t="str">
        <f>LEFT(Tabela2[[#This Row],[Código]],3)</f>
        <v>114</v>
      </c>
    </row>
    <row r="11147" spans="2:16" x14ac:dyDescent="0.25">
      <c r="B11147" s="15" t="str">
        <f>LOOKUP(Tabela2[[#This Row],[Código]],Tabela4[Código NBS],Tabela4[Meus serviços])</f>
        <v>Não</v>
      </c>
      <c r="C11147" s="32" t="s">
        <v>16024</v>
      </c>
      <c r="D11147"/>
      <c r="E11147">
        <v>1</v>
      </c>
      <c r="F11147" s="32" t="s">
        <v>16021</v>
      </c>
      <c r="G11147">
        <v>13.45</v>
      </c>
      <c r="H11147">
        <v>14.05</v>
      </c>
      <c r="I11147">
        <v>0</v>
      </c>
      <c r="J11147">
        <v>2</v>
      </c>
      <c r="K11147" s="31">
        <f>SUM(Tabela2[[#This Row],[Tributação federal para nacionais]:[Tributação municipal]])</f>
        <v>0.29500000000000004</v>
      </c>
      <c r="L11147" s="14">
        <f>Tabela2[[#This Row],[importadosFederal]]/100</f>
        <v>0.13449999999999998</v>
      </c>
      <c r="M11147" s="14">
        <f>Tabela2[[#This Row],[nacionalFederal]]/100</f>
        <v>0.14050000000000001</v>
      </c>
      <c r="N11147" s="14">
        <f>Tabela2[[#This Row],[estadual]]/100</f>
        <v>0</v>
      </c>
      <c r="O11147" s="14">
        <f>Tabela2[[#This Row],[municipal]]/100</f>
        <v>0.02</v>
      </c>
      <c r="P11147" s="12" t="str">
        <f>LEFT(Tabela2[[#This Row],[Código]],3)</f>
        <v>114</v>
      </c>
    </row>
    <row r="11148" spans="2:16" x14ac:dyDescent="0.25">
      <c r="B11148" s="15" t="str">
        <f>LOOKUP(Tabela2[[#This Row],[Código]],Tabela4[Código NBS],Tabela4[Meus serviços])</f>
        <v>Não</v>
      </c>
      <c r="C11148" s="32" t="s">
        <v>16025</v>
      </c>
      <c r="D11148"/>
      <c r="E11148">
        <v>1</v>
      </c>
      <c r="F11148" s="32" t="s">
        <v>16026</v>
      </c>
      <c r="G11148">
        <v>13.45</v>
      </c>
      <c r="H11148">
        <v>14.05</v>
      </c>
      <c r="I11148">
        <v>0</v>
      </c>
      <c r="J11148">
        <v>2</v>
      </c>
      <c r="K11148" s="31">
        <f>SUM(Tabela2[[#This Row],[Tributação federal para nacionais]:[Tributação municipal]])</f>
        <v>0.29500000000000004</v>
      </c>
      <c r="L11148" s="14">
        <f>Tabela2[[#This Row],[importadosFederal]]/100</f>
        <v>0.13449999999999998</v>
      </c>
      <c r="M11148" s="14">
        <f>Tabela2[[#This Row],[nacionalFederal]]/100</f>
        <v>0.14050000000000001</v>
      </c>
      <c r="N11148" s="14">
        <f>Tabela2[[#This Row],[estadual]]/100</f>
        <v>0</v>
      </c>
      <c r="O11148" s="14">
        <f>Tabela2[[#This Row],[municipal]]/100</f>
        <v>0.02</v>
      </c>
      <c r="P11148" s="12" t="str">
        <f>LEFT(Tabela2[[#This Row],[Código]],3)</f>
        <v>114</v>
      </c>
    </row>
    <row r="11149" spans="2:16" x14ac:dyDescent="0.25">
      <c r="B11149" s="15" t="str">
        <f>LOOKUP(Tabela2[[#This Row],[Código]],Tabela4[Código NBS],Tabela4[Meus serviços])</f>
        <v>Não</v>
      </c>
      <c r="C11149" s="32" t="s">
        <v>16027</v>
      </c>
      <c r="D11149"/>
      <c r="E11149">
        <v>1</v>
      </c>
      <c r="F11149" s="32" t="s">
        <v>16028</v>
      </c>
      <c r="G11149">
        <v>13.45</v>
      </c>
      <c r="H11149">
        <v>14.05</v>
      </c>
      <c r="I11149">
        <v>0</v>
      </c>
      <c r="J11149">
        <v>2</v>
      </c>
      <c r="K11149" s="31">
        <f>SUM(Tabela2[[#This Row],[Tributação federal para nacionais]:[Tributação municipal]])</f>
        <v>0.29500000000000004</v>
      </c>
      <c r="L11149" s="14">
        <f>Tabela2[[#This Row],[importadosFederal]]/100</f>
        <v>0.13449999999999998</v>
      </c>
      <c r="M11149" s="14">
        <f>Tabela2[[#This Row],[nacionalFederal]]/100</f>
        <v>0.14050000000000001</v>
      </c>
      <c r="N11149" s="14">
        <f>Tabela2[[#This Row],[estadual]]/100</f>
        <v>0</v>
      </c>
      <c r="O11149" s="14">
        <f>Tabela2[[#This Row],[municipal]]/100</f>
        <v>0.02</v>
      </c>
      <c r="P11149" s="12" t="str">
        <f>LEFT(Tabela2[[#This Row],[Código]],3)</f>
        <v>114</v>
      </c>
    </row>
    <row r="11150" spans="2:16" x14ac:dyDescent="0.25">
      <c r="B11150" s="15" t="str">
        <f>LOOKUP(Tabela2[[#This Row],[Código]],Tabela4[Código NBS],Tabela4[Meus serviços])</f>
        <v>Não</v>
      </c>
      <c r="C11150" s="32" t="s">
        <v>16029</v>
      </c>
      <c r="D11150"/>
      <c r="E11150">
        <v>1</v>
      </c>
      <c r="F11150" s="32" t="s">
        <v>16030</v>
      </c>
      <c r="G11150">
        <v>13.45</v>
      </c>
      <c r="H11150">
        <v>14.05</v>
      </c>
      <c r="I11150">
        <v>0</v>
      </c>
      <c r="J11150">
        <v>2</v>
      </c>
      <c r="K11150" s="31">
        <f>SUM(Tabela2[[#This Row],[Tributação federal para nacionais]:[Tributação municipal]])</f>
        <v>0.29500000000000004</v>
      </c>
      <c r="L11150" s="14">
        <f>Tabela2[[#This Row],[importadosFederal]]/100</f>
        <v>0.13449999999999998</v>
      </c>
      <c r="M11150" s="14">
        <f>Tabela2[[#This Row],[nacionalFederal]]/100</f>
        <v>0.14050000000000001</v>
      </c>
      <c r="N11150" s="14">
        <f>Tabela2[[#This Row],[estadual]]/100</f>
        <v>0</v>
      </c>
      <c r="O11150" s="14">
        <f>Tabela2[[#This Row],[municipal]]/100</f>
        <v>0.02</v>
      </c>
      <c r="P11150" s="12" t="str">
        <f>LEFT(Tabela2[[#This Row],[Código]],3)</f>
        <v>114</v>
      </c>
    </row>
    <row r="11151" spans="2:16" x14ac:dyDescent="0.25">
      <c r="B11151" s="15" t="str">
        <f>LOOKUP(Tabela2[[#This Row],[Código]],Tabela4[Código NBS],Tabela4[Meus serviços])</f>
        <v>Não</v>
      </c>
      <c r="C11151" s="32" t="s">
        <v>16031</v>
      </c>
      <c r="D11151"/>
      <c r="E11151">
        <v>1</v>
      </c>
      <c r="F11151" s="32" t="s">
        <v>16032</v>
      </c>
      <c r="G11151">
        <v>13.45</v>
      </c>
      <c r="H11151">
        <v>14.05</v>
      </c>
      <c r="I11151">
        <v>0</v>
      </c>
      <c r="J11151">
        <v>2</v>
      </c>
      <c r="K11151" s="31">
        <f>SUM(Tabela2[[#This Row],[Tributação federal para nacionais]:[Tributação municipal]])</f>
        <v>0.29500000000000004</v>
      </c>
      <c r="L11151" s="14">
        <f>Tabela2[[#This Row],[importadosFederal]]/100</f>
        <v>0.13449999999999998</v>
      </c>
      <c r="M11151" s="14">
        <f>Tabela2[[#This Row],[nacionalFederal]]/100</f>
        <v>0.14050000000000001</v>
      </c>
      <c r="N11151" s="14">
        <f>Tabela2[[#This Row],[estadual]]/100</f>
        <v>0</v>
      </c>
      <c r="O11151" s="14">
        <f>Tabela2[[#This Row],[municipal]]/100</f>
        <v>0.02</v>
      </c>
      <c r="P11151" s="12" t="str">
        <f>LEFT(Tabela2[[#This Row],[Código]],3)</f>
        <v>114</v>
      </c>
    </row>
    <row r="11152" spans="2:16" x14ac:dyDescent="0.25">
      <c r="B11152" s="15" t="str">
        <f>LOOKUP(Tabela2[[#This Row],[Código]],Tabela4[Código NBS],Tabela4[Meus serviços])</f>
        <v>Não</v>
      </c>
      <c r="C11152" s="32" t="s">
        <v>16033</v>
      </c>
      <c r="D11152"/>
      <c r="E11152">
        <v>1</v>
      </c>
      <c r="F11152" s="32" t="s">
        <v>16034</v>
      </c>
      <c r="G11152">
        <v>13.45</v>
      </c>
      <c r="H11152">
        <v>14.05</v>
      </c>
      <c r="I11152">
        <v>0</v>
      </c>
      <c r="J11152">
        <v>2</v>
      </c>
      <c r="K11152" s="31">
        <f>SUM(Tabela2[[#This Row],[Tributação federal para nacionais]:[Tributação municipal]])</f>
        <v>0.29500000000000004</v>
      </c>
      <c r="L11152" s="14">
        <f>Tabela2[[#This Row],[importadosFederal]]/100</f>
        <v>0.13449999999999998</v>
      </c>
      <c r="M11152" s="14">
        <f>Tabela2[[#This Row],[nacionalFederal]]/100</f>
        <v>0.14050000000000001</v>
      </c>
      <c r="N11152" s="14">
        <f>Tabela2[[#This Row],[estadual]]/100</f>
        <v>0</v>
      </c>
      <c r="O11152" s="14">
        <f>Tabela2[[#This Row],[municipal]]/100</f>
        <v>0.02</v>
      </c>
      <c r="P11152" s="12" t="str">
        <f>LEFT(Tabela2[[#This Row],[Código]],3)</f>
        <v>114</v>
      </c>
    </row>
    <row r="11153" spans="2:16" x14ac:dyDescent="0.25">
      <c r="B11153" s="15" t="str">
        <f>LOOKUP(Tabela2[[#This Row],[Código]],Tabela4[Código NBS],Tabela4[Meus serviços])</f>
        <v>Não</v>
      </c>
      <c r="C11153" s="32" t="s">
        <v>16035</v>
      </c>
      <c r="D11153"/>
      <c r="E11153">
        <v>1</v>
      </c>
      <c r="F11153" s="32" t="s">
        <v>16036</v>
      </c>
      <c r="G11153">
        <v>13.45</v>
      </c>
      <c r="H11153">
        <v>14.05</v>
      </c>
      <c r="I11153">
        <v>0</v>
      </c>
      <c r="J11153">
        <v>2</v>
      </c>
      <c r="K11153" s="31">
        <f>SUM(Tabela2[[#This Row],[Tributação federal para nacionais]:[Tributação municipal]])</f>
        <v>0.29500000000000004</v>
      </c>
      <c r="L11153" s="14">
        <f>Tabela2[[#This Row],[importadosFederal]]/100</f>
        <v>0.13449999999999998</v>
      </c>
      <c r="M11153" s="14">
        <f>Tabela2[[#This Row],[nacionalFederal]]/100</f>
        <v>0.14050000000000001</v>
      </c>
      <c r="N11153" s="14">
        <f>Tabela2[[#This Row],[estadual]]/100</f>
        <v>0</v>
      </c>
      <c r="O11153" s="14">
        <f>Tabela2[[#This Row],[municipal]]/100</f>
        <v>0.02</v>
      </c>
      <c r="P11153" s="12" t="str">
        <f>LEFT(Tabela2[[#This Row],[Código]],3)</f>
        <v>114</v>
      </c>
    </row>
    <row r="11154" spans="2:16" x14ac:dyDescent="0.25">
      <c r="B11154" s="15" t="str">
        <f>LOOKUP(Tabela2[[#This Row],[Código]],Tabela4[Código NBS],Tabela4[Meus serviços])</f>
        <v>Não</v>
      </c>
      <c r="C11154" s="32" t="s">
        <v>16037</v>
      </c>
      <c r="D11154"/>
      <c r="E11154">
        <v>1</v>
      </c>
      <c r="F11154" s="32" t="s">
        <v>16038</v>
      </c>
      <c r="G11154">
        <v>13.45</v>
      </c>
      <c r="H11154">
        <v>14.05</v>
      </c>
      <c r="I11154">
        <v>0</v>
      </c>
      <c r="J11154">
        <v>2</v>
      </c>
      <c r="K11154" s="31">
        <f>SUM(Tabela2[[#This Row],[Tributação federal para nacionais]:[Tributação municipal]])</f>
        <v>0.29500000000000004</v>
      </c>
      <c r="L11154" s="14">
        <f>Tabela2[[#This Row],[importadosFederal]]/100</f>
        <v>0.13449999999999998</v>
      </c>
      <c r="M11154" s="14">
        <f>Tabela2[[#This Row],[nacionalFederal]]/100</f>
        <v>0.14050000000000001</v>
      </c>
      <c r="N11154" s="14">
        <f>Tabela2[[#This Row],[estadual]]/100</f>
        <v>0</v>
      </c>
      <c r="O11154" s="14">
        <f>Tabela2[[#This Row],[municipal]]/100</f>
        <v>0.02</v>
      </c>
      <c r="P11154" s="12" t="str">
        <f>LEFT(Tabela2[[#This Row],[Código]],3)</f>
        <v>114</v>
      </c>
    </row>
    <row r="11155" spans="2:16" x14ac:dyDescent="0.25">
      <c r="B11155" s="15" t="str">
        <f>LOOKUP(Tabela2[[#This Row],[Código]],Tabela4[Código NBS],Tabela4[Meus serviços])</f>
        <v>Não</v>
      </c>
      <c r="C11155" s="32" t="s">
        <v>16039</v>
      </c>
      <c r="D11155"/>
      <c r="E11155">
        <v>1</v>
      </c>
      <c r="F11155" s="32" t="s">
        <v>16040</v>
      </c>
      <c r="G11155">
        <v>13.45</v>
      </c>
      <c r="H11155">
        <v>14.05</v>
      </c>
      <c r="I11155">
        <v>0</v>
      </c>
      <c r="J11155">
        <v>2</v>
      </c>
      <c r="K11155" s="31">
        <f>SUM(Tabela2[[#This Row],[Tributação federal para nacionais]:[Tributação municipal]])</f>
        <v>0.29500000000000004</v>
      </c>
      <c r="L11155" s="14">
        <f>Tabela2[[#This Row],[importadosFederal]]/100</f>
        <v>0.13449999999999998</v>
      </c>
      <c r="M11155" s="14">
        <f>Tabela2[[#This Row],[nacionalFederal]]/100</f>
        <v>0.14050000000000001</v>
      </c>
      <c r="N11155" s="14">
        <f>Tabela2[[#This Row],[estadual]]/100</f>
        <v>0</v>
      </c>
      <c r="O11155" s="14">
        <f>Tabela2[[#This Row],[municipal]]/100</f>
        <v>0.02</v>
      </c>
      <c r="P11155" s="12" t="str">
        <f>LEFT(Tabela2[[#This Row],[Código]],3)</f>
        <v>114</v>
      </c>
    </row>
    <row r="11156" spans="2:16" x14ac:dyDescent="0.25">
      <c r="B11156" s="15" t="str">
        <f>LOOKUP(Tabela2[[#This Row],[Código]],Tabela4[Código NBS],Tabela4[Meus serviços])</f>
        <v>Não</v>
      </c>
      <c r="C11156" s="32" t="s">
        <v>16041</v>
      </c>
      <c r="D11156"/>
      <c r="E11156">
        <v>1</v>
      </c>
      <c r="F11156" s="32" t="s">
        <v>16042</v>
      </c>
      <c r="G11156">
        <v>13.45</v>
      </c>
      <c r="H11156">
        <v>14.05</v>
      </c>
      <c r="I11156">
        <v>0</v>
      </c>
      <c r="J11156">
        <v>2</v>
      </c>
      <c r="K11156" s="31">
        <f>SUM(Tabela2[[#This Row],[Tributação federal para nacionais]:[Tributação municipal]])</f>
        <v>0.29500000000000004</v>
      </c>
      <c r="L11156" s="14">
        <f>Tabela2[[#This Row],[importadosFederal]]/100</f>
        <v>0.13449999999999998</v>
      </c>
      <c r="M11156" s="14">
        <f>Tabela2[[#This Row],[nacionalFederal]]/100</f>
        <v>0.14050000000000001</v>
      </c>
      <c r="N11156" s="14">
        <f>Tabela2[[#This Row],[estadual]]/100</f>
        <v>0</v>
      </c>
      <c r="O11156" s="14">
        <f>Tabela2[[#This Row],[municipal]]/100</f>
        <v>0.02</v>
      </c>
      <c r="P11156" s="12" t="str">
        <f>LEFT(Tabela2[[#This Row],[Código]],3)</f>
        <v>114</v>
      </c>
    </row>
    <row r="11157" spans="2:16" x14ac:dyDescent="0.25">
      <c r="B11157" s="15" t="str">
        <f>LOOKUP(Tabela2[[#This Row],[Código]],Tabela4[Código NBS],Tabela4[Meus serviços])</f>
        <v>Não</v>
      </c>
      <c r="C11157" s="32" t="s">
        <v>16043</v>
      </c>
      <c r="D11157"/>
      <c r="E11157">
        <v>1</v>
      </c>
      <c r="F11157" s="32" t="s">
        <v>16044</v>
      </c>
      <c r="G11157">
        <v>13.45</v>
      </c>
      <c r="H11157">
        <v>14.05</v>
      </c>
      <c r="I11157">
        <v>0</v>
      </c>
      <c r="J11157">
        <v>2.34</v>
      </c>
      <c r="K11157" s="31">
        <f>SUM(Tabela2[[#This Row],[Tributação federal para nacionais]:[Tributação municipal]])</f>
        <v>0.2984</v>
      </c>
      <c r="L11157" s="14">
        <f>Tabela2[[#This Row],[importadosFederal]]/100</f>
        <v>0.13449999999999998</v>
      </c>
      <c r="M11157" s="14">
        <f>Tabela2[[#This Row],[nacionalFederal]]/100</f>
        <v>0.14050000000000001</v>
      </c>
      <c r="N11157" s="14">
        <f>Tabela2[[#This Row],[estadual]]/100</f>
        <v>0</v>
      </c>
      <c r="O11157" s="14">
        <f>Tabela2[[#This Row],[municipal]]/100</f>
        <v>2.3399999999999997E-2</v>
      </c>
      <c r="P11157" s="12" t="str">
        <f>LEFT(Tabela2[[#This Row],[Código]],3)</f>
        <v>114</v>
      </c>
    </row>
    <row r="11158" spans="2:16" x14ac:dyDescent="0.25">
      <c r="B11158" s="15" t="str">
        <f>LOOKUP(Tabela2[[#This Row],[Código]],Tabela4[Código NBS],Tabela4[Meus serviços])</f>
        <v>Não</v>
      </c>
      <c r="C11158" s="32" t="s">
        <v>16045</v>
      </c>
      <c r="D11158"/>
      <c r="E11158">
        <v>1</v>
      </c>
      <c r="F11158" s="32" t="s">
        <v>16046</v>
      </c>
      <c r="G11158">
        <v>13.45</v>
      </c>
      <c r="H11158">
        <v>14.05</v>
      </c>
      <c r="I11158">
        <v>0</v>
      </c>
      <c r="J11158">
        <v>2</v>
      </c>
      <c r="K11158" s="31">
        <f>SUM(Tabela2[[#This Row],[Tributação federal para nacionais]:[Tributação municipal]])</f>
        <v>0.29500000000000004</v>
      </c>
      <c r="L11158" s="14">
        <f>Tabela2[[#This Row],[importadosFederal]]/100</f>
        <v>0.13449999999999998</v>
      </c>
      <c r="M11158" s="14">
        <f>Tabela2[[#This Row],[nacionalFederal]]/100</f>
        <v>0.14050000000000001</v>
      </c>
      <c r="N11158" s="14">
        <f>Tabela2[[#This Row],[estadual]]/100</f>
        <v>0</v>
      </c>
      <c r="O11158" s="14">
        <f>Tabela2[[#This Row],[municipal]]/100</f>
        <v>0.02</v>
      </c>
      <c r="P11158" s="12" t="str">
        <f>LEFT(Tabela2[[#This Row],[Código]],3)</f>
        <v>114</v>
      </c>
    </row>
    <row r="11159" spans="2:16" x14ac:dyDescent="0.25">
      <c r="B11159" s="15" t="str">
        <f>LOOKUP(Tabela2[[#This Row],[Código]],Tabela4[Código NBS],Tabela4[Meus serviços])</f>
        <v>Não</v>
      </c>
      <c r="C11159" s="32" t="s">
        <v>16047</v>
      </c>
      <c r="D11159"/>
      <c r="E11159">
        <v>1</v>
      </c>
      <c r="F11159" s="32" t="s">
        <v>16048</v>
      </c>
      <c r="G11159">
        <v>13.45</v>
      </c>
      <c r="H11159">
        <v>14.05</v>
      </c>
      <c r="I11159">
        <v>0</v>
      </c>
      <c r="J11159">
        <v>2</v>
      </c>
      <c r="K11159" s="31">
        <f>SUM(Tabela2[[#This Row],[Tributação federal para nacionais]:[Tributação municipal]])</f>
        <v>0.29500000000000004</v>
      </c>
      <c r="L11159" s="14">
        <f>Tabela2[[#This Row],[importadosFederal]]/100</f>
        <v>0.13449999999999998</v>
      </c>
      <c r="M11159" s="14">
        <f>Tabela2[[#This Row],[nacionalFederal]]/100</f>
        <v>0.14050000000000001</v>
      </c>
      <c r="N11159" s="14">
        <f>Tabela2[[#This Row],[estadual]]/100</f>
        <v>0</v>
      </c>
      <c r="O11159" s="14">
        <f>Tabela2[[#This Row],[municipal]]/100</f>
        <v>0.02</v>
      </c>
      <c r="P11159" s="12" t="str">
        <f>LEFT(Tabela2[[#This Row],[Código]],3)</f>
        <v>114</v>
      </c>
    </row>
    <row r="11160" spans="2:16" x14ac:dyDescent="0.25">
      <c r="B11160" s="15" t="str">
        <f>LOOKUP(Tabela2[[#This Row],[Código]],Tabela4[Código NBS],Tabela4[Meus serviços])</f>
        <v>Não</v>
      </c>
      <c r="C11160" s="32" t="s">
        <v>16049</v>
      </c>
      <c r="D11160"/>
      <c r="E11160">
        <v>1</v>
      </c>
      <c r="F11160" s="32" t="s">
        <v>16050</v>
      </c>
      <c r="G11160">
        <v>13.45</v>
      </c>
      <c r="H11160">
        <v>14.05</v>
      </c>
      <c r="I11160">
        <v>0</v>
      </c>
      <c r="J11160">
        <v>2</v>
      </c>
      <c r="K11160" s="31">
        <f>SUM(Tabela2[[#This Row],[Tributação federal para nacionais]:[Tributação municipal]])</f>
        <v>0.29500000000000004</v>
      </c>
      <c r="L11160" s="14">
        <f>Tabela2[[#This Row],[importadosFederal]]/100</f>
        <v>0.13449999999999998</v>
      </c>
      <c r="M11160" s="14">
        <f>Tabela2[[#This Row],[nacionalFederal]]/100</f>
        <v>0.14050000000000001</v>
      </c>
      <c r="N11160" s="14">
        <f>Tabela2[[#This Row],[estadual]]/100</f>
        <v>0</v>
      </c>
      <c r="O11160" s="14">
        <f>Tabela2[[#This Row],[municipal]]/100</f>
        <v>0.02</v>
      </c>
      <c r="P11160" s="12" t="str">
        <f>LEFT(Tabela2[[#This Row],[Código]],3)</f>
        <v>114</v>
      </c>
    </row>
    <row r="11161" spans="2:16" x14ac:dyDescent="0.25">
      <c r="B11161" s="15" t="str">
        <f>LOOKUP(Tabela2[[#This Row],[Código]],Tabela4[Código NBS],Tabela4[Meus serviços])</f>
        <v>Não</v>
      </c>
      <c r="C11161" s="32" t="s">
        <v>16051</v>
      </c>
      <c r="D11161"/>
      <c r="E11161">
        <v>1</v>
      </c>
      <c r="F11161" s="32" t="s">
        <v>16052</v>
      </c>
      <c r="G11161">
        <v>13.45</v>
      </c>
      <c r="H11161">
        <v>14.05</v>
      </c>
      <c r="I11161">
        <v>0</v>
      </c>
      <c r="J11161">
        <v>2</v>
      </c>
      <c r="K11161" s="31">
        <f>SUM(Tabela2[[#This Row],[Tributação federal para nacionais]:[Tributação municipal]])</f>
        <v>0.29500000000000004</v>
      </c>
      <c r="L11161" s="14">
        <f>Tabela2[[#This Row],[importadosFederal]]/100</f>
        <v>0.13449999999999998</v>
      </c>
      <c r="M11161" s="14">
        <f>Tabela2[[#This Row],[nacionalFederal]]/100</f>
        <v>0.14050000000000001</v>
      </c>
      <c r="N11161" s="14">
        <f>Tabela2[[#This Row],[estadual]]/100</f>
        <v>0</v>
      </c>
      <c r="O11161" s="14">
        <f>Tabela2[[#This Row],[municipal]]/100</f>
        <v>0.02</v>
      </c>
      <c r="P11161" s="12" t="str">
        <f>LEFT(Tabela2[[#This Row],[Código]],3)</f>
        <v>114</v>
      </c>
    </row>
    <row r="11162" spans="2:16" x14ac:dyDescent="0.25">
      <c r="B11162" s="15" t="str">
        <f>LOOKUP(Tabela2[[#This Row],[Código]],Tabela4[Código NBS],Tabela4[Meus serviços])</f>
        <v>Não</v>
      </c>
      <c r="C11162" s="32" t="s">
        <v>16053</v>
      </c>
      <c r="D11162"/>
      <c r="E11162">
        <v>1</v>
      </c>
      <c r="F11162" s="32" t="s">
        <v>16054</v>
      </c>
      <c r="G11162">
        <v>13.45</v>
      </c>
      <c r="H11162">
        <v>14.05</v>
      </c>
      <c r="I11162">
        <v>0</v>
      </c>
      <c r="J11162">
        <v>2</v>
      </c>
      <c r="K11162" s="31">
        <f>SUM(Tabela2[[#This Row],[Tributação federal para nacionais]:[Tributação municipal]])</f>
        <v>0.29500000000000004</v>
      </c>
      <c r="L11162" s="14">
        <f>Tabela2[[#This Row],[importadosFederal]]/100</f>
        <v>0.13449999999999998</v>
      </c>
      <c r="M11162" s="14">
        <f>Tabela2[[#This Row],[nacionalFederal]]/100</f>
        <v>0.14050000000000001</v>
      </c>
      <c r="N11162" s="14">
        <f>Tabela2[[#This Row],[estadual]]/100</f>
        <v>0</v>
      </c>
      <c r="O11162" s="14">
        <f>Tabela2[[#This Row],[municipal]]/100</f>
        <v>0.02</v>
      </c>
      <c r="P11162" s="12" t="str">
        <f>LEFT(Tabela2[[#This Row],[Código]],3)</f>
        <v>114</v>
      </c>
    </row>
    <row r="11163" spans="2:16" x14ac:dyDescent="0.25">
      <c r="B11163" s="15" t="str">
        <f>LOOKUP(Tabela2[[#This Row],[Código]],Tabela4[Código NBS],Tabela4[Meus serviços])</f>
        <v>Não</v>
      </c>
      <c r="C11163" s="32" t="s">
        <v>16055</v>
      </c>
      <c r="D11163"/>
      <c r="E11163">
        <v>1</v>
      </c>
      <c r="F11163" s="32" t="s">
        <v>16056</v>
      </c>
      <c r="G11163">
        <v>13.45</v>
      </c>
      <c r="H11163">
        <v>14.05</v>
      </c>
      <c r="I11163">
        <v>0</v>
      </c>
      <c r="J11163">
        <v>2</v>
      </c>
      <c r="K11163" s="31">
        <f>SUM(Tabela2[[#This Row],[Tributação federal para nacionais]:[Tributação municipal]])</f>
        <v>0.29500000000000004</v>
      </c>
      <c r="L11163" s="14">
        <f>Tabela2[[#This Row],[importadosFederal]]/100</f>
        <v>0.13449999999999998</v>
      </c>
      <c r="M11163" s="14">
        <f>Tabela2[[#This Row],[nacionalFederal]]/100</f>
        <v>0.14050000000000001</v>
      </c>
      <c r="N11163" s="14">
        <f>Tabela2[[#This Row],[estadual]]/100</f>
        <v>0</v>
      </c>
      <c r="O11163" s="14">
        <f>Tabela2[[#This Row],[municipal]]/100</f>
        <v>0.02</v>
      </c>
      <c r="P11163" s="12" t="str">
        <f>LEFT(Tabela2[[#This Row],[Código]],3)</f>
        <v>114</v>
      </c>
    </row>
    <row r="11164" spans="2:16" x14ac:dyDescent="0.25">
      <c r="B11164" s="15" t="str">
        <f>LOOKUP(Tabela2[[#This Row],[Código]],Tabela4[Código NBS],Tabela4[Meus serviços])</f>
        <v>Não</v>
      </c>
      <c r="C11164" s="32" t="s">
        <v>16057</v>
      </c>
      <c r="D11164"/>
      <c r="E11164">
        <v>1</v>
      </c>
      <c r="F11164" s="32" t="s">
        <v>16058</v>
      </c>
      <c r="G11164">
        <v>13.45</v>
      </c>
      <c r="H11164">
        <v>14.05</v>
      </c>
      <c r="I11164">
        <v>0</v>
      </c>
      <c r="J11164">
        <v>2</v>
      </c>
      <c r="K11164" s="31">
        <f>SUM(Tabela2[[#This Row],[Tributação federal para nacionais]:[Tributação municipal]])</f>
        <v>0.29500000000000004</v>
      </c>
      <c r="L11164" s="14">
        <f>Tabela2[[#This Row],[importadosFederal]]/100</f>
        <v>0.13449999999999998</v>
      </c>
      <c r="M11164" s="14">
        <f>Tabela2[[#This Row],[nacionalFederal]]/100</f>
        <v>0.14050000000000001</v>
      </c>
      <c r="N11164" s="14">
        <f>Tabela2[[#This Row],[estadual]]/100</f>
        <v>0</v>
      </c>
      <c r="O11164" s="14">
        <f>Tabela2[[#This Row],[municipal]]/100</f>
        <v>0.02</v>
      </c>
      <c r="P11164" s="12" t="str">
        <f>LEFT(Tabela2[[#This Row],[Código]],3)</f>
        <v>114</v>
      </c>
    </row>
    <row r="11165" spans="2:16" x14ac:dyDescent="0.25">
      <c r="B11165" s="15" t="str">
        <f>LOOKUP(Tabela2[[#This Row],[Código]],Tabela4[Código NBS],Tabela4[Meus serviços])</f>
        <v>Não</v>
      </c>
      <c r="C11165" s="32" t="s">
        <v>16059</v>
      </c>
      <c r="D11165"/>
      <c r="E11165">
        <v>1</v>
      </c>
      <c r="F11165" s="32" t="s">
        <v>16056</v>
      </c>
      <c r="G11165">
        <v>13.45</v>
      </c>
      <c r="H11165">
        <v>14.05</v>
      </c>
      <c r="I11165">
        <v>0</v>
      </c>
      <c r="J11165">
        <v>2</v>
      </c>
      <c r="K11165" s="31">
        <f>SUM(Tabela2[[#This Row],[Tributação federal para nacionais]:[Tributação municipal]])</f>
        <v>0.29500000000000004</v>
      </c>
      <c r="L11165" s="14">
        <f>Tabela2[[#This Row],[importadosFederal]]/100</f>
        <v>0.13449999999999998</v>
      </c>
      <c r="M11165" s="14">
        <f>Tabela2[[#This Row],[nacionalFederal]]/100</f>
        <v>0.14050000000000001</v>
      </c>
      <c r="N11165" s="14">
        <f>Tabela2[[#This Row],[estadual]]/100</f>
        <v>0</v>
      </c>
      <c r="O11165" s="14">
        <f>Tabela2[[#This Row],[municipal]]/100</f>
        <v>0.02</v>
      </c>
      <c r="P11165" s="12" t="str">
        <f>LEFT(Tabela2[[#This Row],[Código]],3)</f>
        <v>114</v>
      </c>
    </row>
    <row r="11166" spans="2:16" x14ac:dyDescent="0.25">
      <c r="B11166" s="15" t="str">
        <f>LOOKUP(Tabela2[[#This Row],[Código]],Tabela4[Código NBS],Tabela4[Meus serviços])</f>
        <v>Não</v>
      </c>
      <c r="C11166" s="32" t="s">
        <v>16060</v>
      </c>
      <c r="D11166"/>
      <c r="E11166">
        <v>1</v>
      </c>
      <c r="F11166" s="32" t="s">
        <v>16061</v>
      </c>
      <c r="G11166">
        <v>13.45</v>
      </c>
      <c r="H11166">
        <v>14.05</v>
      </c>
      <c r="I11166">
        <v>0</v>
      </c>
      <c r="J11166">
        <v>2</v>
      </c>
      <c r="K11166" s="31">
        <f>SUM(Tabela2[[#This Row],[Tributação federal para nacionais]:[Tributação municipal]])</f>
        <v>0.29500000000000004</v>
      </c>
      <c r="L11166" s="14">
        <f>Tabela2[[#This Row],[importadosFederal]]/100</f>
        <v>0.13449999999999998</v>
      </c>
      <c r="M11166" s="14">
        <f>Tabela2[[#This Row],[nacionalFederal]]/100</f>
        <v>0.14050000000000001</v>
      </c>
      <c r="N11166" s="14">
        <f>Tabela2[[#This Row],[estadual]]/100</f>
        <v>0</v>
      </c>
      <c r="O11166" s="14">
        <f>Tabela2[[#This Row],[municipal]]/100</f>
        <v>0.02</v>
      </c>
      <c r="P11166" s="12" t="str">
        <f>LEFT(Tabela2[[#This Row],[Código]],3)</f>
        <v>114</v>
      </c>
    </row>
    <row r="11167" spans="2:16" x14ac:dyDescent="0.25">
      <c r="B11167" s="15" t="str">
        <f>LOOKUP(Tabela2[[#This Row],[Código]],Tabela4[Código NBS],Tabela4[Meus serviços])</f>
        <v>Não</v>
      </c>
      <c r="C11167" s="32" t="s">
        <v>16062</v>
      </c>
      <c r="D11167"/>
      <c r="E11167">
        <v>1</v>
      </c>
      <c r="F11167" s="32" t="s">
        <v>16063</v>
      </c>
      <c r="G11167">
        <v>13.45</v>
      </c>
      <c r="H11167">
        <v>14.05</v>
      </c>
      <c r="I11167">
        <v>0</v>
      </c>
      <c r="J11167">
        <v>2</v>
      </c>
      <c r="K11167" s="31">
        <f>SUM(Tabela2[[#This Row],[Tributação federal para nacionais]:[Tributação municipal]])</f>
        <v>0.29500000000000004</v>
      </c>
      <c r="L11167" s="14">
        <f>Tabela2[[#This Row],[importadosFederal]]/100</f>
        <v>0.13449999999999998</v>
      </c>
      <c r="M11167" s="14">
        <f>Tabela2[[#This Row],[nacionalFederal]]/100</f>
        <v>0.14050000000000001</v>
      </c>
      <c r="N11167" s="14">
        <f>Tabela2[[#This Row],[estadual]]/100</f>
        <v>0</v>
      </c>
      <c r="O11167" s="14">
        <f>Tabela2[[#This Row],[municipal]]/100</f>
        <v>0.02</v>
      </c>
      <c r="P11167" s="12" t="str">
        <f>LEFT(Tabela2[[#This Row],[Código]],3)</f>
        <v>114</v>
      </c>
    </row>
    <row r="11168" spans="2:16" x14ac:dyDescent="0.25">
      <c r="B11168" s="15" t="str">
        <f>LOOKUP(Tabela2[[#This Row],[Código]],Tabela4[Código NBS],Tabela4[Meus serviços])</f>
        <v>Não</v>
      </c>
      <c r="C11168" s="32" t="s">
        <v>16064</v>
      </c>
      <c r="D11168"/>
      <c r="E11168">
        <v>1</v>
      </c>
      <c r="F11168" s="32" t="s">
        <v>16065</v>
      </c>
      <c r="G11168">
        <v>13.45</v>
      </c>
      <c r="H11168">
        <v>14.05</v>
      </c>
      <c r="I11168">
        <v>0</v>
      </c>
      <c r="J11168">
        <v>2</v>
      </c>
      <c r="K11168" s="31">
        <f>SUM(Tabela2[[#This Row],[Tributação federal para nacionais]:[Tributação municipal]])</f>
        <v>0.29500000000000004</v>
      </c>
      <c r="L11168" s="14">
        <f>Tabela2[[#This Row],[importadosFederal]]/100</f>
        <v>0.13449999999999998</v>
      </c>
      <c r="M11168" s="14">
        <f>Tabela2[[#This Row],[nacionalFederal]]/100</f>
        <v>0.14050000000000001</v>
      </c>
      <c r="N11168" s="14">
        <f>Tabela2[[#This Row],[estadual]]/100</f>
        <v>0</v>
      </c>
      <c r="O11168" s="14">
        <f>Tabela2[[#This Row],[municipal]]/100</f>
        <v>0.02</v>
      </c>
      <c r="P11168" s="12" t="str">
        <f>LEFT(Tabela2[[#This Row],[Código]],3)</f>
        <v>114</v>
      </c>
    </row>
    <row r="11169" spans="2:16" x14ac:dyDescent="0.25">
      <c r="B11169" s="15" t="str">
        <f>LOOKUP(Tabela2[[#This Row],[Código]],Tabela4[Código NBS],Tabela4[Meus serviços])</f>
        <v>Não</v>
      </c>
      <c r="C11169" s="32" t="s">
        <v>16066</v>
      </c>
      <c r="D11169"/>
      <c r="E11169">
        <v>1</v>
      </c>
      <c r="F11169" s="32" t="s">
        <v>16067</v>
      </c>
      <c r="G11169">
        <v>13.45</v>
      </c>
      <c r="H11169">
        <v>14.05</v>
      </c>
      <c r="I11169">
        <v>0</v>
      </c>
      <c r="J11169">
        <v>2</v>
      </c>
      <c r="K11169" s="31">
        <f>SUM(Tabela2[[#This Row],[Tributação federal para nacionais]:[Tributação municipal]])</f>
        <v>0.29500000000000004</v>
      </c>
      <c r="L11169" s="14">
        <f>Tabela2[[#This Row],[importadosFederal]]/100</f>
        <v>0.13449999999999998</v>
      </c>
      <c r="M11169" s="14">
        <f>Tabela2[[#This Row],[nacionalFederal]]/100</f>
        <v>0.14050000000000001</v>
      </c>
      <c r="N11169" s="14">
        <f>Tabela2[[#This Row],[estadual]]/100</f>
        <v>0</v>
      </c>
      <c r="O11169" s="14">
        <f>Tabela2[[#This Row],[municipal]]/100</f>
        <v>0.02</v>
      </c>
      <c r="P11169" s="12" t="str">
        <f>LEFT(Tabela2[[#This Row],[Código]],3)</f>
        <v>114</v>
      </c>
    </row>
    <row r="11170" spans="2:16" x14ac:dyDescent="0.25">
      <c r="B11170" s="15" t="str">
        <f>LOOKUP(Tabela2[[#This Row],[Código]],Tabela4[Código NBS],Tabela4[Meus serviços])</f>
        <v>Não</v>
      </c>
      <c r="C11170" s="32" t="s">
        <v>16068</v>
      </c>
      <c r="D11170"/>
      <c r="E11170">
        <v>1</v>
      </c>
      <c r="F11170" s="32" t="s">
        <v>16069</v>
      </c>
      <c r="G11170">
        <v>13.45</v>
      </c>
      <c r="H11170">
        <v>14.05</v>
      </c>
      <c r="I11170">
        <v>0</v>
      </c>
      <c r="J11170">
        <v>2</v>
      </c>
      <c r="K11170" s="31">
        <f>SUM(Tabela2[[#This Row],[Tributação federal para nacionais]:[Tributação municipal]])</f>
        <v>0.29500000000000004</v>
      </c>
      <c r="L11170" s="14">
        <f>Tabela2[[#This Row],[importadosFederal]]/100</f>
        <v>0.13449999999999998</v>
      </c>
      <c r="M11170" s="14">
        <f>Tabela2[[#This Row],[nacionalFederal]]/100</f>
        <v>0.14050000000000001</v>
      </c>
      <c r="N11170" s="14">
        <f>Tabela2[[#This Row],[estadual]]/100</f>
        <v>0</v>
      </c>
      <c r="O11170" s="14">
        <f>Tabela2[[#This Row],[municipal]]/100</f>
        <v>0.02</v>
      </c>
      <c r="P11170" s="12" t="str">
        <f>LEFT(Tabela2[[#This Row],[Código]],3)</f>
        <v>114</v>
      </c>
    </row>
    <row r="11171" spans="2:16" x14ac:dyDescent="0.25">
      <c r="B11171" s="15" t="str">
        <f>LOOKUP(Tabela2[[#This Row],[Código]],Tabela4[Código NBS],Tabela4[Meus serviços])</f>
        <v>Não</v>
      </c>
      <c r="C11171" s="32" t="s">
        <v>16070</v>
      </c>
      <c r="D11171"/>
      <c r="E11171">
        <v>1</v>
      </c>
      <c r="F11171" s="32" t="s">
        <v>18172</v>
      </c>
      <c r="G11171">
        <v>13.45</v>
      </c>
      <c r="H11171">
        <v>14.05</v>
      </c>
      <c r="I11171">
        <v>0</v>
      </c>
      <c r="J11171">
        <v>2</v>
      </c>
      <c r="K11171" s="31">
        <f>SUM(Tabela2[[#This Row],[Tributação federal para nacionais]:[Tributação municipal]])</f>
        <v>0.29500000000000004</v>
      </c>
      <c r="L11171" s="14">
        <f>Tabela2[[#This Row],[importadosFederal]]/100</f>
        <v>0.13449999999999998</v>
      </c>
      <c r="M11171" s="14">
        <f>Tabela2[[#This Row],[nacionalFederal]]/100</f>
        <v>0.14050000000000001</v>
      </c>
      <c r="N11171" s="14">
        <f>Tabela2[[#This Row],[estadual]]/100</f>
        <v>0</v>
      </c>
      <c r="O11171" s="14">
        <f>Tabela2[[#This Row],[municipal]]/100</f>
        <v>0.02</v>
      </c>
      <c r="P11171" s="12" t="str">
        <f>LEFT(Tabela2[[#This Row],[Código]],3)</f>
        <v>114</v>
      </c>
    </row>
    <row r="11172" spans="2:16" x14ac:dyDescent="0.25">
      <c r="B11172" s="15" t="str">
        <f>LOOKUP(Tabela2[[#This Row],[Código]],Tabela4[Código NBS],Tabela4[Meus serviços])</f>
        <v>Não</v>
      </c>
      <c r="C11172" s="32" t="s">
        <v>16071</v>
      </c>
      <c r="D11172"/>
      <c r="E11172">
        <v>1</v>
      </c>
      <c r="F11172" s="32" t="s">
        <v>16072</v>
      </c>
      <c r="G11172">
        <v>13.45</v>
      </c>
      <c r="H11172">
        <v>14.05</v>
      </c>
      <c r="I11172">
        <v>0</v>
      </c>
      <c r="J11172">
        <v>2</v>
      </c>
      <c r="K11172" s="31">
        <f>SUM(Tabela2[[#This Row],[Tributação federal para nacionais]:[Tributação municipal]])</f>
        <v>0.29500000000000004</v>
      </c>
      <c r="L11172" s="14">
        <f>Tabela2[[#This Row],[importadosFederal]]/100</f>
        <v>0.13449999999999998</v>
      </c>
      <c r="M11172" s="14">
        <f>Tabela2[[#This Row],[nacionalFederal]]/100</f>
        <v>0.14050000000000001</v>
      </c>
      <c r="N11172" s="14">
        <f>Tabela2[[#This Row],[estadual]]/100</f>
        <v>0</v>
      </c>
      <c r="O11172" s="14">
        <f>Tabela2[[#This Row],[municipal]]/100</f>
        <v>0.02</v>
      </c>
      <c r="P11172" s="12" t="str">
        <f>LEFT(Tabela2[[#This Row],[Código]],3)</f>
        <v>114</v>
      </c>
    </row>
    <row r="11173" spans="2:16" x14ac:dyDescent="0.25">
      <c r="B11173" s="15" t="str">
        <f>LOOKUP(Tabela2[[#This Row],[Código]],Tabela4[Código NBS],Tabela4[Meus serviços])</f>
        <v>Não</v>
      </c>
      <c r="C11173" s="32" t="s">
        <v>16073</v>
      </c>
      <c r="D11173"/>
      <c r="E11173">
        <v>1</v>
      </c>
      <c r="F11173" s="32" t="s">
        <v>16074</v>
      </c>
      <c r="G11173">
        <v>13.45</v>
      </c>
      <c r="H11173">
        <v>14.05</v>
      </c>
      <c r="I11173">
        <v>0</v>
      </c>
      <c r="J11173">
        <v>2.0099999999999998</v>
      </c>
      <c r="K11173" s="31">
        <f>SUM(Tabela2[[#This Row],[Tributação federal para nacionais]:[Tributação municipal]])</f>
        <v>0.29510000000000003</v>
      </c>
      <c r="L11173" s="14">
        <f>Tabela2[[#This Row],[importadosFederal]]/100</f>
        <v>0.13449999999999998</v>
      </c>
      <c r="M11173" s="14">
        <f>Tabela2[[#This Row],[nacionalFederal]]/100</f>
        <v>0.14050000000000001</v>
      </c>
      <c r="N11173" s="14">
        <f>Tabela2[[#This Row],[estadual]]/100</f>
        <v>0</v>
      </c>
      <c r="O11173" s="14">
        <f>Tabela2[[#This Row],[municipal]]/100</f>
        <v>2.0099999999999996E-2</v>
      </c>
      <c r="P11173" s="12" t="str">
        <f>LEFT(Tabela2[[#This Row],[Código]],3)</f>
        <v>114</v>
      </c>
    </row>
    <row r="11174" spans="2:16" x14ac:dyDescent="0.25">
      <c r="B11174" s="15" t="str">
        <f>LOOKUP(Tabela2[[#This Row],[Código]],Tabela4[Código NBS],Tabela4[Meus serviços])</f>
        <v>Não</v>
      </c>
      <c r="C11174" s="32" t="s">
        <v>16075</v>
      </c>
      <c r="D11174"/>
      <c r="E11174">
        <v>1</v>
      </c>
      <c r="F11174" s="32" t="s">
        <v>16076</v>
      </c>
      <c r="G11174">
        <v>13.45</v>
      </c>
      <c r="H11174">
        <v>14.05</v>
      </c>
      <c r="I11174">
        <v>0</v>
      </c>
      <c r="J11174">
        <v>2.0099999999999998</v>
      </c>
      <c r="K11174" s="31">
        <f>SUM(Tabela2[[#This Row],[Tributação federal para nacionais]:[Tributação municipal]])</f>
        <v>0.29510000000000003</v>
      </c>
      <c r="L11174" s="14">
        <f>Tabela2[[#This Row],[importadosFederal]]/100</f>
        <v>0.13449999999999998</v>
      </c>
      <c r="M11174" s="14">
        <f>Tabela2[[#This Row],[nacionalFederal]]/100</f>
        <v>0.14050000000000001</v>
      </c>
      <c r="N11174" s="14">
        <f>Tabela2[[#This Row],[estadual]]/100</f>
        <v>0</v>
      </c>
      <c r="O11174" s="14">
        <f>Tabela2[[#This Row],[municipal]]/100</f>
        <v>2.0099999999999996E-2</v>
      </c>
      <c r="P11174" s="12" t="str">
        <f>LEFT(Tabela2[[#This Row],[Código]],3)</f>
        <v>114</v>
      </c>
    </row>
    <row r="11175" spans="2:16" x14ac:dyDescent="0.25">
      <c r="B11175" s="15" t="str">
        <f>LOOKUP(Tabela2[[#This Row],[Código]],Tabela4[Código NBS],Tabela4[Meus serviços])</f>
        <v>Não</v>
      </c>
      <c r="C11175" s="32" t="s">
        <v>16077</v>
      </c>
      <c r="D11175"/>
      <c r="E11175">
        <v>1</v>
      </c>
      <c r="F11175" s="32" t="s">
        <v>16078</v>
      </c>
      <c r="G11175">
        <v>13.45</v>
      </c>
      <c r="H11175">
        <v>14.05</v>
      </c>
      <c r="I11175">
        <v>0</v>
      </c>
      <c r="J11175">
        <v>2.0099999999999998</v>
      </c>
      <c r="K11175" s="31">
        <f>SUM(Tabela2[[#This Row],[Tributação federal para nacionais]:[Tributação municipal]])</f>
        <v>0.29510000000000003</v>
      </c>
      <c r="L11175" s="14">
        <f>Tabela2[[#This Row],[importadosFederal]]/100</f>
        <v>0.13449999999999998</v>
      </c>
      <c r="M11175" s="14">
        <f>Tabela2[[#This Row],[nacionalFederal]]/100</f>
        <v>0.14050000000000001</v>
      </c>
      <c r="N11175" s="14">
        <f>Tabela2[[#This Row],[estadual]]/100</f>
        <v>0</v>
      </c>
      <c r="O11175" s="14">
        <f>Tabela2[[#This Row],[municipal]]/100</f>
        <v>2.0099999999999996E-2</v>
      </c>
      <c r="P11175" s="12" t="str">
        <f>LEFT(Tabela2[[#This Row],[Código]],3)</f>
        <v>114</v>
      </c>
    </row>
    <row r="11176" spans="2:16" x14ac:dyDescent="0.25">
      <c r="B11176" s="15" t="str">
        <f>LOOKUP(Tabela2[[#This Row],[Código]],Tabela4[Código NBS],Tabela4[Meus serviços])</f>
        <v>Não</v>
      </c>
      <c r="C11176" s="32" t="s">
        <v>16079</v>
      </c>
      <c r="D11176"/>
      <c r="E11176">
        <v>1</v>
      </c>
      <c r="F11176" s="32" t="s">
        <v>16080</v>
      </c>
      <c r="G11176">
        <v>13.45</v>
      </c>
      <c r="H11176">
        <v>14.05</v>
      </c>
      <c r="I11176">
        <v>0</v>
      </c>
      <c r="J11176">
        <v>2.0099999999999998</v>
      </c>
      <c r="K11176" s="31">
        <f>SUM(Tabela2[[#This Row],[Tributação federal para nacionais]:[Tributação municipal]])</f>
        <v>0.29510000000000003</v>
      </c>
      <c r="L11176" s="14">
        <f>Tabela2[[#This Row],[importadosFederal]]/100</f>
        <v>0.13449999999999998</v>
      </c>
      <c r="M11176" s="14">
        <f>Tabela2[[#This Row],[nacionalFederal]]/100</f>
        <v>0.14050000000000001</v>
      </c>
      <c r="N11176" s="14">
        <f>Tabela2[[#This Row],[estadual]]/100</f>
        <v>0</v>
      </c>
      <c r="O11176" s="14">
        <f>Tabela2[[#This Row],[municipal]]/100</f>
        <v>2.0099999999999996E-2</v>
      </c>
      <c r="P11176" s="12" t="str">
        <f>LEFT(Tabela2[[#This Row],[Código]],3)</f>
        <v>114</v>
      </c>
    </row>
    <row r="11177" spans="2:16" x14ac:dyDescent="0.25">
      <c r="B11177" s="15" t="str">
        <f>LOOKUP(Tabela2[[#This Row],[Código]],Tabela4[Código NBS],Tabela4[Meus serviços])</f>
        <v>Não</v>
      </c>
      <c r="C11177" s="32" t="s">
        <v>16081</v>
      </c>
      <c r="D11177"/>
      <c r="E11177">
        <v>1</v>
      </c>
      <c r="F11177" s="32" t="s">
        <v>16082</v>
      </c>
      <c r="G11177">
        <v>13.45</v>
      </c>
      <c r="H11177">
        <v>14.05</v>
      </c>
      <c r="I11177">
        <v>0</v>
      </c>
      <c r="J11177">
        <v>2.0099999999999998</v>
      </c>
      <c r="K11177" s="31">
        <f>SUM(Tabela2[[#This Row],[Tributação federal para nacionais]:[Tributação municipal]])</f>
        <v>0.29510000000000003</v>
      </c>
      <c r="L11177" s="14">
        <f>Tabela2[[#This Row],[importadosFederal]]/100</f>
        <v>0.13449999999999998</v>
      </c>
      <c r="M11177" s="14">
        <f>Tabela2[[#This Row],[nacionalFederal]]/100</f>
        <v>0.14050000000000001</v>
      </c>
      <c r="N11177" s="14">
        <f>Tabela2[[#This Row],[estadual]]/100</f>
        <v>0</v>
      </c>
      <c r="O11177" s="14">
        <f>Tabela2[[#This Row],[municipal]]/100</f>
        <v>2.0099999999999996E-2</v>
      </c>
      <c r="P11177" s="12" t="str">
        <f>LEFT(Tabela2[[#This Row],[Código]],3)</f>
        <v>114</v>
      </c>
    </row>
    <row r="11178" spans="2:16" x14ac:dyDescent="0.25">
      <c r="B11178" s="15" t="str">
        <f>LOOKUP(Tabela2[[#This Row],[Código]],Tabela4[Código NBS],Tabela4[Meus serviços])</f>
        <v>Não</v>
      </c>
      <c r="C11178" s="32" t="s">
        <v>16083</v>
      </c>
      <c r="D11178"/>
      <c r="E11178">
        <v>1</v>
      </c>
      <c r="F11178" s="32" t="s">
        <v>16084</v>
      </c>
      <c r="G11178">
        <v>13.45</v>
      </c>
      <c r="H11178">
        <v>14.05</v>
      </c>
      <c r="I11178">
        <v>0</v>
      </c>
      <c r="J11178">
        <v>2.0099999999999998</v>
      </c>
      <c r="K11178" s="31">
        <f>SUM(Tabela2[[#This Row],[Tributação federal para nacionais]:[Tributação municipal]])</f>
        <v>0.29510000000000003</v>
      </c>
      <c r="L11178" s="14">
        <f>Tabela2[[#This Row],[importadosFederal]]/100</f>
        <v>0.13449999999999998</v>
      </c>
      <c r="M11178" s="14">
        <f>Tabela2[[#This Row],[nacionalFederal]]/100</f>
        <v>0.14050000000000001</v>
      </c>
      <c r="N11178" s="14">
        <f>Tabela2[[#This Row],[estadual]]/100</f>
        <v>0</v>
      </c>
      <c r="O11178" s="14">
        <f>Tabela2[[#This Row],[municipal]]/100</f>
        <v>2.0099999999999996E-2</v>
      </c>
      <c r="P11178" s="12" t="str">
        <f>LEFT(Tabela2[[#This Row],[Código]],3)</f>
        <v>114</v>
      </c>
    </row>
    <row r="11179" spans="2:16" x14ac:dyDescent="0.25">
      <c r="B11179" s="15" t="str">
        <f>LOOKUP(Tabela2[[#This Row],[Código]],Tabela4[Código NBS],Tabela4[Meus serviços])</f>
        <v>Não</v>
      </c>
      <c r="C11179" s="32" t="s">
        <v>16085</v>
      </c>
      <c r="D11179"/>
      <c r="E11179">
        <v>1</v>
      </c>
      <c r="F11179" s="32" t="s">
        <v>16086</v>
      </c>
      <c r="G11179">
        <v>13.45</v>
      </c>
      <c r="H11179">
        <v>14.05</v>
      </c>
      <c r="I11179">
        <v>0</v>
      </c>
      <c r="J11179">
        <v>2.0099999999999998</v>
      </c>
      <c r="K11179" s="31">
        <f>SUM(Tabela2[[#This Row],[Tributação federal para nacionais]:[Tributação municipal]])</f>
        <v>0.29510000000000003</v>
      </c>
      <c r="L11179" s="14">
        <f>Tabela2[[#This Row],[importadosFederal]]/100</f>
        <v>0.13449999999999998</v>
      </c>
      <c r="M11179" s="14">
        <f>Tabela2[[#This Row],[nacionalFederal]]/100</f>
        <v>0.14050000000000001</v>
      </c>
      <c r="N11179" s="14">
        <f>Tabela2[[#This Row],[estadual]]/100</f>
        <v>0</v>
      </c>
      <c r="O11179" s="14">
        <f>Tabela2[[#This Row],[municipal]]/100</f>
        <v>2.0099999999999996E-2</v>
      </c>
      <c r="P11179" s="12" t="str">
        <f>LEFT(Tabela2[[#This Row],[Código]],3)</f>
        <v>114</v>
      </c>
    </row>
    <row r="11180" spans="2:16" x14ac:dyDescent="0.25">
      <c r="B11180" s="15" t="str">
        <f>LOOKUP(Tabela2[[#This Row],[Código]],Tabela4[Código NBS],Tabela4[Meus serviços])</f>
        <v>Não</v>
      </c>
      <c r="C11180" s="32" t="s">
        <v>16087</v>
      </c>
      <c r="D11180"/>
      <c r="E11180">
        <v>1</v>
      </c>
      <c r="F11180" s="32" t="s">
        <v>16088</v>
      </c>
      <c r="G11180">
        <v>13.45</v>
      </c>
      <c r="H11180">
        <v>14.05</v>
      </c>
      <c r="I11180">
        <v>0</v>
      </c>
      <c r="J11180">
        <v>2.0099999999999998</v>
      </c>
      <c r="K11180" s="31">
        <f>SUM(Tabela2[[#This Row],[Tributação federal para nacionais]:[Tributação municipal]])</f>
        <v>0.29510000000000003</v>
      </c>
      <c r="L11180" s="14">
        <f>Tabela2[[#This Row],[importadosFederal]]/100</f>
        <v>0.13449999999999998</v>
      </c>
      <c r="M11180" s="14">
        <f>Tabela2[[#This Row],[nacionalFederal]]/100</f>
        <v>0.14050000000000001</v>
      </c>
      <c r="N11180" s="14">
        <f>Tabela2[[#This Row],[estadual]]/100</f>
        <v>0</v>
      </c>
      <c r="O11180" s="14">
        <f>Tabela2[[#This Row],[municipal]]/100</f>
        <v>2.0099999999999996E-2</v>
      </c>
      <c r="P11180" s="12" t="str">
        <f>LEFT(Tabela2[[#This Row],[Código]],3)</f>
        <v>114</v>
      </c>
    </row>
    <row r="11181" spans="2:16" x14ac:dyDescent="0.25">
      <c r="B11181" s="15" t="str">
        <f>LOOKUP(Tabela2[[#This Row],[Código]],Tabela4[Código NBS],Tabela4[Meus serviços])</f>
        <v>Não</v>
      </c>
      <c r="C11181" s="32" t="s">
        <v>16089</v>
      </c>
      <c r="D11181"/>
      <c r="E11181">
        <v>1</v>
      </c>
      <c r="F11181" s="32" t="s">
        <v>16090</v>
      </c>
      <c r="G11181">
        <v>13.45</v>
      </c>
      <c r="H11181">
        <v>14.05</v>
      </c>
      <c r="I11181">
        <v>0</v>
      </c>
      <c r="J11181">
        <v>2</v>
      </c>
      <c r="K11181" s="31">
        <f>SUM(Tabela2[[#This Row],[Tributação federal para nacionais]:[Tributação municipal]])</f>
        <v>0.29500000000000004</v>
      </c>
      <c r="L11181" s="14">
        <f>Tabela2[[#This Row],[importadosFederal]]/100</f>
        <v>0.13449999999999998</v>
      </c>
      <c r="M11181" s="14">
        <f>Tabela2[[#This Row],[nacionalFederal]]/100</f>
        <v>0.14050000000000001</v>
      </c>
      <c r="N11181" s="14">
        <f>Tabela2[[#This Row],[estadual]]/100</f>
        <v>0</v>
      </c>
      <c r="O11181" s="14">
        <f>Tabela2[[#This Row],[municipal]]/100</f>
        <v>0.02</v>
      </c>
      <c r="P11181" s="12" t="str">
        <f>LEFT(Tabela2[[#This Row],[Código]],3)</f>
        <v>114</v>
      </c>
    </row>
    <row r="11182" spans="2:16" x14ac:dyDescent="0.25">
      <c r="B11182" s="15" t="str">
        <f>LOOKUP(Tabela2[[#This Row],[Código]],Tabela4[Código NBS],Tabela4[Meus serviços])</f>
        <v>Não</v>
      </c>
      <c r="C11182" s="32" t="s">
        <v>16091</v>
      </c>
      <c r="D11182"/>
      <c r="E11182">
        <v>1</v>
      </c>
      <c r="F11182" s="32" t="s">
        <v>16092</v>
      </c>
      <c r="G11182">
        <v>13.45</v>
      </c>
      <c r="H11182">
        <v>14.05</v>
      </c>
      <c r="I11182">
        <v>0</v>
      </c>
      <c r="J11182">
        <v>2</v>
      </c>
      <c r="K11182" s="31">
        <f>SUM(Tabela2[[#This Row],[Tributação federal para nacionais]:[Tributação municipal]])</f>
        <v>0.29500000000000004</v>
      </c>
      <c r="L11182" s="14">
        <f>Tabela2[[#This Row],[importadosFederal]]/100</f>
        <v>0.13449999999999998</v>
      </c>
      <c r="M11182" s="14">
        <f>Tabela2[[#This Row],[nacionalFederal]]/100</f>
        <v>0.14050000000000001</v>
      </c>
      <c r="N11182" s="14">
        <f>Tabela2[[#This Row],[estadual]]/100</f>
        <v>0</v>
      </c>
      <c r="O11182" s="14">
        <f>Tabela2[[#This Row],[municipal]]/100</f>
        <v>0.02</v>
      </c>
      <c r="P11182" s="12" t="str">
        <f>LEFT(Tabela2[[#This Row],[Código]],3)</f>
        <v>114</v>
      </c>
    </row>
    <row r="11183" spans="2:16" x14ac:dyDescent="0.25">
      <c r="B11183" s="15" t="str">
        <f>LOOKUP(Tabela2[[#This Row],[Código]],Tabela4[Código NBS],Tabela4[Meus serviços])</f>
        <v>Não</v>
      </c>
      <c r="C11183" s="32" t="s">
        <v>16093</v>
      </c>
      <c r="D11183"/>
      <c r="E11183">
        <v>1</v>
      </c>
      <c r="F11183" s="32" t="s">
        <v>16094</v>
      </c>
      <c r="G11183">
        <v>13.45</v>
      </c>
      <c r="H11183">
        <v>14.05</v>
      </c>
      <c r="I11183">
        <v>0</v>
      </c>
      <c r="J11183">
        <v>2</v>
      </c>
      <c r="K11183" s="31">
        <f>SUM(Tabela2[[#This Row],[Tributação federal para nacionais]:[Tributação municipal]])</f>
        <v>0.29500000000000004</v>
      </c>
      <c r="L11183" s="14">
        <f>Tabela2[[#This Row],[importadosFederal]]/100</f>
        <v>0.13449999999999998</v>
      </c>
      <c r="M11183" s="14">
        <f>Tabela2[[#This Row],[nacionalFederal]]/100</f>
        <v>0.14050000000000001</v>
      </c>
      <c r="N11183" s="14">
        <f>Tabela2[[#This Row],[estadual]]/100</f>
        <v>0</v>
      </c>
      <c r="O11183" s="14">
        <f>Tabela2[[#This Row],[municipal]]/100</f>
        <v>0.02</v>
      </c>
      <c r="P11183" s="12" t="str">
        <f>LEFT(Tabela2[[#This Row],[Código]],3)</f>
        <v>114</v>
      </c>
    </row>
    <row r="11184" spans="2:16" x14ac:dyDescent="0.25">
      <c r="B11184" s="15" t="str">
        <f>LOOKUP(Tabela2[[#This Row],[Código]],Tabela4[Código NBS],Tabela4[Meus serviços])</f>
        <v>Não</v>
      </c>
      <c r="C11184" s="32" t="s">
        <v>16095</v>
      </c>
      <c r="D11184"/>
      <c r="E11184">
        <v>1</v>
      </c>
      <c r="F11184" s="32" t="s">
        <v>16096</v>
      </c>
      <c r="G11184">
        <v>13.45</v>
      </c>
      <c r="H11184">
        <v>14.05</v>
      </c>
      <c r="I11184">
        <v>0</v>
      </c>
      <c r="J11184">
        <v>2</v>
      </c>
      <c r="K11184" s="31">
        <f>SUM(Tabela2[[#This Row],[Tributação federal para nacionais]:[Tributação municipal]])</f>
        <v>0.29500000000000004</v>
      </c>
      <c r="L11184" s="14">
        <f>Tabela2[[#This Row],[importadosFederal]]/100</f>
        <v>0.13449999999999998</v>
      </c>
      <c r="M11184" s="14">
        <f>Tabela2[[#This Row],[nacionalFederal]]/100</f>
        <v>0.14050000000000001</v>
      </c>
      <c r="N11184" s="14">
        <f>Tabela2[[#This Row],[estadual]]/100</f>
        <v>0</v>
      </c>
      <c r="O11184" s="14">
        <f>Tabela2[[#This Row],[municipal]]/100</f>
        <v>0.02</v>
      </c>
      <c r="P11184" s="12" t="str">
        <f>LEFT(Tabela2[[#This Row],[Código]],3)</f>
        <v>114</v>
      </c>
    </row>
    <row r="11185" spans="2:16" x14ac:dyDescent="0.25">
      <c r="B11185" s="15" t="str">
        <f>LOOKUP(Tabela2[[#This Row],[Código]],Tabela4[Código NBS],Tabela4[Meus serviços])</f>
        <v>Não</v>
      </c>
      <c r="C11185" s="32" t="s">
        <v>16097</v>
      </c>
      <c r="D11185"/>
      <c r="E11185">
        <v>1</v>
      </c>
      <c r="F11185" s="32" t="s">
        <v>16098</v>
      </c>
      <c r="G11185">
        <v>13.45</v>
      </c>
      <c r="H11185">
        <v>14.05</v>
      </c>
      <c r="I11185">
        <v>0</v>
      </c>
      <c r="J11185">
        <v>2</v>
      </c>
      <c r="K11185" s="31">
        <f>SUM(Tabela2[[#This Row],[Tributação federal para nacionais]:[Tributação municipal]])</f>
        <v>0.29500000000000004</v>
      </c>
      <c r="L11185" s="14">
        <f>Tabela2[[#This Row],[importadosFederal]]/100</f>
        <v>0.13449999999999998</v>
      </c>
      <c r="M11185" s="14">
        <f>Tabela2[[#This Row],[nacionalFederal]]/100</f>
        <v>0.14050000000000001</v>
      </c>
      <c r="N11185" s="14">
        <f>Tabela2[[#This Row],[estadual]]/100</f>
        <v>0</v>
      </c>
      <c r="O11185" s="14">
        <f>Tabela2[[#This Row],[municipal]]/100</f>
        <v>0.02</v>
      </c>
      <c r="P11185" s="12" t="str">
        <f>LEFT(Tabela2[[#This Row],[Código]],3)</f>
        <v>114</v>
      </c>
    </row>
    <row r="11186" spans="2:16" x14ac:dyDescent="0.25">
      <c r="B11186" s="15" t="str">
        <f>LOOKUP(Tabela2[[#This Row],[Código]],Tabela4[Código NBS],Tabela4[Meus serviços])</f>
        <v>Não</v>
      </c>
      <c r="C11186" s="32" t="s">
        <v>16099</v>
      </c>
      <c r="D11186"/>
      <c r="E11186">
        <v>1</v>
      </c>
      <c r="F11186" s="32" t="s">
        <v>16100</v>
      </c>
      <c r="G11186">
        <v>13.45</v>
      </c>
      <c r="H11186">
        <v>14.05</v>
      </c>
      <c r="I11186">
        <v>0</v>
      </c>
      <c r="J11186">
        <v>2</v>
      </c>
      <c r="K11186" s="31">
        <f>SUM(Tabela2[[#This Row],[Tributação federal para nacionais]:[Tributação municipal]])</f>
        <v>0.29500000000000004</v>
      </c>
      <c r="L11186" s="14">
        <f>Tabela2[[#This Row],[importadosFederal]]/100</f>
        <v>0.13449999999999998</v>
      </c>
      <c r="M11186" s="14">
        <f>Tabela2[[#This Row],[nacionalFederal]]/100</f>
        <v>0.14050000000000001</v>
      </c>
      <c r="N11186" s="14">
        <f>Tabela2[[#This Row],[estadual]]/100</f>
        <v>0</v>
      </c>
      <c r="O11186" s="14">
        <f>Tabela2[[#This Row],[municipal]]/100</f>
        <v>0.02</v>
      </c>
      <c r="P11186" s="12" t="str">
        <f>LEFT(Tabela2[[#This Row],[Código]],3)</f>
        <v>114</v>
      </c>
    </row>
    <row r="11187" spans="2:16" x14ac:dyDescent="0.25">
      <c r="B11187" s="15" t="str">
        <f>LOOKUP(Tabela2[[#This Row],[Código]],Tabela4[Código NBS],Tabela4[Meus serviços])</f>
        <v>Não</v>
      </c>
      <c r="C11187" s="32" t="s">
        <v>16101</v>
      </c>
      <c r="D11187"/>
      <c r="E11187">
        <v>1</v>
      </c>
      <c r="F11187" s="32" t="s">
        <v>16102</v>
      </c>
      <c r="G11187">
        <v>13.45</v>
      </c>
      <c r="H11187">
        <v>14.05</v>
      </c>
      <c r="I11187">
        <v>0</v>
      </c>
      <c r="J11187">
        <v>2</v>
      </c>
      <c r="K11187" s="31">
        <f>SUM(Tabela2[[#This Row],[Tributação federal para nacionais]:[Tributação municipal]])</f>
        <v>0.29500000000000004</v>
      </c>
      <c r="L11187" s="14">
        <f>Tabela2[[#This Row],[importadosFederal]]/100</f>
        <v>0.13449999999999998</v>
      </c>
      <c r="M11187" s="14">
        <f>Tabela2[[#This Row],[nacionalFederal]]/100</f>
        <v>0.14050000000000001</v>
      </c>
      <c r="N11187" s="14">
        <f>Tabela2[[#This Row],[estadual]]/100</f>
        <v>0</v>
      </c>
      <c r="O11187" s="14">
        <f>Tabela2[[#This Row],[municipal]]/100</f>
        <v>0.02</v>
      </c>
      <c r="P11187" s="12" t="str">
        <f>LEFT(Tabela2[[#This Row],[Código]],3)</f>
        <v>114</v>
      </c>
    </row>
    <row r="11188" spans="2:16" x14ac:dyDescent="0.25">
      <c r="B11188" s="15" t="str">
        <f>LOOKUP(Tabela2[[#This Row],[Código]],Tabela4[Código NBS],Tabela4[Meus serviços])</f>
        <v>Não</v>
      </c>
      <c r="C11188" s="32" t="s">
        <v>16103</v>
      </c>
      <c r="D11188"/>
      <c r="E11188">
        <v>1</v>
      </c>
      <c r="F11188" s="32" t="s">
        <v>18173</v>
      </c>
      <c r="G11188">
        <v>13.45</v>
      </c>
      <c r="H11188">
        <v>14.05</v>
      </c>
      <c r="I11188">
        <v>0</v>
      </c>
      <c r="J11188">
        <v>2</v>
      </c>
      <c r="K11188" s="31">
        <f>SUM(Tabela2[[#This Row],[Tributação federal para nacionais]:[Tributação municipal]])</f>
        <v>0.29500000000000004</v>
      </c>
      <c r="L11188" s="14">
        <f>Tabela2[[#This Row],[importadosFederal]]/100</f>
        <v>0.13449999999999998</v>
      </c>
      <c r="M11188" s="14">
        <f>Tabela2[[#This Row],[nacionalFederal]]/100</f>
        <v>0.14050000000000001</v>
      </c>
      <c r="N11188" s="14">
        <f>Tabela2[[#This Row],[estadual]]/100</f>
        <v>0</v>
      </c>
      <c r="O11188" s="14">
        <f>Tabela2[[#This Row],[municipal]]/100</f>
        <v>0.02</v>
      </c>
      <c r="P11188" s="12" t="str">
        <f>LEFT(Tabela2[[#This Row],[Código]],3)</f>
        <v>114</v>
      </c>
    </row>
    <row r="11189" spans="2:16" x14ac:dyDescent="0.25">
      <c r="B11189" s="15" t="str">
        <f>LOOKUP(Tabela2[[#This Row],[Código]],Tabela4[Código NBS],Tabela4[Meus serviços])</f>
        <v>Não</v>
      </c>
      <c r="C11189" s="32" t="s">
        <v>16104</v>
      </c>
      <c r="D11189"/>
      <c r="E11189">
        <v>1</v>
      </c>
      <c r="F11189" s="32" t="s">
        <v>18174</v>
      </c>
      <c r="G11189">
        <v>13.45</v>
      </c>
      <c r="H11189">
        <v>14.05</v>
      </c>
      <c r="I11189">
        <v>0</v>
      </c>
      <c r="J11189">
        <v>2</v>
      </c>
      <c r="K11189" s="31">
        <f>SUM(Tabela2[[#This Row],[Tributação federal para nacionais]:[Tributação municipal]])</f>
        <v>0.29500000000000004</v>
      </c>
      <c r="L11189" s="14">
        <f>Tabela2[[#This Row],[importadosFederal]]/100</f>
        <v>0.13449999999999998</v>
      </c>
      <c r="M11189" s="14">
        <f>Tabela2[[#This Row],[nacionalFederal]]/100</f>
        <v>0.14050000000000001</v>
      </c>
      <c r="N11189" s="14">
        <f>Tabela2[[#This Row],[estadual]]/100</f>
        <v>0</v>
      </c>
      <c r="O11189" s="14">
        <f>Tabela2[[#This Row],[municipal]]/100</f>
        <v>0.02</v>
      </c>
      <c r="P11189" s="12" t="str">
        <f>LEFT(Tabela2[[#This Row],[Código]],3)</f>
        <v>114</v>
      </c>
    </row>
    <row r="11190" spans="2:16" x14ac:dyDescent="0.25">
      <c r="B11190" s="15" t="str">
        <f>LOOKUP(Tabela2[[#This Row],[Código]],Tabela4[Código NBS],Tabela4[Meus serviços])</f>
        <v>Não</v>
      </c>
      <c r="C11190" s="32" t="s">
        <v>16105</v>
      </c>
      <c r="D11190"/>
      <c r="E11190">
        <v>1</v>
      </c>
      <c r="F11190" s="32" t="s">
        <v>18175</v>
      </c>
      <c r="G11190">
        <v>13.45</v>
      </c>
      <c r="H11190">
        <v>14.05</v>
      </c>
      <c r="I11190">
        <v>0</v>
      </c>
      <c r="J11190">
        <v>2</v>
      </c>
      <c r="K11190" s="31">
        <f>SUM(Tabela2[[#This Row],[Tributação federal para nacionais]:[Tributação municipal]])</f>
        <v>0.29500000000000004</v>
      </c>
      <c r="L11190" s="14">
        <f>Tabela2[[#This Row],[importadosFederal]]/100</f>
        <v>0.13449999999999998</v>
      </c>
      <c r="M11190" s="14">
        <f>Tabela2[[#This Row],[nacionalFederal]]/100</f>
        <v>0.14050000000000001</v>
      </c>
      <c r="N11190" s="14">
        <f>Tabela2[[#This Row],[estadual]]/100</f>
        <v>0</v>
      </c>
      <c r="O11190" s="14">
        <f>Tabela2[[#This Row],[municipal]]/100</f>
        <v>0.02</v>
      </c>
      <c r="P11190" s="12" t="str">
        <f>LEFT(Tabela2[[#This Row],[Código]],3)</f>
        <v>114</v>
      </c>
    </row>
    <row r="11191" spans="2:16" x14ac:dyDescent="0.25">
      <c r="B11191" s="15" t="str">
        <f>LOOKUP(Tabela2[[#This Row],[Código]],Tabela4[Código NBS],Tabela4[Meus serviços])</f>
        <v>Não</v>
      </c>
      <c r="C11191" s="32" t="s">
        <v>16106</v>
      </c>
      <c r="D11191"/>
      <c r="E11191">
        <v>1</v>
      </c>
      <c r="F11191" s="32" t="s">
        <v>16107</v>
      </c>
      <c r="G11191">
        <v>13.45</v>
      </c>
      <c r="H11191">
        <v>14.05</v>
      </c>
      <c r="I11191">
        <v>0</v>
      </c>
      <c r="J11191">
        <v>2</v>
      </c>
      <c r="K11191" s="31">
        <f>SUM(Tabela2[[#This Row],[Tributação federal para nacionais]:[Tributação municipal]])</f>
        <v>0.29500000000000004</v>
      </c>
      <c r="L11191" s="14">
        <f>Tabela2[[#This Row],[importadosFederal]]/100</f>
        <v>0.13449999999999998</v>
      </c>
      <c r="M11191" s="14">
        <f>Tabela2[[#This Row],[nacionalFederal]]/100</f>
        <v>0.14050000000000001</v>
      </c>
      <c r="N11191" s="14">
        <f>Tabela2[[#This Row],[estadual]]/100</f>
        <v>0</v>
      </c>
      <c r="O11191" s="14">
        <f>Tabela2[[#This Row],[municipal]]/100</f>
        <v>0.02</v>
      </c>
      <c r="P11191" s="12" t="str">
        <f>LEFT(Tabela2[[#This Row],[Código]],3)</f>
        <v>114</v>
      </c>
    </row>
    <row r="11192" spans="2:16" x14ac:dyDescent="0.25">
      <c r="B11192" s="15" t="str">
        <f>LOOKUP(Tabela2[[#This Row],[Código]],Tabela4[Código NBS],Tabela4[Meus serviços])</f>
        <v>Não</v>
      </c>
      <c r="C11192" s="32" t="s">
        <v>16108</v>
      </c>
      <c r="D11192"/>
      <c r="E11192">
        <v>1</v>
      </c>
      <c r="F11192" s="32" t="s">
        <v>18176</v>
      </c>
      <c r="G11192">
        <v>13.45</v>
      </c>
      <c r="H11192">
        <v>14.05</v>
      </c>
      <c r="I11192">
        <v>0</v>
      </c>
      <c r="J11192">
        <v>2</v>
      </c>
      <c r="K11192" s="31">
        <f>SUM(Tabela2[[#This Row],[Tributação federal para nacionais]:[Tributação municipal]])</f>
        <v>0.29500000000000004</v>
      </c>
      <c r="L11192" s="14">
        <f>Tabela2[[#This Row],[importadosFederal]]/100</f>
        <v>0.13449999999999998</v>
      </c>
      <c r="M11192" s="14">
        <f>Tabela2[[#This Row],[nacionalFederal]]/100</f>
        <v>0.14050000000000001</v>
      </c>
      <c r="N11192" s="14">
        <f>Tabela2[[#This Row],[estadual]]/100</f>
        <v>0</v>
      </c>
      <c r="O11192" s="14">
        <f>Tabela2[[#This Row],[municipal]]/100</f>
        <v>0.02</v>
      </c>
      <c r="P11192" s="12" t="str">
        <f>LEFT(Tabela2[[#This Row],[Código]],3)</f>
        <v>114</v>
      </c>
    </row>
    <row r="11193" spans="2:16" x14ac:dyDescent="0.25">
      <c r="B11193" s="15" t="str">
        <f>LOOKUP(Tabela2[[#This Row],[Código]],Tabela4[Código NBS],Tabela4[Meus serviços])</f>
        <v>Não</v>
      </c>
      <c r="C11193" s="32" t="s">
        <v>16109</v>
      </c>
      <c r="D11193"/>
      <c r="E11193">
        <v>1</v>
      </c>
      <c r="F11193" s="32" t="s">
        <v>18177</v>
      </c>
      <c r="G11193">
        <v>13.45</v>
      </c>
      <c r="H11193">
        <v>14.05</v>
      </c>
      <c r="I11193">
        <v>0</v>
      </c>
      <c r="J11193">
        <v>2</v>
      </c>
      <c r="K11193" s="31">
        <f>SUM(Tabela2[[#This Row],[Tributação federal para nacionais]:[Tributação municipal]])</f>
        <v>0.29500000000000004</v>
      </c>
      <c r="L11193" s="14">
        <f>Tabela2[[#This Row],[importadosFederal]]/100</f>
        <v>0.13449999999999998</v>
      </c>
      <c r="M11193" s="14">
        <f>Tabela2[[#This Row],[nacionalFederal]]/100</f>
        <v>0.14050000000000001</v>
      </c>
      <c r="N11193" s="14">
        <f>Tabela2[[#This Row],[estadual]]/100</f>
        <v>0</v>
      </c>
      <c r="O11193" s="14">
        <f>Tabela2[[#This Row],[municipal]]/100</f>
        <v>0.02</v>
      </c>
      <c r="P11193" s="12" t="str">
        <f>LEFT(Tabela2[[#This Row],[Código]],3)</f>
        <v>114</v>
      </c>
    </row>
    <row r="11194" spans="2:16" x14ac:dyDescent="0.25">
      <c r="B11194" s="15" t="str">
        <f>LOOKUP(Tabela2[[#This Row],[Código]],Tabela4[Código NBS],Tabela4[Meus serviços])</f>
        <v>Não</v>
      </c>
      <c r="C11194" s="32" t="s">
        <v>16110</v>
      </c>
      <c r="D11194"/>
      <c r="E11194">
        <v>1</v>
      </c>
      <c r="F11194" s="32" t="s">
        <v>18178</v>
      </c>
      <c r="G11194">
        <v>13.45</v>
      </c>
      <c r="H11194">
        <v>14.05</v>
      </c>
      <c r="I11194">
        <v>0</v>
      </c>
      <c r="J11194">
        <v>2</v>
      </c>
      <c r="K11194" s="31">
        <f>SUM(Tabela2[[#This Row],[Tributação federal para nacionais]:[Tributação municipal]])</f>
        <v>0.29500000000000004</v>
      </c>
      <c r="L11194" s="14">
        <f>Tabela2[[#This Row],[importadosFederal]]/100</f>
        <v>0.13449999999999998</v>
      </c>
      <c r="M11194" s="14">
        <f>Tabela2[[#This Row],[nacionalFederal]]/100</f>
        <v>0.14050000000000001</v>
      </c>
      <c r="N11194" s="14">
        <f>Tabela2[[#This Row],[estadual]]/100</f>
        <v>0</v>
      </c>
      <c r="O11194" s="14">
        <f>Tabela2[[#This Row],[municipal]]/100</f>
        <v>0.02</v>
      </c>
      <c r="P11194" s="12" t="str">
        <f>LEFT(Tabela2[[#This Row],[Código]],3)</f>
        <v>114</v>
      </c>
    </row>
    <row r="11195" spans="2:16" x14ac:dyDescent="0.25">
      <c r="B11195" s="15" t="str">
        <f>LOOKUP(Tabela2[[#This Row],[Código]],Tabela4[Código NBS],Tabela4[Meus serviços])</f>
        <v>Não</v>
      </c>
      <c r="C11195" s="32" t="s">
        <v>16111</v>
      </c>
      <c r="D11195"/>
      <c r="E11195">
        <v>1</v>
      </c>
      <c r="F11195" s="32" t="s">
        <v>18179</v>
      </c>
      <c r="G11195">
        <v>13.45</v>
      </c>
      <c r="H11195">
        <v>14.05</v>
      </c>
      <c r="I11195">
        <v>0</v>
      </c>
      <c r="J11195">
        <v>2</v>
      </c>
      <c r="K11195" s="31">
        <f>SUM(Tabela2[[#This Row],[Tributação federal para nacionais]:[Tributação municipal]])</f>
        <v>0.29500000000000004</v>
      </c>
      <c r="L11195" s="14">
        <f>Tabela2[[#This Row],[importadosFederal]]/100</f>
        <v>0.13449999999999998</v>
      </c>
      <c r="M11195" s="14">
        <f>Tabela2[[#This Row],[nacionalFederal]]/100</f>
        <v>0.14050000000000001</v>
      </c>
      <c r="N11195" s="14">
        <f>Tabela2[[#This Row],[estadual]]/100</f>
        <v>0</v>
      </c>
      <c r="O11195" s="14">
        <f>Tabela2[[#This Row],[municipal]]/100</f>
        <v>0.02</v>
      </c>
      <c r="P11195" s="12" t="str">
        <f>LEFT(Tabela2[[#This Row],[Código]],3)</f>
        <v>114</v>
      </c>
    </row>
    <row r="11196" spans="2:16" x14ac:dyDescent="0.25">
      <c r="B11196" s="15" t="str">
        <f>LOOKUP(Tabela2[[#This Row],[Código]],Tabela4[Código NBS],Tabela4[Meus serviços])</f>
        <v>Não</v>
      </c>
      <c r="C11196" s="32" t="s">
        <v>16112</v>
      </c>
      <c r="D11196"/>
      <c r="E11196">
        <v>1</v>
      </c>
      <c r="F11196" s="32" t="s">
        <v>18180</v>
      </c>
      <c r="G11196">
        <v>13.45</v>
      </c>
      <c r="H11196">
        <v>14.05</v>
      </c>
      <c r="I11196">
        <v>0</v>
      </c>
      <c r="J11196">
        <v>2</v>
      </c>
      <c r="K11196" s="31">
        <f>SUM(Tabela2[[#This Row],[Tributação federal para nacionais]:[Tributação municipal]])</f>
        <v>0.29500000000000004</v>
      </c>
      <c r="L11196" s="14">
        <f>Tabela2[[#This Row],[importadosFederal]]/100</f>
        <v>0.13449999999999998</v>
      </c>
      <c r="M11196" s="14">
        <f>Tabela2[[#This Row],[nacionalFederal]]/100</f>
        <v>0.14050000000000001</v>
      </c>
      <c r="N11196" s="14">
        <f>Tabela2[[#This Row],[estadual]]/100</f>
        <v>0</v>
      </c>
      <c r="O11196" s="14">
        <f>Tabela2[[#This Row],[municipal]]/100</f>
        <v>0.02</v>
      </c>
      <c r="P11196" s="12" t="str">
        <f>LEFT(Tabela2[[#This Row],[Código]],3)</f>
        <v>114</v>
      </c>
    </row>
    <row r="11197" spans="2:16" x14ac:dyDescent="0.25">
      <c r="B11197" s="15" t="str">
        <f>LOOKUP(Tabela2[[#This Row],[Código]],Tabela4[Código NBS],Tabela4[Meus serviços])</f>
        <v>Não</v>
      </c>
      <c r="C11197" s="32" t="s">
        <v>16113</v>
      </c>
      <c r="D11197"/>
      <c r="E11197">
        <v>1</v>
      </c>
      <c r="F11197" s="32" t="s">
        <v>18181</v>
      </c>
      <c r="G11197">
        <v>13.45</v>
      </c>
      <c r="H11197">
        <v>14.05</v>
      </c>
      <c r="I11197">
        <v>0</v>
      </c>
      <c r="J11197">
        <v>2</v>
      </c>
      <c r="K11197" s="31">
        <f>SUM(Tabela2[[#This Row],[Tributação federal para nacionais]:[Tributação municipal]])</f>
        <v>0.29500000000000004</v>
      </c>
      <c r="L11197" s="14">
        <f>Tabela2[[#This Row],[importadosFederal]]/100</f>
        <v>0.13449999999999998</v>
      </c>
      <c r="M11197" s="14">
        <f>Tabela2[[#This Row],[nacionalFederal]]/100</f>
        <v>0.14050000000000001</v>
      </c>
      <c r="N11197" s="14">
        <f>Tabela2[[#This Row],[estadual]]/100</f>
        <v>0</v>
      </c>
      <c r="O11197" s="14">
        <f>Tabela2[[#This Row],[municipal]]/100</f>
        <v>0.02</v>
      </c>
      <c r="P11197" s="12" t="str">
        <f>LEFT(Tabela2[[#This Row],[Código]],3)</f>
        <v>114</v>
      </c>
    </row>
    <row r="11198" spans="2:16" x14ac:dyDescent="0.25">
      <c r="B11198" s="15" t="str">
        <f>LOOKUP(Tabela2[[#This Row],[Código]],Tabela4[Código NBS],Tabela4[Meus serviços])</f>
        <v>Não</v>
      </c>
      <c r="C11198" s="32" t="s">
        <v>16114</v>
      </c>
      <c r="D11198"/>
      <c r="E11198">
        <v>1</v>
      </c>
      <c r="F11198" s="32" t="s">
        <v>18182</v>
      </c>
      <c r="G11198">
        <v>13.45</v>
      </c>
      <c r="H11198">
        <v>14.05</v>
      </c>
      <c r="I11198">
        <v>0</v>
      </c>
      <c r="J11198">
        <v>2</v>
      </c>
      <c r="K11198" s="31">
        <f>SUM(Tabela2[[#This Row],[Tributação federal para nacionais]:[Tributação municipal]])</f>
        <v>0.29500000000000004</v>
      </c>
      <c r="L11198" s="14">
        <f>Tabela2[[#This Row],[importadosFederal]]/100</f>
        <v>0.13449999999999998</v>
      </c>
      <c r="M11198" s="14">
        <f>Tabela2[[#This Row],[nacionalFederal]]/100</f>
        <v>0.14050000000000001</v>
      </c>
      <c r="N11198" s="14">
        <f>Tabela2[[#This Row],[estadual]]/100</f>
        <v>0</v>
      </c>
      <c r="O11198" s="14">
        <f>Tabela2[[#This Row],[municipal]]/100</f>
        <v>0.02</v>
      </c>
      <c r="P11198" s="12" t="str">
        <f>LEFT(Tabela2[[#This Row],[Código]],3)</f>
        <v>114</v>
      </c>
    </row>
    <row r="11199" spans="2:16" x14ac:dyDescent="0.25">
      <c r="B11199" s="15" t="str">
        <f>LOOKUP(Tabela2[[#This Row],[Código]],Tabela4[Código NBS],Tabela4[Meus serviços])</f>
        <v>Não</v>
      </c>
      <c r="C11199" s="32" t="s">
        <v>16115</v>
      </c>
      <c r="D11199"/>
      <c r="E11199">
        <v>1</v>
      </c>
      <c r="F11199" s="32" t="s">
        <v>16116</v>
      </c>
      <c r="G11199">
        <v>13.45</v>
      </c>
      <c r="H11199">
        <v>14.05</v>
      </c>
      <c r="I11199">
        <v>0</v>
      </c>
      <c r="J11199">
        <v>2</v>
      </c>
      <c r="K11199" s="31">
        <f>SUM(Tabela2[[#This Row],[Tributação federal para nacionais]:[Tributação municipal]])</f>
        <v>0.29500000000000004</v>
      </c>
      <c r="L11199" s="14">
        <f>Tabela2[[#This Row],[importadosFederal]]/100</f>
        <v>0.13449999999999998</v>
      </c>
      <c r="M11199" s="14">
        <f>Tabela2[[#This Row],[nacionalFederal]]/100</f>
        <v>0.14050000000000001</v>
      </c>
      <c r="N11199" s="14">
        <f>Tabela2[[#This Row],[estadual]]/100</f>
        <v>0</v>
      </c>
      <c r="O11199" s="14">
        <f>Tabela2[[#This Row],[municipal]]/100</f>
        <v>0.02</v>
      </c>
      <c r="P11199" s="12" t="str">
        <f>LEFT(Tabela2[[#This Row],[Código]],3)</f>
        <v>114</v>
      </c>
    </row>
    <row r="11200" spans="2:16" x14ac:dyDescent="0.25">
      <c r="B11200" s="15" t="str">
        <f>LOOKUP(Tabela2[[#This Row],[Código]],Tabela4[Código NBS],Tabela4[Meus serviços])</f>
        <v>Não</v>
      </c>
      <c r="C11200" s="32" t="s">
        <v>16117</v>
      </c>
      <c r="D11200"/>
      <c r="E11200">
        <v>1</v>
      </c>
      <c r="F11200" s="32" t="s">
        <v>16118</v>
      </c>
      <c r="G11200">
        <v>13.45</v>
      </c>
      <c r="H11200">
        <v>14.05</v>
      </c>
      <c r="I11200">
        <v>0</v>
      </c>
      <c r="J11200">
        <v>2</v>
      </c>
      <c r="K11200" s="31">
        <f>SUM(Tabela2[[#This Row],[Tributação federal para nacionais]:[Tributação municipal]])</f>
        <v>0.29500000000000004</v>
      </c>
      <c r="L11200" s="14">
        <f>Tabela2[[#This Row],[importadosFederal]]/100</f>
        <v>0.13449999999999998</v>
      </c>
      <c r="M11200" s="14">
        <f>Tabela2[[#This Row],[nacionalFederal]]/100</f>
        <v>0.14050000000000001</v>
      </c>
      <c r="N11200" s="14">
        <f>Tabela2[[#This Row],[estadual]]/100</f>
        <v>0</v>
      </c>
      <c r="O11200" s="14">
        <f>Tabela2[[#This Row],[municipal]]/100</f>
        <v>0.02</v>
      </c>
      <c r="P11200" s="12" t="str">
        <f>LEFT(Tabela2[[#This Row],[Código]],3)</f>
        <v>114</v>
      </c>
    </row>
    <row r="11201" spans="2:16" x14ac:dyDescent="0.25">
      <c r="B11201" s="15" t="str">
        <f>LOOKUP(Tabela2[[#This Row],[Código]],Tabela4[Código NBS],Tabela4[Meus serviços])</f>
        <v>Não</v>
      </c>
      <c r="C11201" s="32" t="s">
        <v>16119</v>
      </c>
      <c r="D11201"/>
      <c r="E11201">
        <v>1</v>
      </c>
      <c r="F11201" s="32" t="s">
        <v>16120</v>
      </c>
      <c r="G11201">
        <v>13.45</v>
      </c>
      <c r="H11201">
        <v>14.05</v>
      </c>
      <c r="I11201">
        <v>0</v>
      </c>
      <c r="J11201">
        <v>2</v>
      </c>
      <c r="K11201" s="31">
        <f>SUM(Tabela2[[#This Row],[Tributação federal para nacionais]:[Tributação municipal]])</f>
        <v>0.29500000000000004</v>
      </c>
      <c r="L11201" s="14">
        <f>Tabela2[[#This Row],[importadosFederal]]/100</f>
        <v>0.13449999999999998</v>
      </c>
      <c r="M11201" s="14">
        <f>Tabela2[[#This Row],[nacionalFederal]]/100</f>
        <v>0.14050000000000001</v>
      </c>
      <c r="N11201" s="14">
        <f>Tabela2[[#This Row],[estadual]]/100</f>
        <v>0</v>
      </c>
      <c r="O11201" s="14">
        <f>Tabela2[[#This Row],[municipal]]/100</f>
        <v>0.02</v>
      </c>
      <c r="P11201" s="12" t="str">
        <f>LEFT(Tabela2[[#This Row],[Código]],3)</f>
        <v>114</v>
      </c>
    </row>
    <row r="11202" spans="2:16" x14ac:dyDescent="0.25">
      <c r="B11202" s="15" t="str">
        <f>LOOKUP(Tabela2[[#This Row],[Código]],Tabela4[Código NBS],Tabela4[Meus serviços])</f>
        <v>Não</v>
      </c>
      <c r="C11202" s="32" t="s">
        <v>16121</v>
      </c>
      <c r="D11202"/>
      <c r="E11202">
        <v>1</v>
      </c>
      <c r="F11202" s="32" t="s">
        <v>16122</v>
      </c>
      <c r="G11202">
        <v>13.45</v>
      </c>
      <c r="H11202">
        <v>14.05</v>
      </c>
      <c r="I11202">
        <v>0</v>
      </c>
      <c r="J11202">
        <v>2</v>
      </c>
      <c r="K11202" s="31">
        <f>SUM(Tabela2[[#This Row],[Tributação federal para nacionais]:[Tributação municipal]])</f>
        <v>0.29500000000000004</v>
      </c>
      <c r="L11202" s="14">
        <f>Tabela2[[#This Row],[importadosFederal]]/100</f>
        <v>0.13449999999999998</v>
      </c>
      <c r="M11202" s="14">
        <f>Tabela2[[#This Row],[nacionalFederal]]/100</f>
        <v>0.14050000000000001</v>
      </c>
      <c r="N11202" s="14">
        <f>Tabela2[[#This Row],[estadual]]/100</f>
        <v>0</v>
      </c>
      <c r="O11202" s="14">
        <f>Tabela2[[#This Row],[municipal]]/100</f>
        <v>0.02</v>
      </c>
      <c r="P11202" s="12" t="str">
        <f>LEFT(Tabela2[[#This Row],[Código]],3)</f>
        <v>114</v>
      </c>
    </row>
    <row r="11203" spans="2:16" x14ac:dyDescent="0.25">
      <c r="B11203" s="15" t="str">
        <f>LOOKUP(Tabela2[[#This Row],[Código]],Tabela4[Código NBS],Tabela4[Meus serviços])</f>
        <v>Não</v>
      </c>
      <c r="C11203" s="32" t="s">
        <v>16123</v>
      </c>
      <c r="D11203"/>
      <c r="E11203">
        <v>1</v>
      </c>
      <c r="F11203" s="32" t="s">
        <v>16124</v>
      </c>
      <c r="G11203">
        <v>13.45</v>
      </c>
      <c r="H11203">
        <v>14.05</v>
      </c>
      <c r="I11203">
        <v>0</v>
      </c>
      <c r="J11203">
        <v>2</v>
      </c>
      <c r="K11203" s="31">
        <f>SUM(Tabela2[[#This Row],[Tributação federal para nacionais]:[Tributação municipal]])</f>
        <v>0.29500000000000004</v>
      </c>
      <c r="L11203" s="14">
        <f>Tabela2[[#This Row],[importadosFederal]]/100</f>
        <v>0.13449999999999998</v>
      </c>
      <c r="M11203" s="14">
        <f>Tabela2[[#This Row],[nacionalFederal]]/100</f>
        <v>0.14050000000000001</v>
      </c>
      <c r="N11203" s="14">
        <f>Tabela2[[#This Row],[estadual]]/100</f>
        <v>0</v>
      </c>
      <c r="O11203" s="14">
        <f>Tabela2[[#This Row],[municipal]]/100</f>
        <v>0.02</v>
      </c>
      <c r="P11203" s="12" t="str">
        <f>LEFT(Tabela2[[#This Row],[Código]],3)</f>
        <v>114</v>
      </c>
    </row>
    <row r="11204" spans="2:16" x14ac:dyDescent="0.25">
      <c r="B11204" s="15" t="str">
        <f>LOOKUP(Tabela2[[#This Row],[Código]],Tabela4[Código NBS],Tabela4[Meus serviços])</f>
        <v>Não</v>
      </c>
      <c r="C11204" s="32" t="s">
        <v>16125</v>
      </c>
      <c r="D11204"/>
      <c r="E11204">
        <v>1</v>
      </c>
      <c r="F11204" s="32" t="s">
        <v>16126</v>
      </c>
      <c r="G11204">
        <v>13.45</v>
      </c>
      <c r="H11204">
        <v>14.05</v>
      </c>
      <c r="I11204">
        <v>0</v>
      </c>
      <c r="J11204">
        <v>2</v>
      </c>
      <c r="K11204" s="31">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2" t="s">
        <v>16127</v>
      </c>
      <c r="D11205"/>
      <c r="E11205">
        <v>1</v>
      </c>
      <c r="F11205" s="32" t="s">
        <v>18183</v>
      </c>
      <c r="G11205">
        <v>13.45</v>
      </c>
      <c r="H11205">
        <v>14.05</v>
      </c>
      <c r="I11205">
        <v>0</v>
      </c>
      <c r="J11205">
        <v>2</v>
      </c>
      <c r="K11205" s="31">
        <f>SUM(Tabela2[[#This Row],[Tributação federal para nacionais]:[Tributação municipal]])</f>
        <v>0.29500000000000004</v>
      </c>
      <c r="L11205" s="14">
        <f>Tabela2[[#This Row],[importadosFederal]]/100</f>
        <v>0.13449999999999998</v>
      </c>
      <c r="M11205" s="14">
        <f>Tabela2[[#This Row],[nacionalFederal]]/100</f>
        <v>0.14050000000000001</v>
      </c>
      <c r="N11205" s="14">
        <f>Tabela2[[#This Row],[estadual]]/100</f>
        <v>0</v>
      </c>
      <c r="O11205" s="14">
        <f>Tabela2[[#This Row],[municipal]]/100</f>
        <v>0.02</v>
      </c>
      <c r="P11205" s="12" t="str">
        <f>LEFT(Tabela2[[#This Row],[Código]],3)</f>
        <v>115</v>
      </c>
    </row>
    <row r="11206" spans="2:16" x14ac:dyDescent="0.25">
      <c r="B11206" s="15" t="str">
        <f>LOOKUP(Tabela2[[#This Row],[Código]],Tabela4[Código NBS],Tabela4[Meus serviços])</f>
        <v>Não</v>
      </c>
      <c r="C11206" s="32" t="s">
        <v>16128</v>
      </c>
      <c r="D11206"/>
      <c r="E11206">
        <v>1</v>
      </c>
      <c r="F11206" s="32" t="s">
        <v>18184</v>
      </c>
      <c r="G11206">
        <v>13.45</v>
      </c>
      <c r="H11206">
        <v>14.05</v>
      </c>
      <c r="I11206">
        <v>0</v>
      </c>
      <c r="J11206">
        <v>2</v>
      </c>
      <c r="K11206" s="31">
        <f>SUM(Tabela2[[#This Row],[Tributação federal para nacionais]:[Tributação municipal]])</f>
        <v>0.29500000000000004</v>
      </c>
      <c r="L11206" s="14">
        <f>Tabela2[[#This Row],[importadosFederal]]/100</f>
        <v>0.13449999999999998</v>
      </c>
      <c r="M11206" s="14">
        <f>Tabela2[[#This Row],[nacionalFederal]]/100</f>
        <v>0.14050000000000001</v>
      </c>
      <c r="N11206" s="14">
        <f>Tabela2[[#This Row],[estadual]]/100</f>
        <v>0</v>
      </c>
      <c r="O11206" s="14">
        <f>Tabela2[[#This Row],[municipal]]/100</f>
        <v>0.02</v>
      </c>
      <c r="P11206" s="12" t="str">
        <f>LEFT(Tabela2[[#This Row],[Código]],3)</f>
        <v>115</v>
      </c>
    </row>
    <row r="11207" spans="2:16" x14ac:dyDescent="0.25">
      <c r="B11207" s="15" t="str">
        <f>LOOKUP(Tabela2[[#This Row],[Código]],Tabela4[Código NBS],Tabela4[Meus serviços])</f>
        <v>Não</v>
      </c>
      <c r="C11207" s="32" t="s">
        <v>16129</v>
      </c>
      <c r="D11207"/>
      <c r="E11207">
        <v>1</v>
      </c>
      <c r="F11207" s="32" t="s">
        <v>18185</v>
      </c>
      <c r="G11207">
        <v>13.45</v>
      </c>
      <c r="H11207">
        <v>14.05</v>
      </c>
      <c r="I11207">
        <v>0</v>
      </c>
      <c r="J11207">
        <v>2</v>
      </c>
      <c r="K11207" s="31">
        <f>SUM(Tabela2[[#This Row],[Tributação federal para nacionais]:[Tributação municipal]])</f>
        <v>0.29500000000000004</v>
      </c>
      <c r="L11207" s="14">
        <f>Tabela2[[#This Row],[importadosFederal]]/100</f>
        <v>0.13449999999999998</v>
      </c>
      <c r="M11207" s="14">
        <f>Tabela2[[#This Row],[nacionalFederal]]/100</f>
        <v>0.14050000000000001</v>
      </c>
      <c r="N11207" s="14">
        <f>Tabela2[[#This Row],[estadual]]/100</f>
        <v>0</v>
      </c>
      <c r="O11207" s="14">
        <f>Tabela2[[#This Row],[municipal]]/100</f>
        <v>0.02</v>
      </c>
      <c r="P11207" s="12" t="str">
        <f>LEFT(Tabela2[[#This Row],[Código]],3)</f>
        <v>115</v>
      </c>
    </row>
    <row r="11208" spans="2:16" x14ac:dyDescent="0.25">
      <c r="B11208" s="15" t="str">
        <f>LOOKUP(Tabela2[[#This Row],[Código]],Tabela4[Código NBS],Tabela4[Meus serviços])</f>
        <v>Não</v>
      </c>
      <c r="C11208" s="32" t="s">
        <v>16130</v>
      </c>
      <c r="D11208"/>
      <c r="E11208">
        <v>1</v>
      </c>
      <c r="F11208" s="32" t="s">
        <v>18186</v>
      </c>
      <c r="G11208">
        <v>13.45</v>
      </c>
      <c r="H11208">
        <v>14.05</v>
      </c>
      <c r="I11208">
        <v>0</v>
      </c>
      <c r="J11208">
        <v>2</v>
      </c>
      <c r="K11208" s="31">
        <f>SUM(Tabela2[[#This Row],[Tributação federal para nacionais]:[Tributação municipal]])</f>
        <v>0.29500000000000004</v>
      </c>
      <c r="L11208" s="14">
        <f>Tabela2[[#This Row],[importadosFederal]]/100</f>
        <v>0.13449999999999998</v>
      </c>
      <c r="M11208" s="14">
        <f>Tabela2[[#This Row],[nacionalFederal]]/100</f>
        <v>0.14050000000000001</v>
      </c>
      <c r="N11208" s="14">
        <f>Tabela2[[#This Row],[estadual]]/100</f>
        <v>0</v>
      </c>
      <c r="O11208" s="14">
        <f>Tabela2[[#This Row],[municipal]]/100</f>
        <v>0.02</v>
      </c>
      <c r="P11208" s="12" t="str">
        <f>LEFT(Tabela2[[#This Row],[Código]],3)</f>
        <v>115</v>
      </c>
    </row>
    <row r="11209" spans="2:16" x14ac:dyDescent="0.25">
      <c r="B11209" s="15" t="str">
        <f>LOOKUP(Tabela2[[#This Row],[Código]],Tabela4[Código NBS],Tabela4[Meus serviços])</f>
        <v>Não</v>
      </c>
      <c r="C11209" s="32" t="s">
        <v>16131</v>
      </c>
      <c r="D11209"/>
      <c r="E11209">
        <v>1</v>
      </c>
      <c r="F11209" s="32" t="s">
        <v>18187</v>
      </c>
      <c r="G11209">
        <v>13.45</v>
      </c>
      <c r="H11209">
        <v>14.05</v>
      </c>
      <c r="I11209">
        <v>0</v>
      </c>
      <c r="J11209">
        <v>2</v>
      </c>
      <c r="K11209" s="31">
        <f>SUM(Tabela2[[#This Row],[Tributação federal para nacionais]:[Tributação municipal]])</f>
        <v>0.29500000000000004</v>
      </c>
      <c r="L11209" s="14">
        <f>Tabela2[[#This Row],[importadosFederal]]/100</f>
        <v>0.13449999999999998</v>
      </c>
      <c r="M11209" s="14">
        <f>Tabela2[[#This Row],[nacionalFederal]]/100</f>
        <v>0.14050000000000001</v>
      </c>
      <c r="N11209" s="14">
        <f>Tabela2[[#This Row],[estadual]]/100</f>
        <v>0</v>
      </c>
      <c r="O11209" s="14">
        <f>Tabela2[[#This Row],[municipal]]/100</f>
        <v>0.02</v>
      </c>
      <c r="P11209" s="12" t="str">
        <f>LEFT(Tabela2[[#This Row],[Código]],3)</f>
        <v>115</v>
      </c>
    </row>
    <row r="11210" spans="2:16" x14ac:dyDescent="0.25">
      <c r="B11210" s="15" t="str">
        <f>LOOKUP(Tabela2[[#This Row],[Código]],Tabela4[Código NBS],Tabela4[Meus serviços])</f>
        <v>Não</v>
      </c>
      <c r="C11210" s="32" t="s">
        <v>16132</v>
      </c>
      <c r="D11210"/>
      <c r="E11210">
        <v>1</v>
      </c>
      <c r="F11210" s="32" t="s">
        <v>16133</v>
      </c>
      <c r="G11210">
        <v>13.45</v>
      </c>
      <c r="H11210">
        <v>14.05</v>
      </c>
      <c r="I11210">
        <v>0</v>
      </c>
      <c r="J11210">
        <v>2</v>
      </c>
      <c r="K11210" s="31">
        <f>SUM(Tabela2[[#This Row],[Tributação federal para nacionais]:[Tributação municipal]])</f>
        <v>0.29500000000000004</v>
      </c>
      <c r="L11210" s="14">
        <f>Tabela2[[#This Row],[importadosFederal]]/100</f>
        <v>0.13449999999999998</v>
      </c>
      <c r="M11210" s="14">
        <f>Tabela2[[#This Row],[nacionalFederal]]/100</f>
        <v>0.14050000000000001</v>
      </c>
      <c r="N11210" s="14">
        <f>Tabela2[[#This Row],[estadual]]/100</f>
        <v>0</v>
      </c>
      <c r="O11210" s="14">
        <f>Tabela2[[#This Row],[municipal]]/100</f>
        <v>0.02</v>
      </c>
      <c r="P11210" s="12" t="str">
        <f>LEFT(Tabela2[[#This Row],[Código]],3)</f>
        <v>115</v>
      </c>
    </row>
    <row r="11211" spans="2:16" x14ac:dyDescent="0.25">
      <c r="B11211" s="15" t="str">
        <f>LOOKUP(Tabela2[[#This Row],[Código]],Tabela4[Código NBS],Tabela4[Meus serviços])</f>
        <v>Não</v>
      </c>
      <c r="C11211" s="32" t="s">
        <v>16134</v>
      </c>
      <c r="D11211"/>
      <c r="E11211">
        <v>1</v>
      </c>
      <c r="F11211" s="32" t="s">
        <v>16135</v>
      </c>
      <c r="G11211">
        <v>13.45</v>
      </c>
      <c r="H11211">
        <v>14.05</v>
      </c>
      <c r="I11211">
        <v>0</v>
      </c>
      <c r="J11211">
        <v>2</v>
      </c>
      <c r="K11211" s="31">
        <f>SUM(Tabela2[[#This Row],[Tributação federal para nacionais]:[Tributação municipal]])</f>
        <v>0.29500000000000004</v>
      </c>
      <c r="L11211" s="14">
        <f>Tabela2[[#This Row],[importadosFederal]]/100</f>
        <v>0.13449999999999998</v>
      </c>
      <c r="M11211" s="14">
        <f>Tabela2[[#This Row],[nacionalFederal]]/100</f>
        <v>0.14050000000000001</v>
      </c>
      <c r="N11211" s="14">
        <f>Tabela2[[#This Row],[estadual]]/100</f>
        <v>0</v>
      </c>
      <c r="O11211" s="14">
        <f>Tabela2[[#This Row],[municipal]]/100</f>
        <v>0.02</v>
      </c>
      <c r="P11211" s="12" t="str">
        <f>LEFT(Tabela2[[#This Row],[Código]],3)</f>
        <v>115</v>
      </c>
    </row>
    <row r="11212" spans="2:16" x14ac:dyDescent="0.25">
      <c r="B11212" s="15" t="str">
        <f>LOOKUP(Tabela2[[#This Row],[Código]],Tabela4[Código NBS],Tabela4[Meus serviços])</f>
        <v>Não</v>
      </c>
      <c r="C11212" s="32" t="s">
        <v>16136</v>
      </c>
      <c r="D11212"/>
      <c r="E11212">
        <v>1</v>
      </c>
      <c r="F11212" s="32" t="s">
        <v>18188</v>
      </c>
      <c r="G11212">
        <v>13.45</v>
      </c>
      <c r="H11212">
        <v>14.05</v>
      </c>
      <c r="I11212">
        <v>0</v>
      </c>
      <c r="J11212">
        <v>2</v>
      </c>
      <c r="K11212" s="31">
        <f>SUM(Tabela2[[#This Row],[Tributação federal para nacionais]:[Tributação municipal]])</f>
        <v>0.29500000000000004</v>
      </c>
      <c r="L11212" s="14">
        <f>Tabela2[[#This Row],[importadosFederal]]/100</f>
        <v>0.13449999999999998</v>
      </c>
      <c r="M11212" s="14">
        <f>Tabela2[[#This Row],[nacionalFederal]]/100</f>
        <v>0.14050000000000001</v>
      </c>
      <c r="N11212" s="14">
        <f>Tabela2[[#This Row],[estadual]]/100</f>
        <v>0</v>
      </c>
      <c r="O11212" s="14">
        <f>Tabela2[[#This Row],[municipal]]/100</f>
        <v>0.02</v>
      </c>
      <c r="P11212" s="12" t="str">
        <f>LEFT(Tabela2[[#This Row],[Código]],3)</f>
        <v>115</v>
      </c>
    </row>
    <row r="11213" spans="2:16" x14ac:dyDescent="0.25">
      <c r="B11213" s="15" t="str">
        <f>LOOKUP(Tabela2[[#This Row],[Código]],Tabela4[Código NBS],Tabela4[Meus serviços])</f>
        <v>Não</v>
      </c>
      <c r="C11213" s="32" t="s">
        <v>16137</v>
      </c>
      <c r="D11213"/>
      <c r="E11213">
        <v>1</v>
      </c>
      <c r="F11213" s="32" t="s">
        <v>16138</v>
      </c>
      <c r="G11213">
        <v>13.45</v>
      </c>
      <c r="H11213">
        <v>14.05</v>
      </c>
      <c r="I11213">
        <v>0</v>
      </c>
      <c r="J11213">
        <v>2</v>
      </c>
      <c r="K11213" s="31">
        <f>SUM(Tabela2[[#This Row],[Tributação federal para nacionais]:[Tributação municipal]])</f>
        <v>0.29500000000000004</v>
      </c>
      <c r="L11213" s="14">
        <f>Tabela2[[#This Row],[importadosFederal]]/100</f>
        <v>0.13449999999999998</v>
      </c>
      <c r="M11213" s="14">
        <f>Tabela2[[#This Row],[nacionalFederal]]/100</f>
        <v>0.14050000000000001</v>
      </c>
      <c r="N11213" s="14">
        <f>Tabela2[[#This Row],[estadual]]/100</f>
        <v>0</v>
      </c>
      <c r="O11213" s="14">
        <f>Tabela2[[#This Row],[municipal]]/100</f>
        <v>0.02</v>
      </c>
      <c r="P11213" s="12" t="str">
        <f>LEFT(Tabela2[[#This Row],[Código]],3)</f>
        <v>115</v>
      </c>
    </row>
    <row r="11214" spans="2:16" x14ac:dyDescent="0.25">
      <c r="B11214" s="15" t="str">
        <f>LOOKUP(Tabela2[[#This Row],[Código]],Tabela4[Código NBS],Tabela4[Meus serviços])</f>
        <v>Não</v>
      </c>
      <c r="C11214" s="32" t="s">
        <v>16139</v>
      </c>
      <c r="D11214"/>
      <c r="E11214">
        <v>1</v>
      </c>
      <c r="F11214" s="32" t="s">
        <v>18189</v>
      </c>
      <c r="G11214">
        <v>13.45</v>
      </c>
      <c r="H11214">
        <v>14.05</v>
      </c>
      <c r="I11214">
        <v>0</v>
      </c>
      <c r="J11214">
        <v>2</v>
      </c>
      <c r="K11214" s="31">
        <f>SUM(Tabela2[[#This Row],[Tributação federal para nacionais]:[Tributação municipal]])</f>
        <v>0.29500000000000004</v>
      </c>
      <c r="L11214" s="14">
        <f>Tabela2[[#This Row],[importadosFederal]]/100</f>
        <v>0.13449999999999998</v>
      </c>
      <c r="M11214" s="14">
        <f>Tabela2[[#This Row],[nacionalFederal]]/100</f>
        <v>0.14050000000000001</v>
      </c>
      <c r="N11214" s="14">
        <f>Tabela2[[#This Row],[estadual]]/100</f>
        <v>0</v>
      </c>
      <c r="O11214" s="14">
        <f>Tabela2[[#This Row],[municipal]]/100</f>
        <v>0.02</v>
      </c>
      <c r="P11214" s="12" t="str">
        <f>LEFT(Tabela2[[#This Row],[Código]],3)</f>
        <v>115</v>
      </c>
    </row>
    <row r="11215" spans="2:16" x14ac:dyDescent="0.25">
      <c r="B11215" s="15" t="str">
        <f>LOOKUP(Tabela2[[#This Row],[Código]],Tabela4[Código NBS],Tabela4[Meus serviços])</f>
        <v>Não</v>
      </c>
      <c r="C11215" s="32" t="s">
        <v>16140</v>
      </c>
      <c r="D11215"/>
      <c r="E11215">
        <v>1</v>
      </c>
      <c r="F11215" s="32" t="s">
        <v>16141</v>
      </c>
      <c r="G11215">
        <v>13.45</v>
      </c>
      <c r="H11215">
        <v>14.05</v>
      </c>
      <c r="I11215">
        <v>0</v>
      </c>
      <c r="J11215">
        <v>2</v>
      </c>
      <c r="K11215" s="31">
        <f>SUM(Tabela2[[#This Row],[Tributação federal para nacionais]:[Tributação municipal]])</f>
        <v>0.29500000000000004</v>
      </c>
      <c r="L11215" s="14">
        <f>Tabela2[[#This Row],[importadosFederal]]/100</f>
        <v>0.13449999999999998</v>
      </c>
      <c r="M11215" s="14">
        <f>Tabela2[[#This Row],[nacionalFederal]]/100</f>
        <v>0.14050000000000001</v>
      </c>
      <c r="N11215" s="14">
        <f>Tabela2[[#This Row],[estadual]]/100</f>
        <v>0</v>
      </c>
      <c r="O11215" s="14">
        <f>Tabela2[[#This Row],[municipal]]/100</f>
        <v>0.02</v>
      </c>
      <c r="P11215" s="12" t="str">
        <f>LEFT(Tabela2[[#This Row],[Código]],3)</f>
        <v>115</v>
      </c>
    </row>
    <row r="11216" spans="2:16" x14ac:dyDescent="0.25">
      <c r="B11216" s="15" t="str">
        <f>LOOKUP(Tabela2[[#This Row],[Código]],Tabela4[Código NBS],Tabela4[Meus serviços])</f>
        <v>Não</v>
      </c>
      <c r="C11216" s="32" t="s">
        <v>16142</v>
      </c>
      <c r="D11216"/>
      <c r="E11216">
        <v>1</v>
      </c>
      <c r="F11216" s="32" t="s">
        <v>16143</v>
      </c>
      <c r="G11216">
        <v>13.45</v>
      </c>
      <c r="H11216">
        <v>14.05</v>
      </c>
      <c r="I11216">
        <v>0</v>
      </c>
      <c r="J11216">
        <v>2</v>
      </c>
      <c r="K11216" s="31">
        <f>SUM(Tabela2[[#This Row],[Tributação federal para nacionais]:[Tributação municipal]])</f>
        <v>0.29500000000000004</v>
      </c>
      <c r="L11216" s="14">
        <f>Tabela2[[#This Row],[importadosFederal]]/100</f>
        <v>0.13449999999999998</v>
      </c>
      <c r="M11216" s="14">
        <f>Tabela2[[#This Row],[nacionalFederal]]/100</f>
        <v>0.14050000000000001</v>
      </c>
      <c r="N11216" s="14">
        <f>Tabela2[[#This Row],[estadual]]/100</f>
        <v>0</v>
      </c>
      <c r="O11216" s="14">
        <f>Tabela2[[#This Row],[municipal]]/100</f>
        <v>0.02</v>
      </c>
      <c r="P11216" s="12" t="str">
        <f>LEFT(Tabela2[[#This Row],[Código]],3)</f>
        <v>115</v>
      </c>
    </row>
    <row r="11217" spans="2:16" x14ac:dyDescent="0.25">
      <c r="B11217" s="15" t="str">
        <f>LOOKUP(Tabela2[[#This Row],[Código]],Tabela4[Código NBS],Tabela4[Meus serviços])</f>
        <v>Não</v>
      </c>
      <c r="C11217" s="32" t="s">
        <v>16144</v>
      </c>
      <c r="D11217"/>
      <c r="E11217">
        <v>1</v>
      </c>
      <c r="F11217" s="32" t="s">
        <v>16145</v>
      </c>
      <c r="G11217">
        <v>13.45</v>
      </c>
      <c r="H11217">
        <v>14.05</v>
      </c>
      <c r="I11217">
        <v>0</v>
      </c>
      <c r="J11217">
        <v>2</v>
      </c>
      <c r="K11217" s="31">
        <f>SUM(Tabela2[[#This Row],[Tributação federal para nacionais]:[Tributação municipal]])</f>
        <v>0.29500000000000004</v>
      </c>
      <c r="L11217" s="14">
        <f>Tabela2[[#This Row],[importadosFederal]]/100</f>
        <v>0.13449999999999998</v>
      </c>
      <c r="M11217" s="14">
        <f>Tabela2[[#This Row],[nacionalFederal]]/100</f>
        <v>0.14050000000000001</v>
      </c>
      <c r="N11217" s="14">
        <f>Tabela2[[#This Row],[estadual]]/100</f>
        <v>0</v>
      </c>
      <c r="O11217" s="14">
        <f>Tabela2[[#This Row],[municipal]]/100</f>
        <v>0.02</v>
      </c>
      <c r="P11217" s="12" t="str">
        <f>LEFT(Tabela2[[#This Row],[Código]],3)</f>
        <v>115</v>
      </c>
    </row>
    <row r="11218" spans="2:16" x14ac:dyDescent="0.25">
      <c r="B11218" s="15" t="str">
        <f>LOOKUP(Tabela2[[#This Row],[Código]],Tabela4[Código NBS],Tabela4[Meus serviços])</f>
        <v>Não</v>
      </c>
      <c r="C11218" s="32" t="s">
        <v>16146</v>
      </c>
      <c r="D11218"/>
      <c r="E11218">
        <v>1</v>
      </c>
      <c r="F11218" s="32" t="s">
        <v>16147</v>
      </c>
      <c r="G11218">
        <v>13.45</v>
      </c>
      <c r="H11218">
        <v>14.05</v>
      </c>
      <c r="I11218">
        <v>0</v>
      </c>
      <c r="J11218">
        <v>2</v>
      </c>
      <c r="K11218" s="31">
        <f>SUM(Tabela2[[#This Row],[Tributação federal para nacionais]:[Tributação municipal]])</f>
        <v>0.29500000000000004</v>
      </c>
      <c r="L11218" s="14">
        <f>Tabela2[[#This Row],[importadosFederal]]/100</f>
        <v>0.13449999999999998</v>
      </c>
      <c r="M11218" s="14">
        <f>Tabela2[[#This Row],[nacionalFederal]]/100</f>
        <v>0.14050000000000001</v>
      </c>
      <c r="N11218" s="14">
        <f>Tabela2[[#This Row],[estadual]]/100</f>
        <v>0</v>
      </c>
      <c r="O11218" s="14">
        <f>Tabela2[[#This Row],[municipal]]/100</f>
        <v>0.02</v>
      </c>
      <c r="P11218" s="12" t="str">
        <f>LEFT(Tabela2[[#This Row],[Código]],3)</f>
        <v>115</v>
      </c>
    </row>
    <row r="11219" spans="2:16" x14ac:dyDescent="0.25">
      <c r="B11219" s="15" t="str">
        <f>LOOKUP(Tabela2[[#This Row],[Código]],Tabela4[Código NBS],Tabela4[Meus serviços])</f>
        <v>Não</v>
      </c>
      <c r="C11219" s="32" t="s">
        <v>16148</v>
      </c>
      <c r="D11219"/>
      <c r="E11219">
        <v>1</v>
      </c>
      <c r="F11219" s="32" t="s">
        <v>18190</v>
      </c>
      <c r="G11219">
        <v>13.45</v>
      </c>
      <c r="H11219">
        <v>14.05</v>
      </c>
      <c r="I11219">
        <v>0</v>
      </c>
      <c r="J11219">
        <v>2</v>
      </c>
      <c r="K11219" s="31">
        <f>SUM(Tabela2[[#This Row],[Tributação federal para nacionais]:[Tributação municipal]])</f>
        <v>0.29500000000000004</v>
      </c>
      <c r="L11219" s="14">
        <f>Tabela2[[#This Row],[importadosFederal]]/100</f>
        <v>0.13449999999999998</v>
      </c>
      <c r="M11219" s="14">
        <f>Tabela2[[#This Row],[nacionalFederal]]/100</f>
        <v>0.14050000000000001</v>
      </c>
      <c r="N11219" s="14">
        <f>Tabela2[[#This Row],[estadual]]/100</f>
        <v>0</v>
      </c>
      <c r="O11219" s="14">
        <f>Tabela2[[#This Row],[municipal]]/100</f>
        <v>0.02</v>
      </c>
      <c r="P11219" s="12" t="str">
        <f>LEFT(Tabela2[[#This Row],[Código]],3)</f>
        <v>115</v>
      </c>
    </row>
    <row r="11220" spans="2:16" x14ac:dyDescent="0.25">
      <c r="B11220" s="15" t="str">
        <f>LOOKUP(Tabela2[[#This Row],[Código]],Tabela4[Código NBS],Tabela4[Meus serviços])</f>
        <v>Não</v>
      </c>
      <c r="C11220" s="32" t="s">
        <v>16149</v>
      </c>
      <c r="D11220"/>
      <c r="E11220">
        <v>1</v>
      </c>
      <c r="F11220" s="32" t="s">
        <v>16150</v>
      </c>
      <c r="G11220">
        <v>13.45</v>
      </c>
      <c r="H11220">
        <v>14.05</v>
      </c>
      <c r="I11220">
        <v>0</v>
      </c>
      <c r="J11220">
        <v>2</v>
      </c>
      <c r="K11220" s="31">
        <f>SUM(Tabela2[[#This Row],[Tributação federal para nacionais]:[Tributação municipal]])</f>
        <v>0.29500000000000004</v>
      </c>
      <c r="L11220" s="14">
        <f>Tabela2[[#This Row],[importadosFederal]]/100</f>
        <v>0.13449999999999998</v>
      </c>
      <c r="M11220" s="14">
        <f>Tabela2[[#This Row],[nacionalFederal]]/100</f>
        <v>0.14050000000000001</v>
      </c>
      <c r="N11220" s="14">
        <f>Tabela2[[#This Row],[estadual]]/100</f>
        <v>0</v>
      </c>
      <c r="O11220" s="14">
        <f>Tabela2[[#This Row],[municipal]]/100</f>
        <v>0.02</v>
      </c>
      <c r="P11220" s="12" t="str">
        <f>LEFT(Tabela2[[#This Row],[Código]],3)</f>
        <v>115</v>
      </c>
    </row>
    <row r="11221" spans="2:16" x14ac:dyDescent="0.25">
      <c r="B11221" s="15" t="str">
        <f>LOOKUP(Tabela2[[#This Row],[Código]],Tabela4[Código NBS],Tabela4[Meus serviços])</f>
        <v>Não</v>
      </c>
      <c r="C11221" s="32" t="s">
        <v>16151</v>
      </c>
      <c r="D11221"/>
      <c r="E11221">
        <v>1</v>
      </c>
      <c r="F11221" s="32" t="s">
        <v>16152</v>
      </c>
      <c r="G11221">
        <v>13.45</v>
      </c>
      <c r="H11221">
        <v>14.05</v>
      </c>
      <c r="I11221">
        <v>0</v>
      </c>
      <c r="J11221">
        <v>2</v>
      </c>
      <c r="K11221" s="31">
        <f>SUM(Tabela2[[#This Row],[Tributação federal para nacionais]:[Tributação municipal]])</f>
        <v>0.29500000000000004</v>
      </c>
      <c r="L11221" s="14">
        <f>Tabela2[[#This Row],[importadosFederal]]/100</f>
        <v>0.13449999999999998</v>
      </c>
      <c r="M11221" s="14">
        <f>Tabela2[[#This Row],[nacionalFederal]]/100</f>
        <v>0.14050000000000001</v>
      </c>
      <c r="N11221" s="14">
        <f>Tabela2[[#This Row],[estadual]]/100</f>
        <v>0</v>
      </c>
      <c r="O11221" s="14">
        <f>Tabela2[[#This Row],[municipal]]/100</f>
        <v>0.02</v>
      </c>
      <c r="P11221" s="12" t="str">
        <f>LEFT(Tabela2[[#This Row],[Código]],3)</f>
        <v>115</v>
      </c>
    </row>
    <row r="11222" spans="2:16" x14ac:dyDescent="0.25">
      <c r="B11222" s="15" t="str">
        <f>LOOKUP(Tabela2[[#This Row],[Código]],Tabela4[Código NBS],Tabela4[Meus serviços])</f>
        <v>Não</v>
      </c>
      <c r="C11222" s="32" t="s">
        <v>16153</v>
      </c>
      <c r="D11222"/>
      <c r="E11222">
        <v>1</v>
      </c>
      <c r="F11222" s="32" t="s">
        <v>18191</v>
      </c>
      <c r="G11222">
        <v>13.45</v>
      </c>
      <c r="H11222">
        <v>14.05</v>
      </c>
      <c r="I11222">
        <v>0</v>
      </c>
      <c r="J11222">
        <v>2</v>
      </c>
      <c r="K11222" s="31">
        <f>SUM(Tabela2[[#This Row],[Tributação federal para nacionais]:[Tributação municipal]])</f>
        <v>0.29500000000000004</v>
      </c>
      <c r="L11222" s="14">
        <f>Tabela2[[#This Row],[importadosFederal]]/100</f>
        <v>0.13449999999999998</v>
      </c>
      <c r="M11222" s="14">
        <f>Tabela2[[#This Row],[nacionalFederal]]/100</f>
        <v>0.14050000000000001</v>
      </c>
      <c r="N11222" s="14">
        <f>Tabela2[[#This Row],[estadual]]/100</f>
        <v>0</v>
      </c>
      <c r="O11222" s="14">
        <f>Tabela2[[#This Row],[municipal]]/100</f>
        <v>0.02</v>
      </c>
      <c r="P11222" s="12" t="str">
        <f>LEFT(Tabela2[[#This Row],[Código]],3)</f>
        <v>115</v>
      </c>
    </row>
    <row r="11223" spans="2:16" x14ac:dyDescent="0.25">
      <c r="B11223" s="15" t="str">
        <f>LOOKUP(Tabela2[[#This Row],[Código]],Tabela4[Código NBS],Tabela4[Meus serviços])</f>
        <v>Não</v>
      </c>
      <c r="C11223" s="32" t="s">
        <v>16154</v>
      </c>
      <c r="D11223"/>
      <c r="E11223">
        <v>1</v>
      </c>
      <c r="F11223" s="32" t="s">
        <v>16155</v>
      </c>
      <c r="G11223">
        <v>13.45</v>
      </c>
      <c r="H11223">
        <v>14.05</v>
      </c>
      <c r="I11223">
        <v>0</v>
      </c>
      <c r="J11223">
        <v>2</v>
      </c>
      <c r="K11223" s="31">
        <f>SUM(Tabela2[[#This Row],[Tributação federal para nacionais]:[Tributação municipal]])</f>
        <v>0.29500000000000004</v>
      </c>
      <c r="L11223" s="14">
        <f>Tabela2[[#This Row],[importadosFederal]]/100</f>
        <v>0.13449999999999998</v>
      </c>
      <c r="M11223" s="14">
        <f>Tabela2[[#This Row],[nacionalFederal]]/100</f>
        <v>0.14050000000000001</v>
      </c>
      <c r="N11223" s="14">
        <f>Tabela2[[#This Row],[estadual]]/100</f>
        <v>0</v>
      </c>
      <c r="O11223" s="14">
        <f>Tabela2[[#This Row],[municipal]]/100</f>
        <v>0.02</v>
      </c>
      <c r="P11223" s="12" t="str">
        <f>LEFT(Tabela2[[#This Row],[Código]],3)</f>
        <v>115</v>
      </c>
    </row>
    <row r="11224" spans="2:16" x14ac:dyDescent="0.25">
      <c r="B11224" s="15" t="str">
        <f>LOOKUP(Tabela2[[#This Row],[Código]],Tabela4[Código NBS],Tabela4[Meus serviços])</f>
        <v>Não</v>
      </c>
      <c r="C11224" s="32" t="s">
        <v>16156</v>
      </c>
      <c r="D11224"/>
      <c r="E11224">
        <v>1</v>
      </c>
      <c r="F11224" s="32" t="s">
        <v>16157</v>
      </c>
      <c r="G11224">
        <v>13.45</v>
      </c>
      <c r="H11224">
        <v>14.05</v>
      </c>
      <c r="I11224">
        <v>0</v>
      </c>
      <c r="J11224">
        <v>2</v>
      </c>
      <c r="K11224" s="31">
        <f>SUM(Tabela2[[#This Row],[Tributação federal para nacionais]:[Tributação municipal]])</f>
        <v>0.29500000000000004</v>
      </c>
      <c r="L11224" s="14">
        <f>Tabela2[[#This Row],[importadosFederal]]/100</f>
        <v>0.13449999999999998</v>
      </c>
      <c r="M11224" s="14">
        <f>Tabela2[[#This Row],[nacionalFederal]]/100</f>
        <v>0.14050000000000001</v>
      </c>
      <c r="N11224" s="14">
        <f>Tabela2[[#This Row],[estadual]]/100</f>
        <v>0</v>
      </c>
      <c r="O11224" s="14">
        <f>Tabela2[[#This Row],[municipal]]/100</f>
        <v>0.02</v>
      </c>
      <c r="P11224" s="12" t="str">
        <f>LEFT(Tabela2[[#This Row],[Código]],3)</f>
        <v>115</v>
      </c>
    </row>
    <row r="11225" spans="2:16" x14ac:dyDescent="0.25">
      <c r="B11225" s="15" t="str">
        <f>LOOKUP(Tabela2[[#This Row],[Código]],Tabela4[Código NBS],Tabela4[Meus serviços])</f>
        <v>Não</v>
      </c>
      <c r="C11225" s="32" t="s">
        <v>16158</v>
      </c>
      <c r="D11225"/>
      <c r="E11225">
        <v>1</v>
      </c>
      <c r="F11225" s="32" t="s">
        <v>18192</v>
      </c>
      <c r="G11225">
        <v>13.45</v>
      </c>
      <c r="H11225">
        <v>14.05</v>
      </c>
      <c r="I11225">
        <v>0</v>
      </c>
      <c r="J11225">
        <v>2</v>
      </c>
      <c r="K11225" s="31">
        <f>SUM(Tabela2[[#This Row],[Tributação federal para nacionais]:[Tributação municipal]])</f>
        <v>0.29500000000000004</v>
      </c>
      <c r="L11225" s="14">
        <f>Tabela2[[#This Row],[importadosFederal]]/100</f>
        <v>0.13449999999999998</v>
      </c>
      <c r="M11225" s="14">
        <f>Tabela2[[#This Row],[nacionalFederal]]/100</f>
        <v>0.14050000000000001</v>
      </c>
      <c r="N11225" s="14">
        <f>Tabela2[[#This Row],[estadual]]/100</f>
        <v>0</v>
      </c>
      <c r="O11225" s="14">
        <f>Tabela2[[#This Row],[municipal]]/100</f>
        <v>0.02</v>
      </c>
      <c r="P11225" s="12" t="str">
        <f>LEFT(Tabela2[[#This Row],[Código]],3)</f>
        <v>115</v>
      </c>
    </row>
    <row r="11226" spans="2:16" x14ac:dyDescent="0.25">
      <c r="B11226" s="15" t="str">
        <f>LOOKUP(Tabela2[[#This Row],[Código]],Tabela4[Código NBS],Tabela4[Meus serviços])</f>
        <v>Não</v>
      </c>
      <c r="C11226" s="32" t="s">
        <v>16159</v>
      </c>
      <c r="D11226"/>
      <c r="E11226">
        <v>1</v>
      </c>
      <c r="F11226" s="32" t="s">
        <v>16160</v>
      </c>
      <c r="G11226">
        <v>13.45</v>
      </c>
      <c r="H11226">
        <v>14.05</v>
      </c>
      <c r="I11226">
        <v>30</v>
      </c>
      <c r="J11226">
        <v>2</v>
      </c>
      <c r="K11226" s="31">
        <f>SUM(Tabela2[[#This Row],[Tributação federal para nacionais]:[Tributação municipal]])</f>
        <v>0.59499999999999997</v>
      </c>
      <c r="L11226" s="14">
        <f>Tabela2[[#This Row],[importadosFederal]]/100</f>
        <v>0.13449999999999998</v>
      </c>
      <c r="M11226" s="14">
        <f>Tabela2[[#This Row],[nacionalFederal]]/100</f>
        <v>0.14050000000000001</v>
      </c>
      <c r="N11226" s="14">
        <f>Tabela2[[#This Row],[estadual]]/100</f>
        <v>0.3</v>
      </c>
      <c r="O11226" s="14">
        <f>Tabela2[[#This Row],[municipal]]/100</f>
        <v>0.02</v>
      </c>
      <c r="P11226" s="12" t="str">
        <f>LEFT(Tabela2[[#This Row],[Código]],3)</f>
        <v>117</v>
      </c>
    </row>
    <row r="11227" spans="2:16" x14ac:dyDescent="0.25">
      <c r="B11227" s="15" t="str">
        <f>LOOKUP(Tabela2[[#This Row],[Código]],Tabela4[Código NBS],Tabela4[Meus serviços])</f>
        <v>Não</v>
      </c>
      <c r="C11227" s="32" t="s">
        <v>16161</v>
      </c>
      <c r="D11227"/>
      <c r="E11227">
        <v>1</v>
      </c>
      <c r="F11227" s="32" t="s">
        <v>16162</v>
      </c>
      <c r="G11227">
        <v>13.45</v>
      </c>
      <c r="H11227">
        <v>14.05</v>
      </c>
      <c r="I11227">
        <v>30</v>
      </c>
      <c r="J11227">
        <v>2</v>
      </c>
      <c r="K11227" s="31">
        <f>SUM(Tabela2[[#This Row],[Tributação federal para nacionais]:[Tributação municipal]])</f>
        <v>0.59499999999999997</v>
      </c>
      <c r="L11227" s="14">
        <f>Tabela2[[#This Row],[importadosFederal]]/100</f>
        <v>0.13449999999999998</v>
      </c>
      <c r="M11227" s="14">
        <f>Tabela2[[#This Row],[nacionalFederal]]/100</f>
        <v>0.14050000000000001</v>
      </c>
      <c r="N11227" s="14">
        <f>Tabela2[[#This Row],[estadual]]/100</f>
        <v>0.3</v>
      </c>
      <c r="O11227" s="14">
        <f>Tabela2[[#This Row],[municipal]]/100</f>
        <v>0.02</v>
      </c>
      <c r="P11227" s="12" t="str">
        <f>LEFT(Tabela2[[#This Row],[Código]],3)</f>
        <v>117</v>
      </c>
    </row>
    <row r="11228" spans="2:16" x14ac:dyDescent="0.25">
      <c r="B11228" s="15" t="str">
        <f>LOOKUP(Tabela2[[#This Row],[Código]],Tabela4[Código NBS],Tabela4[Meus serviços])</f>
        <v>Não</v>
      </c>
      <c r="C11228" s="32" t="s">
        <v>16163</v>
      </c>
      <c r="D11228"/>
      <c r="E11228">
        <v>1</v>
      </c>
      <c r="F11228" s="32" t="s">
        <v>16164</v>
      </c>
      <c r="G11228">
        <v>13.45</v>
      </c>
      <c r="H11228">
        <v>14.05</v>
      </c>
      <c r="I11228">
        <v>30</v>
      </c>
      <c r="J11228">
        <v>2</v>
      </c>
      <c r="K11228" s="31">
        <f>SUM(Tabela2[[#This Row],[Tributação federal para nacionais]:[Tributação municipal]])</f>
        <v>0.59499999999999997</v>
      </c>
      <c r="L11228" s="14">
        <f>Tabela2[[#This Row],[importadosFederal]]/100</f>
        <v>0.13449999999999998</v>
      </c>
      <c r="M11228" s="14">
        <f>Tabela2[[#This Row],[nacionalFederal]]/100</f>
        <v>0.14050000000000001</v>
      </c>
      <c r="N11228" s="14">
        <f>Tabela2[[#This Row],[estadual]]/100</f>
        <v>0.3</v>
      </c>
      <c r="O11228" s="14">
        <f>Tabela2[[#This Row],[municipal]]/100</f>
        <v>0.02</v>
      </c>
      <c r="P11228" s="12" t="str">
        <f>LEFT(Tabela2[[#This Row],[Código]],3)</f>
        <v>117</v>
      </c>
    </row>
    <row r="11229" spans="2:16" x14ac:dyDescent="0.25">
      <c r="B11229" s="15" t="str">
        <f>LOOKUP(Tabela2[[#This Row],[Código]],Tabela4[Código NBS],Tabela4[Meus serviços])</f>
        <v>Não</v>
      </c>
      <c r="C11229" s="32" t="s">
        <v>16165</v>
      </c>
      <c r="D11229"/>
      <c r="E11229">
        <v>1</v>
      </c>
      <c r="F11229" s="32" t="s">
        <v>16166</v>
      </c>
      <c r="G11229">
        <v>13.45</v>
      </c>
      <c r="H11229">
        <v>14.05</v>
      </c>
      <c r="I11229">
        <v>30</v>
      </c>
      <c r="J11229">
        <v>2</v>
      </c>
      <c r="K11229" s="31">
        <f>SUM(Tabela2[[#This Row],[Tributação federal para nacionais]:[Tributação municipal]])</f>
        <v>0.59499999999999997</v>
      </c>
      <c r="L11229" s="14">
        <f>Tabela2[[#This Row],[importadosFederal]]/100</f>
        <v>0.13449999999999998</v>
      </c>
      <c r="M11229" s="14">
        <f>Tabela2[[#This Row],[nacionalFederal]]/100</f>
        <v>0.14050000000000001</v>
      </c>
      <c r="N11229" s="14">
        <f>Tabela2[[#This Row],[estadual]]/100</f>
        <v>0.3</v>
      </c>
      <c r="O11229" s="14">
        <f>Tabela2[[#This Row],[municipal]]/100</f>
        <v>0.02</v>
      </c>
      <c r="P11229" s="12" t="str">
        <f>LEFT(Tabela2[[#This Row],[Código]],3)</f>
        <v>117</v>
      </c>
    </row>
    <row r="11230" spans="2:16" x14ac:dyDescent="0.25">
      <c r="B11230" s="15" t="str">
        <f>LOOKUP(Tabela2[[#This Row],[Código]],Tabela4[Código NBS],Tabela4[Meus serviços])</f>
        <v>Não</v>
      </c>
      <c r="C11230" s="32" t="s">
        <v>16167</v>
      </c>
      <c r="D11230"/>
      <c r="E11230">
        <v>1</v>
      </c>
      <c r="F11230" s="32" t="s">
        <v>16168</v>
      </c>
      <c r="G11230">
        <v>13.45</v>
      </c>
      <c r="H11230">
        <v>14.05</v>
      </c>
      <c r="I11230">
        <v>30</v>
      </c>
      <c r="J11230">
        <v>2</v>
      </c>
      <c r="K11230" s="31">
        <f>SUM(Tabela2[[#This Row],[Tributação federal para nacionais]:[Tributação municipal]])</f>
        <v>0.59499999999999997</v>
      </c>
      <c r="L11230" s="14">
        <f>Tabela2[[#This Row],[importadosFederal]]/100</f>
        <v>0.13449999999999998</v>
      </c>
      <c r="M11230" s="14">
        <f>Tabela2[[#This Row],[nacionalFederal]]/100</f>
        <v>0.14050000000000001</v>
      </c>
      <c r="N11230" s="14">
        <f>Tabela2[[#This Row],[estadual]]/100</f>
        <v>0.3</v>
      </c>
      <c r="O11230" s="14">
        <f>Tabela2[[#This Row],[municipal]]/100</f>
        <v>0.02</v>
      </c>
      <c r="P11230" s="12" t="str">
        <f>LEFT(Tabela2[[#This Row],[Código]],3)</f>
        <v>117</v>
      </c>
    </row>
    <row r="11231" spans="2:16" x14ac:dyDescent="0.25">
      <c r="B11231" s="15" t="str">
        <f>LOOKUP(Tabela2[[#This Row],[Código]],Tabela4[Código NBS],Tabela4[Meus serviços])</f>
        <v>Não</v>
      </c>
      <c r="C11231" s="32" t="s">
        <v>16169</v>
      </c>
      <c r="D11231"/>
      <c r="E11231">
        <v>1</v>
      </c>
      <c r="F11231" s="32" t="s">
        <v>16162</v>
      </c>
      <c r="G11231">
        <v>13.45</v>
      </c>
      <c r="H11231">
        <v>14.05</v>
      </c>
      <c r="I11231">
        <v>30</v>
      </c>
      <c r="J11231">
        <v>2</v>
      </c>
      <c r="K11231" s="31">
        <f>SUM(Tabela2[[#This Row],[Tributação federal para nacionais]:[Tributação municipal]])</f>
        <v>0.59499999999999997</v>
      </c>
      <c r="L11231" s="14">
        <f>Tabela2[[#This Row],[importadosFederal]]/100</f>
        <v>0.13449999999999998</v>
      </c>
      <c r="M11231" s="14">
        <f>Tabela2[[#This Row],[nacionalFederal]]/100</f>
        <v>0.14050000000000001</v>
      </c>
      <c r="N11231" s="14">
        <f>Tabela2[[#This Row],[estadual]]/100</f>
        <v>0.3</v>
      </c>
      <c r="O11231" s="14">
        <f>Tabela2[[#This Row],[municipal]]/100</f>
        <v>0.02</v>
      </c>
      <c r="P11231" s="12" t="str">
        <f>LEFT(Tabela2[[#This Row],[Código]],3)</f>
        <v>117</v>
      </c>
    </row>
    <row r="11232" spans="2:16" x14ac:dyDescent="0.25">
      <c r="B11232" s="15" t="str">
        <f>LOOKUP(Tabela2[[#This Row],[Código]],Tabela4[Código NBS],Tabela4[Meus serviços])</f>
        <v>Não</v>
      </c>
      <c r="C11232" s="32" t="s">
        <v>16170</v>
      </c>
      <c r="D11232"/>
      <c r="E11232">
        <v>1</v>
      </c>
      <c r="F11232" s="32" t="s">
        <v>16164</v>
      </c>
      <c r="G11232">
        <v>13.45</v>
      </c>
      <c r="H11232">
        <v>14.05</v>
      </c>
      <c r="I11232">
        <v>30</v>
      </c>
      <c r="J11232">
        <v>2</v>
      </c>
      <c r="K11232" s="31">
        <f>SUM(Tabela2[[#This Row],[Tributação federal para nacionais]:[Tributação municipal]])</f>
        <v>0.59499999999999997</v>
      </c>
      <c r="L11232" s="14">
        <f>Tabela2[[#This Row],[importadosFederal]]/100</f>
        <v>0.13449999999999998</v>
      </c>
      <c r="M11232" s="14">
        <f>Tabela2[[#This Row],[nacionalFederal]]/100</f>
        <v>0.14050000000000001</v>
      </c>
      <c r="N11232" s="14">
        <f>Tabela2[[#This Row],[estadual]]/100</f>
        <v>0.3</v>
      </c>
      <c r="O11232" s="14">
        <f>Tabela2[[#This Row],[municipal]]/100</f>
        <v>0.02</v>
      </c>
      <c r="P11232" s="12" t="str">
        <f>LEFT(Tabela2[[#This Row],[Código]],3)</f>
        <v>117</v>
      </c>
    </row>
    <row r="11233" spans="2:16" x14ac:dyDescent="0.25">
      <c r="B11233" s="15" t="str">
        <f>LOOKUP(Tabela2[[#This Row],[Código]],Tabela4[Código NBS],Tabela4[Meus serviços])</f>
        <v>Não</v>
      </c>
      <c r="C11233" s="32" t="s">
        <v>16171</v>
      </c>
      <c r="D11233"/>
      <c r="E11233">
        <v>1</v>
      </c>
      <c r="F11233" s="32" t="s">
        <v>16166</v>
      </c>
      <c r="G11233">
        <v>13.45</v>
      </c>
      <c r="H11233">
        <v>14.05</v>
      </c>
      <c r="I11233">
        <v>30</v>
      </c>
      <c r="J11233">
        <v>2</v>
      </c>
      <c r="K11233" s="31">
        <f>SUM(Tabela2[[#This Row],[Tributação federal para nacionais]:[Tributação municipal]])</f>
        <v>0.59499999999999997</v>
      </c>
      <c r="L11233" s="14">
        <f>Tabela2[[#This Row],[importadosFederal]]/100</f>
        <v>0.13449999999999998</v>
      </c>
      <c r="M11233" s="14">
        <f>Tabela2[[#This Row],[nacionalFederal]]/100</f>
        <v>0.14050000000000001</v>
      </c>
      <c r="N11233" s="14">
        <f>Tabela2[[#This Row],[estadual]]/100</f>
        <v>0.3</v>
      </c>
      <c r="O11233" s="14">
        <f>Tabela2[[#This Row],[municipal]]/100</f>
        <v>0.02</v>
      </c>
      <c r="P11233" s="12" t="str">
        <f>LEFT(Tabela2[[#This Row],[Código]],3)</f>
        <v>117</v>
      </c>
    </row>
    <row r="11234" spans="2:16" x14ac:dyDescent="0.25">
      <c r="B11234" s="15" t="str">
        <f>LOOKUP(Tabela2[[#This Row],[Código]],Tabela4[Código NBS],Tabela4[Meus serviços])</f>
        <v>Não</v>
      </c>
      <c r="C11234" s="32" t="s">
        <v>16172</v>
      </c>
      <c r="D11234"/>
      <c r="E11234">
        <v>1</v>
      </c>
      <c r="F11234" s="32" t="s">
        <v>16173</v>
      </c>
      <c r="G11234">
        <v>13.45</v>
      </c>
      <c r="H11234">
        <v>14.05</v>
      </c>
      <c r="I11234">
        <v>30</v>
      </c>
      <c r="J11234">
        <v>2</v>
      </c>
      <c r="K11234" s="31">
        <f>SUM(Tabela2[[#This Row],[Tributação federal para nacionais]:[Tributação municipal]])</f>
        <v>0.59499999999999997</v>
      </c>
      <c r="L11234" s="14">
        <f>Tabela2[[#This Row],[importadosFederal]]/100</f>
        <v>0.13449999999999998</v>
      </c>
      <c r="M11234" s="14">
        <f>Tabela2[[#This Row],[nacionalFederal]]/100</f>
        <v>0.14050000000000001</v>
      </c>
      <c r="N11234" s="14">
        <f>Tabela2[[#This Row],[estadual]]/100</f>
        <v>0.3</v>
      </c>
      <c r="O11234" s="14">
        <f>Tabela2[[#This Row],[municipal]]/100</f>
        <v>0.02</v>
      </c>
      <c r="P11234" s="12" t="str">
        <f>LEFT(Tabela2[[#This Row],[Código]],3)</f>
        <v>117</v>
      </c>
    </row>
    <row r="11235" spans="2:16" x14ac:dyDescent="0.25">
      <c r="B11235" s="15" t="str">
        <f>LOOKUP(Tabela2[[#This Row],[Código]],Tabela4[Código NBS],Tabela4[Meus serviços])</f>
        <v>Não</v>
      </c>
      <c r="C11235" s="32" t="s">
        <v>16174</v>
      </c>
      <c r="D11235"/>
      <c r="E11235">
        <v>1</v>
      </c>
      <c r="F11235" s="32" t="s">
        <v>16175</v>
      </c>
      <c r="G11235">
        <v>13.45</v>
      </c>
      <c r="H11235">
        <v>14.05</v>
      </c>
      <c r="I11235">
        <v>30</v>
      </c>
      <c r="J11235">
        <v>2</v>
      </c>
      <c r="K11235" s="31">
        <f>SUM(Tabela2[[#This Row],[Tributação federal para nacionais]:[Tributação municipal]])</f>
        <v>0.59499999999999997</v>
      </c>
      <c r="L11235" s="14">
        <f>Tabela2[[#This Row],[importadosFederal]]/100</f>
        <v>0.13449999999999998</v>
      </c>
      <c r="M11235" s="14">
        <f>Tabela2[[#This Row],[nacionalFederal]]/100</f>
        <v>0.14050000000000001</v>
      </c>
      <c r="N11235" s="14">
        <f>Tabela2[[#This Row],[estadual]]/100</f>
        <v>0.3</v>
      </c>
      <c r="O11235" s="14">
        <f>Tabela2[[#This Row],[municipal]]/100</f>
        <v>0.02</v>
      </c>
      <c r="P11235" s="12" t="str">
        <f>LEFT(Tabela2[[#This Row],[Código]],3)</f>
        <v>117</v>
      </c>
    </row>
    <row r="11236" spans="2:16" x14ac:dyDescent="0.25">
      <c r="B11236" s="15" t="str">
        <f>LOOKUP(Tabela2[[#This Row],[Código]],Tabela4[Código NBS],Tabela4[Meus serviços])</f>
        <v>Não</v>
      </c>
      <c r="C11236" s="32" t="s">
        <v>16176</v>
      </c>
      <c r="D11236"/>
      <c r="E11236">
        <v>1</v>
      </c>
      <c r="F11236" s="32" t="s">
        <v>16177</v>
      </c>
      <c r="G11236">
        <v>13.45</v>
      </c>
      <c r="H11236">
        <v>14.05</v>
      </c>
      <c r="I11236">
        <v>30</v>
      </c>
      <c r="J11236">
        <v>2</v>
      </c>
      <c r="K11236" s="31">
        <f>SUM(Tabela2[[#This Row],[Tributação federal para nacionais]:[Tributação municipal]])</f>
        <v>0.59499999999999997</v>
      </c>
      <c r="L11236" s="14">
        <f>Tabela2[[#This Row],[importadosFederal]]/100</f>
        <v>0.13449999999999998</v>
      </c>
      <c r="M11236" s="14">
        <f>Tabela2[[#This Row],[nacionalFederal]]/100</f>
        <v>0.14050000000000001</v>
      </c>
      <c r="N11236" s="14">
        <f>Tabela2[[#This Row],[estadual]]/100</f>
        <v>0.3</v>
      </c>
      <c r="O11236" s="14">
        <f>Tabela2[[#This Row],[municipal]]/100</f>
        <v>0.02</v>
      </c>
      <c r="P11236" s="12" t="str">
        <f>LEFT(Tabela2[[#This Row],[Código]],3)</f>
        <v>117</v>
      </c>
    </row>
    <row r="11237" spans="2:16" x14ac:dyDescent="0.25">
      <c r="B11237" s="15" t="str">
        <f>LOOKUP(Tabela2[[#This Row],[Código]],Tabela4[Código NBS],Tabela4[Meus serviços])</f>
        <v>Não</v>
      </c>
      <c r="C11237" s="32" t="s">
        <v>16178</v>
      </c>
      <c r="D11237"/>
      <c r="E11237">
        <v>1</v>
      </c>
      <c r="F11237" s="32" t="s">
        <v>16179</v>
      </c>
      <c r="G11237">
        <v>13.45</v>
      </c>
      <c r="H11237">
        <v>14.05</v>
      </c>
      <c r="I11237">
        <v>30</v>
      </c>
      <c r="J11237">
        <v>2</v>
      </c>
      <c r="K11237" s="31">
        <f>SUM(Tabela2[[#This Row],[Tributação federal para nacionais]:[Tributação municipal]])</f>
        <v>0.59499999999999997</v>
      </c>
      <c r="L11237" s="14">
        <f>Tabela2[[#This Row],[importadosFederal]]/100</f>
        <v>0.13449999999999998</v>
      </c>
      <c r="M11237" s="14">
        <f>Tabela2[[#This Row],[nacionalFederal]]/100</f>
        <v>0.14050000000000001</v>
      </c>
      <c r="N11237" s="14">
        <f>Tabela2[[#This Row],[estadual]]/100</f>
        <v>0.3</v>
      </c>
      <c r="O11237" s="14">
        <f>Tabela2[[#This Row],[municipal]]/100</f>
        <v>0.02</v>
      </c>
      <c r="P11237" s="12" t="str">
        <f>LEFT(Tabela2[[#This Row],[Código]],3)</f>
        <v>117</v>
      </c>
    </row>
    <row r="11238" spans="2:16" x14ac:dyDescent="0.25">
      <c r="B11238" s="15" t="str">
        <f>LOOKUP(Tabela2[[#This Row],[Código]],Tabela4[Código NBS],Tabela4[Meus serviços])</f>
        <v>Não</v>
      </c>
      <c r="C11238" s="32" t="s">
        <v>16180</v>
      </c>
      <c r="D11238"/>
      <c r="E11238">
        <v>1</v>
      </c>
      <c r="F11238" s="32" t="s">
        <v>16181</v>
      </c>
      <c r="G11238">
        <v>13.45</v>
      </c>
      <c r="H11238">
        <v>14.05</v>
      </c>
      <c r="I11238">
        <v>30</v>
      </c>
      <c r="J11238">
        <v>2</v>
      </c>
      <c r="K11238" s="31">
        <f>SUM(Tabela2[[#This Row],[Tributação federal para nacionais]:[Tributação municipal]])</f>
        <v>0.59499999999999997</v>
      </c>
      <c r="L11238" s="14">
        <f>Tabela2[[#This Row],[importadosFederal]]/100</f>
        <v>0.13449999999999998</v>
      </c>
      <c r="M11238" s="14">
        <f>Tabela2[[#This Row],[nacionalFederal]]/100</f>
        <v>0.14050000000000001</v>
      </c>
      <c r="N11238" s="14">
        <f>Tabela2[[#This Row],[estadual]]/100</f>
        <v>0.3</v>
      </c>
      <c r="O11238" s="14">
        <f>Tabela2[[#This Row],[municipal]]/100</f>
        <v>0.02</v>
      </c>
      <c r="P11238" s="12" t="str">
        <f>LEFT(Tabela2[[#This Row],[Código]],3)</f>
        <v>117</v>
      </c>
    </row>
    <row r="11239" spans="2:16" x14ac:dyDescent="0.25">
      <c r="B11239" s="15" t="str">
        <f>LOOKUP(Tabela2[[#This Row],[Código]],Tabela4[Código NBS],Tabela4[Meus serviços])</f>
        <v>Não</v>
      </c>
      <c r="C11239" s="32" t="s">
        <v>16182</v>
      </c>
      <c r="D11239"/>
      <c r="E11239">
        <v>1</v>
      </c>
      <c r="F11239" s="32" t="s">
        <v>16162</v>
      </c>
      <c r="G11239">
        <v>13.45</v>
      </c>
      <c r="H11239">
        <v>14.05</v>
      </c>
      <c r="I11239">
        <v>30</v>
      </c>
      <c r="J11239">
        <v>2</v>
      </c>
      <c r="K11239" s="31">
        <f>SUM(Tabela2[[#This Row],[Tributação federal para nacionais]:[Tributação municipal]])</f>
        <v>0.59499999999999997</v>
      </c>
      <c r="L11239" s="14">
        <f>Tabela2[[#This Row],[importadosFederal]]/100</f>
        <v>0.13449999999999998</v>
      </c>
      <c r="M11239" s="14">
        <f>Tabela2[[#This Row],[nacionalFederal]]/100</f>
        <v>0.14050000000000001</v>
      </c>
      <c r="N11239" s="14">
        <f>Tabela2[[#This Row],[estadual]]/100</f>
        <v>0.3</v>
      </c>
      <c r="O11239" s="14">
        <f>Tabela2[[#This Row],[municipal]]/100</f>
        <v>0.02</v>
      </c>
      <c r="P11239" s="12" t="str">
        <f>LEFT(Tabela2[[#This Row],[Código]],3)</f>
        <v>117</v>
      </c>
    </row>
    <row r="11240" spans="2:16" x14ac:dyDescent="0.25">
      <c r="B11240" s="15" t="str">
        <f>LOOKUP(Tabela2[[#This Row],[Código]],Tabela4[Código NBS],Tabela4[Meus serviços])</f>
        <v>Não</v>
      </c>
      <c r="C11240" s="32" t="s">
        <v>16183</v>
      </c>
      <c r="D11240"/>
      <c r="E11240">
        <v>1</v>
      </c>
      <c r="F11240" s="32" t="s">
        <v>16164</v>
      </c>
      <c r="G11240">
        <v>13.45</v>
      </c>
      <c r="H11240">
        <v>14.05</v>
      </c>
      <c r="I11240">
        <v>30</v>
      </c>
      <c r="J11240">
        <v>2</v>
      </c>
      <c r="K11240" s="31">
        <f>SUM(Tabela2[[#This Row],[Tributação federal para nacionais]:[Tributação municipal]])</f>
        <v>0.59499999999999997</v>
      </c>
      <c r="L11240" s="14">
        <f>Tabela2[[#This Row],[importadosFederal]]/100</f>
        <v>0.13449999999999998</v>
      </c>
      <c r="M11240" s="14">
        <f>Tabela2[[#This Row],[nacionalFederal]]/100</f>
        <v>0.14050000000000001</v>
      </c>
      <c r="N11240" s="14">
        <f>Tabela2[[#This Row],[estadual]]/100</f>
        <v>0.3</v>
      </c>
      <c r="O11240" s="14">
        <f>Tabela2[[#This Row],[municipal]]/100</f>
        <v>0.02</v>
      </c>
      <c r="P11240" s="12" t="str">
        <f>LEFT(Tabela2[[#This Row],[Código]],3)</f>
        <v>117</v>
      </c>
    </row>
    <row r="11241" spans="2:16" x14ac:dyDescent="0.25">
      <c r="B11241" s="15" t="str">
        <f>LOOKUP(Tabela2[[#This Row],[Código]],Tabela4[Código NBS],Tabela4[Meus serviços])</f>
        <v>Não</v>
      </c>
      <c r="C11241" s="32" t="s">
        <v>16184</v>
      </c>
      <c r="D11241"/>
      <c r="E11241">
        <v>1</v>
      </c>
      <c r="F11241" s="32" t="s">
        <v>16166</v>
      </c>
      <c r="G11241">
        <v>13.45</v>
      </c>
      <c r="H11241">
        <v>14.05</v>
      </c>
      <c r="I11241">
        <v>30</v>
      </c>
      <c r="J11241">
        <v>2</v>
      </c>
      <c r="K11241" s="31">
        <f>SUM(Tabela2[[#This Row],[Tributação federal para nacionais]:[Tributação municipal]])</f>
        <v>0.59499999999999997</v>
      </c>
      <c r="L11241" s="14">
        <f>Tabela2[[#This Row],[importadosFederal]]/100</f>
        <v>0.13449999999999998</v>
      </c>
      <c r="M11241" s="14">
        <f>Tabela2[[#This Row],[nacionalFederal]]/100</f>
        <v>0.14050000000000001</v>
      </c>
      <c r="N11241" s="14">
        <f>Tabela2[[#This Row],[estadual]]/100</f>
        <v>0.3</v>
      </c>
      <c r="O11241" s="14">
        <f>Tabela2[[#This Row],[municipal]]/100</f>
        <v>0.02</v>
      </c>
      <c r="P11241" s="12" t="str">
        <f>LEFT(Tabela2[[#This Row],[Código]],3)</f>
        <v>117</v>
      </c>
    </row>
    <row r="11242" spans="2:16" x14ac:dyDescent="0.25">
      <c r="B11242" s="15" t="str">
        <f>LOOKUP(Tabela2[[#This Row],[Código]],Tabela4[Código NBS],Tabela4[Meus serviços])</f>
        <v>Não</v>
      </c>
      <c r="C11242" s="32" t="s">
        <v>16185</v>
      </c>
      <c r="D11242"/>
      <c r="E11242">
        <v>1</v>
      </c>
      <c r="F11242" s="32" t="s">
        <v>16186</v>
      </c>
      <c r="G11242">
        <v>13.45</v>
      </c>
      <c r="H11242">
        <v>14.05</v>
      </c>
      <c r="I11242">
        <v>30</v>
      </c>
      <c r="J11242">
        <v>2</v>
      </c>
      <c r="K11242" s="31">
        <f>SUM(Tabela2[[#This Row],[Tributação federal para nacionais]:[Tributação municipal]])</f>
        <v>0.59499999999999997</v>
      </c>
      <c r="L11242" s="14">
        <f>Tabela2[[#This Row],[importadosFederal]]/100</f>
        <v>0.13449999999999998</v>
      </c>
      <c r="M11242" s="14">
        <f>Tabela2[[#This Row],[nacionalFederal]]/100</f>
        <v>0.14050000000000001</v>
      </c>
      <c r="N11242" s="14">
        <f>Tabela2[[#This Row],[estadual]]/100</f>
        <v>0.3</v>
      </c>
      <c r="O11242" s="14">
        <f>Tabela2[[#This Row],[municipal]]/100</f>
        <v>0.02</v>
      </c>
      <c r="P11242" s="12" t="str">
        <f>LEFT(Tabela2[[#This Row],[Código]],3)</f>
        <v>117</v>
      </c>
    </row>
    <row r="11243" spans="2:16" x14ac:dyDescent="0.25">
      <c r="B11243" s="15" t="str">
        <f>LOOKUP(Tabela2[[#This Row],[Código]],Tabela4[Código NBS],Tabela4[Meus serviços])</f>
        <v>Não</v>
      </c>
      <c r="C11243" s="32" t="s">
        <v>16187</v>
      </c>
      <c r="D11243"/>
      <c r="E11243">
        <v>1</v>
      </c>
      <c r="F11243" s="32" t="s">
        <v>16162</v>
      </c>
      <c r="G11243">
        <v>13.45</v>
      </c>
      <c r="H11243">
        <v>14.05</v>
      </c>
      <c r="I11243">
        <v>30</v>
      </c>
      <c r="J11243">
        <v>2</v>
      </c>
      <c r="K11243" s="31">
        <f>SUM(Tabela2[[#This Row],[Tributação federal para nacionais]:[Tributação municipal]])</f>
        <v>0.59499999999999997</v>
      </c>
      <c r="L11243" s="14">
        <f>Tabela2[[#This Row],[importadosFederal]]/100</f>
        <v>0.13449999999999998</v>
      </c>
      <c r="M11243" s="14">
        <f>Tabela2[[#This Row],[nacionalFederal]]/100</f>
        <v>0.14050000000000001</v>
      </c>
      <c r="N11243" s="14">
        <f>Tabela2[[#This Row],[estadual]]/100</f>
        <v>0.3</v>
      </c>
      <c r="O11243" s="14">
        <f>Tabela2[[#This Row],[municipal]]/100</f>
        <v>0.02</v>
      </c>
      <c r="P11243" s="12" t="str">
        <f>LEFT(Tabela2[[#This Row],[Código]],3)</f>
        <v>117</v>
      </c>
    </row>
    <row r="11244" spans="2:16" x14ac:dyDescent="0.25">
      <c r="B11244" s="15" t="str">
        <f>LOOKUP(Tabela2[[#This Row],[Código]],Tabela4[Código NBS],Tabela4[Meus serviços])</f>
        <v>Não</v>
      </c>
      <c r="C11244" s="32" t="s">
        <v>16188</v>
      </c>
      <c r="D11244"/>
      <c r="E11244">
        <v>1</v>
      </c>
      <c r="F11244" s="32" t="s">
        <v>16164</v>
      </c>
      <c r="G11244">
        <v>13.45</v>
      </c>
      <c r="H11244">
        <v>14.05</v>
      </c>
      <c r="I11244">
        <v>30</v>
      </c>
      <c r="J11244">
        <v>2</v>
      </c>
      <c r="K11244" s="31">
        <f>SUM(Tabela2[[#This Row],[Tributação federal para nacionais]:[Tributação municipal]])</f>
        <v>0.59499999999999997</v>
      </c>
      <c r="L11244" s="14">
        <f>Tabela2[[#This Row],[importadosFederal]]/100</f>
        <v>0.13449999999999998</v>
      </c>
      <c r="M11244" s="14">
        <f>Tabela2[[#This Row],[nacionalFederal]]/100</f>
        <v>0.14050000000000001</v>
      </c>
      <c r="N11244" s="14">
        <f>Tabela2[[#This Row],[estadual]]/100</f>
        <v>0.3</v>
      </c>
      <c r="O11244" s="14">
        <f>Tabela2[[#This Row],[municipal]]/100</f>
        <v>0.02</v>
      </c>
      <c r="P11244" s="12" t="str">
        <f>LEFT(Tabela2[[#This Row],[Código]],3)</f>
        <v>117</v>
      </c>
    </row>
    <row r="11245" spans="2:16" x14ac:dyDescent="0.25">
      <c r="B11245" s="15" t="str">
        <f>LOOKUP(Tabela2[[#This Row],[Código]],Tabela4[Código NBS],Tabela4[Meus serviços])</f>
        <v>Não</v>
      </c>
      <c r="C11245" s="32" t="s">
        <v>16189</v>
      </c>
      <c r="D11245"/>
      <c r="E11245">
        <v>1</v>
      </c>
      <c r="F11245" s="32" t="s">
        <v>16166</v>
      </c>
      <c r="G11245">
        <v>13.45</v>
      </c>
      <c r="H11245">
        <v>14.05</v>
      </c>
      <c r="I11245">
        <v>30</v>
      </c>
      <c r="J11245">
        <v>2</v>
      </c>
      <c r="K11245" s="31">
        <f>SUM(Tabela2[[#This Row],[Tributação federal para nacionais]:[Tributação municipal]])</f>
        <v>0.59499999999999997</v>
      </c>
      <c r="L11245" s="14">
        <f>Tabela2[[#This Row],[importadosFederal]]/100</f>
        <v>0.13449999999999998</v>
      </c>
      <c r="M11245" s="14">
        <f>Tabela2[[#This Row],[nacionalFederal]]/100</f>
        <v>0.14050000000000001</v>
      </c>
      <c r="N11245" s="14">
        <f>Tabela2[[#This Row],[estadual]]/100</f>
        <v>0.3</v>
      </c>
      <c r="O11245" s="14">
        <f>Tabela2[[#This Row],[municipal]]/100</f>
        <v>0.02</v>
      </c>
      <c r="P11245" s="12" t="str">
        <f>LEFT(Tabela2[[#This Row],[Código]],3)</f>
        <v>117</v>
      </c>
    </row>
    <row r="11246" spans="2:16" x14ac:dyDescent="0.25">
      <c r="B11246" s="15" t="str">
        <f>LOOKUP(Tabela2[[#This Row],[Código]],Tabela4[Código NBS],Tabela4[Meus serviços])</f>
        <v>Não</v>
      </c>
      <c r="C11246" s="32" t="s">
        <v>16190</v>
      </c>
      <c r="D11246"/>
      <c r="E11246">
        <v>1</v>
      </c>
      <c r="F11246" s="32" t="s">
        <v>16191</v>
      </c>
      <c r="G11246">
        <v>13.45</v>
      </c>
      <c r="H11246">
        <v>14.05</v>
      </c>
      <c r="I11246">
        <v>30</v>
      </c>
      <c r="J11246">
        <v>2</v>
      </c>
      <c r="K11246" s="31">
        <f>SUM(Tabela2[[#This Row],[Tributação federal para nacionais]:[Tributação municipal]])</f>
        <v>0.59499999999999997</v>
      </c>
      <c r="L11246" s="14">
        <f>Tabela2[[#This Row],[importadosFederal]]/100</f>
        <v>0.13449999999999998</v>
      </c>
      <c r="M11246" s="14">
        <f>Tabela2[[#This Row],[nacionalFederal]]/100</f>
        <v>0.14050000000000001</v>
      </c>
      <c r="N11246" s="14">
        <f>Tabela2[[#This Row],[estadual]]/100</f>
        <v>0.3</v>
      </c>
      <c r="O11246" s="14">
        <f>Tabela2[[#This Row],[municipal]]/100</f>
        <v>0.02</v>
      </c>
      <c r="P11246" s="12" t="str">
        <f>LEFT(Tabela2[[#This Row],[Código]],3)</f>
        <v>117</v>
      </c>
    </row>
    <row r="11247" spans="2:16" x14ac:dyDescent="0.25">
      <c r="B11247" s="15" t="str">
        <f>LOOKUP(Tabela2[[#This Row],[Código]],Tabela4[Código NBS],Tabela4[Meus serviços])</f>
        <v>Não</v>
      </c>
      <c r="C11247" s="32" t="s">
        <v>16192</v>
      </c>
      <c r="D11247"/>
      <c r="E11247">
        <v>1</v>
      </c>
      <c r="F11247" s="32" t="s">
        <v>16193</v>
      </c>
      <c r="G11247">
        <v>13.45</v>
      </c>
      <c r="H11247">
        <v>14.05</v>
      </c>
      <c r="I11247">
        <v>30</v>
      </c>
      <c r="J11247">
        <v>2</v>
      </c>
      <c r="K11247" s="31">
        <f>SUM(Tabela2[[#This Row],[Tributação federal para nacionais]:[Tributação municipal]])</f>
        <v>0.59499999999999997</v>
      </c>
      <c r="L11247" s="14">
        <f>Tabela2[[#This Row],[importadosFederal]]/100</f>
        <v>0.13449999999999998</v>
      </c>
      <c r="M11247" s="14">
        <f>Tabela2[[#This Row],[nacionalFederal]]/100</f>
        <v>0.14050000000000001</v>
      </c>
      <c r="N11247" s="14">
        <f>Tabela2[[#This Row],[estadual]]/100</f>
        <v>0.3</v>
      </c>
      <c r="O11247" s="14">
        <f>Tabela2[[#This Row],[municipal]]/100</f>
        <v>0.02</v>
      </c>
      <c r="P11247" s="12" t="str">
        <f>LEFT(Tabela2[[#This Row],[Código]],3)</f>
        <v>117</v>
      </c>
    </row>
    <row r="11248" spans="2:16" x14ac:dyDescent="0.25">
      <c r="B11248" s="15" t="str">
        <f>LOOKUP(Tabela2[[#This Row],[Código]],Tabela4[Código NBS],Tabela4[Meus serviços])</f>
        <v>Não</v>
      </c>
      <c r="C11248" s="32" t="s">
        <v>16194</v>
      </c>
      <c r="D11248"/>
      <c r="E11248">
        <v>1</v>
      </c>
      <c r="F11248" s="32" t="s">
        <v>16195</v>
      </c>
      <c r="G11248">
        <v>13.45</v>
      </c>
      <c r="H11248">
        <v>14.05</v>
      </c>
      <c r="I11248">
        <v>30</v>
      </c>
      <c r="J11248">
        <v>2</v>
      </c>
      <c r="K11248" s="31">
        <f>SUM(Tabela2[[#This Row],[Tributação federal para nacionais]:[Tributação municipal]])</f>
        <v>0.59499999999999997</v>
      </c>
      <c r="L11248" s="14">
        <f>Tabela2[[#This Row],[importadosFederal]]/100</f>
        <v>0.13449999999999998</v>
      </c>
      <c r="M11248" s="14">
        <f>Tabela2[[#This Row],[nacionalFederal]]/100</f>
        <v>0.14050000000000001</v>
      </c>
      <c r="N11248" s="14">
        <f>Tabela2[[#This Row],[estadual]]/100</f>
        <v>0.3</v>
      </c>
      <c r="O11248" s="14">
        <f>Tabela2[[#This Row],[municipal]]/100</f>
        <v>0.02</v>
      </c>
      <c r="P11248" s="12" t="str">
        <f>LEFT(Tabela2[[#This Row],[Código]],3)</f>
        <v>117</v>
      </c>
    </row>
    <row r="11249" spans="2:16" x14ac:dyDescent="0.25">
      <c r="B11249" s="15" t="str">
        <f>LOOKUP(Tabela2[[#This Row],[Código]],Tabela4[Código NBS],Tabela4[Meus serviços])</f>
        <v>Não</v>
      </c>
      <c r="C11249" s="32" t="s">
        <v>16196</v>
      </c>
      <c r="D11249"/>
      <c r="E11249">
        <v>1</v>
      </c>
      <c r="F11249" s="32" t="s">
        <v>18193</v>
      </c>
      <c r="G11249">
        <v>13.45</v>
      </c>
      <c r="H11249">
        <v>14.05</v>
      </c>
      <c r="I11249">
        <v>30</v>
      </c>
      <c r="J11249">
        <v>2</v>
      </c>
      <c r="K11249" s="31">
        <f>SUM(Tabela2[[#This Row],[Tributação federal para nacionais]:[Tributação municipal]])</f>
        <v>0.59499999999999997</v>
      </c>
      <c r="L11249" s="14">
        <f>Tabela2[[#This Row],[importadosFederal]]/100</f>
        <v>0.13449999999999998</v>
      </c>
      <c r="M11249" s="14">
        <f>Tabela2[[#This Row],[nacionalFederal]]/100</f>
        <v>0.14050000000000001</v>
      </c>
      <c r="N11249" s="14">
        <f>Tabela2[[#This Row],[estadual]]/100</f>
        <v>0.3</v>
      </c>
      <c r="O11249" s="14">
        <f>Tabela2[[#This Row],[municipal]]/100</f>
        <v>0.02</v>
      </c>
      <c r="P11249" s="12" t="str">
        <f>LEFT(Tabela2[[#This Row],[Código]],3)</f>
        <v>117</v>
      </c>
    </row>
    <row r="11250" spans="2:16" x14ac:dyDescent="0.25">
      <c r="B11250" s="15" t="str">
        <f>LOOKUP(Tabela2[[#This Row],[Código]],Tabela4[Código NBS],Tabela4[Meus serviços])</f>
        <v>Não</v>
      </c>
      <c r="C11250" s="32" t="s">
        <v>16197</v>
      </c>
      <c r="D11250"/>
      <c r="E11250">
        <v>1</v>
      </c>
      <c r="F11250" s="32" t="s">
        <v>18194</v>
      </c>
      <c r="G11250">
        <v>13.45</v>
      </c>
      <c r="H11250">
        <v>14.05</v>
      </c>
      <c r="I11250">
        <v>30</v>
      </c>
      <c r="J11250">
        <v>2</v>
      </c>
      <c r="K11250" s="31">
        <f>SUM(Tabela2[[#This Row],[Tributação federal para nacionais]:[Tributação municipal]])</f>
        <v>0.59499999999999997</v>
      </c>
      <c r="L11250" s="14">
        <f>Tabela2[[#This Row],[importadosFederal]]/100</f>
        <v>0.13449999999999998</v>
      </c>
      <c r="M11250" s="14">
        <f>Tabela2[[#This Row],[nacionalFederal]]/100</f>
        <v>0.14050000000000001</v>
      </c>
      <c r="N11250" s="14">
        <f>Tabela2[[#This Row],[estadual]]/100</f>
        <v>0.3</v>
      </c>
      <c r="O11250" s="14">
        <f>Tabela2[[#This Row],[municipal]]/100</f>
        <v>0.02</v>
      </c>
      <c r="P11250" s="12" t="str">
        <f>LEFT(Tabela2[[#This Row],[Código]],3)</f>
        <v>117</v>
      </c>
    </row>
    <row r="11251" spans="2:16" x14ac:dyDescent="0.25">
      <c r="B11251" s="15" t="str">
        <f>LOOKUP(Tabela2[[#This Row],[Código]],Tabela4[Código NBS],Tabela4[Meus serviços])</f>
        <v>Não</v>
      </c>
      <c r="C11251" s="32" t="s">
        <v>16198</v>
      </c>
      <c r="D11251"/>
      <c r="E11251">
        <v>1</v>
      </c>
      <c r="F11251" s="32" t="s">
        <v>18195</v>
      </c>
      <c r="G11251">
        <v>13.45</v>
      </c>
      <c r="H11251">
        <v>14.05</v>
      </c>
      <c r="I11251">
        <v>30</v>
      </c>
      <c r="J11251">
        <v>2</v>
      </c>
      <c r="K11251" s="31">
        <f>SUM(Tabela2[[#This Row],[Tributação federal para nacionais]:[Tributação municipal]])</f>
        <v>0.59499999999999997</v>
      </c>
      <c r="L11251" s="14">
        <f>Tabela2[[#This Row],[importadosFederal]]/100</f>
        <v>0.13449999999999998</v>
      </c>
      <c r="M11251" s="14">
        <f>Tabela2[[#This Row],[nacionalFederal]]/100</f>
        <v>0.14050000000000001</v>
      </c>
      <c r="N11251" s="14">
        <f>Tabela2[[#This Row],[estadual]]/100</f>
        <v>0.3</v>
      </c>
      <c r="O11251" s="14">
        <f>Tabela2[[#This Row],[municipal]]/100</f>
        <v>0.02</v>
      </c>
      <c r="P11251" s="12" t="str">
        <f>LEFT(Tabela2[[#This Row],[Código]],3)</f>
        <v>117</v>
      </c>
    </row>
    <row r="11252" spans="2:16" x14ac:dyDescent="0.25">
      <c r="B11252" s="15" t="str">
        <f>LOOKUP(Tabela2[[#This Row],[Código]],Tabela4[Código NBS],Tabela4[Meus serviços])</f>
        <v>Não</v>
      </c>
      <c r="C11252" s="32" t="s">
        <v>16199</v>
      </c>
      <c r="D11252"/>
      <c r="E11252">
        <v>1</v>
      </c>
      <c r="F11252" s="32" t="s">
        <v>16200</v>
      </c>
      <c r="G11252">
        <v>13.45</v>
      </c>
      <c r="H11252">
        <v>14.05</v>
      </c>
      <c r="I11252">
        <v>30</v>
      </c>
      <c r="J11252">
        <v>2</v>
      </c>
      <c r="K11252" s="31">
        <f>SUM(Tabela2[[#This Row],[Tributação federal para nacionais]:[Tributação municipal]])</f>
        <v>0.59499999999999997</v>
      </c>
      <c r="L11252" s="14">
        <f>Tabela2[[#This Row],[importadosFederal]]/100</f>
        <v>0.13449999999999998</v>
      </c>
      <c r="M11252" s="14">
        <f>Tabela2[[#This Row],[nacionalFederal]]/100</f>
        <v>0.14050000000000001</v>
      </c>
      <c r="N11252" s="14">
        <f>Tabela2[[#This Row],[estadual]]/100</f>
        <v>0.3</v>
      </c>
      <c r="O11252" s="14">
        <f>Tabela2[[#This Row],[municipal]]/100</f>
        <v>0.02</v>
      </c>
      <c r="P11252" s="12" t="str">
        <f>LEFT(Tabela2[[#This Row],[Código]],3)</f>
        <v>117</v>
      </c>
    </row>
    <row r="11253" spans="2:16" x14ac:dyDescent="0.25">
      <c r="B11253" s="15" t="str">
        <f>LOOKUP(Tabela2[[#This Row],[Código]],Tabela4[Código NBS],Tabela4[Meus serviços])</f>
        <v>Não</v>
      </c>
      <c r="C11253" s="32" t="s">
        <v>16201</v>
      </c>
      <c r="D11253"/>
      <c r="E11253">
        <v>1</v>
      </c>
      <c r="F11253" s="32" t="s">
        <v>16202</v>
      </c>
      <c r="G11253">
        <v>13.45</v>
      </c>
      <c r="H11253">
        <v>14.05</v>
      </c>
      <c r="I11253">
        <v>30</v>
      </c>
      <c r="J11253">
        <v>2</v>
      </c>
      <c r="K11253" s="31">
        <f>SUM(Tabela2[[#This Row],[Tributação federal para nacionais]:[Tributação municipal]])</f>
        <v>0.59499999999999997</v>
      </c>
      <c r="L11253" s="14">
        <f>Tabela2[[#This Row],[importadosFederal]]/100</f>
        <v>0.13449999999999998</v>
      </c>
      <c r="M11253" s="14">
        <f>Tabela2[[#This Row],[nacionalFederal]]/100</f>
        <v>0.14050000000000001</v>
      </c>
      <c r="N11253" s="14">
        <f>Tabela2[[#This Row],[estadual]]/100</f>
        <v>0.3</v>
      </c>
      <c r="O11253" s="14">
        <f>Tabela2[[#This Row],[municipal]]/100</f>
        <v>0.02</v>
      </c>
      <c r="P11253" s="12" t="str">
        <f>LEFT(Tabela2[[#This Row],[Código]],3)</f>
        <v>117</v>
      </c>
    </row>
    <row r="11254" spans="2:16" x14ac:dyDescent="0.25">
      <c r="B11254" s="15" t="str">
        <f>LOOKUP(Tabela2[[#This Row],[Código]],Tabela4[Código NBS],Tabela4[Meus serviços])</f>
        <v>Não</v>
      </c>
      <c r="C11254" s="32" t="s">
        <v>16203</v>
      </c>
      <c r="D11254"/>
      <c r="E11254">
        <v>1</v>
      </c>
      <c r="F11254" s="32" t="s">
        <v>16204</v>
      </c>
      <c r="G11254">
        <v>13.45</v>
      </c>
      <c r="H11254">
        <v>14.05</v>
      </c>
      <c r="I11254">
        <v>30</v>
      </c>
      <c r="J11254">
        <v>2</v>
      </c>
      <c r="K11254" s="31">
        <f>SUM(Tabela2[[#This Row],[Tributação federal para nacionais]:[Tributação municipal]])</f>
        <v>0.59499999999999997</v>
      </c>
      <c r="L11254" s="14">
        <f>Tabela2[[#This Row],[importadosFederal]]/100</f>
        <v>0.13449999999999998</v>
      </c>
      <c r="M11254" s="14">
        <f>Tabela2[[#This Row],[nacionalFederal]]/100</f>
        <v>0.14050000000000001</v>
      </c>
      <c r="N11254" s="14">
        <f>Tabela2[[#This Row],[estadual]]/100</f>
        <v>0.3</v>
      </c>
      <c r="O11254" s="14">
        <f>Tabela2[[#This Row],[municipal]]/100</f>
        <v>0.02</v>
      </c>
      <c r="P11254" s="12" t="str">
        <f>LEFT(Tabela2[[#This Row],[Código]],3)</f>
        <v>117</v>
      </c>
    </row>
    <row r="11255" spans="2:16" x14ac:dyDescent="0.25">
      <c r="B11255" s="15" t="str">
        <f>LOOKUP(Tabela2[[#This Row],[Código]],Tabela4[Código NBS],Tabela4[Meus serviços])</f>
        <v>Não</v>
      </c>
      <c r="C11255" s="32" t="s">
        <v>16205</v>
      </c>
      <c r="D11255"/>
      <c r="E11255">
        <v>1</v>
      </c>
      <c r="F11255" s="32" t="s">
        <v>16206</v>
      </c>
      <c r="G11255">
        <v>13.45</v>
      </c>
      <c r="H11255">
        <v>14.05</v>
      </c>
      <c r="I11255">
        <v>30</v>
      </c>
      <c r="J11255">
        <v>2</v>
      </c>
      <c r="K11255" s="31">
        <f>SUM(Tabela2[[#This Row],[Tributação federal para nacionais]:[Tributação municipal]])</f>
        <v>0.59499999999999997</v>
      </c>
      <c r="L11255" s="14">
        <f>Tabela2[[#This Row],[importadosFederal]]/100</f>
        <v>0.13449999999999998</v>
      </c>
      <c r="M11255" s="14">
        <f>Tabela2[[#This Row],[nacionalFederal]]/100</f>
        <v>0.14050000000000001</v>
      </c>
      <c r="N11255" s="14">
        <f>Tabela2[[#This Row],[estadual]]/100</f>
        <v>0.3</v>
      </c>
      <c r="O11255" s="14">
        <f>Tabela2[[#This Row],[municipal]]/100</f>
        <v>0.02</v>
      </c>
      <c r="P11255" s="12" t="str">
        <f>LEFT(Tabela2[[#This Row],[Código]],3)</f>
        <v>117</v>
      </c>
    </row>
    <row r="11256" spans="2:16" x14ac:dyDescent="0.25">
      <c r="B11256" s="15" t="str">
        <f>LOOKUP(Tabela2[[#This Row],[Código]],Tabela4[Código NBS],Tabela4[Meus serviços])</f>
        <v>Não</v>
      </c>
      <c r="C11256" s="32" t="s">
        <v>16207</v>
      </c>
      <c r="D11256"/>
      <c r="E11256">
        <v>1</v>
      </c>
      <c r="F11256" s="32" t="s">
        <v>16208</v>
      </c>
      <c r="G11256">
        <v>13.45</v>
      </c>
      <c r="H11256">
        <v>14.05</v>
      </c>
      <c r="I11256">
        <v>30</v>
      </c>
      <c r="J11256">
        <v>2</v>
      </c>
      <c r="K11256" s="31">
        <f>SUM(Tabela2[[#This Row],[Tributação federal para nacionais]:[Tributação municipal]])</f>
        <v>0.59499999999999997</v>
      </c>
      <c r="L11256" s="14">
        <f>Tabela2[[#This Row],[importadosFederal]]/100</f>
        <v>0.13449999999999998</v>
      </c>
      <c r="M11256" s="14">
        <f>Tabela2[[#This Row],[nacionalFederal]]/100</f>
        <v>0.14050000000000001</v>
      </c>
      <c r="N11256" s="14">
        <f>Tabela2[[#This Row],[estadual]]/100</f>
        <v>0.3</v>
      </c>
      <c r="O11256" s="14">
        <f>Tabela2[[#This Row],[municipal]]/100</f>
        <v>0.02</v>
      </c>
      <c r="P11256" s="12" t="str">
        <f>LEFT(Tabela2[[#This Row],[Código]],3)</f>
        <v>117</v>
      </c>
    </row>
    <row r="11257" spans="2:16" x14ac:dyDescent="0.25">
      <c r="B11257" s="15" t="str">
        <f>LOOKUP(Tabela2[[#This Row],[Código]],Tabela4[Código NBS],Tabela4[Meus serviços])</f>
        <v>Não</v>
      </c>
      <c r="C11257" s="32" t="s">
        <v>16209</v>
      </c>
      <c r="D11257"/>
      <c r="E11257">
        <v>1</v>
      </c>
      <c r="F11257" s="32" t="s">
        <v>16210</v>
      </c>
      <c r="G11257">
        <v>13.45</v>
      </c>
      <c r="H11257">
        <v>14.05</v>
      </c>
      <c r="I11257">
        <v>30</v>
      </c>
      <c r="J11257">
        <v>2</v>
      </c>
      <c r="K11257" s="31">
        <f>SUM(Tabela2[[#This Row],[Tributação federal para nacionais]:[Tributação municipal]])</f>
        <v>0.59499999999999997</v>
      </c>
      <c r="L11257" s="14">
        <f>Tabela2[[#This Row],[importadosFederal]]/100</f>
        <v>0.13449999999999998</v>
      </c>
      <c r="M11257" s="14">
        <f>Tabela2[[#This Row],[nacionalFederal]]/100</f>
        <v>0.14050000000000001</v>
      </c>
      <c r="N11257" s="14">
        <f>Tabela2[[#This Row],[estadual]]/100</f>
        <v>0.3</v>
      </c>
      <c r="O11257" s="14">
        <f>Tabela2[[#This Row],[municipal]]/100</f>
        <v>0.02</v>
      </c>
      <c r="P11257" s="12" t="str">
        <f>LEFT(Tabela2[[#This Row],[Código]],3)</f>
        <v>117</v>
      </c>
    </row>
    <row r="11258" spans="2:16" x14ac:dyDescent="0.25">
      <c r="B11258" s="15" t="str">
        <f>LOOKUP(Tabela2[[#This Row],[Código]],Tabela4[Código NBS],Tabela4[Meus serviços])</f>
        <v>Não</v>
      </c>
      <c r="C11258" s="32" t="s">
        <v>16211</v>
      </c>
      <c r="D11258"/>
      <c r="E11258">
        <v>1</v>
      </c>
      <c r="F11258" s="32" t="s">
        <v>16212</v>
      </c>
      <c r="G11258">
        <v>13.45</v>
      </c>
      <c r="H11258">
        <v>14.05</v>
      </c>
      <c r="I11258">
        <v>30</v>
      </c>
      <c r="J11258">
        <v>2</v>
      </c>
      <c r="K11258" s="31">
        <f>SUM(Tabela2[[#This Row],[Tributação federal para nacionais]:[Tributação municipal]])</f>
        <v>0.59499999999999997</v>
      </c>
      <c r="L11258" s="14">
        <f>Tabela2[[#This Row],[importadosFederal]]/100</f>
        <v>0.13449999999999998</v>
      </c>
      <c r="M11258" s="14">
        <f>Tabela2[[#This Row],[nacionalFederal]]/100</f>
        <v>0.14050000000000001</v>
      </c>
      <c r="N11258" s="14">
        <f>Tabela2[[#This Row],[estadual]]/100</f>
        <v>0.3</v>
      </c>
      <c r="O11258" s="14">
        <f>Tabela2[[#This Row],[municipal]]/100</f>
        <v>0.02</v>
      </c>
      <c r="P11258" s="12" t="str">
        <f>LEFT(Tabela2[[#This Row],[Código]],3)</f>
        <v>117</v>
      </c>
    </row>
    <row r="11259" spans="2:16" x14ac:dyDescent="0.25">
      <c r="B11259" s="15" t="str">
        <f>LOOKUP(Tabela2[[#This Row],[Código]],Tabela4[Código NBS],Tabela4[Meus serviços])</f>
        <v>Não</v>
      </c>
      <c r="C11259" s="32" t="s">
        <v>16213</v>
      </c>
      <c r="D11259"/>
      <c r="E11259">
        <v>1</v>
      </c>
      <c r="F11259" s="32" t="s">
        <v>16214</v>
      </c>
      <c r="G11259">
        <v>13.45</v>
      </c>
      <c r="H11259">
        <v>14.05</v>
      </c>
      <c r="I11259">
        <v>30</v>
      </c>
      <c r="J11259">
        <v>2</v>
      </c>
      <c r="K11259" s="31">
        <f>SUM(Tabela2[[#This Row],[Tributação federal para nacionais]:[Tributação municipal]])</f>
        <v>0.59499999999999997</v>
      </c>
      <c r="L11259" s="14">
        <f>Tabela2[[#This Row],[importadosFederal]]/100</f>
        <v>0.13449999999999998</v>
      </c>
      <c r="M11259" s="14">
        <f>Tabela2[[#This Row],[nacionalFederal]]/100</f>
        <v>0.14050000000000001</v>
      </c>
      <c r="N11259" s="14">
        <f>Tabela2[[#This Row],[estadual]]/100</f>
        <v>0.3</v>
      </c>
      <c r="O11259" s="14">
        <f>Tabela2[[#This Row],[municipal]]/100</f>
        <v>0.02</v>
      </c>
      <c r="P11259" s="12" t="str">
        <f>LEFT(Tabela2[[#This Row],[Código]],3)</f>
        <v>117</v>
      </c>
    </row>
    <row r="11260" spans="2:16" x14ac:dyDescent="0.25">
      <c r="B11260" s="15" t="str">
        <f>LOOKUP(Tabela2[[#This Row],[Código]],Tabela4[Código NBS],Tabela4[Meus serviços])</f>
        <v>Não</v>
      </c>
      <c r="C11260" s="32" t="s">
        <v>16215</v>
      </c>
      <c r="D11260"/>
      <c r="E11260">
        <v>1</v>
      </c>
      <c r="F11260" s="32" t="s">
        <v>16216</v>
      </c>
      <c r="G11260">
        <v>13.45</v>
      </c>
      <c r="H11260">
        <v>14.05</v>
      </c>
      <c r="I11260">
        <v>30</v>
      </c>
      <c r="J11260">
        <v>2</v>
      </c>
      <c r="K11260" s="31">
        <f>SUM(Tabela2[[#This Row],[Tributação federal para nacionais]:[Tributação municipal]])</f>
        <v>0.59499999999999997</v>
      </c>
      <c r="L11260" s="14">
        <f>Tabela2[[#This Row],[importadosFederal]]/100</f>
        <v>0.13449999999999998</v>
      </c>
      <c r="M11260" s="14">
        <f>Tabela2[[#This Row],[nacionalFederal]]/100</f>
        <v>0.14050000000000001</v>
      </c>
      <c r="N11260" s="14">
        <f>Tabela2[[#This Row],[estadual]]/100</f>
        <v>0.3</v>
      </c>
      <c r="O11260" s="14">
        <f>Tabela2[[#This Row],[municipal]]/100</f>
        <v>0.02</v>
      </c>
      <c r="P11260" s="12" t="str">
        <f>LEFT(Tabela2[[#This Row],[Código]],3)</f>
        <v>117</v>
      </c>
    </row>
    <row r="11261" spans="2:16" x14ac:dyDescent="0.25">
      <c r="B11261" s="15" t="str">
        <f>LOOKUP(Tabela2[[#This Row],[Código]],Tabela4[Código NBS],Tabela4[Meus serviços])</f>
        <v>Não</v>
      </c>
      <c r="C11261" s="32" t="s">
        <v>16217</v>
      </c>
      <c r="D11261"/>
      <c r="E11261">
        <v>1</v>
      </c>
      <c r="F11261" s="32" t="s">
        <v>16218</v>
      </c>
      <c r="G11261">
        <v>13.45</v>
      </c>
      <c r="H11261">
        <v>14.05</v>
      </c>
      <c r="I11261">
        <v>30</v>
      </c>
      <c r="J11261">
        <v>2</v>
      </c>
      <c r="K11261" s="31">
        <f>SUM(Tabela2[[#This Row],[Tributação federal para nacionais]:[Tributação municipal]])</f>
        <v>0.59499999999999997</v>
      </c>
      <c r="L11261" s="14">
        <f>Tabela2[[#This Row],[importadosFederal]]/100</f>
        <v>0.13449999999999998</v>
      </c>
      <c r="M11261" s="14">
        <f>Tabela2[[#This Row],[nacionalFederal]]/100</f>
        <v>0.14050000000000001</v>
      </c>
      <c r="N11261" s="14">
        <f>Tabela2[[#This Row],[estadual]]/100</f>
        <v>0.3</v>
      </c>
      <c r="O11261" s="14">
        <f>Tabela2[[#This Row],[municipal]]/100</f>
        <v>0.02</v>
      </c>
      <c r="P11261" s="12" t="str">
        <f>LEFT(Tabela2[[#This Row],[Código]],3)</f>
        <v>117</v>
      </c>
    </row>
    <row r="11262" spans="2:16" x14ac:dyDescent="0.25">
      <c r="B11262" s="15" t="str">
        <f>LOOKUP(Tabela2[[#This Row],[Código]],Tabela4[Código NBS],Tabela4[Meus serviços])</f>
        <v>Não</v>
      </c>
      <c r="C11262" s="32" t="s">
        <v>16219</v>
      </c>
      <c r="D11262"/>
      <c r="E11262">
        <v>1</v>
      </c>
      <c r="F11262" s="32" t="s">
        <v>16220</v>
      </c>
      <c r="G11262">
        <v>13.45</v>
      </c>
      <c r="H11262">
        <v>14.05</v>
      </c>
      <c r="I11262">
        <v>30</v>
      </c>
      <c r="J11262">
        <v>2</v>
      </c>
      <c r="K11262" s="31">
        <f>SUM(Tabela2[[#This Row],[Tributação federal para nacionais]:[Tributação municipal]])</f>
        <v>0.59499999999999997</v>
      </c>
      <c r="L11262" s="14">
        <f>Tabela2[[#This Row],[importadosFederal]]/100</f>
        <v>0.13449999999999998</v>
      </c>
      <c r="M11262" s="14">
        <f>Tabela2[[#This Row],[nacionalFederal]]/100</f>
        <v>0.14050000000000001</v>
      </c>
      <c r="N11262" s="14">
        <f>Tabela2[[#This Row],[estadual]]/100</f>
        <v>0.3</v>
      </c>
      <c r="O11262" s="14">
        <f>Tabela2[[#This Row],[municipal]]/100</f>
        <v>0.02</v>
      </c>
      <c r="P11262" s="12" t="str">
        <f>LEFT(Tabela2[[#This Row],[Código]],3)</f>
        <v>117</v>
      </c>
    </row>
    <row r="11263" spans="2:16" x14ac:dyDescent="0.25">
      <c r="B11263" s="15" t="str">
        <f>LOOKUP(Tabela2[[#This Row],[Código]],Tabela4[Código NBS],Tabela4[Meus serviços])</f>
        <v>Não</v>
      </c>
      <c r="C11263" s="32" t="s">
        <v>16221</v>
      </c>
      <c r="D11263"/>
      <c r="E11263">
        <v>1</v>
      </c>
      <c r="F11263" s="32" t="s">
        <v>16222</v>
      </c>
      <c r="G11263">
        <v>13.45</v>
      </c>
      <c r="H11263">
        <v>14.05</v>
      </c>
      <c r="I11263">
        <v>30</v>
      </c>
      <c r="J11263">
        <v>2</v>
      </c>
      <c r="K11263" s="31">
        <f>SUM(Tabela2[[#This Row],[Tributação federal para nacionais]:[Tributação municipal]])</f>
        <v>0.59499999999999997</v>
      </c>
      <c r="L11263" s="14">
        <f>Tabela2[[#This Row],[importadosFederal]]/100</f>
        <v>0.13449999999999998</v>
      </c>
      <c r="M11263" s="14">
        <f>Tabela2[[#This Row],[nacionalFederal]]/100</f>
        <v>0.14050000000000001</v>
      </c>
      <c r="N11263" s="14">
        <f>Tabela2[[#This Row],[estadual]]/100</f>
        <v>0.3</v>
      </c>
      <c r="O11263" s="14">
        <f>Tabela2[[#This Row],[municipal]]/100</f>
        <v>0.02</v>
      </c>
      <c r="P11263" s="12" t="str">
        <f>LEFT(Tabela2[[#This Row],[Código]],3)</f>
        <v>117</v>
      </c>
    </row>
    <row r="11264" spans="2:16" x14ac:dyDescent="0.25">
      <c r="B11264" s="15" t="str">
        <f>LOOKUP(Tabela2[[#This Row],[Código]],Tabela4[Código NBS],Tabela4[Meus serviços])</f>
        <v>Não</v>
      </c>
      <c r="C11264" s="32" t="s">
        <v>16223</v>
      </c>
      <c r="D11264"/>
      <c r="E11264">
        <v>1</v>
      </c>
      <c r="F11264" s="32" t="s">
        <v>16224</v>
      </c>
      <c r="G11264">
        <v>13.45</v>
      </c>
      <c r="H11264">
        <v>14.05</v>
      </c>
      <c r="I11264">
        <v>30</v>
      </c>
      <c r="J11264">
        <v>2</v>
      </c>
      <c r="K11264" s="31">
        <f>SUM(Tabela2[[#This Row],[Tributação federal para nacionais]:[Tributação municipal]])</f>
        <v>0.59499999999999997</v>
      </c>
      <c r="L11264" s="14">
        <f>Tabela2[[#This Row],[importadosFederal]]/100</f>
        <v>0.13449999999999998</v>
      </c>
      <c r="M11264" s="14">
        <f>Tabela2[[#This Row],[nacionalFederal]]/100</f>
        <v>0.14050000000000001</v>
      </c>
      <c r="N11264" s="14">
        <f>Tabela2[[#This Row],[estadual]]/100</f>
        <v>0.3</v>
      </c>
      <c r="O11264" s="14">
        <f>Tabela2[[#This Row],[municipal]]/100</f>
        <v>0.02</v>
      </c>
      <c r="P11264" s="12" t="str">
        <f>LEFT(Tabela2[[#This Row],[Código]],3)</f>
        <v>117</v>
      </c>
    </row>
    <row r="11265" spans="2:16" x14ac:dyDescent="0.25">
      <c r="B11265" s="15" t="str">
        <f>LOOKUP(Tabela2[[#This Row],[Código]],Tabela4[Código NBS],Tabela4[Meus serviços])</f>
        <v>Não</v>
      </c>
      <c r="C11265" s="32" t="s">
        <v>16225</v>
      </c>
      <c r="D11265"/>
      <c r="E11265">
        <v>1</v>
      </c>
      <c r="F11265" s="32" t="s">
        <v>18196</v>
      </c>
      <c r="G11265">
        <v>13.45</v>
      </c>
      <c r="H11265">
        <v>14.05</v>
      </c>
      <c r="I11265">
        <v>30</v>
      </c>
      <c r="J11265">
        <v>2</v>
      </c>
      <c r="K11265" s="31">
        <f>SUM(Tabela2[[#This Row],[Tributação federal para nacionais]:[Tributação municipal]])</f>
        <v>0.59499999999999997</v>
      </c>
      <c r="L11265" s="14">
        <f>Tabela2[[#This Row],[importadosFederal]]/100</f>
        <v>0.13449999999999998</v>
      </c>
      <c r="M11265" s="14">
        <f>Tabela2[[#This Row],[nacionalFederal]]/100</f>
        <v>0.14050000000000001</v>
      </c>
      <c r="N11265" s="14">
        <f>Tabela2[[#This Row],[estadual]]/100</f>
        <v>0.3</v>
      </c>
      <c r="O11265" s="14">
        <f>Tabela2[[#This Row],[municipal]]/100</f>
        <v>0.02</v>
      </c>
      <c r="P11265" s="12" t="str">
        <f>LEFT(Tabela2[[#This Row],[Código]],3)</f>
        <v>117</v>
      </c>
    </row>
    <row r="11266" spans="2:16" x14ac:dyDescent="0.25">
      <c r="B11266" s="15" t="str">
        <f>LOOKUP(Tabela2[[#This Row],[Código]],Tabela4[Código NBS],Tabela4[Meus serviços])</f>
        <v>Não</v>
      </c>
      <c r="C11266" s="32" t="s">
        <v>16226</v>
      </c>
      <c r="D11266"/>
      <c r="E11266">
        <v>1</v>
      </c>
      <c r="F11266" s="32" t="s">
        <v>16227</v>
      </c>
      <c r="G11266">
        <v>13.45</v>
      </c>
      <c r="H11266">
        <v>14.05</v>
      </c>
      <c r="I11266">
        <v>30</v>
      </c>
      <c r="J11266">
        <v>2</v>
      </c>
      <c r="K11266" s="31">
        <f>SUM(Tabela2[[#This Row],[Tributação federal para nacionais]:[Tributação municipal]])</f>
        <v>0.59499999999999997</v>
      </c>
      <c r="L11266" s="14">
        <f>Tabela2[[#This Row],[importadosFederal]]/100</f>
        <v>0.13449999999999998</v>
      </c>
      <c r="M11266" s="14">
        <f>Tabela2[[#This Row],[nacionalFederal]]/100</f>
        <v>0.14050000000000001</v>
      </c>
      <c r="N11266" s="14">
        <f>Tabela2[[#This Row],[estadual]]/100</f>
        <v>0.3</v>
      </c>
      <c r="O11266" s="14">
        <f>Tabela2[[#This Row],[municipal]]/100</f>
        <v>0.02</v>
      </c>
      <c r="P11266" s="12" t="str">
        <f>LEFT(Tabela2[[#This Row],[Código]],3)</f>
        <v>117</v>
      </c>
    </row>
    <row r="11267" spans="2:16" x14ac:dyDescent="0.25">
      <c r="B11267" s="15" t="str">
        <f>LOOKUP(Tabela2[[#This Row],[Código]],Tabela4[Código NBS],Tabela4[Meus serviços])</f>
        <v>Não</v>
      </c>
      <c r="C11267" s="32" t="s">
        <v>16228</v>
      </c>
      <c r="D11267"/>
      <c r="E11267">
        <v>1</v>
      </c>
      <c r="F11267" s="32" t="s">
        <v>16229</v>
      </c>
      <c r="G11267">
        <v>13.45</v>
      </c>
      <c r="H11267">
        <v>14.05</v>
      </c>
      <c r="I11267">
        <v>30</v>
      </c>
      <c r="J11267">
        <v>2</v>
      </c>
      <c r="K11267" s="31">
        <f>SUM(Tabela2[[#This Row],[Tributação federal para nacionais]:[Tributação municipal]])</f>
        <v>0.59499999999999997</v>
      </c>
      <c r="L11267" s="14">
        <f>Tabela2[[#This Row],[importadosFederal]]/100</f>
        <v>0.13449999999999998</v>
      </c>
      <c r="M11267" s="14">
        <f>Tabela2[[#This Row],[nacionalFederal]]/100</f>
        <v>0.14050000000000001</v>
      </c>
      <c r="N11267" s="14">
        <f>Tabela2[[#This Row],[estadual]]/100</f>
        <v>0.3</v>
      </c>
      <c r="O11267" s="14">
        <f>Tabela2[[#This Row],[municipal]]/100</f>
        <v>0.02</v>
      </c>
      <c r="P11267" s="12" t="str">
        <f>LEFT(Tabela2[[#This Row],[Código]],3)</f>
        <v>117</v>
      </c>
    </row>
    <row r="11268" spans="2:16" x14ac:dyDescent="0.25">
      <c r="B11268" s="15" t="str">
        <f>LOOKUP(Tabela2[[#This Row],[Código]],Tabela4[Código NBS],Tabela4[Meus serviços])</f>
        <v>Não</v>
      </c>
      <c r="C11268" s="32" t="s">
        <v>16230</v>
      </c>
      <c r="D11268"/>
      <c r="E11268">
        <v>1</v>
      </c>
      <c r="F11268" s="32" t="s">
        <v>18197</v>
      </c>
      <c r="G11268">
        <v>13.45</v>
      </c>
      <c r="H11268">
        <v>14.05</v>
      </c>
      <c r="I11268">
        <v>0</v>
      </c>
      <c r="J11268">
        <v>2</v>
      </c>
      <c r="K11268" s="31">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2" t="s">
        <v>16231</v>
      </c>
      <c r="D11269"/>
      <c r="E11269">
        <v>1</v>
      </c>
      <c r="F11269" s="32" t="s">
        <v>16232</v>
      </c>
      <c r="G11269">
        <v>13.45</v>
      </c>
      <c r="H11269">
        <v>14.05</v>
      </c>
      <c r="I11269">
        <v>0</v>
      </c>
      <c r="J11269">
        <v>2</v>
      </c>
      <c r="K11269" s="31">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2" t="s">
        <v>16233</v>
      </c>
      <c r="D11270"/>
      <c r="E11270">
        <v>1</v>
      </c>
      <c r="F11270" s="32" t="s">
        <v>16234</v>
      </c>
      <c r="G11270">
        <v>13.45</v>
      </c>
      <c r="H11270">
        <v>14.05</v>
      </c>
      <c r="I11270">
        <v>0</v>
      </c>
      <c r="J11270">
        <v>2</v>
      </c>
      <c r="K11270" s="31">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2" t="s">
        <v>16235</v>
      </c>
      <c r="D11271"/>
      <c r="E11271">
        <v>1</v>
      </c>
      <c r="F11271" s="32" t="s">
        <v>16236</v>
      </c>
      <c r="G11271">
        <v>13.45</v>
      </c>
      <c r="H11271">
        <v>14.05</v>
      </c>
      <c r="I11271">
        <v>0</v>
      </c>
      <c r="J11271">
        <v>2</v>
      </c>
      <c r="K11271" s="31">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2" t="s">
        <v>16237</v>
      </c>
      <c r="D11272"/>
      <c r="E11272">
        <v>1</v>
      </c>
      <c r="F11272" s="32" t="s">
        <v>18198</v>
      </c>
      <c r="G11272">
        <v>13.45</v>
      </c>
      <c r="H11272">
        <v>14.05</v>
      </c>
      <c r="I11272">
        <v>0</v>
      </c>
      <c r="J11272">
        <v>2</v>
      </c>
      <c r="K11272" s="31">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2" t="s">
        <v>16238</v>
      </c>
      <c r="D11273"/>
      <c r="E11273">
        <v>1</v>
      </c>
      <c r="F11273" s="32" t="s">
        <v>18199</v>
      </c>
      <c r="G11273">
        <v>13.45</v>
      </c>
      <c r="H11273">
        <v>14.05</v>
      </c>
      <c r="I11273">
        <v>0</v>
      </c>
      <c r="J11273">
        <v>2</v>
      </c>
      <c r="K11273" s="31">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2" t="s">
        <v>16239</v>
      </c>
      <c r="D11274"/>
      <c r="E11274">
        <v>1</v>
      </c>
      <c r="F11274" s="32" t="s">
        <v>18200</v>
      </c>
      <c r="G11274">
        <v>13.45</v>
      </c>
      <c r="H11274">
        <v>14.05</v>
      </c>
      <c r="I11274">
        <v>0</v>
      </c>
      <c r="J11274">
        <v>2</v>
      </c>
      <c r="K11274" s="31">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2" t="s">
        <v>16240</v>
      </c>
      <c r="D11275"/>
      <c r="E11275">
        <v>1</v>
      </c>
      <c r="F11275" s="32" t="s">
        <v>18201</v>
      </c>
      <c r="G11275">
        <v>13.45</v>
      </c>
      <c r="H11275">
        <v>14.05</v>
      </c>
      <c r="I11275">
        <v>0</v>
      </c>
      <c r="J11275">
        <v>2</v>
      </c>
      <c r="K11275" s="31">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2" t="s">
        <v>16241</v>
      </c>
      <c r="D11276"/>
      <c r="E11276">
        <v>1</v>
      </c>
      <c r="F11276" s="32" t="s">
        <v>16242</v>
      </c>
      <c r="G11276">
        <v>13.45</v>
      </c>
      <c r="H11276">
        <v>14.05</v>
      </c>
      <c r="I11276">
        <v>0</v>
      </c>
      <c r="J11276">
        <v>2</v>
      </c>
      <c r="K11276" s="31">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2" t="s">
        <v>16243</v>
      </c>
      <c r="D11277"/>
      <c r="E11277">
        <v>1</v>
      </c>
      <c r="F11277" s="32" t="s">
        <v>18202</v>
      </c>
      <c r="G11277">
        <v>13.45</v>
      </c>
      <c r="H11277">
        <v>14.05</v>
      </c>
      <c r="I11277">
        <v>0</v>
      </c>
      <c r="J11277">
        <v>2</v>
      </c>
      <c r="K11277" s="31">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2" t="s">
        <v>16244</v>
      </c>
      <c r="D11278"/>
      <c r="E11278">
        <v>1</v>
      </c>
      <c r="F11278" s="32" t="s">
        <v>16245</v>
      </c>
      <c r="G11278">
        <v>13.45</v>
      </c>
      <c r="H11278">
        <v>14.05</v>
      </c>
      <c r="I11278">
        <v>0</v>
      </c>
      <c r="J11278">
        <v>2.0099999999999998</v>
      </c>
      <c r="K11278" s="31">
        <f>SUM(Tabela2[[#This Row],[Tributação federal para nacionais]:[Tributação municipal]])</f>
        <v>0.29510000000000003</v>
      </c>
      <c r="L11278" s="14">
        <f>Tabela2[[#This Row],[importadosFederal]]/100</f>
        <v>0.13449999999999998</v>
      </c>
      <c r="M11278" s="14">
        <f>Tabela2[[#This Row],[nacionalFederal]]/100</f>
        <v>0.14050000000000001</v>
      </c>
      <c r="N11278" s="14">
        <f>Tabela2[[#This Row],[estadual]]/100</f>
        <v>0</v>
      </c>
      <c r="O11278" s="14">
        <f>Tabela2[[#This Row],[municipal]]/100</f>
        <v>2.0099999999999996E-2</v>
      </c>
      <c r="P11278" s="12" t="str">
        <f>LEFT(Tabela2[[#This Row],[Código]],3)</f>
        <v>117</v>
      </c>
    </row>
    <row r="11279" spans="2:16" x14ac:dyDescent="0.25">
      <c r="B11279" s="15" t="str">
        <f>LOOKUP(Tabela2[[#This Row],[Código]],Tabela4[Código NBS],Tabela4[Meus serviços])</f>
        <v>Não</v>
      </c>
      <c r="C11279" s="32" t="s">
        <v>16246</v>
      </c>
      <c r="D11279"/>
      <c r="E11279">
        <v>1</v>
      </c>
      <c r="F11279" s="32" t="s">
        <v>16247</v>
      </c>
      <c r="G11279">
        <v>13.45</v>
      </c>
      <c r="H11279">
        <v>14.05</v>
      </c>
      <c r="I11279">
        <v>0</v>
      </c>
      <c r="J11279">
        <v>2.0099999999999998</v>
      </c>
      <c r="K11279" s="31">
        <f>SUM(Tabela2[[#This Row],[Tributação federal para nacionais]:[Tributação municipal]])</f>
        <v>0.29510000000000003</v>
      </c>
      <c r="L11279" s="14">
        <f>Tabela2[[#This Row],[importadosFederal]]/100</f>
        <v>0.13449999999999998</v>
      </c>
      <c r="M11279" s="14">
        <f>Tabela2[[#This Row],[nacionalFederal]]/100</f>
        <v>0.14050000000000001</v>
      </c>
      <c r="N11279" s="14">
        <f>Tabela2[[#This Row],[estadual]]/100</f>
        <v>0</v>
      </c>
      <c r="O11279" s="14">
        <f>Tabela2[[#This Row],[municipal]]/100</f>
        <v>2.0099999999999996E-2</v>
      </c>
      <c r="P11279" s="12" t="str">
        <f>LEFT(Tabela2[[#This Row],[Código]],3)</f>
        <v>117</v>
      </c>
    </row>
    <row r="11280" spans="2:16" x14ac:dyDescent="0.25">
      <c r="B11280" s="15" t="str">
        <f>LOOKUP(Tabela2[[#This Row],[Código]],Tabela4[Código NBS],Tabela4[Meus serviços])</f>
        <v>Não</v>
      </c>
      <c r="C11280" s="32" t="s">
        <v>16248</v>
      </c>
      <c r="D11280"/>
      <c r="E11280">
        <v>1</v>
      </c>
      <c r="F11280" s="32" t="s">
        <v>16249</v>
      </c>
      <c r="G11280">
        <v>13.45</v>
      </c>
      <c r="H11280">
        <v>14.05</v>
      </c>
      <c r="I11280">
        <v>0</v>
      </c>
      <c r="J11280">
        <v>2.0099999999999998</v>
      </c>
      <c r="K11280" s="31">
        <f>SUM(Tabela2[[#This Row],[Tributação federal para nacionais]:[Tributação municipal]])</f>
        <v>0.29510000000000003</v>
      </c>
      <c r="L11280" s="14">
        <f>Tabela2[[#This Row],[importadosFederal]]/100</f>
        <v>0.13449999999999998</v>
      </c>
      <c r="M11280" s="14">
        <f>Tabela2[[#This Row],[nacionalFederal]]/100</f>
        <v>0.14050000000000001</v>
      </c>
      <c r="N11280" s="14">
        <f>Tabela2[[#This Row],[estadual]]/100</f>
        <v>0</v>
      </c>
      <c r="O11280" s="14">
        <f>Tabela2[[#This Row],[municipal]]/100</f>
        <v>2.0099999999999996E-2</v>
      </c>
      <c r="P11280" s="12" t="str">
        <f>LEFT(Tabela2[[#This Row],[Código]],3)</f>
        <v>117</v>
      </c>
    </row>
    <row r="11281" spans="2:16" x14ac:dyDescent="0.25">
      <c r="B11281" s="15" t="str">
        <f>LOOKUP(Tabela2[[#This Row],[Código]],Tabela4[Código NBS],Tabela4[Meus serviços])</f>
        <v>Não</v>
      </c>
      <c r="C11281" s="32" t="s">
        <v>16250</v>
      </c>
      <c r="D11281"/>
      <c r="E11281">
        <v>1</v>
      </c>
      <c r="F11281" s="32" t="s">
        <v>16251</v>
      </c>
      <c r="G11281">
        <v>13.45</v>
      </c>
      <c r="H11281">
        <v>14.05</v>
      </c>
      <c r="I11281">
        <v>0</v>
      </c>
      <c r="J11281">
        <v>2</v>
      </c>
      <c r="K11281" s="31">
        <f>SUM(Tabela2[[#This Row],[Tributação federal para nacionais]:[Tributação municipal]])</f>
        <v>0.29500000000000004</v>
      </c>
      <c r="L11281" s="14">
        <f>Tabela2[[#This Row],[importadosFederal]]/100</f>
        <v>0.13449999999999998</v>
      </c>
      <c r="M11281" s="14">
        <f>Tabela2[[#This Row],[nacionalFederal]]/100</f>
        <v>0.14050000000000001</v>
      </c>
      <c r="N11281" s="14">
        <f>Tabela2[[#This Row],[estadual]]/100</f>
        <v>0</v>
      </c>
      <c r="O11281" s="14">
        <f>Tabela2[[#This Row],[municipal]]/100</f>
        <v>0.02</v>
      </c>
      <c r="P11281" s="12" t="str">
        <f>LEFT(Tabela2[[#This Row],[Código]],3)</f>
        <v>117</v>
      </c>
    </row>
    <row r="11282" spans="2:16" x14ac:dyDescent="0.25">
      <c r="B11282" s="15" t="str">
        <f>LOOKUP(Tabela2[[#This Row],[Código]],Tabela4[Código NBS],Tabela4[Meus serviços])</f>
        <v>Não</v>
      </c>
      <c r="C11282" s="32" t="s">
        <v>16252</v>
      </c>
      <c r="D11282"/>
      <c r="E11282">
        <v>1</v>
      </c>
      <c r="F11282" s="32" t="s">
        <v>16253</v>
      </c>
      <c r="G11282">
        <v>13.45</v>
      </c>
      <c r="H11282">
        <v>14.05</v>
      </c>
      <c r="I11282">
        <v>0</v>
      </c>
      <c r="J11282">
        <v>2</v>
      </c>
      <c r="K11282" s="31">
        <f>SUM(Tabela2[[#This Row],[Tributação federal para nacionais]:[Tributação municipal]])</f>
        <v>0.29500000000000004</v>
      </c>
      <c r="L11282" s="14">
        <f>Tabela2[[#This Row],[importadosFederal]]/100</f>
        <v>0.13449999999999998</v>
      </c>
      <c r="M11282" s="14">
        <f>Tabela2[[#This Row],[nacionalFederal]]/100</f>
        <v>0.14050000000000001</v>
      </c>
      <c r="N11282" s="14">
        <f>Tabela2[[#This Row],[estadual]]/100</f>
        <v>0</v>
      </c>
      <c r="O11282" s="14">
        <f>Tabela2[[#This Row],[municipal]]/100</f>
        <v>0.02</v>
      </c>
      <c r="P11282" s="12" t="str">
        <f>LEFT(Tabela2[[#This Row],[Código]],3)</f>
        <v>117</v>
      </c>
    </row>
    <row r="11283" spans="2:16" x14ac:dyDescent="0.25">
      <c r="B11283" s="15" t="str">
        <f>LOOKUP(Tabela2[[#This Row],[Código]],Tabela4[Código NBS],Tabela4[Meus serviços])</f>
        <v>Não</v>
      </c>
      <c r="C11283" s="32" t="s">
        <v>16254</v>
      </c>
      <c r="D11283"/>
      <c r="E11283">
        <v>1</v>
      </c>
      <c r="F11283" s="32" t="s">
        <v>16255</v>
      </c>
      <c r="G11283">
        <v>13.45</v>
      </c>
      <c r="H11283">
        <v>14.05</v>
      </c>
      <c r="I11283">
        <v>0</v>
      </c>
      <c r="J11283">
        <v>2</v>
      </c>
      <c r="K11283" s="31">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2" t="s">
        <v>16256</v>
      </c>
      <c r="D11284"/>
      <c r="E11284">
        <v>1</v>
      </c>
      <c r="F11284" s="32" t="s">
        <v>16257</v>
      </c>
      <c r="G11284">
        <v>13.45</v>
      </c>
      <c r="H11284">
        <v>14.05</v>
      </c>
      <c r="I11284">
        <v>0</v>
      </c>
      <c r="J11284">
        <v>2</v>
      </c>
      <c r="K11284" s="31">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2" t="s">
        <v>16258</v>
      </c>
      <c r="D11285"/>
      <c r="E11285">
        <v>1</v>
      </c>
      <c r="F11285" s="32" t="s">
        <v>16259</v>
      </c>
      <c r="G11285">
        <v>13.45</v>
      </c>
      <c r="H11285">
        <v>14.05</v>
      </c>
      <c r="I11285">
        <v>0</v>
      </c>
      <c r="J11285">
        <v>2</v>
      </c>
      <c r="K11285" s="31">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2" t="s">
        <v>16260</v>
      </c>
      <c r="D11286"/>
      <c r="E11286">
        <v>1</v>
      </c>
      <c r="F11286" s="32" t="s">
        <v>16261</v>
      </c>
      <c r="G11286">
        <v>13.45</v>
      </c>
      <c r="H11286">
        <v>14.05</v>
      </c>
      <c r="I11286">
        <v>0</v>
      </c>
      <c r="J11286">
        <v>2</v>
      </c>
      <c r="K11286" s="31">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2" t="s">
        <v>16262</v>
      </c>
      <c r="D11287"/>
      <c r="E11287">
        <v>1</v>
      </c>
      <c r="F11287" s="32" t="s">
        <v>16263</v>
      </c>
      <c r="G11287">
        <v>13.45</v>
      </c>
      <c r="H11287">
        <v>14.05</v>
      </c>
      <c r="I11287">
        <v>0</v>
      </c>
      <c r="J11287">
        <v>2</v>
      </c>
      <c r="K11287" s="31">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2" t="s">
        <v>16264</v>
      </c>
      <c r="D11288"/>
      <c r="E11288">
        <v>1</v>
      </c>
      <c r="F11288" s="32" t="s">
        <v>16265</v>
      </c>
      <c r="G11288">
        <v>13.45</v>
      </c>
      <c r="H11288">
        <v>14.05</v>
      </c>
      <c r="I11288">
        <v>0</v>
      </c>
      <c r="J11288">
        <v>2</v>
      </c>
      <c r="K11288" s="31">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2" t="s">
        <v>16266</v>
      </c>
      <c r="D11289"/>
      <c r="E11289">
        <v>1</v>
      </c>
      <c r="F11289" s="32" t="s">
        <v>16267</v>
      </c>
      <c r="G11289">
        <v>13.45</v>
      </c>
      <c r="H11289">
        <v>14.05</v>
      </c>
      <c r="I11289">
        <v>0</v>
      </c>
      <c r="J11289">
        <v>2</v>
      </c>
      <c r="K11289" s="31">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2" t="s">
        <v>16268</v>
      </c>
      <c r="D11290"/>
      <c r="E11290">
        <v>1</v>
      </c>
      <c r="F11290" s="32" t="s">
        <v>16269</v>
      </c>
      <c r="G11290">
        <v>13.45</v>
      </c>
      <c r="H11290">
        <v>14.05</v>
      </c>
      <c r="I11290">
        <v>0</v>
      </c>
      <c r="J11290">
        <v>2</v>
      </c>
      <c r="K11290" s="31">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2" t="s">
        <v>16270</v>
      </c>
      <c r="D11291"/>
      <c r="E11291">
        <v>1</v>
      </c>
      <c r="F11291" s="32" t="s">
        <v>16271</v>
      </c>
      <c r="G11291">
        <v>13.45</v>
      </c>
      <c r="H11291">
        <v>14.05</v>
      </c>
      <c r="I11291">
        <v>0</v>
      </c>
      <c r="J11291">
        <v>2</v>
      </c>
      <c r="K11291" s="31">
        <f>SUM(Tabela2[[#This Row],[Tributação federal para nacionais]:[Tributação municipal]])</f>
        <v>0.29500000000000004</v>
      </c>
      <c r="L11291" s="14">
        <f>Tabela2[[#This Row],[importadosFederal]]/100</f>
        <v>0.13449999999999998</v>
      </c>
      <c r="M11291" s="14">
        <f>Tabela2[[#This Row],[nacionalFederal]]/100</f>
        <v>0.14050000000000001</v>
      </c>
      <c r="N11291" s="14">
        <f>Tabela2[[#This Row],[estadual]]/100</f>
        <v>0</v>
      </c>
      <c r="O11291" s="14">
        <f>Tabela2[[#This Row],[municipal]]/100</f>
        <v>0.02</v>
      </c>
      <c r="P11291" s="12" t="str">
        <f>LEFT(Tabela2[[#This Row],[Código]],3)</f>
        <v>118</v>
      </c>
    </row>
    <row r="11292" spans="2:16" x14ac:dyDescent="0.25">
      <c r="B11292" s="15" t="str">
        <f>LOOKUP(Tabela2[[#This Row],[Código]],Tabela4[Código NBS],Tabela4[Meus serviços])</f>
        <v>Não</v>
      </c>
      <c r="C11292" s="32" t="s">
        <v>16272</v>
      </c>
      <c r="D11292"/>
      <c r="E11292">
        <v>1</v>
      </c>
      <c r="F11292" s="32" t="s">
        <v>16273</v>
      </c>
      <c r="G11292">
        <v>13.45</v>
      </c>
      <c r="H11292">
        <v>14.05</v>
      </c>
      <c r="I11292">
        <v>0</v>
      </c>
      <c r="J11292">
        <v>2</v>
      </c>
      <c r="K11292" s="31">
        <f>SUM(Tabela2[[#This Row],[Tributação federal para nacionais]:[Tributação municipal]])</f>
        <v>0.29500000000000004</v>
      </c>
      <c r="L11292" s="14">
        <f>Tabela2[[#This Row],[importadosFederal]]/100</f>
        <v>0.13449999999999998</v>
      </c>
      <c r="M11292" s="14">
        <f>Tabela2[[#This Row],[nacionalFederal]]/100</f>
        <v>0.14050000000000001</v>
      </c>
      <c r="N11292" s="14">
        <f>Tabela2[[#This Row],[estadual]]/100</f>
        <v>0</v>
      </c>
      <c r="O11292" s="14">
        <f>Tabela2[[#This Row],[municipal]]/100</f>
        <v>0.02</v>
      </c>
      <c r="P11292" s="12" t="str">
        <f>LEFT(Tabela2[[#This Row],[Código]],3)</f>
        <v>118</v>
      </c>
    </row>
    <row r="11293" spans="2:16" x14ac:dyDescent="0.25">
      <c r="B11293" s="15" t="str">
        <f>LOOKUP(Tabela2[[#This Row],[Código]],Tabela4[Código NBS],Tabela4[Meus serviços])</f>
        <v>Não</v>
      </c>
      <c r="C11293" s="32" t="s">
        <v>16274</v>
      </c>
      <c r="D11293"/>
      <c r="E11293">
        <v>1</v>
      </c>
      <c r="F11293" s="32" t="s">
        <v>16275</v>
      </c>
      <c r="G11293">
        <v>13.45</v>
      </c>
      <c r="H11293">
        <v>14.05</v>
      </c>
      <c r="I11293">
        <v>0</v>
      </c>
      <c r="J11293">
        <v>2</v>
      </c>
      <c r="K11293" s="31">
        <f>SUM(Tabela2[[#This Row],[Tributação federal para nacionais]:[Tributação municipal]])</f>
        <v>0.29500000000000004</v>
      </c>
      <c r="L11293" s="14">
        <f>Tabela2[[#This Row],[importadosFederal]]/100</f>
        <v>0.13449999999999998</v>
      </c>
      <c r="M11293" s="14">
        <f>Tabela2[[#This Row],[nacionalFederal]]/100</f>
        <v>0.14050000000000001</v>
      </c>
      <c r="N11293" s="14">
        <f>Tabela2[[#This Row],[estadual]]/100</f>
        <v>0</v>
      </c>
      <c r="O11293" s="14">
        <f>Tabela2[[#This Row],[municipal]]/100</f>
        <v>0.02</v>
      </c>
      <c r="P11293" s="12" t="str">
        <f>LEFT(Tabela2[[#This Row],[Código]],3)</f>
        <v>118</v>
      </c>
    </row>
    <row r="11294" spans="2:16" x14ac:dyDescent="0.25">
      <c r="B11294" s="15" t="str">
        <f>LOOKUP(Tabela2[[#This Row],[Código]],Tabela4[Código NBS],Tabela4[Meus serviços])</f>
        <v>Não</v>
      </c>
      <c r="C11294" s="32" t="s">
        <v>16276</v>
      </c>
      <c r="D11294"/>
      <c r="E11294">
        <v>1</v>
      </c>
      <c r="F11294" s="32" t="s">
        <v>16277</v>
      </c>
      <c r="G11294">
        <v>13.45</v>
      </c>
      <c r="H11294">
        <v>14.05</v>
      </c>
      <c r="I11294">
        <v>0</v>
      </c>
      <c r="J11294">
        <v>2</v>
      </c>
      <c r="K11294" s="31">
        <f>SUM(Tabela2[[#This Row],[Tributação federal para nacionais]:[Tributação municipal]])</f>
        <v>0.29500000000000004</v>
      </c>
      <c r="L11294" s="14">
        <f>Tabela2[[#This Row],[importadosFederal]]/100</f>
        <v>0.13449999999999998</v>
      </c>
      <c r="M11294" s="14">
        <f>Tabela2[[#This Row],[nacionalFederal]]/100</f>
        <v>0.14050000000000001</v>
      </c>
      <c r="N11294" s="14">
        <f>Tabela2[[#This Row],[estadual]]/100</f>
        <v>0</v>
      </c>
      <c r="O11294" s="14">
        <f>Tabela2[[#This Row],[municipal]]/100</f>
        <v>0.02</v>
      </c>
      <c r="P11294" s="12" t="str">
        <f>LEFT(Tabela2[[#This Row],[Código]],3)</f>
        <v>118</v>
      </c>
    </row>
    <row r="11295" spans="2:16" x14ac:dyDescent="0.25">
      <c r="B11295" s="15" t="str">
        <f>LOOKUP(Tabela2[[#This Row],[Código]],Tabela4[Código NBS],Tabela4[Meus serviços])</f>
        <v>Não</v>
      </c>
      <c r="C11295" s="32" t="s">
        <v>16278</v>
      </c>
      <c r="D11295"/>
      <c r="E11295">
        <v>1</v>
      </c>
      <c r="F11295" s="32" t="s">
        <v>16279</v>
      </c>
      <c r="G11295">
        <v>13.45</v>
      </c>
      <c r="H11295">
        <v>14.05</v>
      </c>
      <c r="I11295">
        <v>0</v>
      </c>
      <c r="J11295">
        <v>2</v>
      </c>
      <c r="K11295" s="31">
        <f>SUM(Tabela2[[#This Row],[Tributação federal para nacionais]:[Tributação municipal]])</f>
        <v>0.29500000000000004</v>
      </c>
      <c r="L11295" s="14">
        <f>Tabela2[[#This Row],[importadosFederal]]/100</f>
        <v>0.13449999999999998</v>
      </c>
      <c r="M11295" s="14">
        <f>Tabela2[[#This Row],[nacionalFederal]]/100</f>
        <v>0.14050000000000001</v>
      </c>
      <c r="N11295" s="14">
        <f>Tabela2[[#This Row],[estadual]]/100</f>
        <v>0</v>
      </c>
      <c r="O11295" s="14">
        <f>Tabela2[[#This Row],[municipal]]/100</f>
        <v>0.02</v>
      </c>
      <c r="P11295" s="12" t="str">
        <f>LEFT(Tabela2[[#This Row],[Código]],3)</f>
        <v>118</v>
      </c>
    </row>
    <row r="11296" spans="2:16" x14ac:dyDescent="0.25">
      <c r="B11296" s="15" t="str">
        <f>LOOKUP(Tabela2[[#This Row],[Código]],Tabela4[Código NBS],Tabela4[Meus serviços])</f>
        <v>Não</v>
      </c>
      <c r="C11296" s="32" t="s">
        <v>16280</v>
      </c>
      <c r="D11296"/>
      <c r="E11296">
        <v>1</v>
      </c>
      <c r="F11296" s="32" t="s">
        <v>16281</v>
      </c>
      <c r="G11296">
        <v>13.45</v>
      </c>
      <c r="H11296">
        <v>14.05</v>
      </c>
      <c r="I11296">
        <v>0</v>
      </c>
      <c r="J11296">
        <v>2</v>
      </c>
      <c r="K11296" s="31">
        <f>SUM(Tabela2[[#This Row],[Tributação federal para nacionais]:[Tributação municipal]])</f>
        <v>0.29500000000000004</v>
      </c>
      <c r="L11296" s="14">
        <f>Tabela2[[#This Row],[importadosFederal]]/100</f>
        <v>0.13449999999999998</v>
      </c>
      <c r="M11296" s="14">
        <f>Tabela2[[#This Row],[nacionalFederal]]/100</f>
        <v>0.14050000000000001</v>
      </c>
      <c r="N11296" s="14">
        <f>Tabela2[[#This Row],[estadual]]/100</f>
        <v>0</v>
      </c>
      <c r="O11296" s="14">
        <f>Tabela2[[#This Row],[municipal]]/100</f>
        <v>0.02</v>
      </c>
      <c r="P11296" s="12" t="str">
        <f>LEFT(Tabela2[[#This Row],[Código]],3)</f>
        <v>118</v>
      </c>
    </row>
    <row r="11297" spans="2:16" x14ac:dyDescent="0.25">
      <c r="B11297" s="15" t="str">
        <f>LOOKUP(Tabela2[[#This Row],[Código]],Tabela4[Código NBS],Tabela4[Meus serviços])</f>
        <v>Não</v>
      </c>
      <c r="C11297" s="32" t="s">
        <v>16282</v>
      </c>
      <c r="D11297"/>
      <c r="E11297">
        <v>1</v>
      </c>
      <c r="F11297" s="32" t="s">
        <v>16283</v>
      </c>
      <c r="G11297">
        <v>13.45</v>
      </c>
      <c r="H11297">
        <v>14.05</v>
      </c>
      <c r="I11297">
        <v>0</v>
      </c>
      <c r="J11297">
        <v>2</v>
      </c>
      <c r="K11297" s="31">
        <f>SUM(Tabela2[[#This Row],[Tributação federal para nacionais]:[Tributação municipal]])</f>
        <v>0.29500000000000004</v>
      </c>
      <c r="L11297" s="14">
        <f>Tabela2[[#This Row],[importadosFederal]]/100</f>
        <v>0.13449999999999998</v>
      </c>
      <c r="M11297" s="14">
        <f>Tabela2[[#This Row],[nacionalFederal]]/100</f>
        <v>0.14050000000000001</v>
      </c>
      <c r="N11297" s="14">
        <f>Tabela2[[#This Row],[estadual]]/100</f>
        <v>0</v>
      </c>
      <c r="O11297" s="14">
        <f>Tabela2[[#This Row],[municipal]]/100</f>
        <v>0.02</v>
      </c>
      <c r="P11297" s="12" t="str">
        <f>LEFT(Tabela2[[#This Row],[Código]],3)</f>
        <v>118</v>
      </c>
    </row>
    <row r="11298" spans="2:16" x14ac:dyDescent="0.25">
      <c r="B11298" s="15" t="str">
        <f>LOOKUP(Tabela2[[#This Row],[Código]],Tabela4[Código NBS],Tabela4[Meus serviços])</f>
        <v>Não</v>
      </c>
      <c r="C11298" s="32" t="s">
        <v>16284</v>
      </c>
      <c r="D11298"/>
      <c r="E11298">
        <v>1</v>
      </c>
      <c r="F11298" s="32" t="s">
        <v>16285</v>
      </c>
      <c r="G11298">
        <v>13.45</v>
      </c>
      <c r="H11298">
        <v>14.05</v>
      </c>
      <c r="I11298">
        <v>0</v>
      </c>
      <c r="J11298">
        <v>2</v>
      </c>
      <c r="K11298" s="31">
        <f>SUM(Tabela2[[#This Row],[Tributação federal para nacionais]:[Tributação municipal]])</f>
        <v>0.29500000000000004</v>
      </c>
      <c r="L11298" s="14">
        <f>Tabela2[[#This Row],[importadosFederal]]/100</f>
        <v>0.13449999999999998</v>
      </c>
      <c r="M11298" s="14">
        <f>Tabela2[[#This Row],[nacionalFederal]]/100</f>
        <v>0.14050000000000001</v>
      </c>
      <c r="N11298" s="14">
        <f>Tabela2[[#This Row],[estadual]]/100</f>
        <v>0</v>
      </c>
      <c r="O11298" s="14">
        <f>Tabela2[[#This Row],[municipal]]/100</f>
        <v>0.02</v>
      </c>
      <c r="P11298" s="12" t="str">
        <f>LEFT(Tabela2[[#This Row],[Código]],3)</f>
        <v>118</v>
      </c>
    </row>
    <row r="11299" spans="2:16" x14ac:dyDescent="0.25">
      <c r="B11299" s="15" t="str">
        <f>LOOKUP(Tabela2[[#This Row],[Código]],Tabela4[Código NBS],Tabela4[Meus serviços])</f>
        <v>Não</v>
      </c>
      <c r="C11299" s="32" t="s">
        <v>16286</v>
      </c>
      <c r="D11299"/>
      <c r="E11299">
        <v>1</v>
      </c>
      <c r="F11299" s="32" t="s">
        <v>16287</v>
      </c>
      <c r="G11299">
        <v>13.45</v>
      </c>
      <c r="H11299">
        <v>14.05</v>
      </c>
      <c r="I11299">
        <v>0</v>
      </c>
      <c r="J11299">
        <v>2</v>
      </c>
      <c r="K11299" s="31">
        <f>SUM(Tabela2[[#This Row],[Tributação federal para nacionais]:[Tributação municipal]])</f>
        <v>0.29500000000000004</v>
      </c>
      <c r="L11299" s="14">
        <f>Tabela2[[#This Row],[importadosFederal]]/100</f>
        <v>0.13449999999999998</v>
      </c>
      <c r="M11299" s="14">
        <f>Tabela2[[#This Row],[nacionalFederal]]/100</f>
        <v>0.14050000000000001</v>
      </c>
      <c r="N11299" s="14">
        <f>Tabela2[[#This Row],[estadual]]/100</f>
        <v>0</v>
      </c>
      <c r="O11299" s="14">
        <f>Tabela2[[#This Row],[municipal]]/100</f>
        <v>0.02</v>
      </c>
      <c r="P11299" s="12" t="str">
        <f>LEFT(Tabela2[[#This Row],[Código]],3)</f>
        <v>118</v>
      </c>
    </row>
    <row r="11300" spans="2:16" x14ac:dyDescent="0.25">
      <c r="B11300" s="15" t="str">
        <f>LOOKUP(Tabela2[[#This Row],[Código]],Tabela4[Código NBS],Tabela4[Meus serviços])</f>
        <v>Não</v>
      </c>
      <c r="C11300" s="32" t="s">
        <v>16288</v>
      </c>
      <c r="D11300"/>
      <c r="E11300">
        <v>1</v>
      </c>
      <c r="F11300" s="32" t="s">
        <v>16289</v>
      </c>
      <c r="G11300">
        <v>13.45</v>
      </c>
      <c r="H11300">
        <v>14.05</v>
      </c>
      <c r="I11300">
        <v>0</v>
      </c>
      <c r="J11300">
        <v>2</v>
      </c>
      <c r="K11300" s="31">
        <f>SUM(Tabela2[[#This Row],[Tributação federal para nacionais]:[Tributação municipal]])</f>
        <v>0.29500000000000004</v>
      </c>
      <c r="L11300" s="14">
        <f>Tabela2[[#This Row],[importadosFederal]]/100</f>
        <v>0.13449999999999998</v>
      </c>
      <c r="M11300" s="14">
        <f>Tabela2[[#This Row],[nacionalFederal]]/100</f>
        <v>0.14050000000000001</v>
      </c>
      <c r="N11300" s="14">
        <f>Tabela2[[#This Row],[estadual]]/100</f>
        <v>0</v>
      </c>
      <c r="O11300" s="14">
        <f>Tabela2[[#This Row],[municipal]]/100</f>
        <v>0.02</v>
      </c>
      <c r="P11300" s="12" t="str">
        <f>LEFT(Tabela2[[#This Row],[Código]],3)</f>
        <v>118</v>
      </c>
    </row>
    <row r="11301" spans="2:16" x14ac:dyDescent="0.25">
      <c r="B11301" s="15" t="str">
        <f>LOOKUP(Tabela2[[#This Row],[Código]],Tabela4[Código NBS],Tabela4[Meus serviços])</f>
        <v>Não</v>
      </c>
      <c r="C11301" s="32" t="s">
        <v>16290</v>
      </c>
      <c r="D11301"/>
      <c r="E11301">
        <v>1</v>
      </c>
      <c r="F11301" s="32" t="s">
        <v>16291</v>
      </c>
      <c r="G11301">
        <v>13.45</v>
      </c>
      <c r="H11301">
        <v>14.05</v>
      </c>
      <c r="I11301">
        <v>0</v>
      </c>
      <c r="J11301">
        <v>2</v>
      </c>
      <c r="K11301" s="31">
        <f>SUM(Tabela2[[#This Row],[Tributação federal para nacionais]:[Tributação municipal]])</f>
        <v>0.29500000000000004</v>
      </c>
      <c r="L11301" s="14">
        <f>Tabela2[[#This Row],[importadosFederal]]/100</f>
        <v>0.13449999999999998</v>
      </c>
      <c r="M11301" s="14">
        <f>Tabela2[[#This Row],[nacionalFederal]]/100</f>
        <v>0.14050000000000001</v>
      </c>
      <c r="N11301" s="14">
        <f>Tabela2[[#This Row],[estadual]]/100</f>
        <v>0</v>
      </c>
      <c r="O11301" s="14">
        <f>Tabela2[[#This Row],[municipal]]/100</f>
        <v>0.02</v>
      </c>
      <c r="P11301" s="12" t="str">
        <f>LEFT(Tabela2[[#This Row],[Código]],3)</f>
        <v>118</v>
      </c>
    </row>
    <row r="11302" spans="2:16" x14ac:dyDescent="0.25">
      <c r="B11302" s="15" t="str">
        <f>LOOKUP(Tabela2[[#This Row],[Código]],Tabela4[Código NBS],Tabela4[Meus serviços])</f>
        <v>Não</v>
      </c>
      <c r="C11302" s="32" t="s">
        <v>16292</v>
      </c>
      <c r="D11302"/>
      <c r="E11302">
        <v>1</v>
      </c>
      <c r="F11302" s="32" t="s">
        <v>16293</v>
      </c>
      <c r="G11302">
        <v>13.45</v>
      </c>
      <c r="H11302">
        <v>14.05</v>
      </c>
      <c r="I11302">
        <v>0</v>
      </c>
      <c r="J11302">
        <v>2</v>
      </c>
      <c r="K11302" s="31">
        <f>SUM(Tabela2[[#This Row],[Tributação federal para nacionais]:[Tributação municipal]])</f>
        <v>0.29500000000000004</v>
      </c>
      <c r="L11302" s="14">
        <f>Tabela2[[#This Row],[importadosFederal]]/100</f>
        <v>0.13449999999999998</v>
      </c>
      <c r="M11302" s="14">
        <f>Tabela2[[#This Row],[nacionalFederal]]/100</f>
        <v>0.14050000000000001</v>
      </c>
      <c r="N11302" s="14">
        <f>Tabela2[[#This Row],[estadual]]/100</f>
        <v>0</v>
      </c>
      <c r="O11302" s="14">
        <f>Tabela2[[#This Row],[municipal]]/100</f>
        <v>0.02</v>
      </c>
      <c r="P11302" s="12" t="str">
        <f>LEFT(Tabela2[[#This Row],[Código]],3)</f>
        <v>118</v>
      </c>
    </row>
    <row r="11303" spans="2:16" x14ac:dyDescent="0.25">
      <c r="B11303" s="15" t="str">
        <f>LOOKUP(Tabela2[[#This Row],[Código]],Tabela4[Código NBS],Tabela4[Meus serviços])</f>
        <v>Não</v>
      </c>
      <c r="C11303" s="32" t="s">
        <v>16294</v>
      </c>
      <c r="D11303"/>
      <c r="E11303">
        <v>1</v>
      </c>
      <c r="F11303" s="32" t="s">
        <v>16295</v>
      </c>
      <c r="G11303">
        <v>13.45</v>
      </c>
      <c r="H11303">
        <v>14.05</v>
      </c>
      <c r="I11303">
        <v>0</v>
      </c>
      <c r="J11303">
        <v>2</v>
      </c>
      <c r="K11303" s="31">
        <f>SUM(Tabela2[[#This Row],[Tributação federal para nacionais]:[Tributação municipal]])</f>
        <v>0.29500000000000004</v>
      </c>
      <c r="L11303" s="14">
        <f>Tabela2[[#This Row],[importadosFederal]]/100</f>
        <v>0.13449999999999998</v>
      </c>
      <c r="M11303" s="14">
        <f>Tabela2[[#This Row],[nacionalFederal]]/100</f>
        <v>0.14050000000000001</v>
      </c>
      <c r="N11303" s="14">
        <f>Tabela2[[#This Row],[estadual]]/100</f>
        <v>0</v>
      </c>
      <c r="O11303" s="14">
        <f>Tabela2[[#This Row],[municipal]]/100</f>
        <v>0.02</v>
      </c>
      <c r="P11303" s="12" t="str">
        <f>LEFT(Tabela2[[#This Row],[Código]],3)</f>
        <v>118</v>
      </c>
    </row>
    <row r="11304" spans="2:16" x14ac:dyDescent="0.25">
      <c r="B11304" s="15" t="str">
        <f>LOOKUP(Tabela2[[#This Row],[Código]],Tabela4[Código NBS],Tabela4[Meus serviços])</f>
        <v>Não</v>
      </c>
      <c r="C11304" s="32" t="s">
        <v>16296</v>
      </c>
      <c r="D11304"/>
      <c r="E11304">
        <v>1</v>
      </c>
      <c r="F11304" s="32" t="s">
        <v>16297</v>
      </c>
      <c r="G11304">
        <v>13.45</v>
      </c>
      <c r="H11304">
        <v>14.05</v>
      </c>
      <c r="I11304">
        <v>0</v>
      </c>
      <c r="J11304">
        <v>2</v>
      </c>
      <c r="K11304" s="31">
        <f>SUM(Tabela2[[#This Row],[Tributação federal para nacionais]:[Tributação municipal]])</f>
        <v>0.29500000000000004</v>
      </c>
      <c r="L11304" s="14">
        <f>Tabela2[[#This Row],[importadosFederal]]/100</f>
        <v>0.13449999999999998</v>
      </c>
      <c r="M11304" s="14">
        <f>Tabela2[[#This Row],[nacionalFederal]]/100</f>
        <v>0.14050000000000001</v>
      </c>
      <c r="N11304" s="14">
        <f>Tabela2[[#This Row],[estadual]]/100</f>
        <v>0</v>
      </c>
      <c r="O11304" s="14">
        <f>Tabela2[[#This Row],[municipal]]/100</f>
        <v>0.02</v>
      </c>
      <c r="P11304" s="12" t="str">
        <f>LEFT(Tabela2[[#This Row],[Código]],3)</f>
        <v>118</v>
      </c>
    </row>
    <row r="11305" spans="2:16" x14ac:dyDescent="0.25">
      <c r="B11305" s="15" t="str">
        <f>LOOKUP(Tabela2[[#This Row],[Código]],Tabela4[Código NBS],Tabela4[Meus serviços])</f>
        <v>Não</v>
      </c>
      <c r="C11305" s="32" t="s">
        <v>16298</v>
      </c>
      <c r="D11305"/>
      <c r="E11305">
        <v>1</v>
      </c>
      <c r="F11305" s="32" t="s">
        <v>16299</v>
      </c>
      <c r="G11305">
        <v>13.45</v>
      </c>
      <c r="H11305">
        <v>14.05</v>
      </c>
      <c r="I11305">
        <v>0</v>
      </c>
      <c r="J11305">
        <v>2</v>
      </c>
      <c r="K11305" s="31">
        <f>SUM(Tabela2[[#This Row],[Tributação federal para nacionais]:[Tributação municipal]])</f>
        <v>0.29500000000000004</v>
      </c>
      <c r="L11305" s="14">
        <f>Tabela2[[#This Row],[importadosFederal]]/100</f>
        <v>0.13449999999999998</v>
      </c>
      <c r="M11305" s="14">
        <f>Tabela2[[#This Row],[nacionalFederal]]/100</f>
        <v>0.14050000000000001</v>
      </c>
      <c r="N11305" s="14">
        <f>Tabela2[[#This Row],[estadual]]/100</f>
        <v>0</v>
      </c>
      <c r="O11305" s="14">
        <f>Tabela2[[#This Row],[municipal]]/100</f>
        <v>0.02</v>
      </c>
      <c r="P11305" s="12" t="str">
        <f>LEFT(Tabela2[[#This Row],[Código]],3)</f>
        <v>118</v>
      </c>
    </row>
    <row r="11306" spans="2:16" x14ac:dyDescent="0.25">
      <c r="B11306" s="15" t="str">
        <f>LOOKUP(Tabela2[[#This Row],[Código]],Tabela4[Código NBS],Tabela4[Meus serviços])</f>
        <v>Não</v>
      </c>
      <c r="C11306" s="32" t="s">
        <v>16300</v>
      </c>
      <c r="D11306"/>
      <c r="E11306">
        <v>1</v>
      </c>
      <c r="F11306" s="32" t="s">
        <v>16301</v>
      </c>
      <c r="G11306">
        <v>13.45</v>
      </c>
      <c r="H11306">
        <v>14.05</v>
      </c>
      <c r="I11306">
        <v>0</v>
      </c>
      <c r="J11306">
        <v>2.0099999999999998</v>
      </c>
      <c r="K11306" s="31">
        <f>SUM(Tabela2[[#This Row],[Tributação federal para nacionais]:[Tributação municipal]])</f>
        <v>0.29510000000000003</v>
      </c>
      <c r="L11306" s="14">
        <f>Tabela2[[#This Row],[importadosFederal]]/100</f>
        <v>0.13449999999999998</v>
      </c>
      <c r="M11306" s="14">
        <f>Tabela2[[#This Row],[nacionalFederal]]/100</f>
        <v>0.14050000000000001</v>
      </c>
      <c r="N11306" s="14">
        <f>Tabela2[[#This Row],[estadual]]/100</f>
        <v>0</v>
      </c>
      <c r="O11306" s="14">
        <f>Tabela2[[#This Row],[municipal]]/100</f>
        <v>2.0099999999999996E-2</v>
      </c>
      <c r="P11306" s="12" t="str">
        <f>LEFT(Tabela2[[#This Row],[Código]],3)</f>
        <v>118</v>
      </c>
    </row>
    <row r="11307" spans="2:16" x14ac:dyDescent="0.25">
      <c r="B11307" s="15" t="str">
        <f>LOOKUP(Tabela2[[#This Row],[Código]],Tabela4[Código NBS],Tabela4[Meus serviços])</f>
        <v>Não</v>
      </c>
      <c r="C11307" s="32" t="s">
        <v>16302</v>
      </c>
      <c r="D11307"/>
      <c r="E11307">
        <v>1</v>
      </c>
      <c r="F11307" s="32" t="s">
        <v>16303</v>
      </c>
      <c r="G11307">
        <v>13.45</v>
      </c>
      <c r="H11307">
        <v>14.05</v>
      </c>
      <c r="I11307">
        <v>0</v>
      </c>
      <c r="J11307">
        <v>2.0099999999999998</v>
      </c>
      <c r="K11307" s="31">
        <f>SUM(Tabela2[[#This Row],[Tributação federal para nacionais]:[Tributação municipal]])</f>
        <v>0.29510000000000003</v>
      </c>
      <c r="L11307" s="14">
        <f>Tabela2[[#This Row],[importadosFederal]]/100</f>
        <v>0.13449999999999998</v>
      </c>
      <c r="M11307" s="14">
        <f>Tabela2[[#This Row],[nacionalFederal]]/100</f>
        <v>0.14050000000000001</v>
      </c>
      <c r="N11307" s="14">
        <f>Tabela2[[#This Row],[estadual]]/100</f>
        <v>0</v>
      </c>
      <c r="O11307" s="14">
        <f>Tabela2[[#This Row],[municipal]]/100</f>
        <v>2.0099999999999996E-2</v>
      </c>
      <c r="P11307" s="12" t="str">
        <f>LEFT(Tabela2[[#This Row],[Código]],3)</f>
        <v>118</v>
      </c>
    </row>
    <row r="11308" spans="2:16" x14ac:dyDescent="0.25">
      <c r="B11308" s="15" t="str">
        <f>LOOKUP(Tabela2[[#This Row],[Código]],Tabela4[Código NBS],Tabela4[Meus serviços])</f>
        <v>Não</v>
      </c>
      <c r="C11308" s="32" t="s">
        <v>16304</v>
      </c>
      <c r="D11308"/>
      <c r="E11308">
        <v>1</v>
      </c>
      <c r="F11308" s="32" t="s">
        <v>16305</v>
      </c>
      <c r="G11308">
        <v>13.45</v>
      </c>
      <c r="H11308">
        <v>14.05</v>
      </c>
      <c r="I11308">
        <v>0</v>
      </c>
      <c r="J11308">
        <v>2.0099999999999998</v>
      </c>
      <c r="K11308" s="31">
        <f>SUM(Tabela2[[#This Row],[Tributação federal para nacionais]:[Tributação municipal]])</f>
        <v>0.29510000000000003</v>
      </c>
      <c r="L11308" s="14">
        <f>Tabela2[[#This Row],[importadosFederal]]/100</f>
        <v>0.13449999999999998</v>
      </c>
      <c r="M11308" s="14">
        <f>Tabela2[[#This Row],[nacionalFederal]]/100</f>
        <v>0.14050000000000001</v>
      </c>
      <c r="N11308" s="14">
        <f>Tabela2[[#This Row],[estadual]]/100</f>
        <v>0</v>
      </c>
      <c r="O11308" s="14">
        <f>Tabela2[[#This Row],[municipal]]/100</f>
        <v>2.0099999999999996E-2</v>
      </c>
      <c r="P11308" s="12" t="str">
        <f>LEFT(Tabela2[[#This Row],[Código]],3)</f>
        <v>118</v>
      </c>
    </row>
    <row r="11309" spans="2:16" x14ac:dyDescent="0.25">
      <c r="B11309" s="15" t="str">
        <f>LOOKUP(Tabela2[[#This Row],[Código]],Tabela4[Código NBS],Tabela4[Meus serviços])</f>
        <v>Não</v>
      </c>
      <c r="C11309" s="32" t="s">
        <v>16306</v>
      </c>
      <c r="D11309"/>
      <c r="E11309">
        <v>1</v>
      </c>
      <c r="F11309" s="32" t="s">
        <v>16307</v>
      </c>
      <c r="G11309">
        <v>13.45</v>
      </c>
      <c r="H11309">
        <v>14.05</v>
      </c>
      <c r="I11309">
        <v>0</v>
      </c>
      <c r="J11309">
        <v>2.0099999999999998</v>
      </c>
      <c r="K11309" s="31">
        <f>SUM(Tabela2[[#This Row],[Tributação federal para nacionais]:[Tributação municipal]])</f>
        <v>0.29510000000000003</v>
      </c>
      <c r="L11309" s="14">
        <f>Tabela2[[#This Row],[importadosFederal]]/100</f>
        <v>0.13449999999999998</v>
      </c>
      <c r="M11309" s="14">
        <f>Tabela2[[#This Row],[nacionalFederal]]/100</f>
        <v>0.14050000000000001</v>
      </c>
      <c r="N11309" s="14">
        <f>Tabela2[[#This Row],[estadual]]/100</f>
        <v>0</v>
      </c>
      <c r="O11309" s="14">
        <f>Tabela2[[#This Row],[municipal]]/100</f>
        <v>2.0099999999999996E-2</v>
      </c>
      <c r="P11309" s="12" t="str">
        <f>LEFT(Tabela2[[#This Row],[Código]],3)</f>
        <v>118</v>
      </c>
    </row>
    <row r="11310" spans="2:16" x14ac:dyDescent="0.25">
      <c r="B11310" s="15" t="str">
        <f>LOOKUP(Tabela2[[#This Row],[Código]],Tabela4[Código NBS],Tabela4[Meus serviços])</f>
        <v>Não</v>
      </c>
      <c r="C11310" s="32" t="s">
        <v>16308</v>
      </c>
      <c r="D11310"/>
      <c r="E11310">
        <v>1</v>
      </c>
      <c r="F11310" s="32" t="s">
        <v>16309</v>
      </c>
      <c r="G11310">
        <v>13.45</v>
      </c>
      <c r="H11310">
        <v>14.05</v>
      </c>
      <c r="I11310">
        <v>0</v>
      </c>
      <c r="J11310">
        <v>2.0099999999999998</v>
      </c>
      <c r="K11310" s="31">
        <f>SUM(Tabela2[[#This Row],[Tributação federal para nacionais]:[Tributação municipal]])</f>
        <v>0.29510000000000003</v>
      </c>
      <c r="L11310" s="14">
        <f>Tabela2[[#This Row],[importadosFederal]]/100</f>
        <v>0.13449999999999998</v>
      </c>
      <c r="M11310" s="14">
        <f>Tabela2[[#This Row],[nacionalFederal]]/100</f>
        <v>0.14050000000000001</v>
      </c>
      <c r="N11310" s="14">
        <f>Tabela2[[#This Row],[estadual]]/100</f>
        <v>0</v>
      </c>
      <c r="O11310" s="14">
        <f>Tabela2[[#This Row],[municipal]]/100</f>
        <v>2.0099999999999996E-2</v>
      </c>
      <c r="P11310" s="12" t="str">
        <f>LEFT(Tabela2[[#This Row],[Código]],3)</f>
        <v>118</v>
      </c>
    </row>
    <row r="11311" spans="2:16" x14ac:dyDescent="0.25">
      <c r="B11311" s="15" t="str">
        <f>LOOKUP(Tabela2[[#This Row],[Código]],Tabela4[Código NBS],Tabela4[Meus serviços])</f>
        <v>Não</v>
      </c>
      <c r="C11311" s="32" t="s">
        <v>16310</v>
      </c>
      <c r="D11311"/>
      <c r="E11311">
        <v>1</v>
      </c>
      <c r="F11311" s="32" t="s">
        <v>16311</v>
      </c>
      <c r="G11311">
        <v>13.45</v>
      </c>
      <c r="H11311">
        <v>14.05</v>
      </c>
      <c r="I11311">
        <v>0</v>
      </c>
      <c r="J11311">
        <v>2</v>
      </c>
      <c r="K11311" s="31">
        <f>SUM(Tabela2[[#This Row],[Tributação federal para nacionais]:[Tributação municipal]])</f>
        <v>0.29500000000000004</v>
      </c>
      <c r="L11311" s="14">
        <f>Tabela2[[#This Row],[importadosFederal]]/100</f>
        <v>0.13449999999999998</v>
      </c>
      <c r="M11311" s="14">
        <f>Tabela2[[#This Row],[nacionalFederal]]/100</f>
        <v>0.14050000000000001</v>
      </c>
      <c r="N11311" s="14">
        <f>Tabela2[[#This Row],[estadual]]/100</f>
        <v>0</v>
      </c>
      <c r="O11311" s="14">
        <f>Tabela2[[#This Row],[municipal]]/100</f>
        <v>0.02</v>
      </c>
      <c r="P11311" s="12" t="str">
        <f>LEFT(Tabela2[[#This Row],[Código]],3)</f>
        <v>118</v>
      </c>
    </row>
    <row r="11312" spans="2:16" x14ac:dyDescent="0.25">
      <c r="B11312" s="15" t="str">
        <f>LOOKUP(Tabela2[[#This Row],[Código]],Tabela4[Código NBS],Tabela4[Meus serviços])</f>
        <v>Não</v>
      </c>
      <c r="C11312" s="32" t="s">
        <v>16312</v>
      </c>
      <c r="D11312"/>
      <c r="E11312">
        <v>1</v>
      </c>
      <c r="F11312" s="32" t="s">
        <v>16313</v>
      </c>
      <c r="G11312">
        <v>13.45</v>
      </c>
      <c r="H11312">
        <v>14.05</v>
      </c>
      <c r="I11312">
        <v>0</v>
      </c>
      <c r="J11312">
        <v>2.0099999999999998</v>
      </c>
      <c r="K11312" s="31">
        <f>SUM(Tabela2[[#This Row],[Tributação federal para nacionais]:[Tributação municipal]])</f>
        <v>0.29510000000000003</v>
      </c>
      <c r="L11312" s="14">
        <f>Tabela2[[#This Row],[importadosFederal]]/100</f>
        <v>0.13449999999999998</v>
      </c>
      <c r="M11312" s="14">
        <f>Tabela2[[#This Row],[nacionalFederal]]/100</f>
        <v>0.14050000000000001</v>
      </c>
      <c r="N11312" s="14">
        <f>Tabela2[[#This Row],[estadual]]/100</f>
        <v>0</v>
      </c>
      <c r="O11312" s="14">
        <f>Tabela2[[#This Row],[municipal]]/100</f>
        <v>2.0099999999999996E-2</v>
      </c>
      <c r="P11312" s="12" t="str">
        <f>LEFT(Tabela2[[#This Row],[Código]],3)</f>
        <v>118</v>
      </c>
    </row>
    <row r="11313" spans="2:16" x14ac:dyDescent="0.25">
      <c r="B11313" s="15" t="str">
        <f>LOOKUP(Tabela2[[#This Row],[Código]],Tabela4[Código NBS],Tabela4[Meus serviços])</f>
        <v>Não</v>
      </c>
      <c r="C11313" s="32" t="s">
        <v>16314</v>
      </c>
      <c r="D11313"/>
      <c r="E11313">
        <v>1</v>
      </c>
      <c r="F11313" s="32" t="s">
        <v>16315</v>
      </c>
      <c r="G11313">
        <v>13.45</v>
      </c>
      <c r="H11313">
        <v>14.05</v>
      </c>
      <c r="I11313">
        <v>0</v>
      </c>
      <c r="J11313">
        <v>2.0099999999999998</v>
      </c>
      <c r="K11313" s="31">
        <f>SUM(Tabela2[[#This Row],[Tributação federal para nacionais]:[Tributação municipal]])</f>
        <v>0.29510000000000003</v>
      </c>
      <c r="L11313" s="14">
        <f>Tabela2[[#This Row],[importadosFederal]]/100</f>
        <v>0.13449999999999998</v>
      </c>
      <c r="M11313" s="14">
        <f>Tabela2[[#This Row],[nacionalFederal]]/100</f>
        <v>0.14050000000000001</v>
      </c>
      <c r="N11313" s="14">
        <f>Tabela2[[#This Row],[estadual]]/100</f>
        <v>0</v>
      </c>
      <c r="O11313" s="14">
        <f>Tabela2[[#This Row],[municipal]]/100</f>
        <v>2.0099999999999996E-2</v>
      </c>
      <c r="P11313" s="12" t="str">
        <f>LEFT(Tabela2[[#This Row],[Código]],3)</f>
        <v>118</v>
      </c>
    </row>
    <row r="11314" spans="2:16" x14ac:dyDescent="0.25">
      <c r="B11314" s="15" t="str">
        <f>LOOKUP(Tabela2[[#This Row],[Código]],Tabela4[Código NBS],Tabela4[Meus serviços])</f>
        <v>Não</v>
      </c>
      <c r="C11314" s="32" t="s">
        <v>16316</v>
      </c>
      <c r="D11314"/>
      <c r="E11314">
        <v>1</v>
      </c>
      <c r="F11314" s="32" t="s">
        <v>16317</v>
      </c>
      <c r="G11314">
        <v>13.45</v>
      </c>
      <c r="H11314">
        <v>14.05</v>
      </c>
      <c r="I11314">
        <v>0</v>
      </c>
      <c r="J11314">
        <v>5</v>
      </c>
      <c r="K11314" s="31">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2" t="s">
        <v>16318</v>
      </c>
      <c r="D11315"/>
      <c r="E11315">
        <v>1</v>
      </c>
      <c r="F11315" s="32" t="s">
        <v>16319</v>
      </c>
      <c r="G11315">
        <v>13.45</v>
      </c>
      <c r="H11315">
        <v>14.05</v>
      </c>
      <c r="I11315">
        <v>0</v>
      </c>
      <c r="J11315">
        <v>5</v>
      </c>
      <c r="K11315" s="31">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2" t="s">
        <v>16320</v>
      </c>
      <c r="D11316"/>
      <c r="E11316">
        <v>1</v>
      </c>
      <c r="F11316" s="32" t="s">
        <v>16321</v>
      </c>
      <c r="G11316">
        <v>13.45</v>
      </c>
      <c r="H11316">
        <v>14.05</v>
      </c>
      <c r="I11316">
        <v>0</v>
      </c>
      <c r="J11316">
        <v>2</v>
      </c>
      <c r="K11316" s="31">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2" t="s">
        <v>16322</v>
      </c>
      <c r="D11317"/>
      <c r="E11317">
        <v>1</v>
      </c>
      <c r="F11317" s="32" t="s">
        <v>16323</v>
      </c>
      <c r="G11317">
        <v>13.45</v>
      </c>
      <c r="H11317">
        <v>14.05</v>
      </c>
      <c r="I11317">
        <v>0</v>
      </c>
      <c r="J11317">
        <v>2</v>
      </c>
      <c r="K11317" s="31">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2" t="s">
        <v>16324</v>
      </c>
      <c r="D11318"/>
      <c r="E11318">
        <v>1</v>
      </c>
      <c r="F11318" s="32" t="s">
        <v>16325</v>
      </c>
      <c r="G11318">
        <v>13.45</v>
      </c>
      <c r="H11318">
        <v>14.05</v>
      </c>
      <c r="I11318">
        <v>0</v>
      </c>
      <c r="J11318">
        <v>2</v>
      </c>
      <c r="K11318" s="31">
        <f>SUM(Tabela2[[#This Row],[Tributação federal para nacionais]:[Tributação municipal]])</f>
        <v>0.29500000000000004</v>
      </c>
      <c r="L11318" s="14">
        <f>Tabela2[[#This Row],[importadosFederal]]/100</f>
        <v>0.13449999999999998</v>
      </c>
      <c r="M11318" s="14">
        <f>Tabela2[[#This Row],[nacionalFederal]]/100</f>
        <v>0.14050000000000001</v>
      </c>
      <c r="N11318" s="14">
        <f>Tabela2[[#This Row],[estadual]]/100</f>
        <v>0</v>
      </c>
      <c r="O11318" s="14">
        <f>Tabela2[[#This Row],[municipal]]/100</f>
        <v>0.02</v>
      </c>
      <c r="P11318" s="12" t="str">
        <f>LEFT(Tabela2[[#This Row],[Código]],3)</f>
        <v>118</v>
      </c>
    </row>
    <row r="11319" spans="2:16" x14ac:dyDescent="0.25">
      <c r="B11319" s="15" t="str">
        <f>LOOKUP(Tabela2[[#This Row],[Código]],Tabela4[Código NBS],Tabela4[Meus serviços])</f>
        <v>Não</v>
      </c>
      <c r="C11319" s="32" t="s">
        <v>16326</v>
      </c>
      <c r="D11319"/>
      <c r="E11319">
        <v>1</v>
      </c>
      <c r="F11319" s="32" t="s">
        <v>16327</v>
      </c>
      <c r="G11319">
        <v>13.45</v>
      </c>
      <c r="H11319">
        <v>14.05</v>
      </c>
      <c r="I11319">
        <v>0</v>
      </c>
      <c r="J11319">
        <v>2</v>
      </c>
      <c r="K11319" s="31">
        <f>SUM(Tabela2[[#This Row],[Tributação federal para nacionais]:[Tributação municipal]])</f>
        <v>0.29500000000000004</v>
      </c>
      <c r="L11319" s="14">
        <f>Tabela2[[#This Row],[importadosFederal]]/100</f>
        <v>0.13449999999999998</v>
      </c>
      <c r="M11319" s="14">
        <f>Tabela2[[#This Row],[nacionalFederal]]/100</f>
        <v>0.14050000000000001</v>
      </c>
      <c r="N11319" s="14">
        <f>Tabela2[[#This Row],[estadual]]/100</f>
        <v>0</v>
      </c>
      <c r="O11319" s="14">
        <f>Tabela2[[#This Row],[municipal]]/100</f>
        <v>0.02</v>
      </c>
      <c r="P11319" s="12" t="str">
        <f>LEFT(Tabela2[[#This Row],[Código]],3)</f>
        <v>118</v>
      </c>
    </row>
    <row r="11320" spans="2:16" x14ac:dyDescent="0.25">
      <c r="B11320" s="15" t="str">
        <f>LOOKUP(Tabela2[[#This Row],[Código]],Tabela4[Código NBS],Tabela4[Meus serviços])</f>
        <v>Não</v>
      </c>
      <c r="C11320" s="32" t="s">
        <v>16328</v>
      </c>
      <c r="D11320"/>
      <c r="E11320">
        <v>1</v>
      </c>
      <c r="F11320" s="32" t="s">
        <v>16329</v>
      </c>
      <c r="G11320">
        <v>13.45</v>
      </c>
      <c r="H11320">
        <v>14.05</v>
      </c>
      <c r="I11320">
        <v>0</v>
      </c>
      <c r="J11320">
        <v>2</v>
      </c>
      <c r="K11320" s="31">
        <f>SUM(Tabela2[[#This Row],[Tributação federal para nacionais]:[Tributação municipal]])</f>
        <v>0.29500000000000004</v>
      </c>
      <c r="L11320" s="14">
        <f>Tabela2[[#This Row],[importadosFederal]]/100</f>
        <v>0.13449999999999998</v>
      </c>
      <c r="M11320" s="14">
        <f>Tabela2[[#This Row],[nacionalFederal]]/100</f>
        <v>0.14050000000000001</v>
      </c>
      <c r="N11320" s="14">
        <f>Tabela2[[#This Row],[estadual]]/100</f>
        <v>0</v>
      </c>
      <c r="O11320" s="14">
        <f>Tabela2[[#This Row],[municipal]]/100</f>
        <v>0.02</v>
      </c>
      <c r="P11320" s="12" t="str">
        <f>LEFT(Tabela2[[#This Row],[Código]],3)</f>
        <v>118</v>
      </c>
    </row>
    <row r="11321" spans="2:16" x14ac:dyDescent="0.25">
      <c r="B11321" s="15" t="str">
        <f>LOOKUP(Tabela2[[#This Row],[Código]],Tabela4[Código NBS],Tabela4[Meus serviços])</f>
        <v>Não</v>
      </c>
      <c r="C11321" s="32" t="s">
        <v>16330</v>
      </c>
      <c r="D11321"/>
      <c r="E11321">
        <v>1</v>
      </c>
      <c r="F11321" s="32" t="s">
        <v>16331</v>
      </c>
      <c r="G11321">
        <v>13.45</v>
      </c>
      <c r="H11321">
        <v>14.05</v>
      </c>
      <c r="I11321">
        <v>0</v>
      </c>
      <c r="J11321">
        <v>2</v>
      </c>
      <c r="K11321" s="31">
        <f>SUM(Tabela2[[#This Row],[Tributação federal para nacionais]:[Tributação municipal]])</f>
        <v>0.29500000000000004</v>
      </c>
      <c r="L11321" s="14">
        <f>Tabela2[[#This Row],[importadosFederal]]/100</f>
        <v>0.13449999999999998</v>
      </c>
      <c r="M11321" s="14">
        <f>Tabela2[[#This Row],[nacionalFederal]]/100</f>
        <v>0.14050000000000001</v>
      </c>
      <c r="N11321" s="14">
        <f>Tabela2[[#This Row],[estadual]]/100</f>
        <v>0</v>
      </c>
      <c r="O11321" s="14">
        <f>Tabela2[[#This Row],[municipal]]/100</f>
        <v>0.02</v>
      </c>
      <c r="P11321" s="12" t="str">
        <f>LEFT(Tabela2[[#This Row],[Código]],3)</f>
        <v>118</v>
      </c>
    </row>
    <row r="11322" spans="2:16" x14ac:dyDescent="0.25">
      <c r="B11322" s="15" t="str">
        <f>LOOKUP(Tabela2[[#This Row],[Código]],Tabela4[Código NBS],Tabela4[Meus serviços])</f>
        <v>Não</v>
      </c>
      <c r="C11322" s="32" t="s">
        <v>16332</v>
      </c>
      <c r="D11322"/>
      <c r="E11322">
        <v>1</v>
      </c>
      <c r="F11322" s="32" t="s">
        <v>16333</v>
      </c>
      <c r="G11322">
        <v>13.45</v>
      </c>
      <c r="H11322">
        <v>14.05</v>
      </c>
      <c r="I11322">
        <v>0</v>
      </c>
      <c r="J11322">
        <v>2</v>
      </c>
      <c r="K11322" s="31">
        <f>SUM(Tabela2[[#This Row],[Tributação federal para nacionais]:[Tributação municipal]])</f>
        <v>0.29500000000000004</v>
      </c>
      <c r="L11322" s="14">
        <f>Tabela2[[#This Row],[importadosFederal]]/100</f>
        <v>0.13449999999999998</v>
      </c>
      <c r="M11322" s="14">
        <f>Tabela2[[#This Row],[nacionalFederal]]/100</f>
        <v>0.14050000000000001</v>
      </c>
      <c r="N11322" s="14">
        <f>Tabela2[[#This Row],[estadual]]/100</f>
        <v>0</v>
      </c>
      <c r="O11322" s="14">
        <f>Tabela2[[#This Row],[municipal]]/100</f>
        <v>0.02</v>
      </c>
      <c r="P11322" s="12" t="str">
        <f>LEFT(Tabela2[[#This Row],[Código]],3)</f>
        <v>118</v>
      </c>
    </row>
    <row r="11323" spans="2:16" x14ac:dyDescent="0.25">
      <c r="B11323" s="15" t="str">
        <f>LOOKUP(Tabela2[[#This Row],[Código]],Tabela4[Código NBS],Tabela4[Meus serviços])</f>
        <v>Não</v>
      </c>
      <c r="C11323" s="32" t="s">
        <v>16334</v>
      </c>
      <c r="D11323"/>
      <c r="E11323">
        <v>1</v>
      </c>
      <c r="F11323" s="32" t="s">
        <v>16335</v>
      </c>
      <c r="G11323">
        <v>13.45</v>
      </c>
      <c r="H11323">
        <v>14.05</v>
      </c>
      <c r="I11323">
        <v>0</v>
      </c>
      <c r="J11323">
        <v>2</v>
      </c>
      <c r="K11323" s="31">
        <f>SUM(Tabela2[[#This Row],[Tributação federal para nacionais]:[Tributação municipal]])</f>
        <v>0.29500000000000004</v>
      </c>
      <c r="L11323" s="14">
        <f>Tabela2[[#This Row],[importadosFederal]]/100</f>
        <v>0.13449999999999998</v>
      </c>
      <c r="M11323" s="14">
        <f>Tabela2[[#This Row],[nacionalFederal]]/100</f>
        <v>0.14050000000000001</v>
      </c>
      <c r="N11323" s="14">
        <f>Tabela2[[#This Row],[estadual]]/100</f>
        <v>0</v>
      </c>
      <c r="O11323" s="14">
        <f>Tabela2[[#This Row],[municipal]]/100</f>
        <v>0.02</v>
      </c>
      <c r="P11323" s="12" t="str">
        <f>LEFT(Tabela2[[#This Row],[Código]],3)</f>
        <v>118</v>
      </c>
    </row>
    <row r="11324" spans="2:16" x14ac:dyDescent="0.25">
      <c r="B11324" s="15" t="str">
        <f>LOOKUP(Tabela2[[#This Row],[Código]],Tabela4[Código NBS],Tabela4[Meus serviços])</f>
        <v>Não</v>
      </c>
      <c r="C11324" s="32" t="s">
        <v>16336</v>
      </c>
      <c r="D11324"/>
      <c r="E11324">
        <v>1</v>
      </c>
      <c r="F11324" s="32" t="s">
        <v>16337</v>
      </c>
      <c r="G11324">
        <v>13.45</v>
      </c>
      <c r="H11324">
        <v>14.05</v>
      </c>
      <c r="I11324">
        <v>0</v>
      </c>
      <c r="J11324">
        <v>2</v>
      </c>
      <c r="K11324" s="31">
        <f>SUM(Tabela2[[#This Row],[Tributação federal para nacionais]:[Tributação municipal]])</f>
        <v>0.29500000000000004</v>
      </c>
      <c r="L11324" s="14">
        <f>Tabela2[[#This Row],[importadosFederal]]/100</f>
        <v>0.13449999999999998</v>
      </c>
      <c r="M11324" s="14">
        <f>Tabela2[[#This Row],[nacionalFederal]]/100</f>
        <v>0.14050000000000001</v>
      </c>
      <c r="N11324" s="14">
        <f>Tabela2[[#This Row],[estadual]]/100</f>
        <v>0</v>
      </c>
      <c r="O11324" s="14">
        <f>Tabela2[[#This Row],[municipal]]/100</f>
        <v>0.02</v>
      </c>
      <c r="P11324" s="12" t="str">
        <f>LEFT(Tabela2[[#This Row],[Código]],3)</f>
        <v>118</v>
      </c>
    </row>
    <row r="11325" spans="2:16" x14ac:dyDescent="0.25">
      <c r="B11325" s="15" t="str">
        <f>LOOKUP(Tabela2[[#This Row],[Código]],Tabela4[Código NBS],Tabela4[Meus serviços])</f>
        <v>Não</v>
      </c>
      <c r="C11325" s="32" t="s">
        <v>16338</v>
      </c>
      <c r="D11325"/>
      <c r="E11325">
        <v>1</v>
      </c>
      <c r="F11325" s="32" t="s">
        <v>16339</v>
      </c>
      <c r="G11325">
        <v>13.45</v>
      </c>
      <c r="H11325">
        <v>14.05</v>
      </c>
      <c r="I11325">
        <v>0</v>
      </c>
      <c r="J11325">
        <v>2</v>
      </c>
      <c r="K11325" s="31">
        <f>SUM(Tabela2[[#This Row],[Tributação federal para nacionais]:[Tributação municipal]])</f>
        <v>0.29500000000000004</v>
      </c>
      <c r="L11325" s="14">
        <f>Tabela2[[#This Row],[importadosFederal]]/100</f>
        <v>0.13449999999999998</v>
      </c>
      <c r="M11325" s="14">
        <f>Tabela2[[#This Row],[nacionalFederal]]/100</f>
        <v>0.14050000000000001</v>
      </c>
      <c r="N11325" s="14">
        <f>Tabela2[[#This Row],[estadual]]/100</f>
        <v>0</v>
      </c>
      <c r="O11325" s="14">
        <f>Tabela2[[#This Row],[municipal]]/100</f>
        <v>0.02</v>
      </c>
      <c r="P11325" s="12" t="str">
        <f>LEFT(Tabela2[[#This Row],[Código]],3)</f>
        <v>118</v>
      </c>
    </row>
    <row r="11326" spans="2:16" x14ac:dyDescent="0.25">
      <c r="B11326" s="15" t="str">
        <f>LOOKUP(Tabela2[[#This Row],[Código]],Tabela4[Código NBS],Tabela4[Meus serviços])</f>
        <v>Não</v>
      </c>
      <c r="C11326" s="32" t="s">
        <v>16340</v>
      </c>
      <c r="D11326"/>
      <c r="E11326">
        <v>1</v>
      </c>
      <c r="F11326" s="32" t="s">
        <v>16341</v>
      </c>
      <c r="G11326">
        <v>13.45</v>
      </c>
      <c r="H11326">
        <v>14.05</v>
      </c>
      <c r="I11326">
        <v>0</v>
      </c>
      <c r="J11326">
        <v>2</v>
      </c>
      <c r="K11326" s="31">
        <f>SUM(Tabela2[[#This Row],[Tributação federal para nacionais]:[Tributação municipal]])</f>
        <v>0.29500000000000004</v>
      </c>
      <c r="L11326" s="14">
        <f>Tabela2[[#This Row],[importadosFederal]]/100</f>
        <v>0.13449999999999998</v>
      </c>
      <c r="M11326" s="14">
        <f>Tabela2[[#This Row],[nacionalFederal]]/100</f>
        <v>0.14050000000000001</v>
      </c>
      <c r="N11326" s="14">
        <f>Tabela2[[#This Row],[estadual]]/100</f>
        <v>0</v>
      </c>
      <c r="O11326" s="14">
        <f>Tabela2[[#This Row],[municipal]]/100</f>
        <v>0.02</v>
      </c>
      <c r="P11326" s="12" t="str">
        <f>LEFT(Tabela2[[#This Row],[Código]],3)</f>
        <v>118</v>
      </c>
    </row>
    <row r="11327" spans="2:16" x14ac:dyDescent="0.25">
      <c r="B11327" s="15" t="str">
        <f>LOOKUP(Tabela2[[#This Row],[Código]],Tabela4[Código NBS],Tabela4[Meus serviços])</f>
        <v>Não</v>
      </c>
      <c r="C11327" s="32" t="s">
        <v>16342</v>
      </c>
      <c r="D11327"/>
      <c r="E11327">
        <v>1</v>
      </c>
      <c r="F11327" s="32" t="s">
        <v>16343</v>
      </c>
      <c r="G11327">
        <v>13.45</v>
      </c>
      <c r="H11327">
        <v>14.05</v>
      </c>
      <c r="I11327">
        <v>0</v>
      </c>
      <c r="J11327">
        <v>2</v>
      </c>
      <c r="K11327" s="31">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2" t="s">
        <v>16344</v>
      </c>
      <c r="D11328"/>
      <c r="E11328">
        <v>1</v>
      </c>
      <c r="F11328" s="32" t="s">
        <v>16345</v>
      </c>
      <c r="G11328">
        <v>13.45</v>
      </c>
      <c r="H11328">
        <v>14.05</v>
      </c>
      <c r="I11328">
        <v>0</v>
      </c>
      <c r="J11328">
        <v>2</v>
      </c>
      <c r="K11328" s="31">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2" t="s">
        <v>16346</v>
      </c>
      <c r="D11329"/>
      <c r="E11329">
        <v>1</v>
      </c>
      <c r="F11329" s="32" t="s">
        <v>16347</v>
      </c>
      <c r="G11329">
        <v>13.45</v>
      </c>
      <c r="H11329">
        <v>14.05</v>
      </c>
      <c r="I11329">
        <v>0</v>
      </c>
      <c r="J11329">
        <v>2</v>
      </c>
      <c r="K11329" s="31">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2" t="s">
        <v>16348</v>
      </c>
      <c r="D11330"/>
      <c r="E11330">
        <v>1</v>
      </c>
      <c r="F11330" s="32" t="s">
        <v>16349</v>
      </c>
      <c r="G11330">
        <v>13.45</v>
      </c>
      <c r="H11330">
        <v>14.05</v>
      </c>
      <c r="I11330">
        <v>0</v>
      </c>
      <c r="J11330">
        <v>2</v>
      </c>
      <c r="K11330" s="31">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2" t="s">
        <v>16350</v>
      </c>
      <c r="D11331"/>
      <c r="E11331">
        <v>1</v>
      </c>
      <c r="F11331" s="32" t="s">
        <v>16351</v>
      </c>
      <c r="G11331">
        <v>13.45</v>
      </c>
      <c r="H11331">
        <v>14.05</v>
      </c>
      <c r="I11331">
        <v>0</v>
      </c>
      <c r="J11331">
        <v>2</v>
      </c>
      <c r="K11331" s="31">
        <f>SUM(Tabela2[[#This Row],[Tributação federal para nacionais]:[Tributação municipal]])</f>
        <v>0.29500000000000004</v>
      </c>
      <c r="L11331" s="14">
        <f>Tabela2[[#This Row],[importadosFederal]]/100</f>
        <v>0.13449999999999998</v>
      </c>
      <c r="M11331" s="14">
        <f>Tabela2[[#This Row],[nacionalFederal]]/100</f>
        <v>0.14050000000000001</v>
      </c>
      <c r="N11331" s="14">
        <f>Tabela2[[#This Row],[estadual]]/100</f>
        <v>0</v>
      </c>
      <c r="O11331" s="14">
        <f>Tabela2[[#This Row],[municipal]]/100</f>
        <v>0.02</v>
      </c>
      <c r="P11331" s="12" t="str">
        <f>LEFT(Tabela2[[#This Row],[Código]],3)</f>
        <v>118</v>
      </c>
    </row>
    <row r="11332" spans="2:16" x14ac:dyDescent="0.25">
      <c r="B11332" s="15" t="str">
        <f>LOOKUP(Tabela2[[#This Row],[Código]],Tabela4[Código NBS],Tabela4[Meus serviços])</f>
        <v>Não</v>
      </c>
      <c r="C11332" s="32" t="s">
        <v>16352</v>
      </c>
      <c r="D11332"/>
      <c r="E11332">
        <v>1</v>
      </c>
      <c r="F11332" s="32" t="s">
        <v>16353</v>
      </c>
      <c r="G11332">
        <v>13.45</v>
      </c>
      <c r="H11332">
        <v>14.05</v>
      </c>
      <c r="I11332">
        <v>0</v>
      </c>
      <c r="J11332">
        <v>2.0099999999999998</v>
      </c>
      <c r="K11332" s="31">
        <f>SUM(Tabela2[[#This Row],[Tributação federal para nacionais]:[Tributação municipal]])</f>
        <v>0.29510000000000003</v>
      </c>
      <c r="L11332" s="14">
        <f>Tabela2[[#This Row],[importadosFederal]]/100</f>
        <v>0.13449999999999998</v>
      </c>
      <c r="M11332" s="14">
        <f>Tabela2[[#This Row],[nacionalFederal]]/100</f>
        <v>0.14050000000000001</v>
      </c>
      <c r="N11332" s="14">
        <f>Tabela2[[#This Row],[estadual]]/100</f>
        <v>0</v>
      </c>
      <c r="O11332" s="14">
        <f>Tabela2[[#This Row],[municipal]]/100</f>
        <v>2.0099999999999996E-2</v>
      </c>
      <c r="P11332" s="12" t="str">
        <f>LEFT(Tabela2[[#This Row],[Código]],3)</f>
        <v>118</v>
      </c>
    </row>
    <row r="11333" spans="2:16" x14ac:dyDescent="0.25">
      <c r="B11333" s="15" t="str">
        <f>LOOKUP(Tabela2[[#This Row],[Código]],Tabela4[Código NBS],Tabela4[Meus serviços])</f>
        <v>Não</v>
      </c>
      <c r="C11333" s="32" t="s">
        <v>16354</v>
      </c>
      <c r="D11333"/>
      <c r="E11333">
        <v>1</v>
      </c>
      <c r="F11333" s="32" t="s">
        <v>16355</v>
      </c>
      <c r="G11333">
        <v>13.45</v>
      </c>
      <c r="H11333">
        <v>14.05</v>
      </c>
      <c r="I11333">
        <v>0</v>
      </c>
      <c r="J11333">
        <v>2</v>
      </c>
      <c r="K11333" s="31">
        <f>SUM(Tabela2[[#This Row],[Tributação federal para nacionais]:[Tributação municipal]])</f>
        <v>0.29500000000000004</v>
      </c>
      <c r="L11333" s="14">
        <f>Tabela2[[#This Row],[importadosFederal]]/100</f>
        <v>0.13449999999999998</v>
      </c>
      <c r="M11333" s="14">
        <f>Tabela2[[#This Row],[nacionalFederal]]/100</f>
        <v>0.14050000000000001</v>
      </c>
      <c r="N11333" s="14">
        <f>Tabela2[[#This Row],[estadual]]/100</f>
        <v>0</v>
      </c>
      <c r="O11333" s="14">
        <f>Tabela2[[#This Row],[municipal]]/100</f>
        <v>0.02</v>
      </c>
      <c r="P11333" s="12" t="str">
        <f>LEFT(Tabela2[[#This Row],[Código]],3)</f>
        <v>118</v>
      </c>
    </row>
    <row r="11334" spans="2:16" x14ac:dyDescent="0.25">
      <c r="B11334" s="15" t="str">
        <f>LOOKUP(Tabela2[[#This Row],[Código]],Tabela4[Código NBS],Tabela4[Meus serviços])</f>
        <v>Não</v>
      </c>
      <c r="C11334" s="32" t="s">
        <v>16356</v>
      </c>
      <c r="D11334"/>
      <c r="E11334">
        <v>1</v>
      </c>
      <c r="F11334" s="32" t="s">
        <v>16357</v>
      </c>
      <c r="G11334">
        <v>13.45</v>
      </c>
      <c r="H11334">
        <v>14.05</v>
      </c>
      <c r="I11334">
        <v>0</v>
      </c>
      <c r="J11334">
        <v>2</v>
      </c>
      <c r="K11334" s="31">
        <f>SUM(Tabela2[[#This Row],[Tributação federal para nacionais]:[Tributação municipal]])</f>
        <v>0.29500000000000004</v>
      </c>
      <c r="L11334" s="14">
        <f>Tabela2[[#This Row],[importadosFederal]]/100</f>
        <v>0.13449999999999998</v>
      </c>
      <c r="M11334" s="14">
        <f>Tabela2[[#This Row],[nacionalFederal]]/100</f>
        <v>0.14050000000000001</v>
      </c>
      <c r="N11334" s="14">
        <f>Tabela2[[#This Row],[estadual]]/100</f>
        <v>0</v>
      </c>
      <c r="O11334" s="14">
        <f>Tabela2[[#This Row],[municipal]]/100</f>
        <v>0.02</v>
      </c>
      <c r="P11334" s="12" t="str">
        <f>LEFT(Tabela2[[#This Row],[Código]],3)</f>
        <v>119</v>
      </c>
    </row>
    <row r="11335" spans="2:16" x14ac:dyDescent="0.25">
      <c r="B11335" s="15" t="str">
        <f>LOOKUP(Tabela2[[#This Row],[Código]],Tabela4[Código NBS],Tabela4[Meus serviços])</f>
        <v>Não</v>
      </c>
      <c r="C11335" s="32" t="s">
        <v>16358</v>
      </c>
      <c r="D11335"/>
      <c r="E11335">
        <v>1</v>
      </c>
      <c r="F11335" s="32" t="s">
        <v>16359</v>
      </c>
      <c r="G11335">
        <v>13.45</v>
      </c>
      <c r="H11335">
        <v>14.05</v>
      </c>
      <c r="I11335">
        <v>0</v>
      </c>
      <c r="J11335">
        <v>2</v>
      </c>
      <c r="K11335" s="31">
        <f>SUM(Tabela2[[#This Row],[Tributação federal para nacionais]:[Tributação municipal]])</f>
        <v>0.29500000000000004</v>
      </c>
      <c r="L11335" s="14">
        <f>Tabela2[[#This Row],[importadosFederal]]/100</f>
        <v>0.13449999999999998</v>
      </c>
      <c r="M11335" s="14">
        <f>Tabela2[[#This Row],[nacionalFederal]]/100</f>
        <v>0.14050000000000001</v>
      </c>
      <c r="N11335" s="14">
        <f>Tabela2[[#This Row],[estadual]]/100</f>
        <v>0</v>
      </c>
      <c r="O11335" s="14">
        <f>Tabela2[[#This Row],[municipal]]/100</f>
        <v>0.02</v>
      </c>
      <c r="P11335" s="12" t="str">
        <f>LEFT(Tabela2[[#This Row],[Código]],3)</f>
        <v>119</v>
      </c>
    </row>
    <row r="11336" spans="2:16" x14ac:dyDescent="0.25">
      <c r="B11336" s="15" t="str">
        <f>LOOKUP(Tabela2[[#This Row],[Código]],Tabela4[Código NBS],Tabela4[Meus serviços])</f>
        <v>Não</v>
      </c>
      <c r="C11336" s="32" t="s">
        <v>16360</v>
      </c>
      <c r="D11336"/>
      <c r="E11336">
        <v>1</v>
      </c>
      <c r="F11336" s="32" t="s">
        <v>18203</v>
      </c>
      <c r="G11336">
        <v>13.45</v>
      </c>
      <c r="H11336">
        <v>14.05</v>
      </c>
      <c r="I11336">
        <v>0</v>
      </c>
      <c r="J11336">
        <v>2</v>
      </c>
      <c r="K11336" s="31">
        <f>SUM(Tabela2[[#This Row],[Tributação federal para nacionais]:[Tributação municipal]])</f>
        <v>0.29500000000000004</v>
      </c>
      <c r="L11336" s="14">
        <f>Tabela2[[#This Row],[importadosFederal]]/100</f>
        <v>0.13449999999999998</v>
      </c>
      <c r="M11336" s="14">
        <f>Tabela2[[#This Row],[nacionalFederal]]/100</f>
        <v>0.14050000000000001</v>
      </c>
      <c r="N11336" s="14">
        <f>Tabela2[[#This Row],[estadual]]/100</f>
        <v>0</v>
      </c>
      <c r="O11336" s="14">
        <f>Tabela2[[#This Row],[municipal]]/100</f>
        <v>0.02</v>
      </c>
      <c r="P11336" s="12" t="str">
        <f>LEFT(Tabela2[[#This Row],[Código]],3)</f>
        <v>119</v>
      </c>
    </row>
    <row r="11337" spans="2:16" x14ac:dyDescent="0.25">
      <c r="B11337" s="15" t="str">
        <f>LOOKUP(Tabela2[[#This Row],[Código]],Tabela4[Código NBS],Tabela4[Meus serviços])</f>
        <v>Não</v>
      </c>
      <c r="C11337" s="32" t="s">
        <v>16361</v>
      </c>
      <c r="D11337"/>
      <c r="E11337">
        <v>1</v>
      </c>
      <c r="F11337" s="32" t="s">
        <v>16362</v>
      </c>
      <c r="G11337">
        <v>13.45</v>
      </c>
      <c r="H11337">
        <v>14.05</v>
      </c>
      <c r="I11337">
        <v>0</v>
      </c>
      <c r="J11337">
        <v>2</v>
      </c>
      <c r="K11337" s="31">
        <f>SUM(Tabela2[[#This Row],[Tributação federal para nacionais]:[Tributação municipal]])</f>
        <v>0.29500000000000004</v>
      </c>
      <c r="L11337" s="14">
        <f>Tabela2[[#This Row],[importadosFederal]]/100</f>
        <v>0.13449999999999998</v>
      </c>
      <c r="M11337" s="14">
        <f>Tabela2[[#This Row],[nacionalFederal]]/100</f>
        <v>0.14050000000000001</v>
      </c>
      <c r="N11337" s="14">
        <f>Tabela2[[#This Row],[estadual]]/100</f>
        <v>0</v>
      </c>
      <c r="O11337" s="14">
        <f>Tabela2[[#This Row],[municipal]]/100</f>
        <v>0.02</v>
      </c>
      <c r="P11337" s="12" t="str">
        <f>LEFT(Tabela2[[#This Row],[Código]],3)</f>
        <v>119</v>
      </c>
    </row>
    <row r="11338" spans="2:16" x14ac:dyDescent="0.25">
      <c r="B11338" s="15" t="str">
        <f>LOOKUP(Tabela2[[#This Row],[Código]],Tabela4[Código NBS],Tabela4[Meus serviços])</f>
        <v>Não</v>
      </c>
      <c r="C11338" s="32" t="s">
        <v>16363</v>
      </c>
      <c r="D11338"/>
      <c r="E11338">
        <v>1</v>
      </c>
      <c r="F11338" s="32" t="s">
        <v>16364</v>
      </c>
      <c r="G11338">
        <v>13.45</v>
      </c>
      <c r="H11338">
        <v>14.05</v>
      </c>
      <c r="I11338">
        <v>0</v>
      </c>
      <c r="J11338">
        <v>2</v>
      </c>
      <c r="K11338" s="31">
        <f>SUM(Tabela2[[#This Row],[Tributação federal para nacionais]:[Tributação municipal]])</f>
        <v>0.29500000000000004</v>
      </c>
      <c r="L11338" s="14">
        <f>Tabela2[[#This Row],[importadosFederal]]/100</f>
        <v>0.13449999999999998</v>
      </c>
      <c r="M11338" s="14">
        <f>Tabela2[[#This Row],[nacionalFederal]]/100</f>
        <v>0.14050000000000001</v>
      </c>
      <c r="N11338" s="14">
        <f>Tabela2[[#This Row],[estadual]]/100</f>
        <v>0</v>
      </c>
      <c r="O11338" s="14">
        <f>Tabela2[[#This Row],[municipal]]/100</f>
        <v>0.02</v>
      </c>
      <c r="P11338" s="12" t="str">
        <f>LEFT(Tabela2[[#This Row],[Código]],3)</f>
        <v>119</v>
      </c>
    </row>
    <row r="11339" spans="2:16" x14ac:dyDescent="0.25">
      <c r="B11339" s="15" t="str">
        <f>LOOKUP(Tabela2[[#This Row],[Código]],Tabela4[Código NBS],Tabela4[Meus serviços])</f>
        <v>Não</v>
      </c>
      <c r="C11339" s="32" t="s">
        <v>16365</v>
      </c>
      <c r="D11339"/>
      <c r="E11339">
        <v>1</v>
      </c>
      <c r="F11339" s="32" t="s">
        <v>16366</v>
      </c>
      <c r="G11339">
        <v>13.45</v>
      </c>
      <c r="H11339">
        <v>14.05</v>
      </c>
      <c r="I11339">
        <v>0</v>
      </c>
      <c r="J11339">
        <v>3</v>
      </c>
      <c r="K11339" s="31">
        <f>SUM(Tabela2[[#This Row],[Tributação federal para nacionais]:[Tributação municipal]])</f>
        <v>0.30500000000000005</v>
      </c>
      <c r="L11339" s="14">
        <f>Tabela2[[#This Row],[importadosFederal]]/100</f>
        <v>0.13449999999999998</v>
      </c>
      <c r="M11339" s="14">
        <f>Tabela2[[#This Row],[nacionalFederal]]/100</f>
        <v>0.14050000000000001</v>
      </c>
      <c r="N11339" s="14">
        <f>Tabela2[[#This Row],[estadual]]/100</f>
        <v>0</v>
      </c>
      <c r="O11339" s="14">
        <f>Tabela2[[#This Row],[municipal]]/100</f>
        <v>0.03</v>
      </c>
      <c r="P11339" s="12" t="str">
        <f>LEFT(Tabela2[[#This Row],[Código]],3)</f>
        <v>119</v>
      </c>
    </row>
    <row r="11340" spans="2:16" x14ac:dyDescent="0.25">
      <c r="B11340" s="15" t="str">
        <f>LOOKUP(Tabela2[[#This Row],[Código]],Tabela4[Código NBS],Tabela4[Meus serviços])</f>
        <v>Não</v>
      </c>
      <c r="C11340" s="32" t="s">
        <v>16367</v>
      </c>
      <c r="D11340"/>
      <c r="E11340">
        <v>1</v>
      </c>
      <c r="F11340" s="32" t="s">
        <v>16368</v>
      </c>
      <c r="G11340">
        <v>13.45</v>
      </c>
      <c r="H11340">
        <v>14.05</v>
      </c>
      <c r="I11340">
        <v>0</v>
      </c>
      <c r="J11340">
        <v>3</v>
      </c>
      <c r="K11340" s="31">
        <f>SUM(Tabela2[[#This Row],[Tributação federal para nacionais]:[Tributação municipal]])</f>
        <v>0.30500000000000005</v>
      </c>
      <c r="L11340" s="14">
        <f>Tabela2[[#This Row],[importadosFederal]]/100</f>
        <v>0.13449999999999998</v>
      </c>
      <c r="M11340" s="14">
        <f>Tabela2[[#This Row],[nacionalFederal]]/100</f>
        <v>0.14050000000000001</v>
      </c>
      <c r="N11340" s="14">
        <f>Tabela2[[#This Row],[estadual]]/100</f>
        <v>0</v>
      </c>
      <c r="O11340" s="14">
        <f>Tabela2[[#This Row],[municipal]]/100</f>
        <v>0.03</v>
      </c>
      <c r="P11340" s="12" t="str">
        <f>LEFT(Tabela2[[#This Row],[Código]],3)</f>
        <v>119</v>
      </c>
    </row>
    <row r="11341" spans="2:16" x14ac:dyDescent="0.25">
      <c r="B11341" s="15" t="str">
        <f>LOOKUP(Tabela2[[#This Row],[Código]],Tabela4[Código NBS],Tabela4[Meus serviços])</f>
        <v>Não</v>
      </c>
      <c r="C11341" s="32" t="s">
        <v>16369</v>
      </c>
      <c r="D11341"/>
      <c r="E11341">
        <v>1</v>
      </c>
      <c r="F11341" s="32" t="s">
        <v>16370</v>
      </c>
      <c r="G11341">
        <v>13.45</v>
      </c>
      <c r="H11341">
        <v>14.05</v>
      </c>
      <c r="I11341">
        <v>0</v>
      </c>
      <c r="J11341">
        <v>2</v>
      </c>
      <c r="K11341" s="31">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2" t="s">
        <v>16371</v>
      </c>
      <c r="D11342"/>
      <c r="E11342">
        <v>1</v>
      </c>
      <c r="F11342" s="32" t="s">
        <v>16372</v>
      </c>
      <c r="G11342">
        <v>13.45</v>
      </c>
      <c r="H11342">
        <v>14.05</v>
      </c>
      <c r="I11342">
        <v>0</v>
      </c>
      <c r="J11342">
        <v>2</v>
      </c>
      <c r="K11342" s="31">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2" t="s">
        <v>16373</v>
      </c>
      <c r="D11343"/>
      <c r="E11343">
        <v>1</v>
      </c>
      <c r="F11343" s="32" t="s">
        <v>16374</v>
      </c>
      <c r="G11343">
        <v>13.45</v>
      </c>
      <c r="H11343">
        <v>14.05</v>
      </c>
      <c r="I11343">
        <v>0</v>
      </c>
      <c r="J11343">
        <v>2</v>
      </c>
      <c r="K11343" s="31">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2" t="s">
        <v>16375</v>
      </c>
      <c r="D11344"/>
      <c r="E11344">
        <v>1</v>
      </c>
      <c r="F11344" s="32" t="s">
        <v>16376</v>
      </c>
      <c r="G11344">
        <v>13.45</v>
      </c>
      <c r="H11344">
        <v>14.05</v>
      </c>
      <c r="I11344">
        <v>0</v>
      </c>
      <c r="J11344">
        <v>2</v>
      </c>
      <c r="K11344" s="31">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2" t="s">
        <v>16377</v>
      </c>
      <c r="D11345"/>
      <c r="E11345">
        <v>1</v>
      </c>
      <c r="F11345" s="32" t="s">
        <v>16378</v>
      </c>
      <c r="G11345">
        <v>13.45</v>
      </c>
      <c r="H11345">
        <v>14.05</v>
      </c>
      <c r="I11345">
        <v>0</v>
      </c>
      <c r="J11345">
        <v>2</v>
      </c>
      <c r="K11345" s="31">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2" t="s">
        <v>16379</v>
      </c>
      <c r="D11346"/>
      <c r="E11346">
        <v>1</v>
      </c>
      <c r="F11346" s="32" t="s">
        <v>16380</v>
      </c>
      <c r="G11346">
        <v>13.45</v>
      </c>
      <c r="H11346">
        <v>14.05</v>
      </c>
      <c r="I11346">
        <v>0</v>
      </c>
      <c r="J11346">
        <v>2</v>
      </c>
      <c r="K11346" s="31">
        <f>SUM(Tabela2[[#This Row],[Tributação federal para nacionais]:[Tributação municipal]])</f>
        <v>0.29500000000000004</v>
      </c>
      <c r="L11346" s="14">
        <f>Tabela2[[#This Row],[importadosFederal]]/100</f>
        <v>0.13449999999999998</v>
      </c>
      <c r="M11346" s="14">
        <f>Tabela2[[#This Row],[nacionalFederal]]/100</f>
        <v>0.14050000000000001</v>
      </c>
      <c r="N11346" s="14">
        <f>Tabela2[[#This Row],[estadual]]/100</f>
        <v>0</v>
      </c>
      <c r="O11346" s="14">
        <f>Tabela2[[#This Row],[municipal]]/100</f>
        <v>0.02</v>
      </c>
      <c r="P11346" s="12" t="str">
        <f>LEFT(Tabela2[[#This Row],[Código]],3)</f>
        <v>120</v>
      </c>
    </row>
    <row r="11347" spans="2:16" x14ac:dyDescent="0.25">
      <c r="B11347" s="15" t="str">
        <f>LOOKUP(Tabela2[[#This Row],[Código]],Tabela4[Código NBS],Tabela4[Meus serviços])</f>
        <v>Não</v>
      </c>
      <c r="C11347" s="32" t="s">
        <v>16381</v>
      </c>
      <c r="D11347"/>
      <c r="E11347">
        <v>1</v>
      </c>
      <c r="F11347" s="32" t="s">
        <v>16382</v>
      </c>
      <c r="G11347">
        <v>13.45</v>
      </c>
      <c r="H11347">
        <v>14.05</v>
      </c>
      <c r="I11347">
        <v>0</v>
      </c>
      <c r="J11347">
        <v>2</v>
      </c>
      <c r="K11347" s="31">
        <f>SUM(Tabela2[[#This Row],[Tributação federal para nacionais]:[Tributação municipal]])</f>
        <v>0.29500000000000004</v>
      </c>
      <c r="L11347" s="14">
        <f>Tabela2[[#This Row],[importadosFederal]]/100</f>
        <v>0.13449999999999998</v>
      </c>
      <c r="M11347" s="14">
        <f>Tabela2[[#This Row],[nacionalFederal]]/100</f>
        <v>0.14050000000000001</v>
      </c>
      <c r="N11347" s="14">
        <f>Tabela2[[#This Row],[estadual]]/100</f>
        <v>0</v>
      </c>
      <c r="O11347" s="14">
        <f>Tabela2[[#This Row],[municipal]]/100</f>
        <v>0.02</v>
      </c>
      <c r="P11347" s="12" t="str">
        <f>LEFT(Tabela2[[#This Row],[Código]],3)</f>
        <v>120</v>
      </c>
    </row>
    <row r="11348" spans="2:16" x14ac:dyDescent="0.25">
      <c r="B11348" s="15" t="str">
        <f>LOOKUP(Tabela2[[#This Row],[Código]],Tabela4[Código NBS],Tabela4[Meus serviços])</f>
        <v>Não</v>
      </c>
      <c r="C11348" s="32" t="s">
        <v>16383</v>
      </c>
      <c r="D11348"/>
      <c r="E11348">
        <v>1</v>
      </c>
      <c r="F11348" s="32" t="s">
        <v>16384</v>
      </c>
      <c r="G11348">
        <v>13.45</v>
      </c>
      <c r="H11348">
        <v>14.05</v>
      </c>
      <c r="I11348">
        <v>0</v>
      </c>
      <c r="J11348">
        <v>2</v>
      </c>
      <c r="K11348" s="31">
        <f>SUM(Tabela2[[#This Row],[Tributação federal para nacionais]:[Tributação municipal]])</f>
        <v>0.29500000000000004</v>
      </c>
      <c r="L11348" s="14">
        <f>Tabela2[[#This Row],[importadosFederal]]/100</f>
        <v>0.13449999999999998</v>
      </c>
      <c r="M11348" s="14">
        <f>Tabela2[[#This Row],[nacionalFederal]]/100</f>
        <v>0.14050000000000001</v>
      </c>
      <c r="N11348" s="14">
        <f>Tabela2[[#This Row],[estadual]]/100</f>
        <v>0</v>
      </c>
      <c r="O11348" s="14">
        <f>Tabela2[[#This Row],[municipal]]/100</f>
        <v>0.02</v>
      </c>
      <c r="P11348" s="12" t="str">
        <f>LEFT(Tabela2[[#This Row],[Código]],3)</f>
        <v>120</v>
      </c>
    </row>
    <row r="11349" spans="2:16" x14ac:dyDescent="0.25">
      <c r="B11349" s="15" t="str">
        <f>LOOKUP(Tabela2[[#This Row],[Código]],Tabela4[Código NBS],Tabela4[Meus serviços])</f>
        <v>Não</v>
      </c>
      <c r="C11349" s="32" t="s">
        <v>16385</v>
      </c>
      <c r="D11349"/>
      <c r="E11349">
        <v>1</v>
      </c>
      <c r="F11349" s="32" t="s">
        <v>18204</v>
      </c>
      <c r="G11349">
        <v>13.45</v>
      </c>
      <c r="H11349">
        <v>14.05</v>
      </c>
      <c r="I11349">
        <v>0</v>
      </c>
      <c r="J11349">
        <v>2</v>
      </c>
      <c r="K11349" s="31">
        <f>SUM(Tabela2[[#This Row],[Tributação federal para nacionais]:[Tributação municipal]])</f>
        <v>0.29500000000000004</v>
      </c>
      <c r="L11349" s="14">
        <f>Tabela2[[#This Row],[importadosFederal]]/100</f>
        <v>0.13449999999999998</v>
      </c>
      <c r="M11349" s="14">
        <f>Tabela2[[#This Row],[nacionalFederal]]/100</f>
        <v>0.14050000000000001</v>
      </c>
      <c r="N11349" s="14">
        <f>Tabela2[[#This Row],[estadual]]/100</f>
        <v>0</v>
      </c>
      <c r="O11349" s="14">
        <f>Tabela2[[#This Row],[municipal]]/100</f>
        <v>0.02</v>
      </c>
      <c r="P11349" s="12" t="str">
        <f>LEFT(Tabela2[[#This Row],[Código]],3)</f>
        <v>120</v>
      </c>
    </row>
    <row r="11350" spans="2:16" x14ac:dyDescent="0.25">
      <c r="B11350" s="15" t="str">
        <f>LOOKUP(Tabela2[[#This Row],[Código]],Tabela4[Código NBS],Tabela4[Meus serviços])</f>
        <v>Não</v>
      </c>
      <c r="C11350" s="32" t="s">
        <v>16386</v>
      </c>
      <c r="D11350"/>
      <c r="E11350">
        <v>1</v>
      </c>
      <c r="F11350" s="32" t="s">
        <v>16387</v>
      </c>
      <c r="G11350">
        <v>13.45</v>
      </c>
      <c r="H11350">
        <v>14.05</v>
      </c>
      <c r="I11350">
        <v>0</v>
      </c>
      <c r="J11350">
        <v>2</v>
      </c>
      <c r="K11350" s="31">
        <f>SUM(Tabela2[[#This Row],[Tributação federal para nacionais]:[Tributação municipal]])</f>
        <v>0.29500000000000004</v>
      </c>
      <c r="L11350" s="14">
        <f>Tabela2[[#This Row],[importadosFederal]]/100</f>
        <v>0.13449999999999998</v>
      </c>
      <c r="M11350" s="14">
        <f>Tabela2[[#This Row],[nacionalFederal]]/100</f>
        <v>0.14050000000000001</v>
      </c>
      <c r="N11350" s="14">
        <f>Tabela2[[#This Row],[estadual]]/100</f>
        <v>0</v>
      </c>
      <c r="O11350" s="14">
        <f>Tabela2[[#This Row],[municipal]]/100</f>
        <v>0.02</v>
      </c>
      <c r="P11350" s="12" t="str">
        <f>LEFT(Tabela2[[#This Row],[Código]],3)</f>
        <v>120</v>
      </c>
    </row>
    <row r="11351" spans="2:16" x14ac:dyDescent="0.25">
      <c r="B11351" s="15" t="str">
        <f>LOOKUP(Tabela2[[#This Row],[Código]],Tabela4[Código NBS],Tabela4[Meus serviços])</f>
        <v>Não</v>
      </c>
      <c r="C11351" s="32" t="s">
        <v>16388</v>
      </c>
      <c r="D11351"/>
      <c r="E11351">
        <v>1</v>
      </c>
      <c r="F11351" s="32" t="s">
        <v>16389</v>
      </c>
      <c r="G11351">
        <v>13.45</v>
      </c>
      <c r="H11351">
        <v>14.05</v>
      </c>
      <c r="I11351">
        <v>0</v>
      </c>
      <c r="J11351">
        <v>2</v>
      </c>
      <c r="K11351" s="31">
        <f>SUM(Tabela2[[#This Row],[Tributação federal para nacionais]:[Tributação municipal]])</f>
        <v>0.29500000000000004</v>
      </c>
      <c r="L11351" s="14">
        <f>Tabela2[[#This Row],[importadosFederal]]/100</f>
        <v>0.13449999999999998</v>
      </c>
      <c r="M11351" s="14">
        <f>Tabela2[[#This Row],[nacionalFederal]]/100</f>
        <v>0.14050000000000001</v>
      </c>
      <c r="N11351" s="14">
        <f>Tabela2[[#This Row],[estadual]]/100</f>
        <v>0</v>
      </c>
      <c r="O11351" s="14">
        <f>Tabela2[[#This Row],[municipal]]/100</f>
        <v>0.02</v>
      </c>
      <c r="P11351" s="12" t="str">
        <f>LEFT(Tabela2[[#This Row],[Código]],3)</f>
        <v>120</v>
      </c>
    </row>
    <row r="11352" spans="2:16" x14ac:dyDescent="0.25">
      <c r="B11352" s="15" t="str">
        <f>LOOKUP(Tabela2[[#This Row],[Código]],Tabela4[Código NBS],Tabela4[Meus serviços])</f>
        <v>Não</v>
      </c>
      <c r="C11352" s="32" t="s">
        <v>16390</v>
      </c>
      <c r="D11352"/>
      <c r="E11352">
        <v>1</v>
      </c>
      <c r="F11352" s="32" t="s">
        <v>16391</v>
      </c>
      <c r="G11352">
        <v>13.45</v>
      </c>
      <c r="H11352">
        <v>14.05</v>
      </c>
      <c r="I11352">
        <v>0</v>
      </c>
      <c r="J11352">
        <v>2</v>
      </c>
      <c r="K11352" s="31">
        <f>SUM(Tabela2[[#This Row],[Tributação federal para nacionais]:[Tributação municipal]])</f>
        <v>0.29500000000000004</v>
      </c>
      <c r="L11352" s="14">
        <f>Tabela2[[#This Row],[importadosFederal]]/100</f>
        <v>0.13449999999999998</v>
      </c>
      <c r="M11352" s="14">
        <f>Tabela2[[#This Row],[nacionalFederal]]/100</f>
        <v>0.14050000000000001</v>
      </c>
      <c r="N11352" s="14">
        <f>Tabela2[[#This Row],[estadual]]/100</f>
        <v>0</v>
      </c>
      <c r="O11352" s="14">
        <f>Tabela2[[#This Row],[municipal]]/100</f>
        <v>0.02</v>
      </c>
      <c r="P11352" s="12" t="str">
        <f>LEFT(Tabela2[[#This Row],[Código]],3)</f>
        <v>120</v>
      </c>
    </row>
    <row r="11353" spans="2:16" x14ac:dyDescent="0.25">
      <c r="B11353" s="15" t="str">
        <f>LOOKUP(Tabela2[[#This Row],[Código]],Tabela4[Código NBS],Tabela4[Meus serviços])</f>
        <v>Não</v>
      </c>
      <c r="C11353" s="32" t="s">
        <v>16392</v>
      </c>
      <c r="D11353"/>
      <c r="E11353">
        <v>1</v>
      </c>
      <c r="F11353" s="32" t="s">
        <v>16393</v>
      </c>
      <c r="G11353">
        <v>13.45</v>
      </c>
      <c r="H11353">
        <v>14.05</v>
      </c>
      <c r="I11353">
        <v>0</v>
      </c>
      <c r="J11353">
        <v>2</v>
      </c>
      <c r="K11353" s="31">
        <f>SUM(Tabela2[[#This Row],[Tributação federal para nacionais]:[Tributação municipal]])</f>
        <v>0.29500000000000004</v>
      </c>
      <c r="L11353" s="14">
        <f>Tabela2[[#This Row],[importadosFederal]]/100</f>
        <v>0.13449999999999998</v>
      </c>
      <c r="M11353" s="14">
        <f>Tabela2[[#This Row],[nacionalFederal]]/100</f>
        <v>0.14050000000000001</v>
      </c>
      <c r="N11353" s="14">
        <f>Tabela2[[#This Row],[estadual]]/100</f>
        <v>0</v>
      </c>
      <c r="O11353" s="14">
        <f>Tabela2[[#This Row],[municipal]]/100</f>
        <v>0.02</v>
      </c>
      <c r="P11353" s="12" t="str">
        <f>LEFT(Tabela2[[#This Row],[Código]],3)</f>
        <v>120</v>
      </c>
    </row>
    <row r="11354" spans="2:16" x14ac:dyDescent="0.25">
      <c r="B11354" s="15" t="str">
        <f>LOOKUP(Tabela2[[#This Row],[Código]],Tabela4[Código NBS],Tabela4[Meus serviços])</f>
        <v>Não</v>
      </c>
      <c r="C11354" s="32" t="s">
        <v>16394</v>
      </c>
      <c r="D11354"/>
      <c r="E11354">
        <v>1</v>
      </c>
      <c r="F11354" s="32" t="s">
        <v>16395</v>
      </c>
      <c r="G11354">
        <v>13.45</v>
      </c>
      <c r="H11354">
        <v>14.05</v>
      </c>
      <c r="I11354">
        <v>0</v>
      </c>
      <c r="J11354">
        <v>2</v>
      </c>
      <c r="K11354" s="31">
        <f>SUM(Tabela2[[#This Row],[Tributação federal para nacionais]:[Tributação municipal]])</f>
        <v>0.29500000000000004</v>
      </c>
      <c r="L11354" s="14">
        <f>Tabela2[[#This Row],[importadosFederal]]/100</f>
        <v>0.13449999999999998</v>
      </c>
      <c r="M11354" s="14">
        <f>Tabela2[[#This Row],[nacionalFederal]]/100</f>
        <v>0.14050000000000001</v>
      </c>
      <c r="N11354" s="14">
        <f>Tabela2[[#This Row],[estadual]]/100</f>
        <v>0</v>
      </c>
      <c r="O11354" s="14">
        <f>Tabela2[[#This Row],[municipal]]/100</f>
        <v>0.02</v>
      </c>
      <c r="P11354" s="12" t="str">
        <f>LEFT(Tabela2[[#This Row],[Código]],3)</f>
        <v>120</v>
      </c>
    </row>
    <row r="11355" spans="2:16" x14ac:dyDescent="0.25">
      <c r="B11355" s="15" t="str">
        <f>LOOKUP(Tabela2[[#This Row],[Código]],Tabela4[Código NBS],Tabela4[Meus serviços])</f>
        <v>Não</v>
      </c>
      <c r="C11355" s="32" t="s">
        <v>16396</v>
      </c>
      <c r="D11355"/>
      <c r="E11355">
        <v>1</v>
      </c>
      <c r="F11355" s="32" t="s">
        <v>16397</v>
      </c>
      <c r="G11355">
        <v>13.45</v>
      </c>
      <c r="H11355">
        <v>14.05</v>
      </c>
      <c r="I11355">
        <v>0</v>
      </c>
      <c r="J11355">
        <v>2</v>
      </c>
      <c r="K11355" s="31">
        <f>SUM(Tabela2[[#This Row],[Tributação federal para nacionais]:[Tributação municipal]])</f>
        <v>0.29500000000000004</v>
      </c>
      <c r="L11355" s="14">
        <f>Tabela2[[#This Row],[importadosFederal]]/100</f>
        <v>0.13449999999999998</v>
      </c>
      <c r="M11355" s="14">
        <f>Tabela2[[#This Row],[nacionalFederal]]/100</f>
        <v>0.14050000000000001</v>
      </c>
      <c r="N11355" s="14">
        <f>Tabela2[[#This Row],[estadual]]/100</f>
        <v>0</v>
      </c>
      <c r="O11355" s="14">
        <f>Tabela2[[#This Row],[municipal]]/100</f>
        <v>0.02</v>
      </c>
      <c r="P11355" s="12" t="str">
        <f>LEFT(Tabela2[[#This Row],[Código]],3)</f>
        <v>120</v>
      </c>
    </row>
    <row r="11356" spans="2:16" x14ac:dyDescent="0.25">
      <c r="B11356" s="15" t="str">
        <f>LOOKUP(Tabela2[[#This Row],[Código]],Tabela4[Código NBS],Tabela4[Meus serviços])</f>
        <v>Não</v>
      </c>
      <c r="C11356" s="32" t="s">
        <v>16398</v>
      </c>
      <c r="D11356"/>
      <c r="E11356">
        <v>1</v>
      </c>
      <c r="F11356" s="32" t="s">
        <v>16399</v>
      </c>
      <c r="G11356">
        <v>13.45</v>
      </c>
      <c r="H11356">
        <v>14.05</v>
      </c>
      <c r="I11356">
        <v>0</v>
      </c>
      <c r="J11356">
        <v>2</v>
      </c>
      <c r="K11356" s="31">
        <f>SUM(Tabela2[[#This Row],[Tributação federal para nacionais]:[Tributação municipal]])</f>
        <v>0.29500000000000004</v>
      </c>
      <c r="L11356" s="14">
        <f>Tabela2[[#This Row],[importadosFederal]]/100</f>
        <v>0.13449999999999998</v>
      </c>
      <c r="M11356" s="14">
        <f>Tabela2[[#This Row],[nacionalFederal]]/100</f>
        <v>0.14050000000000001</v>
      </c>
      <c r="N11356" s="14">
        <f>Tabela2[[#This Row],[estadual]]/100</f>
        <v>0</v>
      </c>
      <c r="O11356" s="14">
        <f>Tabela2[[#This Row],[municipal]]/100</f>
        <v>0.02</v>
      </c>
      <c r="P11356" s="12" t="str">
        <f>LEFT(Tabela2[[#This Row],[Código]],3)</f>
        <v>120</v>
      </c>
    </row>
    <row r="11357" spans="2:16" x14ac:dyDescent="0.25">
      <c r="B11357" s="15" t="str">
        <f>LOOKUP(Tabela2[[#This Row],[Código]],Tabela4[Código NBS],Tabela4[Meus serviços])</f>
        <v>Não</v>
      </c>
      <c r="C11357" s="32" t="s">
        <v>16400</v>
      </c>
      <c r="D11357"/>
      <c r="E11357">
        <v>1</v>
      </c>
      <c r="F11357" s="32" t="s">
        <v>16401</v>
      </c>
      <c r="G11357">
        <v>13.45</v>
      </c>
      <c r="H11357">
        <v>14.05</v>
      </c>
      <c r="I11357">
        <v>0</v>
      </c>
      <c r="J11357">
        <v>2</v>
      </c>
      <c r="K11357" s="31">
        <f>SUM(Tabela2[[#This Row],[Tributação federal para nacionais]:[Tributação municipal]])</f>
        <v>0.29500000000000004</v>
      </c>
      <c r="L11357" s="14">
        <f>Tabela2[[#This Row],[importadosFederal]]/100</f>
        <v>0.13449999999999998</v>
      </c>
      <c r="M11357" s="14">
        <f>Tabela2[[#This Row],[nacionalFederal]]/100</f>
        <v>0.14050000000000001</v>
      </c>
      <c r="N11357" s="14">
        <f>Tabela2[[#This Row],[estadual]]/100</f>
        <v>0</v>
      </c>
      <c r="O11357" s="14">
        <f>Tabela2[[#This Row],[municipal]]/100</f>
        <v>0.02</v>
      </c>
      <c r="P11357" s="12" t="str">
        <f>LEFT(Tabela2[[#This Row],[Código]],3)</f>
        <v>120</v>
      </c>
    </row>
    <row r="11358" spans="2:16" x14ac:dyDescent="0.25">
      <c r="B11358" s="15" t="str">
        <f>LOOKUP(Tabela2[[#This Row],[Código]],Tabela4[Código NBS],Tabela4[Meus serviços])</f>
        <v>Não</v>
      </c>
      <c r="C11358" s="32" t="s">
        <v>16402</v>
      </c>
      <c r="D11358"/>
      <c r="E11358">
        <v>1</v>
      </c>
      <c r="F11358" s="32" t="s">
        <v>16403</v>
      </c>
      <c r="G11358">
        <v>13.45</v>
      </c>
      <c r="H11358">
        <v>14.05</v>
      </c>
      <c r="I11358">
        <v>0</v>
      </c>
      <c r="J11358">
        <v>2</v>
      </c>
      <c r="K11358" s="31">
        <f>SUM(Tabela2[[#This Row],[Tributação federal para nacionais]:[Tributação municipal]])</f>
        <v>0.29500000000000004</v>
      </c>
      <c r="L11358" s="14">
        <f>Tabela2[[#This Row],[importadosFederal]]/100</f>
        <v>0.13449999999999998</v>
      </c>
      <c r="M11358" s="14">
        <f>Tabela2[[#This Row],[nacionalFederal]]/100</f>
        <v>0.14050000000000001</v>
      </c>
      <c r="N11358" s="14">
        <f>Tabela2[[#This Row],[estadual]]/100</f>
        <v>0</v>
      </c>
      <c r="O11358" s="14">
        <f>Tabela2[[#This Row],[municipal]]/100</f>
        <v>0.02</v>
      </c>
      <c r="P11358" s="12" t="str">
        <f>LEFT(Tabela2[[#This Row],[Código]],3)</f>
        <v>120</v>
      </c>
    </row>
    <row r="11359" spans="2:16" x14ac:dyDescent="0.25">
      <c r="B11359" s="15" t="str">
        <f>LOOKUP(Tabela2[[#This Row],[Código]],Tabela4[Código NBS],Tabela4[Meus serviços])</f>
        <v>Não</v>
      </c>
      <c r="C11359" s="32" t="s">
        <v>16404</v>
      </c>
      <c r="D11359"/>
      <c r="E11359">
        <v>1</v>
      </c>
      <c r="F11359" s="32" t="s">
        <v>16405</v>
      </c>
      <c r="G11359">
        <v>13.45</v>
      </c>
      <c r="H11359">
        <v>14.05</v>
      </c>
      <c r="I11359">
        <v>0</v>
      </c>
      <c r="J11359">
        <v>2</v>
      </c>
      <c r="K11359" s="31">
        <f>SUM(Tabela2[[#This Row],[Tributação federal para nacionais]:[Tributação municipal]])</f>
        <v>0.29500000000000004</v>
      </c>
      <c r="L11359" s="14">
        <f>Tabela2[[#This Row],[importadosFederal]]/100</f>
        <v>0.13449999999999998</v>
      </c>
      <c r="M11359" s="14">
        <f>Tabela2[[#This Row],[nacionalFederal]]/100</f>
        <v>0.14050000000000001</v>
      </c>
      <c r="N11359" s="14">
        <f>Tabela2[[#This Row],[estadual]]/100</f>
        <v>0</v>
      </c>
      <c r="O11359" s="14">
        <f>Tabela2[[#This Row],[municipal]]/100</f>
        <v>0.02</v>
      </c>
      <c r="P11359" s="12" t="str">
        <f>LEFT(Tabela2[[#This Row],[Código]],3)</f>
        <v>120</v>
      </c>
    </row>
    <row r="11360" spans="2:16" x14ac:dyDescent="0.25">
      <c r="B11360" s="15" t="str">
        <f>LOOKUP(Tabela2[[#This Row],[Código]],Tabela4[Código NBS],Tabela4[Meus serviços])</f>
        <v>Não</v>
      </c>
      <c r="C11360" s="32" t="s">
        <v>16406</v>
      </c>
      <c r="D11360"/>
      <c r="E11360">
        <v>1</v>
      </c>
      <c r="F11360" s="32" t="s">
        <v>16407</v>
      </c>
      <c r="G11360">
        <v>13.45</v>
      </c>
      <c r="H11360">
        <v>14.05</v>
      </c>
      <c r="I11360">
        <v>0</v>
      </c>
      <c r="J11360">
        <v>2</v>
      </c>
      <c r="K11360" s="31">
        <f>SUM(Tabela2[[#This Row],[Tributação federal para nacionais]:[Tributação municipal]])</f>
        <v>0.29500000000000004</v>
      </c>
      <c r="L11360" s="14">
        <f>Tabela2[[#This Row],[importadosFederal]]/100</f>
        <v>0.13449999999999998</v>
      </c>
      <c r="M11360" s="14">
        <f>Tabela2[[#This Row],[nacionalFederal]]/100</f>
        <v>0.14050000000000001</v>
      </c>
      <c r="N11360" s="14">
        <f>Tabela2[[#This Row],[estadual]]/100</f>
        <v>0</v>
      </c>
      <c r="O11360" s="14">
        <f>Tabela2[[#This Row],[municipal]]/100</f>
        <v>0.02</v>
      </c>
      <c r="P11360" s="12" t="str">
        <f>LEFT(Tabela2[[#This Row],[Código]],3)</f>
        <v>120</v>
      </c>
    </row>
    <row r="11361" spans="2:16" x14ac:dyDescent="0.25">
      <c r="B11361" s="15" t="str">
        <f>LOOKUP(Tabela2[[#This Row],[Código]],Tabela4[Código NBS],Tabela4[Meus serviços])</f>
        <v>Não</v>
      </c>
      <c r="C11361" s="32" t="s">
        <v>16408</v>
      </c>
      <c r="D11361"/>
      <c r="E11361">
        <v>1</v>
      </c>
      <c r="F11361" s="32" t="s">
        <v>16409</v>
      </c>
      <c r="G11361">
        <v>13.45</v>
      </c>
      <c r="H11361">
        <v>14.05</v>
      </c>
      <c r="I11361">
        <v>0</v>
      </c>
      <c r="J11361">
        <v>2</v>
      </c>
      <c r="K11361" s="31">
        <f>SUM(Tabela2[[#This Row],[Tributação federal para nacionais]:[Tributação municipal]])</f>
        <v>0.29500000000000004</v>
      </c>
      <c r="L11361" s="14">
        <f>Tabela2[[#This Row],[importadosFederal]]/100</f>
        <v>0.13449999999999998</v>
      </c>
      <c r="M11361" s="14">
        <f>Tabela2[[#This Row],[nacionalFederal]]/100</f>
        <v>0.14050000000000001</v>
      </c>
      <c r="N11361" s="14">
        <f>Tabela2[[#This Row],[estadual]]/100</f>
        <v>0</v>
      </c>
      <c r="O11361" s="14">
        <f>Tabela2[[#This Row],[municipal]]/100</f>
        <v>0.02</v>
      </c>
      <c r="P11361" s="12" t="str">
        <f>LEFT(Tabela2[[#This Row],[Código]],3)</f>
        <v>120</v>
      </c>
    </row>
    <row r="11362" spans="2:16" x14ac:dyDescent="0.25">
      <c r="B11362" s="15" t="str">
        <f>LOOKUP(Tabela2[[#This Row],[Código]],Tabela4[Código NBS],Tabela4[Meus serviços])</f>
        <v>Não</v>
      </c>
      <c r="C11362" s="32" t="s">
        <v>16410</v>
      </c>
      <c r="D11362"/>
      <c r="E11362">
        <v>1</v>
      </c>
      <c r="F11362" s="32" t="s">
        <v>16411</v>
      </c>
      <c r="G11362">
        <v>13.45</v>
      </c>
      <c r="H11362">
        <v>14.05</v>
      </c>
      <c r="I11362">
        <v>0</v>
      </c>
      <c r="J11362">
        <v>2</v>
      </c>
      <c r="K11362" s="31">
        <f>SUM(Tabela2[[#This Row],[Tributação federal para nacionais]:[Tributação municipal]])</f>
        <v>0.29500000000000004</v>
      </c>
      <c r="L11362" s="14">
        <f>Tabela2[[#This Row],[importadosFederal]]/100</f>
        <v>0.13449999999999998</v>
      </c>
      <c r="M11362" s="14">
        <f>Tabela2[[#This Row],[nacionalFederal]]/100</f>
        <v>0.14050000000000001</v>
      </c>
      <c r="N11362" s="14">
        <f>Tabela2[[#This Row],[estadual]]/100</f>
        <v>0</v>
      </c>
      <c r="O11362" s="14">
        <f>Tabela2[[#This Row],[municipal]]/100</f>
        <v>0.02</v>
      </c>
      <c r="P11362" s="12" t="str">
        <f>LEFT(Tabela2[[#This Row],[Código]],3)</f>
        <v>120</v>
      </c>
    </row>
    <row r="11363" spans="2:16" x14ac:dyDescent="0.25">
      <c r="B11363" s="15" t="str">
        <f>LOOKUP(Tabela2[[#This Row],[Código]],Tabela4[Código NBS],Tabela4[Meus serviços])</f>
        <v>Não</v>
      </c>
      <c r="C11363" s="32" t="s">
        <v>16412</v>
      </c>
      <c r="D11363"/>
      <c r="E11363">
        <v>1</v>
      </c>
      <c r="F11363" s="32" t="s">
        <v>16413</v>
      </c>
      <c r="G11363">
        <v>13.45</v>
      </c>
      <c r="H11363">
        <v>14.05</v>
      </c>
      <c r="I11363">
        <v>0</v>
      </c>
      <c r="J11363">
        <v>2</v>
      </c>
      <c r="K11363" s="31">
        <f>SUM(Tabela2[[#This Row],[Tributação federal para nacionais]:[Tributação municipal]])</f>
        <v>0.29500000000000004</v>
      </c>
      <c r="L11363" s="14">
        <f>Tabela2[[#This Row],[importadosFederal]]/100</f>
        <v>0.13449999999999998</v>
      </c>
      <c r="M11363" s="14">
        <f>Tabela2[[#This Row],[nacionalFederal]]/100</f>
        <v>0.14050000000000001</v>
      </c>
      <c r="N11363" s="14">
        <f>Tabela2[[#This Row],[estadual]]/100</f>
        <v>0</v>
      </c>
      <c r="O11363" s="14">
        <f>Tabela2[[#This Row],[municipal]]/100</f>
        <v>0.02</v>
      </c>
      <c r="P11363" s="12" t="str">
        <f>LEFT(Tabela2[[#This Row],[Código]],3)</f>
        <v>120</v>
      </c>
    </row>
    <row r="11364" spans="2:16" x14ac:dyDescent="0.25">
      <c r="B11364" s="15" t="str">
        <f>LOOKUP(Tabela2[[#This Row],[Código]],Tabela4[Código NBS],Tabela4[Meus serviços])</f>
        <v>Não</v>
      </c>
      <c r="C11364" s="32" t="s">
        <v>16414</v>
      </c>
      <c r="D11364"/>
      <c r="E11364">
        <v>1</v>
      </c>
      <c r="F11364" s="32" t="s">
        <v>16415</v>
      </c>
      <c r="G11364">
        <v>13.45</v>
      </c>
      <c r="H11364">
        <v>14.05</v>
      </c>
      <c r="I11364">
        <v>0</v>
      </c>
      <c r="J11364">
        <v>2</v>
      </c>
      <c r="K11364" s="31">
        <f>SUM(Tabela2[[#This Row],[Tributação federal para nacionais]:[Tributação municipal]])</f>
        <v>0.29500000000000004</v>
      </c>
      <c r="L11364" s="14">
        <f>Tabela2[[#This Row],[importadosFederal]]/100</f>
        <v>0.13449999999999998</v>
      </c>
      <c r="M11364" s="14">
        <f>Tabela2[[#This Row],[nacionalFederal]]/100</f>
        <v>0.14050000000000001</v>
      </c>
      <c r="N11364" s="14">
        <f>Tabela2[[#This Row],[estadual]]/100</f>
        <v>0</v>
      </c>
      <c r="O11364" s="14">
        <f>Tabela2[[#This Row],[municipal]]/100</f>
        <v>0.02</v>
      </c>
      <c r="P11364" s="12" t="str">
        <f>LEFT(Tabela2[[#This Row],[Código]],3)</f>
        <v>120</v>
      </c>
    </row>
    <row r="11365" spans="2:16" x14ac:dyDescent="0.25">
      <c r="B11365" s="15" t="str">
        <f>LOOKUP(Tabela2[[#This Row],[Código]],Tabela4[Código NBS],Tabela4[Meus serviços])</f>
        <v>Não</v>
      </c>
      <c r="C11365" s="32" t="s">
        <v>16416</v>
      </c>
      <c r="D11365"/>
      <c r="E11365">
        <v>1</v>
      </c>
      <c r="F11365" s="32" t="s">
        <v>16417</v>
      </c>
      <c r="G11365">
        <v>13.45</v>
      </c>
      <c r="H11365">
        <v>14.05</v>
      </c>
      <c r="I11365">
        <v>0</v>
      </c>
      <c r="J11365">
        <v>2</v>
      </c>
      <c r="K11365" s="31">
        <f>SUM(Tabela2[[#This Row],[Tributação federal para nacionais]:[Tributação municipal]])</f>
        <v>0.29500000000000004</v>
      </c>
      <c r="L11365" s="14">
        <f>Tabela2[[#This Row],[importadosFederal]]/100</f>
        <v>0.13449999999999998</v>
      </c>
      <c r="M11365" s="14">
        <f>Tabela2[[#This Row],[nacionalFederal]]/100</f>
        <v>0.14050000000000001</v>
      </c>
      <c r="N11365" s="14">
        <f>Tabela2[[#This Row],[estadual]]/100</f>
        <v>0</v>
      </c>
      <c r="O11365" s="14">
        <f>Tabela2[[#This Row],[municipal]]/100</f>
        <v>0.02</v>
      </c>
      <c r="P11365" s="12" t="str">
        <f>LEFT(Tabela2[[#This Row],[Código]],3)</f>
        <v>120</v>
      </c>
    </row>
    <row r="11366" spans="2:16" x14ac:dyDescent="0.25">
      <c r="B11366" s="15" t="str">
        <f>LOOKUP(Tabela2[[#This Row],[Código]],Tabela4[Código NBS],Tabela4[Meus serviços])</f>
        <v>Não</v>
      </c>
      <c r="C11366" s="32" t="s">
        <v>16418</v>
      </c>
      <c r="D11366"/>
      <c r="E11366">
        <v>1</v>
      </c>
      <c r="F11366" s="32" t="s">
        <v>16419</v>
      </c>
      <c r="G11366">
        <v>13.45</v>
      </c>
      <c r="H11366">
        <v>14.05</v>
      </c>
      <c r="I11366">
        <v>0</v>
      </c>
      <c r="J11366">
        <v>2</v>
      </c>
      <c r="K11366" s="31">
        <f>SUM(Tabela2[[#This Row],[Tributação federal para nacionais]:[Tributação municipal]])</f>
        <v>0.29500000000000004</v>
      </c>
      <c r="L11366" s="14">
        <f>Tabela2[[#This Row],[importadosFederal]]/100</f>
        <v>0.13449999999999998</v>
      </c>
      <c r="M11366" s="14">
        <f>Tabela2[[#This Row],[nacionalFederal]]/100</f>
        <v>0.14050000000000001</v>
      </c>
      <c r="N11366" s="14">
        <f>Tabela2[[#This Row],[estadual]]/100</f>
        <v>0</v>
      </c>
      <c r="O11366" s="14">
        <f>Tabela2[[#This Row],[municipal]]/100</f>
        <v>0.02</v>
      </c>
      <c r="P11366" s="12" t="str">
        <f>LEFT(Tabela2[[#This Row],[Código]],3)</f>
        <v>120</v>
      </c>
    </row>
    <row r="11367" spans="2:16" x14ac:dyDescent="0.25">
      <c r="B11367" s="15" t="str">
        <f>LOOKUP(Tabela2[[#This Row],[Código]],Tabela4[Código NBS],Tabela4[Meus serviços])</f>
        <v>Não</v>
      </c>
      <c r="C11367" s="32" t="s">
        <v>16420</v>
      </c>
      <c r="D11367"/>
      <c r="E11367">
        <v>1</v>
      </c>
      <c r="F11367" s="32" t="s">
        <v>16421</v>
      </c>
      <c r="G11367">
        <v>13.45</v>
      </c>
      <c r="H11367">
        <v>14.05</v>
      </c>
      <c r="I11367">
        <v>0</v>
      </c>
      <c r="J11367">
        <v>2</v>
      </c>
      <c r="K11367" s="31">
        <f>SUM(Tabela2[[#This Row],[Tributação federal para nacionais]:[Tributação municipal]])</f>
        <v>0.29500000000000004</v>
      </c>
      <c r="L11367" s="14">
        <f>Tabela2[[#This Row],[importadosFederal]]/100</f>
        <v>0.13449999999999998</v>
      </c>
      <c r="M11367" s="14">
        <f>Tabela2[[#This Row],[nacionalFederal]]/100</f>
        <v>0.14050000000000001</v>
      </c>
      <c r="N11367" s="14">
        <f>Tabela2[[#This Row],[estadual]]/100</f>
        <v>0</v>
      </c>
      <c r="O11367" s="14">
        <f>Tabela2[[#This Row],[municipal]]/100</f>
        <v>0.02</v>
      </c>
      <c r="P11367" s="12" t="str">
        <f>LEFT(Tabela2[[#This Row],[Código]],3)</f>
        <v>120</v>
      </c>
    </row>
    <row r="11368" spans="2:16" x14ac:dyDescent="0.25">
      <c r="B11368" s="15" t="str">
        <f>LOOKUP(Tabela2[[#This Row],[Código]],Tabela4[Código NBS],Tabela4[Meus serviços])</f>
        <v>Não</v>
      </c>
      <c r="C11368" s="32" t="s">
        <v>16422</v>
      </c>
      <c r="D11368"/>
      <c r="E11368">
        <v>1</v>
      </c>
      <c r="F11368" s="32" t="s">
        <v>16419</v>
      </c>
      <c r="G11368">
        <v>13.45</v>
      </c>
      <c r="H11368">
        <v>14.05</v>
      </c>
      <c r="I11368">
        <v>0</v>
      </c>
      <c r="J11368">
        <v>2</v>
      </c>
      <c r="K11368" s="31">
        <f>SUM(Tabela2[[#This Row],[Tributação federal para nacionais]:[Tributação municipal]])</f>
        <v>0.29500000000000004</v>
      </c>
      <c r="L11368" s="14">
        <f>Tabela2[[#This Row],[importadosFederal]]/100</f>
        <v>0.13449999999999998</v>
      </c>
      <c r="M11368" s="14">
        <f>Tabela2[[#This Row],[nacionalFederal]]/100</f>
        <v>0.14050000000000001</v>
      </c>
      <c r="N11368" s="14">
        <f>Tabela2[[#This Row],[estadual]]/100</f>
        <v>0</v>
      </c>
      <c r="O11368" s="14">
        <f>Tabela2[[#This Row],[municipal]]/100</f>
        <v>0.02</v>
      </c>
      <c r="P11368" s="12" t="str">
        <f>LEFT(Tabela2[[#This Row],[Código]],3)</f>
        <v>120</v>
      </c>
    </row>
    <row r="11369" spans="2:16" x14ac:dyDescent="0.25">
      <c r="B11369" s="15" t="str">
        <f>LOOKUP(Tabela2[[#This Row],[Código]],Tabela4[Código NBS],Tabela4[Meus serviços])</f>
        <v>Não</v>
      </c>
      <c r="C11369" s="32" t="s">
        <v>16423</v>
      </c>
      <c r="D11369"/>
      <c r="E11369">
        <v>1</v>
      </c>
      <c r="F11369" s="32" t="s">
        <v>16424</v>
      </c>
      <c r="G11369">
        <v>13.45</v>
      </c>
      <c r="H11369">
        <v>14.05</v>
      </c>
      <c r="I11369">
        <v>0</v>
      </c>
      <c r="J11369">
        <v>2</v>
      </c>
      <c r="K11369" s="31">
        <f>SUM(Tabela2[[#This Row],[Tributação federal para nacionais]:[Tributação municipal]])</f>
        <v>0.29500000000000004</v>
      </c>
      <c r="L11369" s="14">
        <f>Tabela2[[#This Row],[importadosFederal]]/100</f>
        <v>0.13449999999999998</v>
      </c>
      <c r="M11369" s="14">
        <f>Tabela2[[#This Row],[nacionalFederal]]/100</f>
        <v>0.14050000000000001</v>
      </c>
      <c r="N11369" s="14">
        <f>Tabela2[[#This Row],[estadual]]/100</f>
        <v>0</v>
      </c>
      <c r="O11369" s="14">
        <f>Tabela2[[#This Row],[municipal]]/100</f>
        <v>0.02</v>
      </c>
      <c r="P11369" s="12" t="str">
        <f>LEFT(Tabela2[[#This Row],[Código]],3)</f>
        <v>120</v>
      </c>
    </row>
    <row r="11370" spans="2:16" x14ac:dyDescent="0.25">
      <c r="B11370" s="15" t="str">
        <f>LOOKUP(Tabela2[[#This Row],[Código]],Tabela4[Código NBS],Tabela4[Meus serviços])</f>
        <v>Não</v>
      </c>
      <c r="C11370" s="32" t="s">
        <v>16425</v>
      </c>
      <c r="D11370"/>
      <c r="E11370">
        <v>1</v>
      </c>
      <c r="F11370" s="32" t="s">
        <v>16426</v>
      </c>
      <c r="G11370">
        <v>13.45</v>
      </c>
      <c r="H11370">
        <v>14.05</v>
      </c>
      <c r="I11370">
        <v>0</v>
      </c>
      <c r="J11370">
        <v>2</v>
      </c>
      <c r="K11370" s="31">
        <f>SUM(Tabela2[[#This Row],[Tributação federal para nacionais]:[Tributação municipal]])</f>
        <v>0.29500000000000004</v>
      </c>
      <c r="L11370" s="14">
        <f>Tabela2[[#This Row],[importadosFederal]]/100</f>
        <v>0.13449999999999998</v>
      </c>
      <c r="M11370" s="14">
        <f>Tabela2[[#This Row],[nacionalFederal]]/100</f>
        <v>0.14050000000000001</v>
      </c>
      <c r="N11370" s="14">
        <f>Tabela2[[#This Row],[estadual]]/100</f>
        <v>0</v>
      </c>
      <c r="O11370" s="14">
        <f>Tabela2[[#This Row],[municipal]]/100</f>
        <v>0.02</v>
      </c>
      <c r="P11370" s="12" t="str">
        <f>LEFT(Tabela2[[#This Row],[Código]],3)</f>
        <v>120</v>
      </c>
    </row>
    <row r="11371" spans="2:16" x14ac:dyDescent="0.25">
      <c r="B11371" s="15" t="str">
        <f>LOOKUP(Tabela2[[#This Row],[Código]],Tabela4[Código NBS],Tabela4[Meus serviços])</f>
        <v>Não</v>
      </c>
      <c r="C11371" s="32" t="s">
        <v>16427</v>
      </c>
      <c r="D11371"/>
      <c r="E11371">
        <v>1</v>
      </c>
      <c r="F11371" s="32" t="s">
        <v>16428</v>
      </c>
      <c r="G11371">
        <v>13.45</v>
      </c>
      <c r="H11371">
        <v>14.05</v>
      </c>
      <c r="I11371">
        <v>0</v>
      </c>
      <c r="J11371">
        <v>2</v>
      </c>
      <c r="K11371" s="31">
        <f>SUM(Tabela2[[#This Row],[Tributação federal para nacionais]:[Tributação municipal]])</f>
        <v>0.29500000000000004</v>
      </c>
      <c r="L11371" s="14">
        <f>Tabela2[[#This Row],[importadosFederal]]/100</f>
        <v>0.13449999999999998</v>
      </c>
      <c r="M11371" s="14">
        <f>Tabela2[[#This Row],[nacionalFederal]]/100</f>
        <v>0.14050000000000001</v>
      </c>
      <c r="N11371" s="14">
        <f>Tabela2[[#This Row],[estadual]]/100</f>
        <v>0</v>
      </c>
      <c r="O11371" s="14">
        <f>Tabela2[[#This Row],[municipal]]/100</f>
        <v>0.02</v>
      </c>
      <c r="P11371" s="12" t="str">
        <f>LEFT(Tabela2[[#This Row],[Código]],3)</f>
        <v>120</v>
      </c>
    </row>
    <row r="11372" spans="2:16" x14ac:dyDescent="0.25">
      <c r="B11372" s="15" t="str">
        <f>LOOKUP(Tabela2[[#This Row],[Código]],Tabela4[Código NBS],Tabela4[Meus serviços])</f>
        <v>Não</v>
      </c>
      <c r="C11372" s="32" t="s">
        <v>16429</v>
      </c>
      <c r="D11372"/>
      <c r="E11372">
        <v>1</v>
      </c>
      <c r="F11372" s="32" t="s">
        <v>16430</v>
      </c>
      <c r="G11372">
        <v>13.45</v>
      </c>
      <c r="H11372">
        <v>14.05</v>
      </c>
      <c r="I11372">
        <v>0</v>
      </c>
      <c r="J11372">
        <v>2</v>
      </c>
      <c r="K11372" s="31">
        <f>SUM(Tabela2[[#This Row],[Tributação federal para nacionais]:[Tributação municipal]])</f>
        <v>0.29500000000000004</v>
      </c>
      <c r="L11372" s="14">
        <f>Tabela2[[#This Row],[importadosFederal]]/100</f>
        <v>0.13449999999999998</v>
      </c>
      <c r="M11372" s="14">
        <f>Tabela2[[#This Row],[nacionalFederal]]/100</f>
        <v>0.14050000000000001</v>
      </c>
      <c r="N11372" s="14">
        <f>Tabela2[[#This Row],[estadual]]/100</f>
        <v>0</v>
      </c>
      <c r="O11372" s="14">
        <f>Tabela2[[#This Row],[municipal]]/100</f>
        <v>0.02</v>
      </c>
      <c r="P11372" s="12" t="str">
        <f>LEFT(Tabela2[[#This Row],[Código]],3)</f>
        <v>120</v>
      </c>
    </row>
    <row r="11373" spans="2:16" x14ac:dyDescent="0.25">
      <c r="B11373" s="15" t="str">
        <f>LOOKUP(Tabela2[[#This Row],[Código]],Tabela4[Código NBS],Tabela4[Meus serviços])</f>
        <v>Não</v>
      </c>
      <c r="C11373" s="32" t="s">
        <v>16431</v>
      </c>
      <c r="D11373"/>
      <c r="E11373">
        <v>1</v>
      </c>
      <c r="F11373" s="32" t="s">
        <v>16432</v>
      </c>
      <c r="G11373">
        <v>13.45</v>
      </c>
      <c r="H11373">
        <v>14.05</v>
      </c>
      <c r="I11373">
        <v>0</v>
      </c>
      <c r="J11373">
        <v>2</v>
      </c>
      <c r="K11373" s="31">
        <f>SUM(Tabela2[[#This Row],[Tributação federal para nacionais]:[Tributação municipal]])</f>
        <v>0.29500000000000004</v>
      </c>
      <c r="L11373" s="14">
        <f>Tabela2[[#This Row],[importadosFederal]]/100</f>
        <v>0.13449999999999998</v>
      </c>
      <c r="M11373" s="14">
        <f>Tabela2[[#This Row],[nacionalFederal]]/100</f>
        <v>0.14050000000000001</v>
      </c>
      <c r="N11373" s="14">
        <f>Tabela2[[#This Row],[estadual]]/100</f>
        <v>0</v>
      </c>
      <c r="O11373" s="14">
        <f>Tabela2[[#This Row],[municipal]]/100</f>
        <v>0.02</v>
      </c>
      <c r="P11373" s="12" t="str">
        <f>LEFT(Tabela2[[#This Row],[Código]],3)</f>
        <v>120</v>
      </c>
    </row>
    <row r="11374" spans="2:16" x14ac:dyDescent="0.25">
      <c r="B11374" s="15" t="str">
        <f>LOOKUP(Tabela2[[#This Row],[Código]],Tabela4[Código NBS],Tabela4[Meus serviços])</f>
        <v>Não</v>
      </c>
      <c r="C11374" s="32" t="s">
        <v>16433</v>
      </c>
      <c r="D11374"/>
      <c r="E11374">
        <v>1</v>
      </c>
      <c r="F11374" s="32" t="s">
        <v>16434</v>
      </c>
      <c r="G11374">
        <v>13.45</v>
      </c>
      <c r="H11374">
        <v>14.05</v>
      </c>
      <c r="I11374">
        <v>0</v>
      </c>
      <c r="J11374">
        <v>2</v>
      </c>
      <c r="K11374" s="31">
        <f>SUM(Tabela2[[#This Row],[Tributação federal para nacionais]:[Tributação municipal]])</f>
        <v>0.29500000000000004</v>
      </c>
      <c r="L11374" s="14">
        <f>Tabela2[[#This Row],[importadosFederal]]/100</f>
        <v>0.13449999999999998</v>
      </c>
      <c r="M11374" s="14">
        <f>Tabela2[[#This Row],[nacionalFederal]]/100</f>
        <v>0.14050000000000001</v>
      </c>
      <c r="N11374" s="14">
        <f>Tabela2[[#This Row],[estadual]]/100</f>
        <v>0</v>
      </c>
      <c r="O11374" s="14">
        <f>Tabela2[[#This Row],[municipal]]/100</f>
        <v>0.02</v>
      </c>
      <c r="P11374" s="12" t="str">
        <f>LEFT(Tabela2[[#This Row],[Código]],3)</f>
        <v>120</v>
      </c>
    </row>
    <row r="11375" spans="2:16" x14ac:dyDescent="0.25">
      <c r="B11375" s="15" t="str">
        <f>LOOKUP(Tabela2[[#This Row],[Código]],Tabela4[Código NBS],Tabela4[Meus serviços])</f>
        <v>Não</v>
      </c>
      <c r="C11375" s="32" t="s">
        <v>16435</v>
      </c>
      <c r="D11375"/>
      <c r="E11375">
        <v>1</v>
      </c>
      <c r="F11375" s="32" t="s">
        <v>16436</v>
      </c>
      <c r="G11375">
        <v>13.45</v>
      </c>
      <c r="H11375">
        <v>14.05</v>
      </c>
      <c r="I11375">
        <v>0</v>
      </c>
      <c r="J11375">
        <v>2</v>
      </c>
      <c r="K11375" s="31">
        <f>SUM(Tabela2[[#This Row],[Tributação federal para nacionais]:[Tributação municipal]])</f>
        <v>0.29500000000000004</v>
      </c>
      <c r="L11375" s="14">
        <f>Tabela2[[#This Row],[importadosFederal]]/100</f>
        <v>0.13449999999999998</v>
      </c>
      <c r="M11375" s="14">
        <f>Tabela2[[#This Row],[nacionalFederal]]/100</f>
        <v>0.14050000000000001</v>
      </c>
      <c r="N11375" s="14">
        <f>Tabela2[[#This Row],[estadual]]/100</f>
        <v>0</v>
      </c>
      <c r="O11375" s="14">
        <f>Tabela2[[#This Row],[municipal]]/100</f>
        <v>0.02</v>
      </c>
      <c r="P11375" s="12" t="str">
        <f>LEFT(Tabela2[[#This Row],[Código]],3)</f>
        <v>120</v>
      </c>
    </row>
    <row r="11376" spans="2:16" x14ac:dyDescent="0.25">
      <c r="B11376" s="15" t="str">
        <f>LOOKUP(Tabela2[[#This Row],[Código]],Tabela4[Código NBS],Tabela4[Meus serviços])</f>
        <v>Não</v>
      </c>
      <c r="C11376" s="32" t="s">
        <v>16437</v>
      </c>
      <c r="D11376"/>
      <c r="E11376">
        <v>1</v>
      </c>
      <c r="F11376" s="32" t="s">
        <v>16438</v>
      </c>
      <c r="G11376">
        <v>13.45</v>
      </c>
      <c r="H11376">
        <v>14.05</v>
      </c>
      <c r="I11376">
        <v>0</v>
      </c>
      <c r="J11376">
        <v>2</v>
      </c>
      <c r="K11376" s="31">
        <f>SUM(Tabela2[[#This Row],[Tributação federal para nacionais]:[Tributação municipal]])</f>
        <v>0.29500000000000004</v>
      </c>
      <c r="L11376" s="14">
        <f>Tabela2[[#This Row],[importadosFederal]]/100</f>
        <v>0.13449999999999998</v>
      </c>
      <c r="M11376" s="14">
        <f>Tabela2[[#This Row],[nacionalFederal]]/100</f>
        <v>0.14050000000000001</v>
      </c>
      <c r="N11376" s="14">
        <f>Tabela2[[#This Row],[estadual]]/100</f>
        <v>0</v>
      </c>
      <c r="O11376" s="14">
        <f>Tabela2[[#This Row],[municipal]]/100</f>
        <v>0.02</v>
      </c>
      <c r="P11376" s="12" t="str">
        <f>LEFT(Tabela2[[#This Row],[Código]],3)</f>
        <v>120</v>
      </c>
    </row>
    <row r="11377" spans="2:16" x14ac:dyDescent="0.25">
      <c r="B11377" s="15" t="str">
        <f>LOOKUP(Tabela2[[#This Row],[Código]],Tabela4[Código NBS],Tabela4[Meus serviços])</f>
        <v>Não</v>
      </c>
      <c r="C11377" s="32" t="s">
        <v>16439</v>
      </c>
      <c r="D11377"/>
      <c r="E11377">
        <v>1</v>
      </c>
      <c r="F11377" s="32" t="s">
        <v>16440</v>
      </c>
      <c r="G11377">
        <v>13.45</v>
      </c>
      <c r="H11377">
        <v>14.05</v>
      </c>
      <c r="I11377">
        <v>0</v>
      </c>
      <c r="J11377">
        <v>2</v>
      </c>
      <c r="K11377" s="31">
        <f>SUM(Tabela2[[#This Row],[Tributação federal para nacionais]:[Tributação municipal]])</f>
        <v>0.29500000000000004</v>
      </c>
      <c r="L11377" s="14">
        <f>Tabela2[[#This Row],[importadosFederal]]/100</f>
        <v>0.13449999999999998</v>
      </c>
      <c r="M11377" s="14">
        <f>Tabela2[[#This Row],[nacionalFederal]]/100</f>
        <v>0.14050000000000001</v>
      </c>
      <c r="N11377" s="14">
        <f>Tabela2[[#This Row],[estadual]]/100</f>
        <v>0</v>
      </c>
      <c r="O11377" s="14">
        <f>Tabela2[[#This Row],[municipal]]/100</f>
        <v>0.02</v>
      </c>
      <c r="P11377" s="12" t="str">
        <f>LEFT(Tabela2[[#This Row],[Código]],3)</f>
        <v>120</v>
      </c>
    </row>
    <row r="11378" spans="2:16" x14ac:dyDescent="0.25">
      <c r="B11378" s="15" t="str">
        <f>LOOKUP(Tabela2[[#This Row],[Código]],Tabela4[Código NBS],Tabela4[Meus serviços])</f>
        <v>Não</v>
      </c>
      <c r="C11378" s="32" t="s">
        <v>16441</v>
      </c>
      <c r="D11378"/>
      <c r="E11378">
        <v>1</v>
      </c>
      <c r="F11378" s="32" t="s">
        <v>16442</v>
      </c>
      <c r="G11378">
        <v>13.45</v>
      </c>
      <c r="H11378">
        <v>14.05</v>
      </c>
      <c r="I11378">
        <v>0</v>
      </c>
      <c r="J11378">
        <v>2</v>
      </c>
      <c r="K11378" s="31">
        <f>SUM(Tabela2[[#This Row],[Tributação federal para nacionais]:[Tributação municipal]])</f>
        <v>0.29500000000000004</v>
      </c>
      <c r="L11378" s="14">
        <f>Tabela2[[#This Row],[importadosFederal]]/100</f>
        <v>0.13449999999999998</v>
      </c>
      <c r="M11378" s="14">
        <f>Tabela2[[#This Row],[nacionalFederal]]/100</f>
        <v>0.14050000000000001</v>
      </c>
      <c r="N11378" s="14">
        <f>Tabela2[[#This Row],[estadual]]/100</f>
        <v>0</v>
      </c>
      <c r="O11378" s="14">
        <f>Tabela2[[#This Row],[municipal]]/100</f>
        <v>0.02</v>
      </c>
      <c r="P11378" s="12" t="str">
        <f>LEFT(Tabela2[[#This Row],[Código]],3)</f>
        <v>120</v>
      </c>
    </row>
    <row r="11379" spans="2:16" x14ac:dyDescent="0.25">
      <c r="B11379" s="15" t="str">
        <f>LOOKUP(Tabela2[[#This Row],[Código]],Tabela4[Código NBS],Tabela4[Meus serviços])</f>
        <v>Não</v>
      </c>
      <c r="C11379" s="32" t="s">
        <v>16443</v>
      </c>
      <c r="D11379"/>
      <c r="E11379">
        <v>1</v>
      </c>
      <c r="F11379" s="32" t="s">
        <v>16444</v>
      </c>
      <c r="G11379">
        <v>13.45</v>
      </c>
      <c r="H11379">
        <v>14.05</v>
      </c>
      <c r="I11379">
        <v>0</v>
      </c>
      <c r="J11379">
        <v>2</v>
      </c>
      <c r="K11379" s="31">
        <f>SUM(Tabela2[[#This Row],[Tributação federal para nacionais]:[Tributação municipal]])</f>
        <v>0.29500000000000004</v>
      </c>
      <c r="L11379" s="14">
        <f>Tabela2[[#This Row],[importadosFederal]]/100</f>
        <v>0.13449999999999998</v>
      </c>
      <c r="M11379" s="14">
        <f>Tabela2[[#This Row],[nacionalFederal]]/100</f>
        <v>0.14050000000000001</v>
      </c>
      <c r="N11379" s="14">
        <f>Tabela2[[#This Row],[estadual]]/100</f>
        <v>0</v>
      </c>
      <c r="O11379" s="14">
        <f>Tabela2[[#This Row],[municipal]]/100</f>
        <v>0.02</v>
      </c>
      <c r="P11379" s="12" t="str">
        <f>LEFT(Tabela2[[#This Row],[Código]],3)</f>
        <v>120</v>
      </c>
    </row>
    <row r="11380" spans="2:16" x14ac:dyDescent="0.25">
      <c r="B11380" s="15" t="str">
        <f>LOOKUP(Tabela2[[#This Row],[Código]],Tabela4[Código NBS],Tabela4[Meus serviços])</f>
        <v>Não</v>
      </c>
      <c r="C11380" s="32" t="s">
        <v>16445</v>
      </c>
      <c r="D11380"/>
      <c r="E11380">
        <v>1</v>
      </c>
      <c r="F11380" s="32" t="s">
        <v>16446</v>
      </c>
      <c r="G11380">
        <v>13.45</v>
      </c>
      <c r="H11380">
        <v>14.05</v>
      </c>
      <c r="I11380">
        <v>0</v>
      </c>
      <c r="J11380">
        <v>2</v>
      </c>
      <c r="K11380" s="31">
        <f>SUM(Tabela2[[#This Row],[Tributação federal para nacionais]:[Tributação municipal]])</f>
        <v>0.29500000000000004</v>
      </c>
      <c r="L11380" s="14">
        <f>Tabela2[[#This Row],[importadosFederal]]/100</f>
        <v>0.13449999999999998</v>
      </c>
      <c r="M11380" s="14">
        <f>Tabela2[[#This Row],[nacionalFederal]]/100</f>
        <v>0.14050000000000001</v>
      </c>
      <c r="N11380" s="14">
        <f>Tabela2[[#This Row],[estadual]]/100</f>
        <v>0</v>
      </c>
      <c r="O11380" s="14">
        <f>Tabela2[[#This Row],[municipal]]/100</f>
        <v>0.02</v>
      </c>
      <c r="P11380" s="12" t="str">
        <f>LEFT(Tabela2[[#This Row],[Código]],3)</f>
        <v>120</v>
      </c>
    </row>
    <row r="11381" spans="2:16" x14ac:dyDescent="0.25">
      <c r="B11381" s="15" t="str">
        <f>LOOKUP(Tabela2[[#This Row],[Código]],Tabela4[Código NBS],Tabela4[Meus serviços])</f>
        <v>Não</v>
      </c>
      <c r="C11381" s="32" t="s">
        <v>16447</v>
      </c>
      <c r="D11381"/>
      <c r="E11381">
        <v>1</v>
      </c>
      <c r="F11381" s="32" t="s">
        <v>16448</v>
      </c>
      <c r="G11381">
        <v>13.45</v>
      </c>
      <c r="H11381">
        <v>14.05</v>
      </c>
      <c r="I11381">
        <v>0</v>
      </c>
      <c r="J11381">
        <v>2</v>
      </c>
      <c r="K11381" s="31">
        <f>SUM(Tabela2[[#This Row],[Tributação federal para nacionais]:[Tributação municipal]])</f>
        <v>0.29500000000000004</v>
      </c>
      <c r="L11381" s="14">
        <f>Tabela2[[#This Row],[importadosFederal]]/100</f>
        <v>0.13449999999999998</v>
      </c>
      <c r="M11381" s="14">
        <f>Tabela2[[#This Row],[nacionalFederal]]/100</f>
        <v>0.14050000000000001</v>
      </c>
      <c r="N11381" s="14">
        <f>Tabela2[[#This Row],[estadual]]/100</f>
        <v>0</v>
      </c>
      <c r="O11381" s="14">
        <f>Tabela2[[#This Row],[municipal]]/100</f>
        <v>0.02</v>
      </c>
      <c r="P11381" s="12" t="str">
        <f>LEFT(Tabela2[[#This Row],[Código]],3)</f>
        <v>120</v>
      </c>
    </row>
    <row r="11382" spans="2:16" x14ac:dyDescent="0.25">
      <c r="B11382" s="15" t="str">
        <f>LOOKUP(Tabela2[[#This Row],[Código]],Tabela4[Código NBS],Tabela4[Meus serviços])</f>
        <v>Não</v>
      </c>
      <c r="C11382" s="32" t="s">
        <v>16449</v>
      </c>
      <c r="D11382"/>
      <c r="E11382">
        <v>1</v>
      </c>
      <c r="F11382" s="32" t="s">
        <v>16450</v>
      </c>
      <c r="G11382">
        <v>13.45</v>
      </c>
      <c r="H11382">
        <v>14.05</v>
      </c>
      <c r="I11382">
        <v>0</v>
      </c>
      <c r="J11382">
        <v>2</v>
      </c>
      <c r="K11382" s="31">
        <f>SUM(Tabela2[[#This Row],[Tributação federal para nacionais]:[Tributação municipal]])</f>
        <v>0.29500000000000004</v>
      </c>
      <c r="L11382" s="14">
        <f>Tabela2[[#This Row],[importadosFederal]]/100</f>
        <v>0.13449999999999998</v>
      </c>
      <c r="M11382" s="14">
        <f>Tabela2[[#This Row],[nacionalFederal]]/100</f>
        <v>0.14050000000000001</v>
      </c>
      <c r="N11382" s="14">
        <f>Tabela2[[#This Row],[estadual]]/100</f>
        <v>0</v>
      </c>
      <c r="O11382" s="14">
        <f>Tabela2[[#This Row],[municipal]]/100</f>
        <v>0.02</v>
      </c>
      <c r="P11382" s="12" t="str">
        <f>LEFT(Tabela2[[#This Row],[Código]],3)</f>
        <v>120</v>
      </c>
    </row>
    <row r="11383" spans="2:16" x14ac:dyDescent="0.25">
      <c r="B11383" s="15" t="str">
        <f>LOOKUP(Tabela2[[#This Row],[Código]],Tabela4[Código NBS],Tabela4[Meus serviços])</f>
        <v>Não</v>
      </c>
      <c r="C11383" s="32" t="s">
        <v>16451</v>
      </c>
      <c r="D11383"/>
      <c r="E11383">
        <v>1</v>
      </c>
      <c r="F11383" s="32" t="s">
        <v>16452</v>
      </c>
      <c r="G11383">
        <v>13.45</v>
      </c>
      <c r="H11383">
        <v>14.05</v>
      </c>
      <c r="I11383">
        <v>0</v>
      </c>
      <c r="J11383">
        <v>2</v>
      </c>
      <c r="K11383" s="31">
        <f>SUM(Tabela2[[#This Row],[Tributação federal para nacionais]:[Tributação municipal]])</f>
        <v>0.29500000000000004</v>
      </c>
      <c r="L11383" s="14">
        <f>Tabela2[[#This Row],[importadosFederal]]/100</f>
        <v>0.13449999999999998</v>
      </c>
      <c r="M11383" s="14">
        <f>Tabela2[[#This Row],[nacionalFederal]]/100</f>
        <v>0.14050000000000001</v>
      </c>
      <c r="N11383" s="14">
        <f>Tabela2[[#This Row],[estadual]]/100</f>
        <v>0</v>
      </c>
      <c r="O11383" s="14">
        <f>Tabela2[[#This Row],[municipal]]/100</f>
        <v>0.02</v>
      </c>
      <c r="P11383" s="12" t="str">
        <f>LEFT(Tabela2[[#This Row],[Código]],3)</f>
        <v>120</v>
      </c>
    </row>
    <row r="11384" spans="2:16" x14ac:dyDescent="0.25">
      <c r="B11384" s="15" t="str">
        <f>LOOKUP(Tabela2[[#This Row],[Código]],Tabela4[Código NBS],Tabela4[Meus serviços])</f>
        <v>Não</v>
      </c>
      <c r="C11384" s="32" t="s">
        <v>16453</v>
      </c>
      <c r="D11384"/>
      <c r="E11384">
        <v>1</v>
      </c>
      <c r="F11384" s="32" t="s">
        <v>16454</v>
      </c>
      <c r="G11384">
        <v>13.45</v>
      </c>
      <c r="H11384">
        <v>14.05</v>
      </c>
      <c r="I11384">
        <v>0</v>
      </c>
      <c r="J11384">
        <v>2</v>
      </c>
      <c r="K11384" s="31">
        <f>SUM(Tabela2[[#This Row],[Tributação federal para nacionais]:[Tributação municipal]])</f>
        <v>0.29500000000000004</v>
      </c>
      <c r="L11384" s="14">
        <f>Tabela2[[#This Row],[importadosFederal]]/100</f>
        <v>0.13449999999999998</v>
      </c>
      <c r="M11384" s="14">
        <f>Tabela2[[#This Row],[nacionalFederal]]/100</f>
        <v>0.14050000000000001</v>
      </c>
      <c r="N11384" s="14">
        <f>Tabela2[[#This Row],[estadual]]/100</f>
        <v>0</v>
      </c>
      <c r="O11384" s="14">
        <f>Tabela2[[#This Row],[municipal]]/100</f>
        <v>0.02</v>
      </c>
      <c r="P11384" s="12" t="str">
        <f>LEFT(Tabela2[[#This Row],[Código]],3)</f>
        <v>121</v>
      </c>
    </row>
    <row r="11385" spans="2:16" x14ac:dyDescent="0.25">
      <c r="B11385" s="15" t="str">
        <f>LOOKUP(Tabela2[[#This Row],[Código]],Tabela4[Código NBS],Tabela4[Meus serviços])</f>
        <v>Não</v>
      </c>
      <c r="C11385" s="32" t="s">
        <v>16455</v>
      </c>
      <c r="D11385"/>
      <c r="E11385">
        <v>1</v>
      </c>
      <c r="F11385" s="32" t="s">
        <v>16456</v>
      </c>
      <c r="G11385">
        <v>13.45</v>
      </c>
      <c r="H11385">
        <v>14.05</v>
      </c>
      <c r="I11385">
        <v>0</v>
      </c>
      <c r="J11385">
        <v>2</v>
      </c>
      <c r="K11385" s="31">
        <f>SUM(Tabela2[[#This Row],[Tributação federal para nacionais]:[Tributação municipal]])</f>
        <v>0.29500000000000004</v>
      </c>
      <c r="L11385" s="14">
        <f>Tabela2[[#This Row],[importadosFederal]]/100</f>
        <v>0.13449999999999998</v>
      </c>
      <c r="M11385" s="14">
        <f>Tabela2[[#This Row],[nacionalFederal]]/100</f>
        <v>0.14050000000000001</v>
      </c>
      <c r="N11385" s="14">
        <f>Tabela2[[#This Row],[estadual]]/100</f>
        <v>0</v>
      </c>
      <c r="O11385" s="14">
        <f>Tabela2[[#This Row],[municipal]]/100</f>
        <v>0.02</v>
      </c>
      <c r="P11385" s="12" t="str">
        <f>LEFT(Tabela2[[#This Row],[Código]],3)</f>
        <v>121</v>
      </c>
    </row>
    <row r="11386" spans="2:16" x14ac:dyDescent="0.25">
      <c r="B11386" s="15" t="str">
        <f>LOOKUP(Tabela2[[#This Row],[Código]],Tabela4[Código NBS],Tabela4[Meus serviços])</f>
        <v>Não</v>
      </c>
      <c r="C11386" s="32" t="s">
        <v>16457</v>
      </c>
      <c r="D11386"/>
      <c r="E11386">
        <v>1</v>
      </c>
      <c r="F11386" s="32" t="s">
        <v>16458</v>
      </c>
      <c r="G11386">
        <v>13.45</v>
      </c>
      <c r="H11386">
        <v>14.05</v>
      </c>
      <c r="I11386">
        <v>0</v>
      </c>
      <c r="J11386">
        <v>2</v>
      </c>
      <c r="K11386" s="31">
        <f>SUM(Tabela2[[#This Row],[Tributação federal para nacionais]:[Tributação municipal]])</f>
        <v>0.29500000000000004</v>
      </c>
      <c r="L11386" s="14">
        <f>Tabela2[[#This Row],[importadosFederal]]/100</f>
        <v>0.13449999999999998</v>
      </c>
      <c r="M11386" s="14">
        <f>Tabela2[[#This Row],[nacionalFederal]]/100</f>
        <v>0.14050000000000001</v>
      </c>
      <c r="N11386" s="14">
        <f>Tabela2[[#This Row],[estadual]]/100</f>
        <v>0</v>
      </c>
      <c r="O11386" s="14">
        <f>Tabela2[[#This Row],[municipal]]/100</f>
        <v>0.02</v>
      </c>
      <c r="P11386" s="12" t="str">
        <f>LEFT(Tabela2[[#This Row],[Código]],3)</f>
        <v>121</v>
      </c>
    </row>
    <row r="11387" spans="2:16" x14ac:dyDescent="0.25">
      <c r="B11387" s="15" t="str">
        <f>LOOKUP(Tabela2[[#This Row],[Código]],Tabela4[Código NBS],Tabela4[Meus serviços])</f>
        <v>Não</v>
      </c>
      <c r="C11387" s="32" t="s">
        <v>16459</v>
      </c>
      <c r="D11387"/>
      <c r="E11387">
        <v>1</v>
      </c>
      <c r="F11387" s="32" t="s">
        <v>16460</v>
      </c>
      <c r="G11387">
        <v>13.45</v>
      </c>
      <c r="H11387">
        <v>14.05</v>
      </c>
      <c r="I11387">
        <v>0</v>
      </c>
      <c r="J11387">
        <v>2</v>
      </c>
      <c r="K11387" s="31">
        <f>SUM(Tabela2[[#This Row],[Tributação federal para nacionais]:[Tributação municipal]])</f>
        <v>0.29500000000000004</v>
      </c>
      <c r="L11387" s="14">
        <f>Tabela2[[#This Row],[importadosFederal]]/100</f>
        <v>0.13449999999999998</v>
      </c>
      <c r="M11387" s="14">
        <f>Tabela2[[#This Row],[nacionalFederal]]/100</f>
        <v>0.14050000000000001</v>
      </c>
      <c r="N11387" s="14">
        <f>Tabela2[[#This Row],[estadual]]/100</f>
        <v>0</v>
      </c>
      <c r="O11387" s="14">
        <f>Tabela2[[#This Row],[municipal]]/100</f>
        <v>0.02</v>
      </c>
      <c r="P11387" s="12" t="str">
        <f>LEFT(Tabela2[[#This Row],[Código]],3)</f>
        <v>121</v>
      </c>
    </row>
    <row r="11388" spans="2:16" x14ac:dyDescent="0.25">
      <c r="B11388" s="15" t="str">
        <f>LOOKUP(Tabela2[[#This Row],[Código]],Tabela4[Código NBS],Tabela4[Meus serviços])</f>
        <v>Não</v>
      </c>
      <c r="C11388" s="32" t="s">
        <v>16461</v>
      </c>
      <c r="D11388"/>
      <c r="E11388">
        <v>1</v>
      </c>
      <c r="F11388" s="32" t="s">
        <v>16462</v>
      </c>
      <c r="G11388">
        <v>13.45</v>
      </c>
      <c r="H11388">
        <v>14.05</v>
      </c>
      <c r="I11388">
        <v>0</v>
      </c>
      <c r="J11388">
        <v>2</v>
      </c>
      <c r="K11388" s="31">
        <f>SUM(Tabela2[[#This Row],[Tributação federal para nacionais]:[Tributação municipal]])</f>
        <v>0.29500000000000004</v>
      </c>
      <c r="L11388" s="14">
        <f>Tabela2[[#This Row],[importadosFederal]]/100</f>
        <v>0.13449999999999998</v>
      </c>
      <c r="M11388" s="14">
        <f>Tabela2[[#This Row],[nacionalFederal]]/100</f>
        <v>0.14050000000000001</v>
      </c>
      <c r="N11388" s="14">
        <f>Tabela2[[#This Row],[estadual]]/100</f>
        <v>0</v>
      </c>
      <c r="O11388" s="14">
        <f>Tabela2[[#This Row],[municipal]]/100</f>
        <v>0.02</v>
      </c>
      <c r="P11388" s="12" t="str">
        <f>LEFT(Tabela2[[#This Row],[Código]],3)</f>
        <v>121</v>
      </c>
    </row>
    <row r="11389" spans="2:16" x14ac:dyDescent="0.25">
      <c r="B11389" s="15" t="str">
        <f>LOOKUP(Tabela2[[#This Row],[Código]],Tabela4[Código NBS],Tabela4[Meus serviços])</f>
        <v>Não</v>
      </c>
      <c r="C11389" s="32" t="s">
        <v>16463</v>
      </c>
      <c r="D11389"/>
      <c r="E11389">
        <v>1</v>
      </c>
      <c r="F11389" s="32" t="s">
        <v>16464</v>
      </c>
      <c r="G11389">
        <v>13.45</v>
      </c>
      <c r="H11389">
        <v>14.05</v>
      </c>
      <c r="I11389">
        <v>0</v>
      </c>
      <c r="J11389">
        <v>2</v>
      </c>
      <c r="K11389" s="31">
        <f>SUM(Tabela2[[#This Row],[Tributação federal para nacionais]:[Tributação municipal]])</f>
        <v>0.29500000000000004</v>
      </c>
      <c r="L11389" s="14">
        <f>Tabela2[[#This Row],[importadosFederal]]/100</f>
        <v>0.13449999999999998</v>
      </c>
      <c r="M11389" s="14">
        <f>Tabela2[[#This Row],[nacionalFederal]]/100</f>
        <v>0.14050000000000001</v>
      </c>
      <c r="N11389" s="14">
        <f>Tabela2[[#This Row],[estadual]]/100</f>
        <v>0</v>
      </c>
      <c r="O11389" s="14">
        <f>Tabela2[[#This Row],[municipal]]/100</f>
        <v>0.02</v>
      </c>
      <c r="P11389" s="12" t="str">
        <f>LEFT(Tabela2[[#This Row],[Código]],3)</f>
        <v>121</v>
      </c>
    </row>
    <row r="11390" spans="2:16" x14ac:dyDescent="0.25">
      <c r="B11390" s="15" t="str">
        <f>LOOKUP(Tabela2[[#This Row],[Código]],Tabela4[Código NBS],Tabela4[Meus serviços])</f>
        <v>Não</v>
      </c>
      <c r="C11390" s="32" t="s">
        <v>16465</v>
      </c>
      <c r="D11390"/>
      <c r="E11390">
        <v>1</v>
      </c>
      <c r="F11390" s="32" t="s">
        <v>16466</v>
      </c>
      <c r="G11390">
        <v>13.45</v>
      </c>
      <c r="H11390">
        <v>14.05</v>
      </c>
      <c r="I11390">
        <v>0</v>
      </c>
      <c r="J11390">
        <v>2</v>
      </c>
      <c r="K11390" s="31">
        <f>SUM(Tabela2[[#This Row],[Tributação federal para nacionais]:[Tributação municipal]])</f>
        <v>0.29500000000000004</v>
      </c>
      <c r="L11390" s="14">
        <f>Tabela2[[#This Row],[importadosFederal]]/100</f>
        <v>0.13449999999999998</v>
      </c>
      <c r="M11390" s="14">
        <f>Tabela2[[#This Row],[nacionalFederal]]/100</f>
        <v>0.14050000000000001</v>
      </c>
      <c r="N11390" s="14">
        <f>Tabela2[[#This Row],[estadual]]/100</f>
        <v>0</v>
      </c>
      <c r="O11390" s="14">
        <f>Tabela2[[#This Row],[municipal]]/100</f>
        <v>0.02</v>
      </c>
      <c r="P11390" s="12" t="str">
        <f>LEFT(Tabela2[[#This Row],[Código]],3)</f>
        <v>122</v>
      </c>
    </row>
    <row r="11391" spans="2:16" x14ac:dyDescent="0.25">
      <c r="B11391" s="15" t="str">
        <f>LOOKUP(Tabela2[[#This Row],[Código]],Tabela4[Código NBS],Tabela4[Meus serviços])</f>
        <v>Não</v>
      </c>
      <c r="C11391" s="32" t="s">
        <v>16467</v>
      </c>
      <c r="D11391"/>
      <c r="E11391">
        <v>1</v>
      </c>
      <c r="F11391" s="32" t="s">
        <v>16468</v>
      </c>
      <c r="G11391">
        <v>13.45</v>
      </c>
      <c r="H11391">
        <v>14.05</v>
      </c>
      <c r="I11391">
        <v>0</v>
      </c>
      <c r="J11391">
        <v>2</v>
      </c>
      <c r="K11391" s="31">
        <f>SUM(Tabela2[[#This Row],[Tributação federal para nacionais]:[Tributação municipal]])</f>
        <v>0.29500000000000004</v>
      </c>
      <c r="L11391" s="14">
        <f>Tabela2[[#This Row],[importadosFederal]]/100</f>
        <v>0.13449999999999998</v>
      </c>
      <c r="M11391" s="14">
        <f>Tabela2[[#This Row],[nacionalFederal]]/100</f>
        <v>0.14050000000000001</v>
      </c>
      <c r="N11391" s="14">
        <f>Tabela2[[#This Row],[estadual]]/100</f>
        <v>0</v>
      </c>
      <c r="O11391" s="14">
        <f>Tabela2[[#This Row],[municipal]]/100</f>
        <v>0.02</v>
      </c>
      <c r="P11391" s="12" t="str">
        <f>LEFT(Tabela2[[#This Row],[Código]],3)</f>
        <v>122</v>
      </c>
    </row>
    <row r="11392" spans="2:16" x14ac:dyDescent="0.25">
      <c r="B11392" s="15" t="str">
        <f>LOOKUP(Tabela2[[#This Row],[Código]],Tabela4[Código NBS],Tabela4[Meus serviços])</f>
        <v>Não</v>
      </c>
      <c r="C11392" s="32" t="s">
        <v>16469</v>
      </c>
      <c r="D11392"/>
      <c r="E11392">
        <v>1</v>
      </c>
      <c r="F11392" s="32" t="s">
        <v>16470</v>
      </c>
      <c r="G11392">
        <v>13.45</v>
      </c>
      <c r="H11392">
        <v>14.05</v>
      </c>
      <c r="I11392">
        <v>0</v>
      </c>
      <c r="J11392">
        <v>2</v>
      </c>
      <c r="K11392" s="31">
        <f>SUM(Tabela2[[#This Row],[Tributação federal para nacionais]:[Tributação municipal]])</f>
        <v>0.29500000000000004</v>
      </c>
      <c r="L11392" s="14">
        <f>Tabela2[[#This Row],[importadosFederal]]/100</f>
        <v>0.13449999999999998</v>
      </c>
      <c r="M11392" s="14">
        <f>Tabela2[[#This Row],[nacionalFederal]]/100</f>
        <v>0.14050000000000001</v>
      </c>
      <c r="N11392" s="14">
        <f>Tabela2[[#This Row],[estadual]]/100</f>
        <v>0</v>
      </c>
      <c r="O11392" s="14">
        <f>Tabela2[[#This Row],[municipal]]/100</f>
        <v>0.02</v>
      </c>
      <c r="P11392" s="12" t="str">
        <f>LEFT(Tabela2[[#This Row],[Código]],3)</f>
        <v>122</v>
      </c>
    </row>
    <row r="11393" spans="2:16" x14ac:dyDescent="0.25">
      <c r="B11393" s="15" t="str">
        <f>LOOKUP(Tabela2[[#This Row],[Código]],Tabela4[Código NBS],Tabela4[Meus serviços])</f>
        <v>Não</v>
      </c>
      <c r="C11393" s="32" t="s">
        <v>16471</v>
      </c>
      <c r="D11393"/>
      <c r="E11393">
        <v>1</v>
      </c>
      <c r="F11393" s="32" t="s">
        <v>16472</v>
      </c>
      <c r="G11393">
        <v>13.45</v>
      </c>
      <c r="H11393">
        <v>14.05</v>
      </c>
      <c r="I11393">
        <v>0</v>
      </c>
      <c r="J11393">
        <v>2</v>
      </c>
      <c r="K11393" s="31">
        <f>SUM(Tabela2[[#This Row],[Tributação federal para nacionais]:[Tributação municipal]])</f>
        <v>0.29500000000000004</v>
      </c>
      <c r="L11393" s="14">
        <f>Tabela2[[#This Row],[importadosFederal]]/100</f>
        <v>0.13449999999999998</v>
      </c>
      <c r="M11393" s="14">
        <f>Tabela2[[#This Row],[nacionalFederal]]/100</f>
        <v>0.14050000000000001</v>
      </c>
      <c r="N11393" s="14">
        <f>Tabela2[[#This Row],[estadual]]/100</f>
        <v>0</v>
      </c>
      <c r="O11393" s="14">
        <f>Tabela2[[#This Row],[municipal]]/100</f>
        <v>0.02</v>
      </c>
      <c r="P11393" s="12" t="str">
        <f>LEFT(Tabela2[[#This Row],[Código]],3)</f>
        <v>122</v>
      </c>
    </row>
    <row r="11394" spans="2:16" x14ac:dyDescent="0.25">
      <c r="B11394" s="15" t="str">
        <f>LOOKUP(Tabela2[[#This Row],[Código]],Tabela4[Código NBS],Tabela4[Meus serviços])</f>
        <v>Não</v>
      </c>
      <c r="C11394" s="32" t="s">
        <v>16473</v>
      </c>
      <c r="D11394"/>
      <c r="E11394">
        <v>1</v>
      </c>
      <c r="F11394" s="32" t="s">
        <v>16474</v>
      </c>
      <c r="G11394">
        <v>13.45</v>
      </c>
      <c r="H11394">
        <v>14.05</v>
      </c>
      <c r="I11394">
        <v>0</v>
      </c>
      <c r="J11394">
        <v>2</v>
      </c>
      <c r="K11394" s="31">
        <f>SUM(Tabela2[[#This Row],[Tributação federal para nacionais]:[Tributação municipal]])</f>
        <v>0.29500000000000004</v>
      </c>
      <c r="L11394" s="14">
        <f>Tabela2[[#This Row],[importadosFederal]]/100</f>
        <v>0.13449999999999998</v>
      </c>
      <c r="M11394" s="14">
        <f>Tabela2[[#This Row],[nacionalFederal]]/100</f>
        <v>0.14050000000000001</v>
      </c>
      <c r="N11394" s="14">
        <f>Tabela2[[#This Row],[estadual]]/100</f>
        <v>0</v>
      </c>
      <c r="O11394" s="14">
        <f>Tabela2[[#This Row],[municipal]]/100</f>
        <v>0.02</v>
      </c>
      <c r="P11394" s="12" t="str">
        <f>LEFT(Tabela2[[#This Row],[Código]],3)</f>
        <v>122</v>
      </c>
    </row>
    <row r="11395" spans="2:16" x14ac:dyDescent="0.25">
      <c r="B11395" s="15" t="str">
        <f>LOOKUP(Tabela2[[#This Row],[Código]],Tabela4[Código NBS],Tabela4[Meus serviços])</f>
        <v>Não</v>
      </c>
      <c r="C11395" s="32" t="s">
        <v>16475</v>
      </c>
      <c r="D11395"/>
      <c r="E11395">
        <v>1</v>
      </c>
      <c r="F11395" s="32" t="s">
        <v>16476</v>
      </c>
      <c r="G11395">
        <v>13.45</v>
      </c>
      <c r="H11395">
        <v>14.05</v>
      </c>
      <c r="I11395">
        <v>0</v>
      </c>
      <c r="J11395">
        <v>2</v>
      </c>
      <c r="K11395" s="31">
        <f>SUM(Tabela2[[#This Row],[Tributação federal para nacionais]:[Tributação municipal]])</f>
        <v>0.29500000000000004</v>
      </c>
      <c r="L11395" s="14">
        <f>Tabela2[[#This Row],[importadosFederal]]/100</f>
        <v>0.13449999999999998</v>
      </c>
      <c r="M11395" s="14">
        <f>Tabela2[[#This Row],[nacionalFederal]]/100</f>
        <v>0.14050000000000001</v>
      </c>
      <c r="N11395" s="14">
        <f>Tabela2[[#This Row],[estadual]]/100</f>
        <v>0</v>
      </c>
      <c r="O11395" s="14">
        <f>Tabela2[[#This Row],[municipal]]/100</f>
        <v>0.02</v>
      </c>
      <c r="P11395" s="12" t="str">
        <f>LEFT(Tabela2[[#This Row],[Código]],3)</f>
        <v>122</v>
      </c>
    </row>
    <row r="11396" spans="2:16" x14ac:dyDescent="0.25">
      <c r="B11396" s="15" t="str">
        <f>LOOKUP(Tabela2[[#This Row],[Código]],Tabela4[Código NBS],Tabela4[Meus serviços])</f>
        <v>Não</v>
      </c>
      <c r="C11396" s="32" t="s">
        <v>16477</v>
      </c>
      <c r="D11396"/>
      <c r="E11396">
        <v>1</v>
      </c>
      <c r="F11396" s="32" t="s">
        <v>16478</v>
      </c>
      <c r="G11396">
        <v>13.45</v>
      </c>
      <c r="H11396">
        <v>14.05</v>
      </c>
      <c r="I11396">
        <v>0</v>
      </c>
      <c r="J11396">
        <v>2</v>
      </c>
      <c r="K11396" s="31">
        <f>SUM(Tabela2[[#This Row],[Tributação federal para nacionais]:[Tributação municipal]])</f>
        <v>0.29500000000000004</v>
      </c>
      <c r="L11396" s="14">
        <f>Tabela2[[#This Row],[importadosFederal]]/100</f>
        <v>0.13449999999999998</v>
      </c>
      <c r="M11396" s="14">
        <f>Tabela2[[#This Row],[nacionalFederal]]/100</f>
        <v>0.14050000000000001</v>
      </c>
      <c r="N11396" s="14">
        <f>Tabela2[[#This Row],[estadual]]/100</f>
        <v>0</v>
      </c>
      <c r="O11396" s="14">
        <f>Tabela2[[#This Row],[municipal]]/100</f>
        <v>0.02</v>
      </c>
      <c r="P11396" s="12" t="str">
        <f>LEFT(Tabela2[[#This Row],[Código]],3)</f>
        <v>122</v>
      </c>
    </row>
    <row r="11397" spans="2:16" x14ac:dyDescent="0.25">
      <c r="B11397" s="15" t="str">
        <f>LOOKUP(Tabela2[[#This Row],[Código]],Tabela4[Código NBS],Tabela4[Meus serviços])</f>
        <v>Não</v>
      </c>
      <c r="C11397" s="32" t="s">
        <v>16479</v>
      </c>
      <c r="D11397"/>
      <c r="E11397">
        <v>1</v>
      </c>
      <c r="F11397" s="32" t="s">
        <v>16480</v>
      </c>
      <c r="G11397">
        <v>13.45</v>
      </c>
      <c r="H11397">
        <v>14.05</v>
      </c>
      <c r="I11397">
        <v>0</v>
      </c>
      <c r="J11397">
        <v>2</v>
      </c>
      <c r="K11397" s="31">
        <f>SUM(Tabela2[[#This Row],[Tributação federal para nacionais]:[Tributação municipal]])</f>
        <v>0.29500000000000004</v>
      </c>
      <c r="L11397" s="14">
        <f>Tabela2[[#This Row],[importadosFederal]]/100</f>
        <v>0.13449999999999998</v>
      </c>
      <c r="M11397" s="14">
        <f>Tabela2[[#This Row],[nacionalFederal]]/100</f>
        <v>0.14050000000000001</v>
      </c>
      <c r="N11397" s="14">
        <f>Tabela2[[#This Row],[estadual]]/100</f>
        <v>0</v>
      </c>
      <c r="O11397" s="14">
        <f>Tabela2[[#This Row],[municipal]]/100</f>
        <v>0.02</v>
      </c>
      <c r="P11397" s="12" t="str">
        <f>LEFT(Tabela2[[#This Row],[Código]],3)</f>
        <v>122</v>
      </c>
    </row>
    <row r="11398" spans="2:16" x14ac:dyDescent="0.25">
      <c r="B11398" s="15" t="str">
        <f>LOOKUP(Tabela2[[#This Row],[Código]],Tabela4[Código NBS],Tabela4[Meus serviços])</f>
        <v>Não</v>
      </c>
      <c r="C11398" s="32" t="s">
        <v>16481</v>
      </c>
      <c r="D11398"/>
      <c r="E11398">
        <v>1</v>
      </c>
      <c r="F11398" s="32" t="s">
        <v>16482</v>
      </c>
      <c r="G11398">
        <v>13.45</v>
      </c>
      <c r="H11398">
        <v>14.05</v>
      </c>
      <c r="I11398">
        <v>0</v>
      </c>
      <c r="J11398">
        <v>2</v>
      </c>
      <c r="K11398" s="31">
        <f>SUM(Tabela2[[#This Row],[Tributação federal para nacionais]:[Tributação municipal]])</f>
        <v>0.29500000000000004</v>
      </c>
      <c r="L11398" s="14">
        <f>Tabela2[[#This Row],[importadosFederal]]/100</f>
        <v>0.13449999999999998</v>
      </c>
      <c r="M11398" s="14">
        <f>Tabela2[[#This Row],[nacionalFederal]]/100</f>
        <v>0.14050000000000001</v>
      </c>
      <c r="N11398" s="14">
        <f>Tabela2[[#This Row],[estadual]]/100</f>
        <v>0</v>
      </c>
      <c r="O11398" s="14">
        <f>Tabela2[[#This Row],[municipal]]/100</f>
        <v>0.02</v>
      </c>
      <c r="P11398" s="12" t="str">
        <f>LEFT(Tabela2[[#This Row],[Código]],3)</f>
        <v>122</v>
      </c>
    </row>
    <row r="11399" spans="2:16" x14ac:dyDescent="0.25">
      <c r="B11399" s="15" t="str">
        <f>LOOKUP(Tabela2[[#This Row],[Código]],Tabela4[Código NBS],Tabela4[Meus serviços])</f>
        <v>Não</v>
      </c>
      <c r="C11399" s="32" t="s">
        <v>16483</v>
      </c>
      <c r="D11399"/>
      <c r="E11399">
        <v>1</v>
      </c>
      <c r="F11399" s="32" t="s">
        <v>16484</v>
      </c>
      <c r="G11399">
        <v>13.45</v>
      </c>
      <c r="H11399">
        <v>14.05</v>
      </c>
      <c r="I11399">
        <v>0</v>
      </c>
      <c r="J11399">
        <v>2</v>
      </c>
      <c r="K11399" s="31">
        <f>SUM(Tabela2[[#This Row],[Tributação federal para nacionais]:[Tributação municipal]])</f>
        <v>0.29500000000000004</v>
      </c>
      <c r="L11399" s="14">
        <f>Tabela2[[#This Row],[importadosFederal]]/100</f>
        <v>0.13449999999999998</v>
      </c>
      <c r="M11399" s="14">
        <f>Tabela2[[#This Row],[nacionalFederal]]/100</f>
        <v>0.14050000000000001</v>
      </c>
      <c r="N11399" s="14">
        <f>Tabela2[[#This Row],[estadual]]/100</f>
        <v>0</v>
      </c>
      <c r="O11399" s="14">
        <f>Tabela2[[#This Row],[municipal]]/100</f>
        <v>0.02</v>
      </c>
      <c r="P11399" s="12" t="str">
        <f>LEFT(Tabela2[[#This Row],[Código]],3)</f>
        <v>122</v>
      </c>
    </row>
    <row r="11400" spans="2:16" x14ac:dyDescent="0.25">
      <c r="B11400" s="15" t="str">
        <f>LOOKUP(Tabela2[[#This Row],[Código]],Tabela4[Código NBS],Tabela4[Meus serviços])</f>
        <v>Não</v>
      </c>
      <c r="C11400" s="32" t="s">
        <v>16485</v>
      </c>
      <c r="D11400"/>
      <c r="E11400">
        <v>1</v>
      </c>
      <c r="F11400" s="32" t="s">
        <v>16486</v>
      </c>
      <c r="G11400">
        <v>13.45</v>
      </c>
      <c r="H11400">
        <v>14.05</v>
      </c>
      <c r="I11400">
        <v>0</v>
      </c>
      <c r="J11400">
        <v>2</v>
      </c>
      <c r="K11400" s="31">
        <f>SUM(Tabela2[[#This Row],[Tributação federal para nacionais]:[Tributação municipal]])</f>
        <v>0.29500000000000004</v>
      </c>
      <c r="L11400" s="14">
        <f>Tabela2[[#This Row],[importadosFederal]]/100</f>
        <v>0.13449999999999998</v>
      </c>
      <c r="M11400" s="14">
        <f>Tabela2[[#This Row],[nacionalFederal]]/100</f>
        <v>0.14050000000000001</v>
      </c>
      <c r="N11400" s="14">
        <f>Tabela2[[#This Row],[estadual]]/100</f>
        <v>0</v>
      </c>
      <c r="O11400" s="14">
        <f>Tabela2[[#This Row],[municipal]]/100</f>
        <v>0.02</v>
      </c>
      <c r="P11400" s="12" t="str">
        <f>LEFT(Tabela2[[#This Row],[Código]],3)</f>
        <v>122</v>
      </c>
    </row>
    <row r="11401" spans="2:16" x14ac:dyDescent="0.25">
      <c r="B11401" s="15" t="str">
        <f>LOOKUP(Tabela2[[#This Row],[Código]],Tabela4[Código NBS],Tabela4[Meus serviços])</f>
        <v>Não</v>
      </c>
      <c r="C11401" s="32" t="s">
        <v>16487</v>
      </c>
      <c r="D11401"/>
      <c r="E11401">
        <v>1</v>
      </c>
      <c r="F11401" s="32" t="s">
        <v>16488</v>
      </c>
      <c r="G11401">
        <v>13.45</v>
      </c>
      <c r="H11401">
        <v>14.05</v>
      </c>
      <c r="I11401">
        <v>0</v>
      </c>
      <c r="J11401">
        <v>2</v>
      </c>
      <c r="K11401" s="31">
        <f>SUM(Tabela2[[#This Row],[Tributação federal para nacionais]:[Tributação municipal]])</f>
        <v>0.29500000000000004</v>
      </c>
      <c r="L11401" s="14">
        <f>Tabela2[[#This Row],[importadosFederal]]/100</f>
        <v>0.13449999999999998</v>
      </c>
      <c r="M11401" s="14">
        <f>Tabela2[[#This Row],[nacionalFederal]]/100</f>
        <v>0.14050000000000001</v>
      </c>
      <c r="N11401" s="14">
        <f>Tabela2[[#This Row],[estadual]]/100</f>
        <v>0</v>
      </c>
      <c r="O11401" s="14">
        <f>Tabela2[[#This Row],[municipal]]/100</f>
        <v>0.02</v>
      </c>
      <c r="P11401" s="12" t="str">
        <f>LEFT(Tabela2[[#This Row],[Código]],3)</f>
        <v>122</v>
      </c>
    </row>
    <row r="11402" spans="2:16" x14ac:dyDescent="0.25">
      <c r="B11402" s="15" t="str">
        <f>LOOKUP(Tabela2[[#This Row],[Código]],Tabela4[Código NBS],Tabela4[Meus serviços])</f>
        <v>Não</v>
      </c>
      <c r="C11402" s="32" t="s">
        <v>16489</v>
      </c>
      <c r="D11402"/>
      <c r="E11402">
        <v>1</v>
      </c>
      <c r="F11402" s="32" t="s">
        <v>16490</v>
      </c>
      <c r="G11402">
        <v>13.45</v>
      </c>
      <c r="H11402">
        <v>14.05</v>
      </c>
      <c r="I11402">
        <v>0</v>
      </c>
      <c r="J11402">
        <v>2</v>
      </c>
      <c r="K11402" s="31">
        <f>SUM(Tabela2[[#This Row],[Tributação federal para nacionais]:[Tributação municipal]])</f>
        <v>0.29500000000000004</v>
      </c>
      <c r="L11402" s="14">
        <f>Tabela2[[#This Row],[importadosFederal]]/100</f>
        <v>0.13449999999999998</v>
      </c>
      <c r="M11402" s="14">
        <f>Tabela2[[#This Row],[nacionalFederal]]/100</f>
        <v>0.14050000000000001</v>
      </c>
      <c r="N11402" s="14">
        <f>Tabela2[[#This Row],[estadual]]/100</f>
        <v>0</v>
      </c>
      <c r="O11402" s="14">
        <f>Tabela2[[#This Row],[municipal]]/100</f>
        <v>0.02</v>
      </c>
      <c r="P11402" s="12" t="str">
        <f>LEFT(Tabela2[[#This Row],[Código]],3)</f>
        <v>122</v>
      </c>
    </row>
    <row r="11403" spans="2:16" x14ac:dyDescent="0.25">
      <c r="B11403" s="15" t="str">
        <f>LOOKUP(Tabela2[[#This Row],[Código]],Tabela4[Código NBS],Tabela4[Meus serviços])</f>
        <v>Não</v>
      </c>
      <c r="C11403" s="32" t="s">
        <v>16491</v>
      </c>
      <c r="D11403"/>
      <c r="E11403">
        <v>1</v>
      </c>
      <c r="F11403" s="32" t="s">
        <v>16492</v>
      </c>
      <c r="G11403">
        <v>13.45</v>
      </c>
      <c r="H11403">
        <v>14.05</v>
      </c>
      <c r="I11403">
        <v>0</v>
      </c>
      <c r="J11403">
        <v>2</v>
      </c>
      <c r="K11403" s="31">
        <f>SUM(Tabela2[[#This Row],[Tributação federal para nacionais]:[Tributação municipal]])</f>
        <v>0.29500000000000004</v>
      </c>
      <c r="L11403" s="14">
        <f>Tabela2[[#This Row],[importadosFederal]]/100</f>
        <v>0.13449999999999998</v>
      </c>
      <c r="M11403" s="14">
        <f>Tabela2[[#This Row],[nacionalFederal]]/100</f>
        <v>0.14050000000000001</v>
      </c>
      <c r="N11403" s="14">
        <f>Tabela2[[#This Row],[estadual]]/100</f>
        <v>0</v>
      </c>
      <c r="O11403" s="14">
        <f>Tabela2[[#This Row],[municipal]]/100</f>
        <v>0.02</v>
      </c>
      <c r="P11403" s="12" t="str">
        <f>LEFT(Tabela2[[#This Row],[Código]],3)</f>
        <v>122</v>
      </c>
    </row>
    <row r="11404" spans="2:16" x14ac:dyDescent="0.25">
      <c r="B11404" s="15" t="str">
        <f>LOOKUP(Tabela2[[#This Row],[Código]],Tabela4[Código NBS],Tabela4[Meus serviços])</f>
        <v>Não</v>
      </c>
      <c r="C11404" s="32" t="s">
        <v>16493</v>
      </c>
      <c r="D11404"/>
      <c r="E11404">
        <v>1</v>
      </c>
      <c r="F11404" s="32" t="s">
        <v>16494</v>
      </c>
      <c r="G11404">
        <v>13.45</v>
      </c>
      <c r="H11404">
        <v>14.05</v>
      </c>
      <c r="I11404">
        <v>0</v>
      </c>
      <c r="J11404">
        <v>2</v>
      </c>
      <c r="K11404" s="31">
        <f>SUM(Tabela2[[#This Row],[Tributação federal para nacionais]:[Tributação municipal]])</f>
        <v>0.29500000000000004</v>
      </c>
      <c r="L11404" s="14">
        <f>Tabela2[[#This Row],[importadosFederal]]/100</f>
        <v>0.13449999999999998</v>
      </c>
      <c r="M11404" s="14">
        <f>Tabela2[[#This Row],[nacionalFederal]]/100</f>
        <v>0.14050000000000001</v>
      </c>
      <c r="N11404" s="14">
        <f>Tabela2[[#This Row],[estadual]]/100</f>
        <v>0</v>
      </c>
      <c r="O11404" s="14">
        <f>Tabela2[[#This Row],[municipal]]/100</f>
        <v>0.02</v>
      </c>
      <c r="P11404" s="12" t="str">
        <f>LEFT(Tabela2[[#This Row],[Código]],3)</f>
        <v>122</v>
      </c>
    </row>
    <row r="11405" spans="2:16" x14ac:dyDescent="0.25">
      <c r="B11405" s="15" t="str">
        <f>LOOKUP(Tabela2[[#This Row],[Código]],Tabela4[Código NBS],Tabela4[Meus serviços])</f>
        <v>Não</v>
      </c>
      <c r="C11405" s="32" t="s">
        <v>16495</v>
      </c>
      <c r="D11405"/>
      <c r="E11405">
        <v>1</v>
      </c>
      <c r="F11405" s="32" t="s">
        <v>16496</v>
      </c>
      <c r="G11405">
        <v>13.45</v>
      </c>
      <c r="H11405">
        <v>14.05</v>
      </c>
      <c r="I11405">
        <v>0</v>
      </c>
      <c r="J11405">
        <v>2</v>
      </c>
      <c r="K11405" s="31">
        <f>SUM(Tabela2[[#This Row],[Tributação federal para nacionais]:[Tributação municipal]])</f>
        <v>0.29500000000000004</v>
      </c>
      <c r="L11405" s="14">
        <f>Tabela2[[#This Row],[importadosFederal]]/100</f>
        <v>0.13449999999999998</v>
      </c>
      <c r="M11405" s="14">
        <f>Tabela2[[#This Row],[nacionalFederal]]/100</f>
        <v>0.14050000000000001</v>
      </c>
      <c r="N11405" s="14">
        <f>Tabela2[[#This Row],[estadual]]/100</f>
        <v>0</v>
      </c>
      <c r="O11405" s="14">
        <f>Tabela2[[#This Row],[municipal]]/100</f>
        <v>0.02</v>
      </c>
      <c r="P11405" s="12" t="str">
        <f>LEFT(Tabela2[[#This Row],[Código]],3)</f>
        <v>122</v>
      </c>
    </row>
    <row r="11406" spans="2:16" x14ac:dyDescent="0.25">
      <c r="B11406" s="15" t="str">
        <f>LOOKUP(Tabela2[[#This Row],[Código]],Tabela4[Código NBS],Tabela4[Meus serviços])</f>
        <v>Não</v>
      </c>
      <c r="C11406" s="32" t="s">
        <v>16497</v>
      </c>
      <c r="D11406"/>
      <c r="E11406">
        <v>1</v>
      </c>
      <c r="F11406" s="32" t="s">
        <v>16498</v>
      </c>
      <c r="G11406">
        <v>13.45</v>
      </c>
      <c r="H11406">
        <v>14.05</v>
      </c>
      <c r="I11406">
        <v>0</v>
      </c>
      <c r="J11406">
        <v>2</v>
      </c>
      <c r="K11406" s="31">
        <f>SUM(Tabela2[[#This Row],[Tributação federal para nacionais]:[Tributação municipal]])</f>
        <v>0.29500000000000004</v>
      </c>
      <c r="L11406" s="14">
        <f>Tabela2[[#This Row],[importadosFederal]]/100</f>
        <v>0.13449999999999998</v>
      </c>
      <c r="M11406" s="14">
        <f>Tabela2[[#This Row],[nacionalFederal]]/100</f>
        <v>0.14050000000000001</v>
      </c>
      <c r="N11406" s="14">
        <f>Tabela2[[#This Row],[estadual]]/100</f>
        <v>0</v>
      </c>
      <c r="O11406" s="14">
        <f>Tabela2[[#This Row],[municipal]]/100</f>
        <v>0.02</v>
      </c>
      <c r="P11406" s="12" t="str">
        <f>LEFT(Tabela2[[#This Row],[Código]],3)</f>
        <v>122</v>
      </c>
    </row>
    <row r="11407" spans="2:16" x14ac:dyDescent="0.25">
      <c r="B11407" s="15" t="str">
        <f>LOOKUP(Tabela2[[#This Row],[Código]],Tabela4[Código NBS],Tabela4[Meus serviços])</f>
        <v>Não</v>
      </c>
      <c r="C11407" s="32" t="s">
        <v>16499</v>
      </c>
      <c r="D11407"/>
      <c r="E11407">
        <v>1</v>
      </c>
      <c r="F11407" s="32" t="s">
        <v>16500</v>
      </c>
      <c r="G11407">
        <v>13.45</v>
      </c>
      <c r="H11407">
        <v>14.05</v>
      </c>
      <c r="I11407">
        <v>0</v>
      </c>
      <c r="J11407">
        <v>2</v>
      </c>
      <c r="K11407" s="31">
        <f>SUM(Tabela2[[#This Row],[Tributação federal para nacionais]:[Tributação municipal]])</f>
        <v>0.29500000000000004</v>
      </c>
      <c r="L11407" s="14">
        <f>Tabela2[[#This Row],[importadosFederal]]/100</f>
        <v>0.13449999999999998</v>
      </c>
      <c r="M11407" s="14">
        <f>Tabela2[[#This Row],[nacionalFederal]]/100</f>
        <v>0.14050000000000001</v>
      </c>
      <c r="N11407" s="14">
        <f>Tabela2[[#This Row],[estadual]]/100</f>
        <v>0</v>
      </c>
      <c r="O11407" s="14">
        <f>Tabela2[[#This Row],[municipal]]/100</f>
        <v>0.02</v>
      </c>
      <c r="P11407" s="12" t="str">
        <f>LEFT(Tabela2[[#This Row],[Código]],3)</f>
        <v>122</v>
      </c>
    </row>
    <row r="11408" spans="2:16" x14ac:dyDescent="0.25">
      <c r="B11408" s="15" t="str">
        <f>LOOKUP(Tabela2[[#This Row],[Código]],Tabela4[Código NBS],Tabela4[Meus serviços])</f>
        <v>Não</v>
      </c>
      <c r="C11408" s="32" t="s">
        <v>16501</v>
      </c>
      <c r="D11408"/>
      <c r="E11408">
        <v>1</v>
      </c>
      <c r="F11408" s="32" t="s">
        <v>16502</v>
      </c>
      <c r="G11408">
        <v>13.45</v>
      </c>
      <c r="H11408">
        <v>14.05</v>
      </c>
      <c r="I11408">
        <v>0</v>
      </c>
      <c r="J11408">
        <v>2</v>
      </c>
      <c r="K11408" s="31">
        <f>SUM(Tabela2[[#This Row],[Tributação federal para nacionais]:[Tributação municipal]])</f>
        <v>0.29500000000000004</v>
      </c>
      <c r="L11408" s="14">
        <f>Tabela2[[#This Row],[importadosFederal]]/100</f>
        <v>0.13449999999999998</v>
      </c>
      <c r="M11408" s="14">
        <f>Tabela2[[#This Row],[nacionalFederal]]/100</f>
        <v>0.14050000000000001</v>
      </c>
      <c r="N11408" s="14">
        <f>Tabela2[[#This Row],[estadual]]/100</f>
        <v>0</v>
      </c>
      <c r="O11408" s="14">
        <f>Tabela2[[#This Row],[municipal]]/100</f>
        <v>0.02</v>
      </c>
      <c r="P11408" s="12" t="str">
        <f>LEFT(Tabela2[[#This Row],[Código]],3)</f>
        <v>122</v>
      </c>
    </row>
    <row r="11409" spans="2:16" x14ac:dyDescent="0.25">
      <c r="B11409" s="15" t="str">
        <f>LOOKUP(Tabela2[[#This Row],[Código]],Tabela4[Código NBS],Tabela4[Meus serviços])</f>
        <v>Não</v>
      </c>
      <c r="C11409" s="32" t="s">
        <v>16503</v>
      </c>
      <c r="D11409"/>
      <c r="E11409">
        <v>1</v>
      </c>
      <c r="F11409" s="32" t="s">
        <v>16504</v>
      </c>
      <c r="G11409">
        <v>13.45</v>
      </c>
      <c r="H11409">
        <v>14.05</v>
      </c>
      <c r="I11409">
        <v>0</v>
      </c>
      <c r="J11409">
        <v>2</v>
      </c>
      <c r="K11409" s="31">
        <f>SUM(Tabela2[[#This Row],[Tributação federal para nacionais]:[Tributação municipal]])</f>
        <v>0.29500000000000004</v>
      </c>
      <c r="L11409" s="14">
        <f>Tabela2[[#This Row],[importadosFederal]]/100</f>
        <v>0.13449999999999998</v>
      </c>
      <c r="M11409" s="14">
        <f>Tabela2[[#This Row],[nacionalFederal]]/100</f>
        <v>0.14050000000000001</v>
      </c>
      <c r="N11409" s="14">
        <f>Tabela2[[#This Row],[estadual]]/100</f>
        <v>0</v>
      </c>
      <c r="O11409" s="14">
        <f>Tabela2[[#This Row],[municipal]]/100</f>
        <v>0.02</v>
      </c>
      <c r="P11409" s="12" t="str">
        <f>LEFT(Tabela2[[#This Row],[Código]],3)</f>
        <v>122</v>
      </c>
    </row>
    <row r="11410" spans="2:16" x14ac:dyDescent="0.25">
      <c r="B11410" s="15" t="str">
        <f>LOOKUP(Tabela2[[#This Row],[Código]],Tabela4[Código NBS],Tabela4[Meus serviços])</f>
        <v>Não</v>
      </c>
      <c r="C11410" s="32" t="s">
        <v>16505</v>
      </c>
      <c r="D11410"/>
      <c r="E11410">
        <v>1</v>
      </c>
      <c r="F11410" s="32" t="s">
        <v>16506</v>
      </c>
      <c r="G11410">
        <v>13.45</v>
      </c>
      <c r="H11410">
        <v>14.05</v>
      </c>
      <c r="I11410">
        <v>0</v>
      </c>
      <c r="J11410">
        <v>2</v>
      </c>
      <c r="K11410" s="31">
        <f>SUM(Tabela2[[#This Row],[Tributação federal para nacionais]:[Tributação municipal]])</f>
        <v>0.29500000000000004</v>
      </c>
      <c r="L11410" s="14">
        <f>Tabela2[[#This Row],[importadosFederal]]/100</f>
        <v>0.13449999999999998</v>
      </c>
      <c r="M11410" s="14">
        <f>Tabela2[[#This Row],[nacionalFederal]]/100</f>
        <v>0.14050000000000001</v>
      </c>
      <c r="N11410" s="14">
        <f>Tabela2[[#This Row],[estadual]]/100</f>
        <v>0</v>
      </c>
      <c r="O11410" s="14">
        <f>Tabela2[[#This Row],[municipal]]/100</f>
        <v>0.02</v>
      </c>
      <c r="P11410" s="12" t="str">
        <f>LEFT(Tabela2[[#This Row],[Código]],3)</f>
        <v>122</v>
      </c>
    </row>
    <row r="11411" spans="2:16" x14ac:dyDescent="0.25">
      <c r="B11411" s="15" t="str">
        <f>LOOKUP(Tabela2[[#This Row],[Código]],Tabela4[Código NBS],Tabela4[Meus serviços])</f>
        <v>Não</v>
      </c>
      <c r="C11411" s="32" t="s">
        <v>16507</v>
      </c>
      <c r="D11411"/>
      <c r="E11411">
        <v>1</v>
      </c>
      <c r="F11411" s="32" t="s">
        <v>16508</v>
      </c>
      <c r="G11411">
        <v>13.45</v>
      </c>
      <c r="H11411">
        <v>14.05</v>
      </c>
      <c r="I11411">
        <v>0</v>
      </c>
      <c r="J11411">
        <v>2</v>
      </c>
      <c r="K11411" s="31">
        <f>SUM(Tabela2[[#This Row],[Tributação federal para nacionais]:[Tributação municipal]])</f>
        <v>0.29500000000000004</v>
      </c>
      <c r="L11411" s="14">
        <f>Tabela2[[#This Row],[importadosFederal]]/100</f>
        <v>0.13449999999999998</v>
      </c>
      <c r="M11411" s="14">
        <f>Tabela2[[#This Row],[nacionalFederal]]/100</f>
        <v>0.14050000000000001</v>
      </c>
      <c r="N11411" s="14">
        <f>Tabela2[[#This Row],[estadual]]/100</f>
        <v>0</v>
      </c>
      <c r="O11411" s="14">
        <f>Tabela2[[#This Row],[municipal]]/100</f>
        <v>0.02</v>
      </c>
      <c r="P11411" s="12" t="str">
        <f>LEFT(Tabela2[[#This Row],[Código]],3)</f>
        <v>123</v>
      </c>
    </row>
    <row r="11412" spans="2:16" x14ac:dyDescent="0.25">
      <c r="B11412" s="15" t="str">
        <f>LOOKUP(Tabela2[[#This Row],[Código]],Tabela4[Código NBS],Tabela4[Meus serviços])</f>
        <v>Não</v>
      </c>
      <c r="C11412" s="32" t="s">
        <v>16509</v>
      </c>
      <c r="D11412"/>
      <c r="E11412">
        <v>1</v>
      </c>
      <c r="F11412" s="32" t="s">
        <v>16510</v>
      </c>
      <c r="G11412">
        <v>13.45</v>
      </c>
      <c r="H11412">
        <v>14.05</v>
      </c>
      <c r="I11412">
        <v>0</v>
      </c>
      <c r="J11412">
        <v>2</v>
      </c>
      <c r="K11412" s="31">
        <f>SUM(Tabela2[[#This Row],[Tributação federal para nacionais]:[Tributação municipal]])</f>
        <v>0.29500000000000004</v>
      </c>
      <c r="L11412" s="14">
        <f>Tabela2[[#This Row],[importadosFederal]]/100</f>
        <v>0.13449999999999998</v>
      </c>
      <c r="M11412" s="14">
        <f>Tabela2[[#This Row],[nacionalFederal]]/100</f>
        <v>0.14050000000000001</v>
      </c>
      <c r="N11412" s="14">
        <f>Tabela2[[#This Row],[estadual]]/100</f>
        <v>0</v>
      </c>
      <c r="O11412" s="14">
        <f>Tabela2[[#This Row],[municipal]]/100</f>
        <v>0.02</v>
      </c>
      <c r="P11412" s="12" t="str">
        <f>LEFT(Tabela2[[#This Row],[Código]],3)</f>
        <v>123</v>
      </c>
    </row>
    <row r="11413" spans="2:16" x14ac:dyDescent="0.25">
      <c r="B11413" s="15" t="str">
        <f>LOOKUP(Tabela2[[#This Row],[Código]],Tabela4[Código NBS],Tabela4[Meus serviços])</f>
        <v>Não</v>
      </c>
      <c r="C11413" s="32" t="s">
        <v>16511</v>
      </c>
      <c r="D11413"/>
      <c r="E11413">
        <v>1</v>
      </c>
      <c r="F11413" s="32" t="s">
        <v>16512</v>
      </c>
      <c r="G11413">
        <v>13.45</v>
      </c>
      <c r="H11413">
        <v>14.05</v>
      </c>
      <c r="I11413">
        <v>0</v>
      </c>
      <c r="J11413">
        <v>2</v>
      </c>
      <c r="K11413" s="31">
        <f>SUM(Tabela2[[#This Row],[Tributação federal para nacionais]:[Tributação municipal]])</f>
        <v>0.29500000000000004</v>
      </c>
      <c r="L11413" s="14">
        <f>Tabela2[[#This Row],[importadosFederal]]/100</f>
        <v>0.13449999999999998</v>
      </c>
      <c r="M11413" s="14">
        <f>Tabela2[[#This Row],[nacionalFederal]]/100</f>
        <v>0.14050000000000001</v>
      </c>
      <c r="N11413" s="14">
        <f>Tabela2[[#This Row],[estadual]]/100</f>
        <v>0</v>
      </c>
      <c r="O11413" s="14">
        <f>Tabela2[[#This Row],[municipal]]/100</f>
        <v>0.02</v>
      </c>
      <c r="P11413" s="12" t="str">
        <f>LEFT(Tabela2[[#This Row],[Código]],3)</f>
        <v>123</v>
      </c>
    </row>
    <row r="11414" spans="2:16" x14ac:dyDescent="0.25">
      <c r="B11414" s="15" t="str">
        <f>LOOKUP(Tabela2[[#This Row],[Código]],Tabela4[Código NBS],Tabela4[Meus serviços])</f>
        <v>Não</v>
      </c>
      <c r="C11414" s="32" t="s">
        <v>16513</v>
      </c>
      <c r="D11414"/>
      <c r="E11414">
        <v>1</v>
      </c>
      <c r="F11414" s="32" t="s">
        <v>16514</v>
      </c>
      <c r="G11414">
        <v>13.45</v>
      </c>
      <c r="H11414">
        <v>14.05</v>
      </c>
      <c r="I11414">
        <v>0</v>
      </c>
      <c r="J11414">
        <v>2</v>
      </c>
      <c r="K11414" s="31">
        <f>SUM(Tabela2[[#This Row],[Tributação federal para nacionais]:[Tributação municipal]])</f>
        <v>0.29500000000000004</v>
      </c>
      <c r="L11414" s="14">
        <f>Tabela2[[#This Row],[importadosFederal]]/100</f>
        <v>0.13449999999999998</v>
      </c>
      <c r="M11414" s="14">
        <f>Tabela2[[#This Row],[nacionalFederal]]/100</f>
        <v>0.14050000000000001</v>
      </c>
      <c r="N11414" s="14">
        <f>Tabela2[[#This Row],[estadual]]/100</f>
        <v>0</v>
      </c>
      <c r="O11414" s="14">
        <f>Tabela2[[#This Row],[municipal]]/100</f>
        <v>0.02</v>
      </c>
      <c r="P11414" s="12" t="str">
        <f>LEFT(Tabela2[[#This Row],[Código]],3)</f>
        <v>123</v>
      </c>
    </row>
    <row r="11415" spans="2:16" x14ac:dyDescent="0.25">
      <c r="B11415" s="15" t="str">
        <f>LOOKUP(Tabela2[[#This Row],[Código]],Tabela4[Código NBS],Tabela4[Meus serviços])</f>
        <v>Não</v>
      </c>
      <c r="C11415" s="32" t="s">
        <v>16515</v>
      </c>
      <c r="D11415"/>
      <c r="E11415">
        <v>1</v>
      </c>
      <c r="F11415" s="32" t="s">
        <v>16516</v>
      </c>
      <c r="G11415">
        <v>13.45</v>
      </c>
      <c r="H11415">
        <v>14.05</v>
      </c>
      <c r="I11415">
        <v>0</v>
      </c>
      <c r="J11415">
        <v>2</v>
      </c>
      <c r="K11415" s="31">
        <f>SUM(Tabela2[[#This Row],[Tributação federal para nacionais]:[Tributação municipal]])</f>
        <v>0.29500000000000004</v>
      </c>
      <c r="L11415" s="14">
        <f>Tabela2[[#This Row],[importadosFederal]]/100</f>
        <v>0.13449999999999998</v>
      </c>
      <c r="M11415" s="14">
        <f>Tabela2[[#This Row],[nacionalFederal]]/100</f>
        <v>0.14050000000000001</v>
      </c>
      <c r="N11415" s="14">
        <f>Tabela2[[#This Row],[estadual]]/100</f>
        <v>0</v>
      </c>
      <c r="O11415" s="14">
        <f>Tabela2[[#This Row],[municipal]]/100</f>
        <v>0.02</v>
      </c>
      <c r="P11415" s="12" t="str">
        <f>LEFT(Tabela2[[#This Row],[Código]],3)</f>
        <v>123</v>
      </c>
    </row>
    <row r="11416" spans="2:16" x14ac:dyDescent="0.25">
      <c r="B11416" s="15" t="str">
        <f>LOOKUP(Tabela2[[#This Row],[Código]],Tabela4[Código NBS],Tabela4[Meus serviços])</f>
        <v>Não</v>
      </c>
      <c r="C11416" s="32" t="s">
        <v>16517</v>
      </c>
      <c r="D11416"/>
      <c r="E11416">
        <v>1</v>
      </c>
      <c r="F11416" s="32" t="s">
        <v>16518</v>
      </c>
      <c r="G11416">
        <v>13.45</v>
      </c>
      <c r="H11416">
        <v>14.05</v>
      </c>
      <c r="I11416">
        <v>0</v>
      </c>
      <c r="J11416">
        <v>2</v>
      </c>
      <c r="K11416" s="31">
        <f>SUM(Tabela2[[#This Row],[Tributação federal para nacionais]:[Tributação municipal]])</f>
        <v>0.29500000000000004</v>
      </c>
      <c r="L11416" s="14">
        <f>Tabela2[[#This Row],[importadosFederal]]/100</f>
        <v>0.13449999999999998</v>
      </c>
      <c r="M11416" s="14">
        <f>Tabela2[[#This Row],[nacionalFederal]]/100</f>
        <v>0.14050000000000001</v>
      </c>
      <c r="N11416" s="14">
        <f>Tabela2[[#This Row],[estadual]]/100</f>
        <v>0</v>
      </c>
      <c r="O11416" s="14">
        <f>Tabela2[[#This Row],[municipal]]/100</f>
        <v>0.02</v>
      </c>
      <c r="P11416" s="12" t="str">
        <f>LEFT(Tabela2[[#This Row],[Código]],3)</f>
        <v>123</v>
      </c>
    </row>
    <row r="11417" spans="2:16" x14ac:dyDescent="0.25">
      <c r="B11417" s="15" t="str">
        <f>LOOKUP(Tabela2[[#This Row],[Código]],Tabela4[Código NBS],Tabela4[Meus serviços])</f>
        <v>Não</v>
      </c>
      <c r="C11417" s="32" t="s">
        <v>16519</v>
      </c>
      <c r="D11417"/>
      <c r="E11417">
        <v>1</v>
      </c>
      <c r="F11417" s="32" t="s">
        <v>16520</v>
      </c>
      <c r="G11417">
        <v>13.45</v>
      </c>
      <c r="H11417">
        <v>14.05</v>
      </c>
      <c r="I11417">
        <v>0</v>
      </c>
      <c r="J11417">
        <v>2</v>
      </c>
      <c r="K11417" s="31">
        <f>SUM(Tabela2[[#This Row],[Tributação federal para nacionais]:[Tributação municipal]])</f>
        <v>0.29500000000000004</v>
      </c>
      <c r="L11417" s="14">
        <f>Tabela2[[#This Row],[importadosFederal]]/100</f>
        <v>0.13449999999999998</v>
      </c>
      <c r="M11417" s="14">
        <f>Tabela2[[#This Row],[nacionalFederal]]/100</f>
        <v>0.14050000000000001</v>
      </c>
      <c r="N11417" s="14">
        <f>Tabela2[[#This Row],[estadual]]/100</f>
        <v>0</v>
      </c>
      <c r="O11417" s="14">
        <f>Tabela2[[#This Row],[municipal]]/100</f>
        <v>0.02</v>
      </c>
      <c r="P11417" s="12" t="str">
        <f>LEFT(Tabela2[[#This Row],[Código]],3)</f>
        <v>123</v>
      </c>
    </row>
    <row r="11418" spans="2:16" x14ac:dyDescent="0.25">
      <c r="B11418" s="15" t="str">
        <f>LOOKUP(Tabela2[[#This Row],[Código]],Tabela4[Código NBS],Tabela4[Meus serviços])</f>
        <v>Não</v>
      </c>
      <c r="C11418" s="32" t="s">
        <v>16521</v>
      </c>
      <c r="D11418"/>
      <c r="E11418">
        <v>1</v>
      </c>
      <c r="F11418" s="32" t="s">
        <v>16522</v>
      </c>
      <c r="G11418">
        <v>13.45</v>
      </c>
      <c r="H11418">
        <v>14.05</v>
      </c>
      <c r="I11418">
        <v>0</v>
      </c>
      <c r="J11418">
        <v>2</v>
      </c>
      <c r="K11418" s="31">
        <f>SUM(Tabela2[[#This Row],[Tributação federal para nacionais]:[Tributação municipal]])</f>
        <v>0.29500000000000004</v>
      </c>
      <c r="L11418" s="14">
        <f>Tabela2[[#This Row],[importadosFederal]]/100</f>
        <v>0.13449999999999998</v>
      </c>
      <c r="M11418" s="14">
        <f>Tabela2[[#This Row],[nacionalFederal]]/100</f>
        <v>0.14050000000000001</v>
      </c>
      <c r="N11418" s="14">
        <f>Tabela2[[#This Row],[estadual]]/100</f>
        <v>0</v>
      </c>
      <c r="O11418" s="14">
        <f>Tabela2[[#This Row],[municipal]]/100</f>
        <v>0.02</v>
      </c>
      <c r="P11418" s="12" t="str">
        <f>LEFT(Tabela2[[#This Row],[Código]],3)</f>
        <v>123</v>
      </c>
    </row>
    <row r="11419" spans="2:16" x14ac:dyDescent="0.25">
      <c r="B11419" s="15" t="str">
        <f>LOOKUP(Tabela2[[#This Row],[Código]],Tabela4[Código NBS],Tabela4[Meus serviços])</f>
        <v>Não</v>
      </c>
      <c r="C11419" s="32" t="s">
        <v>16523</v>
      </c>
      <c r="D11419"/>
      <c r="E11419">
        <v>1</v>
      </c>
      <c r="F11419" s="32" t="s">
        <v>16524</v>
      </c>
      <c r="G11419">
        <v>13.45</v>
      </c>
      <c r="H11419">
        <v>14.05</v>
      </c>
      <c r="I11419">
        <v>0</v>
      </c>
      <c r="J11419">
        <v>2</v>
      </c>
      <c r="K11419" s="31">
        <f>SUM(Tabela2[[#This Row],[Tributação federal para nacionais]:[Tributação municipal]])</f>
        <v>0.29500000000000004</v>
      </c>
      <c r="L11419" s="14">
        <f>Tabela2[[#This Row],[importadosFederal]]/100</f>
        <v>0.13449999999999998</v>
      </c>
      <c r="M11419" s="14">
        <f>Tabela2[[#This Row],[nacionalFederal]]/100</f>
        <v>0.14050000000000001</v>
      </c>
      <c r="N11419" s="14">
        <f>Tabela2[[#This Row],[estadual]]/100</f>
        <v>0</v>
      </c>
      <c r="O11419" s="14">
        <f>Tabela2[[#This Row],[municipal]]/100</f>
        <v>0.02</v>
      </c>
      <c r="P11419" s="12" t="str">
        <f>LEFT(Tabela2[[#This Row],[Código]],3)</f>
        <v>123</v>
      </c>
    </row>
    <row r="11420" spans="2:16" x14ac:dyDescent="0.25">
      <c r="B11420" s="15" t="str">
        <f>LOOKUP(Tabela2[[#This Row],[Código]],Tabela4[Código NBS],Tabela4[Meus serviços])</f>
        <v>Não</v>
      </c>
      <c r="C11420" s="32" t="s">
        <v>16525</v>
      </c>
      <c r="D11420"/>
      <c r="E11420">
        <v>1</v>
      </c>
      <c r="F11420" s="32" t="s">
        <v>16526</v>
      </c>
      <c r="G11420">
        <v>13.45</v>
      </c>
      <c r="H11420">
        <v>14.05</v>
      </c>
      <c r="I11420">
        <v>0</v>
      </c>
      <c r="J11420">
        <v>2</v>
      </c>
      <c r="K11420" s="31">
        <f>SUM(Tabela2[[#This Row],[Tributação federal para nacionais]:[Tributação municipal]])</f>
        <v>0.29500000000000004</v>
      </c>
      <c r="L11420" s="14">
        <f>Tabela2[[#This Row],[importadosFederal]]/100</f>
        <v>0.13449999999999998</v>
      </c>
      <c r="M11420" s="14">
        <f>Tabela2[[#This Row],[nacionalFederal]]/100</f>
        <v>0.14050000000000001</v>
      </c>
      <c r="N11420" s="14">
        <f>Tabela2[[#This Row],[estadual]]/100</f>
        <v>0</v>
      </c>
      <c r="O11420" s="14">
        <f>Tabela2[[#This Row],[municipal]]/100</f>
        <v>0.02</v>
      </c>
      <c r="P11420" s="12" t="str">
        <f>LEFT(Tabela2[[#This Row],[Código]],3)</f>
        <v>123</v>
      </c>
    </row>
    <row r="11421" spans="2:16" x14ac:dyDescent="0.25">
      <c r="B11421" s="15" t="str">
        <f>LOOKUP(Tabela2[[#This Row],[Código]],Tabela4[Código NBS],Tabela4[Meus serviços])</f>
        <v>Não</v>
      </c>
      <c r="C11421" s="32" t="s">
        <v>16527</v>
      </c>
      <c r="D11421"/>
      <c r="E11421">
        <v>1</v>
      </c>
      <c r="F11421" s="32" t="s">
        <v>16528</v>
      </c>
      <c r="G11421">
        <v>13.45</v>
      </c>
      <c r="H11421">
        <v>14.05</v>
      </c>
      <c r="I11421">
        <v>0</v>
      </c>
      <c r="J11421">
        <v>2</v>
      </c>
      <c r="K11421" s="31">
        <f>SUM(Tabela2[[#This Row],[Tributação federal para nacionais]:[Tributação municipal]])</f>
        <v>0.29500000000000004</v>
      </c>
      <c r="L11421" s="14">
        <f>Tabela2[[#This Row],[importadosFederal]]/100</f>
        <v>0.13449999999999998</v>
      </c>
      <c r="M11421" s="14">
        <f>Tabela2[[#This Row],[nacionalFederal]]/100</f>
        <v>0.14050000000000001</v>
      </c>
      <c r="N11421" s="14">
        <f>Tabela2[[#This Row],[estadual]]/100</f>
        <v>0</v>
      </c>
      <c r="O11421" s="14">
        <f>Tabela2[[#This Row],[municipal]]/100</f>
        <v>0.02</v>
      </c>
      <c r="P11421" s="12" t="str">
        <f>LEFT(Tabela2[[#This Row],[Código]],3)</f>
        <v>123</v>
      </c>
    </row>
    <row r="11422" spans="2:16" x14ac:dyDescent="0.25">
      <c r="B11422" s="15" t="str">
        <f>LOOKUP(Tabela2[[#This Row],[Código]],Tabela4[Código NBS],Tabela4[Meus serviços])</f>
        <v>Não</v>
      </c>
      <c r="C11422" s="32" t="s">
        <v>16529</v>
      </c>
      <c r="D11422"/>
      <c r="E11422">
        <v>1</v>
      </c>
      <c r="F11422" s="32" t="s">
        <v>16530</v>
      </c>
      <c r="G11422">
        <v>13.45</v>
      </c>
      <c r="H11422">
        <v>14.05</v>
      </c>
      <c r="I11422">
        <v>0</v>
      </c>
      <c r="J11422">
        <v>2</v>
      </c>
      <c r="K11422" s="31">
        <f>SUM(Tabela2[[#This Row],[Tributação federal para nacionais]:[Tributação municipal]])</f>
        <v>0.29500000000000004</v>
      </c>
      <c r="L11422" s="14">
        <f>Tabela2[[#This Row],[importadosFederal]]/100</f>
        <v>0.13449999999999998</v>
      </c>
      <c r="M11422" s="14">
        <f>Tabela2[[#This Row],[nacionalFederal]]/100</f>
        <v>0.14050000000000001</v>
      </c>
      <c r="N11422" s="14">
        <f>Tabela2[[#This Row],[estadual]]/100</f>
        <v>0</v>
      </c>
      <c r="O11422" s="14">
        <f>Tabela2[[#This Row],[municipal]]/100</f>
        <v>0.02</v>
      </c>
      <c r="P11422" s="12" t="str">
        <f>LEFT(Tabela2[[#This Row],[Código]],3)</f>
        <v>123</v>
      </c>
    </row>
    <row r="11423" spans="2:16" x14ac:dyDescent="0.25">
      <c r="B11423" s="15" t="str">
        <f>LOOKUP(Tabela2[[#This Row],[Código]],Tabela4[Código NBS],Tabela4[Meus serviços])</f>
        <v>Não</v>
      </c>
      <c r="C11423" s="32" t="s">
        <v>16531</v>
      </c>
      <c r="D11423"/>
      <c r="E11423">
        <v>1</v>
      </c>
      <c r="F11423" s="32" t="s">
        <v>16532</v>
      </c>
      <c r="G11423">
        <v>13.45</v>
      </c>
      <c r="H11423">
        <v>14.05</v>
      </c>
      <c r="I11423">
        <v>0</v>
      </c>
      <c r="J11423">
        <v>2</v>
      </c>
      <c r="K11423" s="31">
        <f>SUM(Tabela2[[#This Row],[Tributação federal para nacionais]:[Tributação municipal]])</f>
        <v>0.29500000000000004</v>
      </c>
      <c r="L11423" s="14">
        <f>Tabela2[[#This Row],[importadosFederal]]/100</f>
        <v>0.13449999999999998</v>
      </c>
      <c r="M11423" s="14">
        <f>Tabela2[[#This Row],[nacionalFederal]]/100</f>
        <v>0.14050000000000001</v>
      </c>
      <c r="N11423" s="14">
        <f>Tabela2[[#This Row],[estadual]]/100</f>
        <v>0</v>
      </c>
      <c r="O11423" s="14">
        <f>Tabela2[[#This Row],[municipal]]/100</f>
        <v>0.02</v>
      </c>
      <c r="P11423" s="12" t="str">
        <f>LEFT(Tabela2[[#This Row],[Código]],3)</f>
        <v>123</v>
      </c>
    </row>
    <row r="11424" spans="2:16" x14ac:dyDescent="0.25">
      <c r="B11424" s="15" t="str">
        <f>LOOKUP(Tabela2[[#This Row],[Código]],Tabela4[Código NBS],Tabela4[Meus serviços])</f>
        <v>Não</v>
      </c>
      <c r="C11424" s="32" t="s">
        <v>16533</v>
      </c>
      <c r="D11424"/>
      <c r="E11424">
        <v>1</v>
      </c>
      <c r="F11424" s="32" t="s">
        <v>16534</v>
      </c>
      <c r="G11424">
        <v>13.45</v>
      </c>
      <c r="H11424">
        <v>14.05</v>
      </c>
      <c r="I11424">
        <v>0</v>
      </c>
      <c r="J11424">
        <v>2</v>
      </c>
      <c r="K11424" s="31">
        <f>SUM(Tabela2[[#This Row],[Tributação federal para nacionais]:[Tributação municipal]])</f>
        <v>0.29500000000000004</v>
      </c>
      <c r="L11424" s="14">
        <f>Tabela2[[#This Row],[importadosFederal]]/100</f>
        <v>0.13449999999999998</v>
      </c>
      <c r="M11424" s="14">
        <f>Tabela2[[#This Row],[nacionalFederal]]/100</f>
        <v>0.14050000000000001</v>
      </c>
      <c r="N11424" s="14">
        <f>Tabela2[[#This Row],[estadual]]/100</f>
        <v>0</v>
      </c>
      <c r="O11424" s="14">
        <f>Tabela2[[#This Row],[municipal]]/100</f>
        <v>0.02</v>
      </c>
      <c r="P11424" s="12" t="str">
        <f>LEFT(Tabela2[[#This Row],[Código]],3)</f>
        <v>123</v>
      </c>
    </row>
    <row r="11425" spans="2:16" x14ac:dyDescent="0.25">
      <c r="B11425" s="15" t="str">
        <f>LOOKUP(Tabela2[[#This Row],[Código]],Tabela4[Código NBS],Tabela4[Meus serviços])</f>
        <v>Não</v>
      </c>
      <c r="C11425" s="32" t="s">
        <v>16535</v>
      </c>
      <c r="D11425"/>
      <c r="E11425">
        <v>1</v>
      </c>
      <c r="F11425" s="32" t="s">
        <v>16536</v>
      </c>
      <c r="G11425">
        <v>13.45</v>
      </c>
      <c r="H11425">
        <v>14.05</v>
      </c>
      <c r="I11425">
        <v>0</v>
      </c>
      <c r="J11425">
        <v>2</v>
      </c>
      <c r="K11425" s="31">
        <f>SUM(Tabela2[[#This Row],[Tributação federal para nacionais]:[Tributação municipal]])</f>
        <v>0.29500000000000004</v>
      </c>
      <c r="L11425" s="14">
        <f>Tabela2[[#This Row],[importadosFederal]]/100</f>
        <v>0.13449999999999998</v>
      </c>
      <c r="M11425" s="14">
        <f>Tabela2[[#This Row],[nacionalFederal]]/100</f>
        <v>0.14050000000000001</v>
      </c>
      <c r="N11425" s="14">
        <f>Tabela2[[#This Row],[estadual]]/100</f>
        <v>0</v>
      </c>
      <c r="O11425" s="14">
        <f>Tabela2[[#This Row],[municipal]]/100</f>
        <v>0.02</v>
      </c>
      <c r="P11425" s="12" t="str">
        <f>LEFT(Tabela2[[#This Row],[Código]],3)</f>
        <v>123</v>
      </c>
    </row>
    <row r="11426" spans="2:16" x14ac:dyDescent="0.25">
      <c r="B11426" s="15" t="str">
        <f>LOOKUP(Tabela2[[#This Row],[Código]],Tabela4[Código NBS],Tabela4[Meus serviços])</f>
        <v>Não</v>
      </c>
      <c r="C11426" s="32" t="s">
        <v>16537</v>
      </c>
      <c r="D11426"/>
      <c r="E11426">
        <v>1</v>
      </c>
      <c r="F11426" s="32" t="s">
        <v>16538</v>
      </c>
      <c r="G11426">
        <v>13.45</v>
      </c>
      <c r="H11426">
        <v>14.05</v>
      </c>
      <c r="I11426">
        <v>0</v>
      </c>
      <c r="J11426">
        <v>2</v>
      </c>
      <c r="K11426" s="31">
        <f>SUM(Tabela2[[#This Row],[Tributação federal para nacionais]:[Tributação municipal]])</f>
        <v>0.29500000000000004</v>
      </c>
      <c r="L11426" s="14">
        <f>Tabela2[[#This Row],[importadosFederal]]/100</f>
        <v>0.13449999999999998</v>
      </c>
      <c r="M11426" s="14">
        <f>Tabela2[[#This Row],[nacionalFederal]]/100</f>
        <v>0.14050000000000001</v>
      </c>
      <c r="N11426" s="14">
        <f>Tabela2[[#This Row],[estadual]]/100</f>
        <v>0</v>
      </c>
      <c r="O11426" s="14">
        <f>Tabela2[[#This Row],[municipal]]/100</f>
        <v>0.02</v>
      </c>
      <c r="P11426" s="12" t="str">
        <f>LEFT(Tabela2[[#This Row],[Código]],3)</f>
        <v>123</v>
      </c>
    </row>
    <row r="11427" spans="2:16" x14ac:dyDescent="0.25">
      <c r="B11427" s="15" t="str">
        <f>LOOKUP(Tabela2[[#This Row],[Código]],Tabela4[Código NBS],Tabela4[Meus serviços])</f>
        <v>Não</v>
      </c>
      <c r="C11427" s="32" t="s">
        <v>16539</v>
      </c>
      <c r="D11427"/>
      <c r="E11427">
        <v>1</v>
      </c>
      <c r="F11427" s="32" t="s">
        <v>16540</v>
      </c>
      <c r="G11427">
        <v>13.45</v>
      </c>
      <c r="H11427">
        <v>14.05</v>
      </c>
      <c r="I11427">
        <v>0</v>
      </c>
      <c r="J11427">
        <v>2</v>
      </c>
      <c r="K11427" s="31">
        <f>SUM(Tabela2[[#This Row],[Tributação federal para nacionais]:[Tributação municipal]])</f>
        <v>0.29500000000000004</v>
      </c>
      <c r="L11427" s="14">
        <f>Tabela2[[#This Row],[importadosFederal]]/100</f>
        <v>0.13449999999999998</v>
      </c>
      <c r="M11427" s="14">
        <f>Tabela2[[#This Row],[nacionalFederal]]/100</f>
        <v>0.14050000000000001</v>
      </c>
      <c r="N11427" s="14">
        <f>Tabela2[[#This Row],[estadual]]/100</f>
        <v>0</v>
      </c>
      <c r="O11427" s="14">
        <f>Tabela2[[#This Row],[municipal]]/100</f>
        <v>0.02</v>
      </c>
      <c r="P11427" s="12" t="str">
        <f>LEFT(Tabela2[[#This Row],[Código]],3)</f>
        <v>123</v>
      </c>
    </row>
    <row r="11428" spans="2:16" x14ac:dyDescent="0.25">
      <c r="B11428" s="15" t="str">
        <f>LOOKUP(Tabela2[[#This Row],[Código]],Tabela4[Código NBS],Tabela4[Meus serviços])</f>
        <v>Não</v>
      </c>
      <c r="C11428" s="32" t="s">
        <v>16541</v>
      </c>
      <c r="D11428"/>
      <c r="E11428">
        <v>1</v>
      </c>
      <c r="F11428" s="32" t="s">
        <v>16542</v>
      </c>
      <c r="G11428">
        <v>13.45</v>
      </c>
      <c r="H11428">
        <v>14.05</v>
      </c>
      <c r="I11428">
        <v>0</v>
      </c>
      <c r="J11428">
        <v>2</v>
      </c>
      <c r="K11428" s="31">
        <f>SUM(Tabela2[[#This Row],[Tributação federal para nacionais]:[Tributação municipal]])</f>
        <v>0.29500000000000004</v>
      </c>
      <c r="L11428" s="14">
        <f>Tabela2[[#This Row],[importadosFederal]]/100</f>
        <v>0.13449999999999998</v>
      </c>
      <c r="M11428" s="14">
        <f>Tabela2[[#This Row],[nacionalFederal]]/100</f>
        <v>0.14050000000000001</v>
      </c>
      <c r="N11428" s="14">
        <f>Tabela2[[#This Row],[estadual]]/100</f>
        <v>0</v>
      </c>
      <c r="O11428" s="14">
        <f>Tabela2[[#This Row],[municipal]]/100</f>
        <v>0.02</v>
      </c>
      <c r="P11428" s="12" t="str">
        <f>LEFT(Tabela2[[#This Row],[Código]],3)</f>
        <v>123</v>
      </c>
    </row>
    <row r="11429" spans="2:16" x14ac:dyDescent="0.25">
      <c r="B11429" s="15" t="str">
        <f>LOOKUP(Tabela2[[#This Row],[Código]],Tabela4[Código NBS],Tabela4[Meus serviços])</f>
        <v>Não</v>
      </c>
      <c r="C11429" s="32" t="s">
        <v>16543</v>
      </c>
      <c r="D11429"/>
      <c r="E11429">
        <v>1</v>
      </c>
      <c r="F11429" s="32" t="s">
        <v>16544</v>
      </c>
      <c r="G11429">
        <v>13.45</v>
      </c>
      <c r="H11429">
        <v>14.05</v>
      </c>
      <c r="I11429">
        <v>0</v>
      </c>
      <c r="J11429">
        <v>2</v>
      </c>
      <c r="K11429" s="31">
        <f>SUM(Tabela2[[#This Row],[Tributação federal para nacionais]:[Tributação municipal]])</f>
        <v>0.29500000000000004</v>
      </c>
      <c r="L11429" s="14">
        <f>Tabela2[[#This Row],[importadosFederal]]/100</f>
        <v>0.13449999999999998</v>
      </c>
      <c r="M11429" s="14">
        <f>Tabela2[[#This Row],[nacionalFederal]]/100</f>
        <v>0.14050000000000001</v>
      </c>
      <c r="N11429" s="14">
        <f>Tabela2[[#This Row],[estadual]]/100</f>
        <v>0</v>
      </c>
      <c r="O11429" s="14">
        <f>Tabela2[[#This Row],[municipal]]/100</f>
        <v>0.02</v>
      </c>
      <c r="P11429" s="12" t="str">
        <f>LEFT(Tabela2[[#This Row],[Código]],3)</f>
        <v>123</v>
      </c>
    </row>
    <row r="11430" spans="2:16" x14ac:dyDescent="0.25">
      <c r="B11430" s="15" t="str">
        <f>LOOKUP(Tabela2[[#This Row],[Código]],Tabela4[Código NBS],Tabela4[Meus serviços])</f>
        <v>Não</v>
      </c>
      <c r="C11430" s="32" t="s">
        <v>16545</v>
      </c>
      <c r="D11430"/>
      <c r="E11430">
        <v>1</v>
      </c>
      <c r="F11430" s="32" t="s">
        <v>16546</v>
      </c>
      <c r="G11430">
        <v>13.45</v>
      </c>
      <c r="H11430">
        <v>14.05</v>
      </c>
      <c r="I11430">
        <v>0</v>
      </c>
      <c r="J11430">
        <v>2</v>
      </c>
      <c r="K11430" s="31">
        <f>SUM(Tabela2[[#This Row],[Tributação federal para nacionais]:[Tributação municipal]])</f>
        <v>0.29500000000000004</v>
      </c>
      <c r="L11430" s="14">
        <f>Tabela2[[#This Row],[importadosFederal]]/100</f>
        <v>0.13449999999999998</v>
      </c>
      <c r="M11430" s="14">
        <f>Tabela2[[#This Row],[nacionalFederal]]/100</f>
        <v>0.14050000000000001</v>
      </c>
      <c r="N11430" s="14">
        <f>Tabela2[[#This Row],[estadual]]/100</f>
        <v>0</v>
      </c>
      <c r="O11430" s="14">
        <f>Tabela2[[#This Row],[municipal]]/100</f>
        <v>0.02</v>
      </c>
      <c r="P11430" s="12" t="str">
        <f>LEFT(Tabela2[[#This Row],[Código]],3)</f>
        <v>123</v>
      </c>
    </row>
    <row r="11431" spans="2:16" x14ac:dyDescent="0.25">
      <c r="B11431" s="15" t="str">
        <f>LOOKUP(Tabela2[[#This Row],[Código]],Tabela4[Código NBS],Tabela4[Meus serviços])</f>
        <v>Não</v>
      </c>
      <c r="C11431" s="32" t="s">
        <v>16547</v>
      </c>
      <c r="D11431"/>
      <c r="E11431">
        <v>1</v>
      </c>
      <c r="F11431" s="32" t="s">
        <v>16548</v>
      </c>
      <c r="G11431">
        <v>13.45</v>
      </c>
      <c r="H11431">
        <v>14.05</v>
      </c>
      <c r="I11431">
        <v>0</v>
      </c>
      <c r="J11431">
        <v>2</v>
      </c>
      <c r="K11431" s="31">
        <f>SUM(Tabela2[[#This Row],[Tributação federal para nacionais]:[Tributação municipal]])</f>
        <v>0.29500000000000004</v>
      </c>
      <c r="L11431" s="14">
        <f>Tabela2[[#This Row],[importadosFederal]]/100</f>
        <v>0.13449999999999998</v>
      </c>
      <c r="M11431" s="14">
        <f>Tabela2[[#This Row],[nacionalFederal]]/100</f>
        <v>0.14050000000000001</v>
      </c>
      <c r="N11431" s="14">
        <f>Tabela2[[#This Row],[estadual]]/100</f>
        <v>0</v>
      </c>
      <c r="O11431" s="14">
        <f>Tabela2[[#This Row],[municipal]]/100</f>
        <v>0.02</v>
      </c>
      <c r="P11431" s="12" t="str">
        <f>LEFT(Tabela2[[#This Row],[Código]],3)</f>
        <v>123</v>
      </c>
    </row>
    <row r="11432" spans="2:16" x14ac:dyDescent="0.25">
      <c r="B11432" s="15" t="str">
        <f>LOOKUP(Tabela2[[#This Row],[Código]],Tabela4[Código NBS],Tabela4[Meus serviços])</f>
        <v>Não</v>
      </c>
      <c r="C11432" s="32" t="s">
        <v>16549</v>
      </c>
      <c r="D11432"/>
      <c r="E11432">
        <v>1</v>
      </c>
      <c r="F11432" s="32" t="s">
        <v>16550</v>
      </c>
      <c r="G11432">
        <v>13.45</v>
      </c>
      <c r="H11432">
        <v>14.05</v>
      </c>
      <c r="I11432">
        <v>0</v>
      </c>
      <c r="J11432">
        <v>2</v>
      </c>
      <c r="K11432" s="31">
        <f>SUM(Tabela2[[#This Row],[Tributação federal para nacionais]:[Tributação municipal]])</f>
        <v>0.29500000000000004</v>
      </c>
      <c r="L11432" s="14">
        <f>Tabela2[[#This Row],[importadosFederal]]/100</f>
        <v>0.13449999999999998</v>
      </c>
      <c r="M11432" s="14">
        <f>Tabela2[[#This Row],[nacionalFederal]]/100</f>
        <v>0.14050000000000001</v>
      </c>
      <c r="N11432" s="14">
        <f>Tabela2[[#This Row],[estadual]]/100</f>
        <v>0</v>
      </c>
      <c r="O11432" s="14">
        <f>Tabela2[[#This Row],[municipal]]/100</f>
        <v>0.02</v>
      </c>
      <c r="P11432" s="12" t="str">
        <f>LEFT(Tabela2[[#This Row],[Código]],3)</f>
        <v>123</v>
      </c>
    </row>
    <row r="11433" spans="2:16" x14ac:dyDescent="0.25">
      <c r="B11433" s="15" t="str">
        <f>LOOKUP(Tabela2[[#This Row],[Código]],Tabela4[Código NBS],Tabela4[Meus serviços])</f>
        <v>Não</v>
      </c>
      <c r="C11433" s="32" t="s">
        <v>16551</v>
      </c>
      <c r="D11433"/>
      <c r="E11433">
        <v>1</v>
      </c>
      <c r="F11433" s="32" t="s">
        <v>16552</v>
      </c>
      <c r="G11433">
        <v>13.45</v>
      </c>
      <c r="H11433">
        <v>14.05</v>
      </c>
      <c r="I11433">
        <v>0</v>
      </c>
      <c r="J11433">
        <v>2</v>
      </c>
      <c r="K11433" s="31">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2" t="s">
        <v>16553</v>
      </c>
      <c r="D11434"/>
      <c r="E11434">
        <v>1</v>
      </c>
      <c r="F11434" s="32" t="s">
        <v>16554</v>
      </c>
      <c r="G11434">
        <v>13.45</v>
      </c>
      <c r="H11434">
        <v>14.05</v>
      </c>
      <c r="I11434">
        <v>0</v>
      </c>
      <c r="J11434">
        <v>2</v>
      </c>
      <c r="K11434" s="31">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2" t="s">
        <v>16555</v>
      </c>
      <c r="D11435"/>
      <c r="E11435">
        <v>1</v>
      </c>
      <c r="F11435" s="32" t="s">
        <v>16556</v>
      </c>
      <c r="G11435">
        <v>13.45</v>
      </c>
      <c r="H11435">
        <v>14.05</v>
      </c>
      <c r="I11435">
        <v>0</v>
      </c>
      <c r="J11435">
        <v>2</v>
      </c>
      <c r="K11435" s="31">
        <f>SUM(Tabela2[[#This Row],[Tributação federal para nacionais]:[Tributação municipal]])</f>
        <v>0.29500000000000004</v>
      </c>
      <c r="L11435" s="14">
        <f>Tabela2[[#This Row],[importadosFederal]]/100</f>
        <v>0.13449999999999998</v>
      </c>
      <c r="M11435" s="14">
        <f>Tabela2[[#This Row],[nacionalFederal]]/100</f>
        <v>0.14050000000000001</v>
      </c>
      <c r="N11435" s="14">
        <f>Tabela2[[#This Row],[estadual]]/100</f>
        <v>0</v>
      </c>
      <c r="O11435" s="14">
        <f>Tabela2[[#This Row],[municipal]]/100</f>
        <v>0.02</v>
      </c>
      <c r="P11435" s="12" t="str">
        <f>LEFT(Tabela2[[#This Row],[Código]],3)</f>
        <v>123</v>
      </c>
    </row>
    <row r="11436" spans="2:16" x14ac:dyDescent="0.25">
      <c r="B11436" s="15" t="str">
        <f>LOOKUP(Tabela2[[#This Row],[Código]],Tabela4[Código NBS],Tabela4[Meus serviços])</f>
        <v>Não</v>
      </c>
      <c r="C11436" s="32" t="s">
        <v>16557</v>
      </c>
      <c r="D11436"/>
      <c r="E11436">
        <v>1</v>
      </c>
      <c r="F11436" s="32" t="s">
        <v>16558</v>
      </c>
      <c r="G11436">
        <v>13.45</v>
      </c>
      <c r="H11436">
        <v>14.05</v>
      </c>
      <c r="I11436">
        <v>0</v>
      </c>
      <c r="J11436">
        <v>2</v>
      </c>
      <c r="K11436" s="31">
        <f>SUM(Tabela2[[#This Row],[Tributação federal para nacionais]:[Tributação municipal]])</f>
        <v>0.29500000000000004</v>
      </c>
      <c r="L11436" s="14">
        <f>Tabela2[[#This Row],[importadosFederal]]/100</f>
        <v>0.13449999999999998</v>
      </c>
      <c r="M11436" s="14">
        <f>Tabela2[[#This Row],[nacionalFederal]]/100</f>
        <v>0.14050000000000001</v>
      </c>
      <c r="N11436" s="14">
        <f>Tabela2[[#This Row],[estadual]]/100</f>
        <v>0</v>
      </c>
      <c r="O11436" s="14">
        <f>Tabela2[[#This Row],[municipal]]/100</f>
        <v>0.02</v>
      </c>
      <c r="P11436" s="12" t="str">
        <f>LEFT(Tabela2[[#This Row],[Código]],3)</f>
        <v>123</v>
      </c>
    </row>
    <row r="11437" spans="2:16" x14ac:dyDescent="0.25">
      <c r="B11437" s="15" t="str">
        <f>LOOKUP(Tabela2[[#This Row],[Código]],Tabela4[Código NBS],Tabela4[Meus serviços])</f>
        <v>Não</v>
      </c>
      <c r="C11437" s="32" t="s">
        <v>16559</v>
      </c>
      <c r="D11437"/>
      <c r="E11437">
        <v>1</v>
      </c>
      <c r="F11437" s="32" t="s">
        <v>16560</v>
      </c>
      <c r="G11437">
        <v>13.45</v>
      </c>
      <c r="H11437">
        <v>14.05</v>
      </c>
      <c r="I11437">
        <v>0</v>
      </c>
      <c r="J11437">
        <v>2</v>
      </c>
      <c r="K11437" s="31">
        <f>SUM(Tabela2[[#This Row],[Tributação federal para nacionais]:[Tributação municipal]])</f>
        <v>0.29500000000000004</v>
      </c>
      <c r="L11437" s="14">
        <f>Tabela2[[#This Row],[importadosFederal]]/100</f>
        <v>0.13449999999999998</v>
      </c>
      <c r="M11437" s="14">
        <f>Tabela2[[#This Row],[nacionalFederal]]/100</f>
        <v>0.14050000000000001</v>
      </c>
      <c r="N11437" s="14">
        <f>Tabela2[[#This Row],[estadual]]/100</f>
        <v>0</v>
      </c>
      <c r="O11437" s="14">
        <f>Tabela2[[#This Row],[municipal]]/100</f>
        <v>0.02</v>
      </c>
      <c r="P11437" s="12" t="str">
        <f>LEFT(Tabela2[[#This Row],[Código]],3)</f>
        <v>123</v>
      </c>
    </row>
    <row r="11438" spans="2:16" x14ac:dyDescent="0.25">
      <c r="B11438" s="15" t="str">
        <f>LOOKUP(Tabela2[[#This Row],[Código]],Tabela4[Código NBS],Tabela4[Meus serviços])</f>
        <v>Não</v>
      </c>
      <c r="C11438" s="32" t="s">
        <v>16561</v>
      </c>
      <c r="D11438"/>
      <c r="E11438">
        <v>1</v>
      </c>
      <c r="F11438" s="32" t="s">
        <v>16562</v>
      </c>
      <c r="G11438">
        <v>13.45</v>
      </c>
      <c r="H11438">
        <v>14.05</v>
      </c>
      <c r="I11438">
        <v>0</v>
      </c>
      <c r="J11438">
        <v>2</v>
      </c>
      <c r="K11438" s="31">
        <f>SUM(Tabela2[[#This Row],[Tributação federal para nacionais]:[Tributação municipal]])</f>
        <v>0.29500000000000004</v>
      </c>
      <c r="L11438" s="14">
        <f>Tabela2[[#This Row],[importadosFederal]]/100</f>
        <v>0.13449999999999998</v>
      </c>
      <c r="M11438" s="14">
        <f>Tabela2[[#This Row],[nacionalFederal]]/100</f>
        <v>0.14050000000000001</v>
      </c>
      <c r="N11438" s="14">
        <f>Tabela2[[#This Row],[estadual]]/100</f>
        <v>0</v>
      </c>
      <c r="O11438" s="14">
        <f>Tabela2[[#This Row],[municipal]]/100</f>
        <v>0.02</v>
      </c>
      <c r="P11438" s="12" t="str">
        <f>LEFT(Tabela2[[#This Row],[Código]],3)</f>
        <v>123</v>
      </c>
    </row>
    <row r="11439" spans="2:16" x14ac:dyDescent="0.25">
      <c r="B11439" s="15" t="str">
        <f>LOOKUP(Tabela2[[#This Row],[Código]],Tabela4[Código NBS],Tabela4[Meus serviços])</f>
        <v>Não</v>
      </c>
      <c r="C11439" s="32" t="s">
        <v>16563</v>
      </c>
      <c r="D11439"/>
      <c r="E11439">
        <v>1</v>
      </c>
      <c r="F11439" s="32" t="s">
        <v>16564</v>
      </c>
      <c r="G11439">
        <v>13.45</v>
      </c>
      <c r="H11439">
        <v>14.05</v>
      </c>
      <c r="I11439">
        <v>0</v>
      </c>
      <c r="J11439">
        <v>2</v>
      </c>
      <c r="K11439" s="31">
        <f>SUM(Tabela2[[#This Row],[Tributação federal para nacionais]:[Tributação municipal]])</f>
        <v>0.29500000000000004</v>
      </c>
      <c r="L11439" s="14">
        <f>Tabela2[[#This Row],[importadosFederal]]/100</f>
        <v>0.13449999999999998</v>
      </c>
      <c r="M11439" s="14">
        <f>Tabela2[[#This Row],[nacionalFederal]]/100</f>
        <v>0.14050000000000001</v>
      </c>
      <c r="N11439" s="14">
        <f>Tabela2[[#This Row],[estadual]]/100</f>
        <v>0</v>
      </c>
      <c r="O11439" s="14">
        <f>Tabela2[[#This Row],[municipal]]/100</f>
        <v>0.02</v>
      </c>
      <c r="P11439" s="12" t="str">
        <f>LEFT(Tabela2[[#This Row],[Código]],3)</f>
        <v>123</v>
      </c>
    </row>
    <row r="11440" spans="2:16" x14ac:dyDescent="0.25">
      <c r="B11440" s="15" t="str">
        <f>LOOKUP(Tabela2[[#This Row],[Código]],Tabela4[Código NBS],Tabela4[Meus serviços])</f>
        <v>Não</v>
      </c>
      <c r="C11440" s="32" t="s">
        <v>16565</v>
      </c>
      <c r="D11440"/>
      <c r="E11440">
        <v>1</v>
      </c>
      <c r="F11440" s="32" t="s">
        <v>16566</v>
      </c>
      <c r="G11440">
        <v>13.45</v>
      </c>
      <c r="H11440">
        <v>14.05</v>
      </c>
      <c r="I11440">
        <v>0</v>
      </c>
      <c r="J11440">
        <v>2</v>
      </c>
      <c r="K11440" s="31">
        <f>SUM(Tabela2[[#This Row],[Tributação federal para nacionais]:[Tributação municipal]])</f>
        <v>0.29500000000000004</v>
      </c>
      <c r="L11440" s="14">
        <f>Tabela2[[#This Row],[importadosFederal]]/100</f>
        <v>0.13449999999999998</v>
      </c>
      <c r="M11440" s="14">
        <f>Tabela2[[#This Row],[nacionalFederal]]/100</f>
        <v>0.14050000000000001</v>
      </c>
      <c r="N11440" s="14">
        <f>Tabela2[[#This Row],[estadual]]/100</f>
        <v>0</v>
      </c>
      <c r="O11440" s="14">
        <f>Tabela2[[#This Row],[municipal]]/100</f>
        <v>0.02</v>
      </c>
      <c r="P11440" s="12" t="str">
        <f>LEFT(Tabela2[[#This Row],[Código]],3)</f>
        <v>123</v>
      </c>
    </row>
    <row r="11441" spans="2:16" x14ac:dyDescent="0.25">
      <c r="B11441" s="15" t="str">
        <f>LOOKUP(Tabela2[[#This Row],[Código]],Tabela4[Código NBS],Tabela4[Meus serviços])</f>
        <v>Não</v>
      </c>
      <c r="C11441" s="32" t="s">
        <v>16567</v>
      </c>
      <c r="D11441"/>
      <c r="E11441">
        <v>1</v>
      </c>
      <c r="F11441" s="32" t="s">
        <v>16568</v>
      </c>
      <c r="G11441">
        <v>13.45</v>
      </c>
      <c r="H11441">
        <v>14.05</v>
      </c>
      <c r="I11441">
        <v>0</v>
      </c>
      <c r="J11441">
        <v>2</v>
      </c>
      <c r="K11441" s="31">
        <f>SUM(Tabela2[[#This Row],[Tributação federal para nacionais]:[Tributação municipal]])</f>
        <v>0.29500000000000004</v>
      </c>
      <c r="L11441" s="14">
        <f>Tabela2[[#This Row],[importadosFederal]]/100</f>
        <v>0.13449999999999998</v>
      </c>
      <c r="M11441" s="14">
        <f>Tabela2[[#This Row],[nacionalFederal]]/100</f>
        <v>0.14050000000000001</v>
      </c>
      <c r="N11441" s="14">
        <f>Tabela2[[#This Row],[estadual]]/100</f>
        <v>0</v>
      </c>
      <c r="O11441" s="14">
        <f>Tabela2[[#This Row],[municipal]]/100</f>
        <v>0.02</v>
      </c>
      <c r="P11441" s="12" t="str">
        <f>LEFT(Tabela2[[#This Row],[Código]],3)</f>
        <v>123</v>
      </c>
    </row>
    <row r="11442" spans="2:16" x14ac:dyDescent="0.25">
      <c r="B11442" s="15" t="str">
        <f>LOOKUP(Tabela2[[#This Row],[Código]],Tabela4[Código NBS],Tabela4[Meus serviços])</f>
        <v>Não</v>
      </c>
      <c r="C11442" s="32" t="s">
        <v>16569</v>
      </c>
      <c r="D11442"/>
      <c r="E11442">
        <v>1</v>
      </c>
      <c r="F11442" s="32" t="s">
        <v>16570</v>
      </c>
      <c r="G11442">
        <v>13.45</v>
      </c>
      <c r="H11442">
        <v>14.05</v>
      </c>
      <c r="I11442">
        <v>0</v>
      </c>
      <c r="J11442">
        <v>2</v>
      </c>
      <c r="K11442" s="31">
        <f>SUM(Tabela2[[#This Row],[Tributação federal para nacionais]:[Tributação municipal]])</f>
        <v>0.29500000000000004</v>
      </c>
      <c r="L11442" s="14">
        <f>Tabela2[[#This Row],[importadosFederal]]/100</f>
        <v>0.13449999999999998</v>
      </c>
      <c r="M11442" s="14">
        <f>Tabela2[[#This Row],[nacionalFederal]]/100</f>
        <v>0.14050000000000001</v>
      </c>
      <c r="N11442" s="14">
        <f>Tabela2[[#This Row],[estadual]]/100</f>
        <v>0</v>
      </c>
      <c r="O11442" s="14">
        <f>Tabela2[[#This Row],[municipal]]/100</f>
        <v>0.02</v>
      </c>
      <c r="P11442" s="12" t="str">
        <f>LEFT(Tabela2[[#This Row],[Código]],3)</f>
        <v>123</v>
      </c>
    </row>
    <row r="11443" spans="2:16" x14ac:dyDescent="0.25">
      <c r="B11443" s="15" t="str">
        <f>LOOKUP(Tabela2[[#This Row],[Código]],Tabela4[Código NBS],Tabela4[Meus serviços])</f>
        <v>Não</v>
      </c>
      <c r="C11443" s="32" t="s">
        <v>16571</v>
      </c>
      <c r="D11443"/>
      <c r="E11443">
        <v>1</v>
      </c>
      <c r="F11443" s="32" t="s">
        <v>16572</v>
      </c>
      <c r="G11443">
        <v>13.45</v>
      </c>
      <c r="H11443">
        <v>14.05</v>
      </c>
      <c r="I11443">
        <v>0</v>
      </c>
      <c r="J11443">
        <v>2</v>
      </c>
      <c r="K11443" s="31">
        <f>SUM(Tabela2[[#This Row],[Tributação federal para nacionais]:[Tributação municipal]])</f>
        <v>0.29500000000000004</v>
      </c>
      <c r="L11443" s="14">
        <f>Tabela2[[#This Row],[importadosFederal]]/100</f>
        <v>0.13449999999999998</v>
      </c>
      <c r="M11443" s="14">
        <f>Tabela2[[#This Row],[nacionalFederal]]/100</f>
        <v>0.14050000000000001</v>
      </c>
      <c r="N11443" s="14">
        <f>Tabela2[[#This Row],[estadual]]/100</f>
        <v>0</v>
      </c>
      <c r="O11443" s="14">
        <f>Tabela2[[#This Row],[municipal]]/100</f>
        <v>0.02</v>
      </c>
      <c r="P11443" s="12" t="str">
        <f>LEFT(Tabela2[[#This Row],[Código]],3)</f>
        <v>123</v>
      </c>
    </row>
    <row r="11444" spans="2:16" x14ac:dyDescent="0.25">
      <c r="B11444" s="15" t="str">
        <f>LOOKUP(Tabela2[[#This Row],[Código]],Tabela4[Código NBS],Tabela4[Meus serviços])</f>
        <v>Não</v>
      </c>
      <c r="C11444" s="32" t="s">
        <v>16573</v>
      </c>
      <c r="D11444"/>
      <c r="E11444">
        <v>1</v>
      </c>
      <c r="F11444" s="32" t="s">
        <v>16574</v>
      </c>
      <c r="G11444">
        <v>13.45</v>
      </c>
      <c r="H11444">
        <v>14.05</v>
      </c>
      <c r="I11444">
        <v>0</v>
      </c>
      <c r="J11444">
        <v>2</v>
      </c>
      <c r="K11444" s="31">
        <f>SUM(Tabela2[[#This Row],[Tributação federal para nacionais]:[Tributação municipal]])</f>
        <v>0.29500000000000004</v>
      </c>
      <c r="L11444" s="14">
        <f>Tabela2[[#This Row],[importadosFederal]]/100</f>
        <v>0.13449999999999998</v>
      </c>
      <c r="M11444" s="14">
        <f>Tabela2[[#This Row],[nacionalFederal]]/100</f>
        <v>0.14050000000000001</v>
      </c>
      <c r="N11444" s="14">
        <f>Tabela2[[#This Row],[estadual]]/100</f>
        <v>0</v>
      </c>
      <c r="O11444" s="14">
        <f>Tabela2[[#This Row],[municipal]]/100</f>
        <v>0.02</v>
      </c>
      <c r="P11444" s="12" t="str">
        <f>LEFT(Tabela2[[#This Row],[Código]],3)</f>
        <v>123</v>
      </c>
    </row>
    <row r="11445" spans="2:16" x14ac:dyDescent="0.25">
      <c r="B11445" s="15" t="str">
        <f>LOOKUP(Tabela2[[#This Row],[Código]],Tabela4[Código NBS],Tabela4[Meus serviços])</f>
        <v>Não</v>
      </c>
      <c r="C11445" s="32" t="s">
        <v>16575</v>
      </c>
      <c r="D11445"/>
      <c r="E11445">
        <v>1</v>
      </c>
      <c r="F11445" s="32" t="s">
        <v>16576</v>
      </c>
      <c r="G11445">
        <v>13.45</v>
      </c>
      <c r="H11445">
        <v>14.05</v>
      </c>
      <c r="I11445">
        <v>0</v>
      </c>
      <c r="J11445">
        <v>2</v>
      </c>
      <c r="K11445" s="31">
        <f>SUM(Tabela2[[#This Row],[Tributação federal para nacionais]:[Tributação municipal]])</f>
        <v>0.29500000000000004</v>
      </c>
      <c r="L11445" s="14">
        <f>Tabela2[[#This Row],[importadosFederal]]/100</f>
        <v>0.13449999999999998</v>
      </c>
      <c r="M11445" s="14">
        <f>Tabela2[[#This Row],[nacionalFederal]]/100</f>
        <v>0.14050000000000001</v>
      </c>
      <c r="N11445" s="14">
        <f>Tabela2[[#This Row],[estadual]]/100</f>
        <v>0</v>
      </c>
      <c r="O11445" s="14">
        <f>Tabela2[[#This Row],[municipal]]/100</f>
        <v>0.02</v>
      </c>
      <c r="P11445" s="12" t="str">
        <f>LEFT(Tabela2[[#This Row],[Código]],3)</f>
        <v>123</v>
      </c>
    </row>
    <row r="11446" spans="2:16" x14ac:dyDescent="0.25">
      <c r="B11446" s="15" t="str">
        <f>LOOKUP(Tabela2[[#This Row],[Código]],Tabela4[Código NBS],Tabela4[Meus serviços])</f>
        <v>Não</v>
      </c>
      <c r="C11446" s="32" t="s">
        <v>16577</v>
      </c>
      <c r="D11446"/>
      <c r="E11446">
        <v>1</v>
      </c>
      <c r="F11446" s="32" t="s">
        <v>16578</v>
      </c>
      <c r="G11446">
        <v>13.45</v>
      </c>
      <c r="H11446">
        <v>14.05</v>
      </c>
      <c r="I11446">
        <v>0</v>
      </c>
      <c r="J11446">
        <v>2</v>
      </c>
      <c r="K11446" s="31">
        <f>SUM(Tabela2[[#This Row],[Tributação federal para nacionais]:[Tributação municipal]])</f>
        <v>0.29500000000000004</v>
      </c>
      <c r="L11446" s="14">
        <f>Tabela2[[#This Row],[importadosFederal]]/100</f>
        <v>0.13449999999999998</v>
      </c>
      <c r="M11446" s="14">
        <f>Tabela2[[#This Row],[nacionalFederal]]/100</f>
        <v>0.14050000000000001</v>
      </c>
      <c r="N11446" s="14">
        <f>Tabela2[[#This Row],[estadual]]/100</f>
        <v>0</v>
      </c>
      <c r="O11446" s="14">
        <f>Tabela2[[#This Row],[municipal]]/100</f>
        <v>0.02</v>
      </c>
      <c r="P11446" s="12" t="str">
        <f>LEFT(Tabela2[[#This Row],[Código]],3)</f>
        <v>123</v>
      </c>
    </row>
    <row r="11447" spans="2:16" x14ac:dyDescent="0.25">
      <c r="B11447" s="15" t="str">
        <f>LOOKUP(Tabela2[[#This Row],[Código]],Tabela4[Código NBS],Tabela4[Meus serviços])</f>
        <v>Não</v>
      </c>
      <c r="C11447" s="32" t="s">
        <v>16579</v>
      </c>
      <c r="D11447"/>
      <c r="E11447">
        <v>1</v>
      </c>
      <c r="F11447" s="32" t="s">
        <v>16580</v>
      </c>
      <c r="G11447">
        <v>13.45</v>
      </c>
      <c r="H11447">
        <v>14.05</v>
      </c>
      <c r="I11447">
        <v>0</v>
      </c>
      <c r="J11447">
        <v>2</v>
      </c>
      <c r="K11447" s="31">
        <f>SUM(Tabela2[[#This Row],[Tributação federal para nacionais]:[Tributação municipal]])</f>
        <v>0.29500000000000004</v>
      </c>
      <c r="L11447" s="14">
        <f>Tabela2[[#This Row],[importadosFederal]]/100</f>
        <v>0.13449999999999998</v>
      </c>
      <c r="M11447" s="14">
        <f>Tabela2[[#This Row],[nacionalFederal]]/100</f>
        <v>0.14050000000000001</v>
      </c>
      <c r="N11447" s="14">
        <f>Tabela2[[#This Row],[estadual]]/100</f>
        <v>0</v>
      </c>
      <c r="O11447" s="14">
        <f>Tabela2[[#This Row],[municipal]]/100</f>
        <v>0.02</v>
      </c>
      <c r="P11447" s="12" t="str">
        <f>LEFT(Tabela2[[#This Row],[Código]],3)</f>
        <v>123</v>
      </c>
    </row>
    <row r="11448" spans="2:16" x14ac:dyDescent="0.25">
      <c r="B11448" s="15" t="str">
        <f>LOOKUP(Tabela2[[#This Row],[Código]],Tabela4[Código NBS],Tabela4[Meus serviços])</f>
        <v>Não</v>
      </c>
      <c r="C11448" s="32" t="s">
        <v>16581</v>
      </c>
      <c r="D11448"/>
      <c r="E11448">
        <v>1</v>
      </c>
      <c r="F11448" s="32" t="s">
        <v>16578</v>
      </c>
      <c r="G11448">
        <v>13.45</v>
      </c>
      <c r="H11448">
        <v>14.05</v>
      </c>
      <c r="I11448">
        <v>0</v>
      </c>
      <c r="J11448">
        <v>2</v>
      </c>
      <c r="K11448" s="31">
        <f>SUM(Tabela2[[#This Row],[Tributação federal para nacionais]:[Tributação municipal]])</f>
        <v>0.29500000000000004</v>
      </c>
      <c r="L11448" s="14">
        <f>Tabela2[[#This Row],[importadosFederal]]/100</f>
        <v>0.13449999999999998</v>
      </c>
      <c r="M11448" s="14">
        <f>Tabela2[[#This Row],[nacionalFederal]]/100</f>
        <v>0.14050000000000001</v>
      </c>
      <c r="N11448" s="14">
        <f>Tabela2[[#This Row],[estadual]]/100</f>
        <v>0</v>
      </c>
      <c r="O11448" s="14">
        <f>Tabela2[[#This Row],[municipal]]/100</f>
        <v>0.02</v>
      </c>
      <c r="P11448" s="12" t="str">
        <f>LEFT(Tabela2[[#This Row],[Código]],3)</f>
        <v>123</v>
      </c>
    </row>
    <row r="11449" spans="2:16" x14ac:dyDescent="0.25">
      <c r="B11449" s="15" t="str">
        <f>LOOKUP(Tabela2[[#This Row],[Código]],Tabela4[Código NBS],Tabela4[Meus serviços])</f>
        <v>Não</v>
      </c>
      <c r="C11449" s="32" t="s">
        <v>16582</v>
      </c>
      <c r="D11449"/>
      <c r="E11449">
        <v>1</v>
      </c>
      <c r="F11449" s="32" t="s">
        <v>16583</v>
      </c>
      <c r="G11449">
        <v>13.45</v>
      </c>
      <c r="H11449">
        <v>14.05</v>
      </c>
      <c r="I11449">
        <v>0</v>
      </c>
      <c r="J11449">
        <v>2</v>
      </c>
      <c r="K11449" s="31">
        <f>SUM(Tabela2[[#This Row],[Tributação federal para nacionais]:[Tributação municipal]])</f>
        <v>0.29500000000000004</v>
      </c>
      <c r="L11449" s="14">
        <f>Tabela2[[#This Row],[importadosFederal]]/100</f>
        <v>0.13449999999999998</v>
      </c>
      <c r="M11449" s="14">
        <f>Tabela2[[#This Row],[nacionalFederal]]/100</f>
        <v>0.14050000000000001</v>
      </c>
      <c r="N11449" s="14">
        <f>Tabela2[[#This Row],[estadual]]/100</f>
        <v>0</v>
      </c>
      <c r="O11449" s="14">
        <f>Tabela2[[#This Row],[municipal]]/100</f>
        <v>0.02</v>
      </c>
      <c r="P11449" s="12" t="str">
        <f>LEFT(Tabela2[[#This Row],[Código]],3)</f>
        <v>123</v>
      </c>
    </row>
    <row r="11450" spans="2:16" x14ac:dyDescent="0.25">
      <c r="B11450" s="15" t="str">
        <f>LOOKUP(Tabela2[[#This Row],[Código]],Tabela4[Código NBS],Tabela4[Meus serviços])</f>
        <v>Não</v>
      </c>
      <c r="C11450" s="32" t="s">
        <v>16584</v>
      </c>
      <c r="D11450"/>
      <c r="E11450">
        <v>1</v>
      </c>
      <c r="F11450" s="32" t="s">
        <v>16585</v>
      </c>
      <c r="G11450">
        <v>13.45</v>
      </c>
      <c r="H11450">
        <v>14.05</v>
      </c>
      <c r="I11450">
        <v>0</v>
      </c>
      <c r="J11450">
        <v>2</v>
      </c>
      <c r="K11450" s="31">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2" t="s">
        <v>16586</v>
      </c>
      <c r="D11451"/>
      <c r="E11451">
        <v>1</v>
      </c>
      <c r="F11451" s="32" t="s">
        <v>16587</v>
      </c>
      <c r="G11451">
        <v>13.45</v>
      </c>
      <c r="H11451">
        <v>14.05</v>
      </c>
      <c r="I11451">
        <v>0</v>
      </c>
      <c r="J11451">
        <v>2</v>
      </c>
      <c r="K11451" s="31">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2" t="s">
        <v>16588</v>
      </c>
      <c r="D11452"/>
      <c r="E11452">
        <v>1</v>
      </c>
      <c r="F11452" s="32" t="s">
        <v>16589</v>
      </c>
      <c r="G11452">
        <v>13.45</v>
      </c>
      <c r="H11452">
        <v>14.05</v>
      </c>
      <c r="I11452">
        <v>0</v>
      </c>
      <c r="J11452">
        <v>2</v>
      </c>
      <c r="K11452" s="31">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2" t="s">
        <v>16590</v>
      </c>
      <c r="D11453"/>
      <c r="E11453">
        <v>1</v>
      </c>
      <c r="F11453" s="32" t="s">
        <v>16591</v>
      </c>
      <c r="G11453">
        <v>13.45</v>
      </c>
      <c r="H11453">
        <v>14.05</v>
      </c>
      <c r="I11453">
        <v>0</v>
      </c>
      <c r="J11453">
        <v>2</v>
      </c>
      <c r="K11453" s="31">
        <f>SUM(Tabela2[[#This Row],[Tributação federal para nacionais]:[Tributação municipal]])</f>
        <v>0.29500000000000004</v>
      </c>
      <c r="L11453" s="14">
        <f>Tabela2[[#This Row],[importadosFederal]]/100</f>
        <v>0.13449999999999998</v>
      </c>
      <c r="M11453" s="14">
        <f>Tabela2[[#This Row],[nacionalFederal]]/100</f>
        <v>0.14050000000000001</v>
      </c>
      <c r="N11453" s="14">
        <f>Tabela2[[#This Row],[estadual]]/100</f>
        <v>0</v>
      </c>
      <c r="O11453" s="14">
        <f>Tabela2[[#This Row],[municipal]]/100</f>
        <v>0.02</v>
      </c>
      <c r="P11453" s="12" t="str">
        <f>LEFT(Tabela2[[#This Row],[Código]],3)</f>
        <v>124</v>
      </c>
    </row>
    <row r="11454" spans="2:16" x14ac:dyDescent="0.25">
      <c r="B11454" s="15" t="str">
        <f>LOOKUP(Tabela2[[#This Row],[Código]],Tabela4[Código NBS],Tabela4[Meus serviços])</f>
        <v>Não</v>
      </c>
      <c r="C11454" s="32" t="s">
        <v>16592</v>
      </c>
      <c r="D11454"/>
      <c r="E11454">
        <v>1</v>
      </c>
      <c r="F11454" s="32" t="s">
        <v>16593</v>
      </c>
      <c r="G11454">
        <v>13.45</v>
      </c>
      <c r="H11454">
        <v>14.05</v>
      </c>
      <c r="I11454">
        <v>0</v>
      </c>
      <c r="J11454">
        <v>2</v>
      </c>
      <c r="K11454" s="31">
        <f>SUM(Tabela2[[#This Row],[Tributação federal para nacionais]:[Tributação municipal]])</f>
        <v>0.29500000000000004</v>
      </c>
      <c r="L11454" s="14">
        <f>Tabela2[[#This Row],[importadosFederal]]/100</f>
        <v>0.13449999999999998</v>
      </c>
      <c r="M11454" s="14">
        <f>Tabela2[[#This Row],[nacionalFederal]]/100</f>
        <v>0.14050000000000001</v>
      </c>
      <c r="N11454" s="14">
        <f>Tabela2[[#This Row],[estadual]]/100</f>
        <v>0</v>
      </c>
      <c r="O11454" s="14">
        <f>Tabela2[[#This Row],[municipal]]/100</f>
        <v>0.02</v>
      </c>
      <c r="P11454" s="12" t="str">
        <f>LEFT(Tabela2[[#This Row],[Código]],3)</f>
        <v>124</v>
      </c>
    </row>
    <row r="11455" spans="2:16" x14ac:dyDescent="0.25">
      <c r="B11455" s="15" t="str">
        <f>LOOKUP(Tabela2[[#This Row],[Código]],Tabela4[Código NBS],Tabela4[Meus serviços])</f>
        <v>Não</v>
      </c>
      <c r="C11455" s="32" t="s">
        <v>16594</v>
      </c>
      <c r="D11455"/>
      <c r="E11455">
        <v>1</v>
      </c>
      <c r="F11455" s="32" t="s">
        <v>16595</v>
      </c>
      <c r="G11455">
        <v>13.45</v>
      </c>
      <c r="H11455">
        <v>14.05</v>
      </c>
      <c r="I11455">
        <v>0</v>
      </c>
      <c r="J11455">
        <v>2</v>
      </c>
      <c r="K11455" s="31">
        <f>SUM(Tabela2[[#This Row],[Tributação federal para nacionais]:[Tributação municipal]])</f>
        <v>0.29500000000000004</v>
      </c>
      <c r="L11455" s="14">
        <f>Tabela2[[#This Row],[importadosFederal]]/100</f>
        <v>0.13449999999999998</v>
      </c>
      <c r="M11455" s="14">
        <f>Tabela2[[#This Row],[nacionalFederal]]/100</f>
        <v>0.14050000000000001</v>
      </c>
      <c r="N11455" s="14">
        <f>Tabela2[[#This Row],[estadual]]/100</f>
        <v>0</v>
      </c>
      <c r="O11455" s="14">
        <f>Tabela2[[#This Row],[municipal]]/100</f>
        <v>0.02</v>
      </c>
      <c r="P11455" s="12" t="str">
        <f>LEFT(Tabela2[[#This Row],[Código]],3)</f>
        <v>124</v>
      </c>
    </row>
    <row r="11456" spans="2:16" x14ac:dyDescent="0.25">
      <c r="B11456" s="15" t="str">
        <f>LOOKUP(Tabela2[[#This Row],[Código]],Tabela4[Código NBS],Tabela4[Meus serviços])</f>
        <v>Não</v>
      </c>
      <c r="C11456" s="32" t="s">
        <v>16596</v>
      </c>
      <c r="D11456"/>
      <c r="E11456">
        <v>1</v>
      </c>
      <c r="F11456" s="32" t="s">
        <v>16597</v>
      </c>
      <c r="G11456">
        <v>13.45</v>
      </c>
      <c r="H11456">
        <v>14.05</v>
      </c>
      <c r="I11456">
        <v>0</v>
      </c>
      <c r="J11456">
        <v>2</v>
      </c>
      <c r="K11456" s="31">
        <f>SUM(Tabela2[[#This Row],[Tributação federal para nacionais]:[Tributação municipal]])</f>
        <v>0.29500000000000004</v>
      </c>
      <c r="L11456" s="14">
        <f>Tabela2[[#This Row],[importadosFederal]]/100</f>
        <v>0.13449999999999998</v>
      </c>
      <c r="M11456" s="14">
        <f>Tabela2[[#This Row],[nacionalFederal]]/100</f>
        <v>0.14050000000000001</v>
      </c>
      <c r="N11456" s="14">
        <f>Tabela2[[#This Row],[estadual]]/100</f>
        <v>0</v>
      </c>
      <c r="O11456" s="14">
        <f>Tabela2[[#This Row],[municipal]]/100</f>
        <v>0.02</v>
      </c>
      <c r="P11456" s="12" t="str">
        <f>LEFT(Tabela2[[#This Row],[Código]],3)</f>
        <v>124</v>
      </c>
    </row>
    <row r="11457" spans="2:16" x14ac:dyDescent="0.25">
      <c r="B11457" s="15" t="str">
        <f>LOOKUP(Tabela2[[#This Row],[Código]],Tabela4[Código NBS],Tabela4[Meus serviços])</f>
        <v>Não</v>
      </c>
      <c r="C11457" s="32" t="s">
        <v>16598</v>
      </c>
      <c r="D11457"/>
      <c r="E11457">
        <v>1</v>
      </c>
      <c r="F11457" s="32" t="s">
        <v>16599</v>
      </c>
      <c r="G11457">
        <v>13.45</v>
      </c>
      <c r="H11457">
        <v>14.05</v>
      </c>
      <c r="I11457">
        <v>0</v>
      </c>
      <c r="J11457">
        <v>2</v>
      </c>
      <c r="K11457" s="31">
        <f>SUM(Tabela2[[#This Row],[Tributação federal para nacionais]:[Tributação municipal]])</f>
        <v>0.29500000000000004</v>
      </c>
      <c r="L11457" s="14">
        <f>Tabela2[[#This Row],[importadosFederal]]/100</f>
        <v>0.13449999999999998</v>
      </c>
      <c r="M11457" s="14">
        <f>Tabela2[[#This Row],[nacionalFederal]]/100</f>
        <v>0.14050000000000001</v>
      </c>
      <c r="N11457" s="14">
        <f>Tabela2[[#This Row],[estadual]]/100</f>
        <v>0</v>
      </c>
      <c r="O11457" s="14">
        <f>Tabela2[[#This Row],[municipal]]/100</f>
        <v>0.02</v>
      </c>
      <c r="P11457" s="12" t="str">
        <f>LEFT(Tabela2[[#This Row],[Código]],3)</f>
        <v>124</v>
      </c>
    </row>
    <row r="11458" spans="2:16" x14ac:dyDescent="0.25">
      <c r="B11458" s="15" t="str">
        <f>LOOKUP(Tabela2[[#This Row],[Código]],Tabela4[Código NBS],Tabela4[Meus serviços])</f>
        <v>Não</v>
      </c>
      <c r="C11458" s="32" t="s">
        <v>16600</v>
      </c>
      <c r="D11458"/>
      <c r="E11458">
        <v>1</v>
      </c>
      <c r="F11458" s="32" t="s">
        <v>16601</v>
      </c>
      <c r="G11458">
        <v>13.45</v>
      </c>
      <c r="H11458">
        <v>14.05</v>
      </c>
      <c r="I11458">
        <v>0</v>
      </c>
      <c r="J11458">
        <v>2</v>
      </c>
      <c r="K11458" s="31">
        <f>SUM(Tabela2[[#This Row],[Tributação federal para nacionais]:[Tributação municipal]])</f>
        <v>0.29500000000000004</v>
      </c>
      <c r="L11458" s="14">
        <f>Tabela2[[#This Row],[importadosFederal]]/100</f>
        <v>0.13449999999999998</v>
      </c>
      <c r="M11458" s="14">
        <f>Tabela2[[#This Row],[nacionalFederal]]/100</f>
        <v>0.14050000000000001</v>
      </c>
      <c r="N11458" s="14">
        <f>Tabela2[[#This Row],[estadual]]/100</f>
        <v>0</v>
      </c>
      <c r="O11458" s="14">
        <f>Tabela2[[#This Row],[municipal]]/100</f>
        <v>0.02</v>
      </c>
      <c r="P11458" s="12" t="str">
        <f>LEFT(Tabela2[[#This Row],[Código]],3)</f>
        <v>124</v>
      </c>
    </row>
    <row r="11459" spans="2:16" x14ac:dyDescent="0.25">
      <c r="B11459" s="15" t="str">
        <f>LOOKUP(Tabela2[[#This Row],[Código]],Tabela4[Código NBS],Tabela4[Meus serviços])</f>
        <v>Não</v>
      </c>
      <c r="C11459" s="32" t="s">
        <v>16602</v>
      </c>
      <c r="D11459"/>
      <c r="E11459">
        <v>1</v>
      </c>
      <c r="F11459" s="32" t="s">
        <v>16603</v>
      </c>
      <c r="G11459">
        <v>13.45</v>
      </c>
      <c r="H11459">
        <v>14.05</v>
      </c>
      <c r="I11459">
        <v>0</v>
      </c>
      <c r="J11459">
        <v>2</v>
      </c>
      <c r="K11459" s="31">
        <f>SUM(Tabela2[[#This Row],[Tributação federal para nacionais]:[Tributação municipal]])</f>
        <v>0.29500000000000004</v>
      </c>
      <c r="L11459" s="14">
        <f>Tabela2[[#This Row],[importadosFederal]]/100</f>
        <v>0.13449999999999998</v>
      </c>
      <c r="M11459" s="14">
        <f>Tabela2[[#This Row],[nacionalFederal]]/100</f>
        <v>0.14050000000000001</v>
      </c>
      <c r="N11459" s="14">
        <f>Tabela2[[#This Row],[estadual]]/100</f>
        <v>0</v>
      </c>
      <c r="O11459" s="14">
        <f>Tabela2[[#This Row],[municipal]]/100</f>
        <v>0.02</v>
      </c>
      <c r="P11459" s="12" t="str">
        <f>LEFT(Tabela2[[#This Row],[Código]],3)</f>
        <v>124</v>
      </c>
    </row>
    <row r="11460" spans="2:16" x14ac:dyDescent="0.25">
      <c r="B11460" s="15" t="str">
        <f>LOOKUP(Tabela2[[#This Row],[Código]],Tabela4[Código NBS],Tabela4[Meus serviços])</f>
        <v>Não</v>
      </c>
      <c r="C11460" s="32" t="s">
        <v>16604</v>
      </c>
      <c r="D11460"/>
      <c r="E11460">
        <v>1</v>
      </c>
      <c r="F11460" s="32" t="s">
        <v>16605</v>
      </c>
      <c r="G11460">
        <v>13.45</v>
      </c>
      <c r="H11460">
        <v>14.05</v>
      </c>
      <c r="I11460">
        <v>0</v>
      </c>
      <c r="J11460">
        <v>2</v>
      </c>
      <c r="K11460" s="31">
        <f>SUM(Tabela2[[#This Row],[Tributação federal para nacionais]:[Tributação municipal]])</f>
        <v>0.29500000000000004</v>
      </c>
      <c r="L11460" s="14">
        <f>Tabela2[[#This Row],[importadosFederal]]/100</f>
        <v>0.13449999999999998</v>
      </c>
      <c r="M11460" s="14">
        <f>Tabela2[[#This Row],[nacionalFederal]]/100</f>
        <v>0.14050000000000001</v>
      </c>
      <c r="N11460" s="14">
        <f>Tabela2[[#This Row],[estadual]]/100</f>
        <v>0</v>
      </c>
      <c r="O11460" s="14">
        <f>Tabela2[[#This Row],[municipal]]/100</f>
        <v>0.02</v>
      </c>
      <c r="P11460" s="12" t="str">
        <f>LEFT(Tabela2[[#This Row],[Código]],3)</f>
        <v>124</v>
      </c>
    </row>
    <row r="11461" spans="2:16" x14ac:dyDescent="0.25">
      <c r="B11461" s="15" t="str">
        <f>LOOKUP(Tabela2[[#This Row],[Código]],Tabela4[Código NBS],Tabela4[Meus serviços])</f>
        <v>Não</v>
      </c>
      <c r="C11461" s="32" t="s">
        <v>16606</v>
      </c>
      <c r="D11461"/>
      <c r="E11461">
        <v>1</v>
      </c>
      <c r="F11461" s="32" t="s">
        <v>16607</v>
      </c>
      <c r="G11461">
        <v>13.45</v>
      </c>
      <c r="H11461">
        <v>14.05</v>
      </c>
      <c r="I11461">
        <v>0</v>
      </c>
      <c r="J11461">
        <v>2</v>
      </c>
      <c r="K11461" s="31">
        <f>SUM(Tabela2[[#This Row],[Tributação federal para nacionais]:[Tributação municipal]])</f>
        <v>0.29500000000000004</v>
      </c>
      <c r="L11461" s="14">
        <f>Tabela2[[#This Row],[importadosFederal]]/100</f>
        <v>0.13449999999999998</v>
      </c>
      <c r="M11461" s="14">
        <f>Tabela2[[#This Row],[nacionalFederal]]/100</f>
        <v>0.14050000000000001</v>
      </c>
      <c r="N11461" s="14">
        <f>Tabela2[[#This Row],[estadual]]/100</f>
        <v>0</v>
      </c>
      <c r="O11461" s="14">
        <f>Tabela2[[#This Row],[municipal]]/100</f>
        <v>0.02</v>
      </c>
      <c r="P11461" s="12" t="str">
        <f>LEFT(Tabela2[[#This Row],[Código]],3)</f>
        <v>124</v>
      </c>
    </row>
    <row r="11462" spans="2:16" x14ac:dyDescent="0.25">
      <c r="B11462" s="15" t="str">
        <f>LOOKUP(Tabela2[[#This Row],[Código]],Tabela4[Código NBS],Tabela4[Meus serviços])</f>
        <v>Não</v>
      </c>
      <c r="C11462" s="32" t="s">
        <v>16608</v>
      </c>
      <c r="D11462"/>
      <c r="E11462">
        <v>1</v>
      </c>
      <c r="F11462" s="32" t="s">
        <v>16609</v>
      </c>
      <c r="G11462">
        <v>13.45</v>
      </c>
      <c r="H11462">
        <v>14.05</v>
      </c>
      <c r="I11462">
        <v>0</v>
      </c>
      <c r="J11462">
        <v>2</v>
      </c>
      <c r="K11462" s="31">
        <f>SUM(Tabela2[[#This Row],[Tributação federal para nacionais]:[Tributação municipal]])</f>
        <v>0.29500000000000004</v>
      </c>
      <c r="L11462" s="14">
        <f>Tabela2[[#This Row],[importadosFederal]]/100</f>
        <v>0.13449999999999998</v>
      </c>
      <c r="M11462" s="14">
        <f>Tabela2[[#This Row],[nacionalFederal]]/100</f>
        <v>0.14050000000000001</v>
      </c>
      <c r="N11462" s="14">
        <f>Tabela2[[#This Row],[estadual]]/100</f>
        <v>0</v>
      </c>
      <c r="O11462" s="14">
        <f>Tabela2[[#This Row],[municipal]]/100</f>
        <v>0.02</v>
      </c>
      <c r="P11462" s="12" t="str">
        <f>LEFT(Tabela2[[#This Row],[Código]],3)</f>
        <v>124</v>
      </c>
    </row>
    <row r="11463" spans="2:16" x14ac:dyDescent="0.25">
      <c r="B11463" s="15" t="str">
        <f>LOOKUP(Tabela2[[#This Row],[Código]],Tabela4[Código NBS],Tabela4[Meus serviços])</f>
        <v>Não</v>
      </c>
      <c r="C11463" s="32" t="s">
        <v>16610</v>
      </c>
      <c r="D11463"/>
      <c r="E11463">
        <v>1</v>
      </c>
      <c r="F11463" s="32" t="s">
        <v>16611</v>
      </c>
      <c r="G11463">
        <v>13.45</v>
      </c>
      <c r="H11463">
        <v>14.05</v>
      </c>
      <c r="I11463">
        <v>0</v>
      </c>
      <c r="J11463">
        <v>2</v>
      </c>
      <c r="K11463" s="31">
        <f>SUM(Tabela2[[#This Row],[Tributação federal para nacionais]:[Tributação municipal]])</f>
        <v>0.29500000000000004</v>
      </c>
      <c r="L11463" s="14">
        <f>Tabela2[[#This Row],[importadosFederal]]/100</f>
        <v>0.13449999999999998</v>
      </c>
      <c r="M11463" s="14">
        <f>Tabela2[[#This Row],[nacionalFederal]]/100</f>
        <v>0.14050000000000001</v>
      </c>
      <c r="N11463" s="14">
        <f>Tabela2[[#This Row],[estadual]]/100</f>
        <v>0</v>
      </c>
      <c r="O11463" s="14">
        <f>Tabela2[[#This Row],[municipal]]/100</f>
        <v>0.02</v>
      </c>
      <c r="P11463" s="12" t="str">
        <f>LEFT(Tabela2[[#This Row],[Código]],3)</f>
        <v>124</v>
      </c>
    </row>
    <row r="11464" spans="2:16" x14ac:dyDescent="0.25">
      <c r="B11464" s="15" t="str">
        <f>LOOKUP(Tabela2[[#This Row],[Código]],Tabela4[Código NBS],Tabela4[Meus serviços])</f>
        <v>Não</v>
      </c>
      <c r="C11464" s="32" t="s">
        <v>16612</v>
      </c>
      <c r="D11464"/>
      <c r="E11464">
        <v>1</v>
      </c>
      <c r="F11464" s="32" t="s">
        <v>16613</v>
      </c>
      <c r="G11464">
        <v>13.45</v>
      </c>
      <c r="H11464">
        <v>14.05</v>
      </c>
      <c r="I11464">
        <v>0</v>
      </c>
      <c r="J11464">
        <v>2</v>
      </c>
      <c r="K11464" s="31">
        <f>SUM(Tabela2[[#This Row],[Tributação federal para nacionais]:[Tributação municipal]])</f>
        <v>0.29500000000000004</v>
      </c>
      <c r="L11464" s="14">
        <f>Tabela2[[#This Row],[importadosFederal]]/100</f>
        <v>0.13449999999999998</v>
      </c>
      <c r="M11464" s="14">
        <f>Tabela2[[#This Row],[nacionalFederal]]/100</f>
        <v>0.14050000000000001</v>
      </c>
      <c r="N11464" s="14">
        <f>Tabela2[[#This Row],[estadual]]/100</f>
        <v>0</v>
      </c>
      <c r="O11464" s="14">
        <f>Tabela2[[#This Row],[municipal]]/100</f>
        <v>0.02</v>
      </c>
      <c r="P11464" s="12" t="str">
        <f>LEFT(Tabela2[[#This Row],[Código]],3)</f>
        <v>124</v>
      </c>
    </row>
    <row r="11465" spans="2:16" x14ac:dyDescent="0.25">
      <c r="B11465" s="15" t="str">
        <f>LOOKUP(Tabela2[[#This Row],[Código]],Tabela4[Código NBS],Tabela4[Meus serviços])</f>
        <v>Não</v>
      </c>
      <c r="C11465" s="32" t="s">
        <v>16614</v>
      </c>
      <c r="D11465"/>
      <c r="E11465">
        <v>1</v>
      </c>
      <c r="F11465" s="32" t="s">
        <v>16615</v>
      </c>
      <c r="G11465">
        <v>13.45</v>
      </c>
      <c r="H11465">
        <v>14.05</v>
      </c>
      <c r="I11465">
        <v>0</v>
      </c>
      <c r="J11465">
        <v>2</v>
      </c>
      <c r="K11465" s="31">
        <f>SUM(Tabela2[[#This Row],[Tributação federal para nacionais]:[Tributação municipal]])</f>
        <v>0.29500000000000004</v>
      </c>
      <c r="L11465" s="14">
        <f>Tabela2[[#This Row],[importadosFederal]]/100</f>
        <v>0.13449999999999998</v>
      </c>
      <c r="M11465" s="14">
        <f>Tabela2[[#This Row],[nacionalFederal]]/100</f>
        <v>0.14050000000000001</v>
      </c>
      <c r="N11465" s="14">
        <f>Tabela2[[#This Row],[estadual]]/100</f>
        <v>0</v>
      </c>
      <c r="O11465" s="14">
        <f>Tabela2[[#This Row],[municipal]]/100</f>
        <v>0.02</v>
      </c>
      <c r="P11465" s="12" t="str">
        <f>LEFT(Tabela2[[#This Row],[Código]],3)</f>
        <v>124</v>
      </c>
    </row>
    <row r="11466" spans="2:16" x14ac:dyDescent="0.25">
      <c r="B11466" s="15" t="str">
        <f>LOOKUP(Tabela2[[#This Row],[Código]],Tabela4[Código NBS],Tabela4[Meus serviços])</f>
        <v>Não</v>
      </c>
      <c r="C11466" s="32" t="s">
        <v>16616</v>
      </c>
      <c r="D11466"/>
      <c r="E11466">
        <v>1</v>
      </c>
      <c r="F11466" s="32" t="s">
        <v>16617</v>
      </c>
      <c r="G11466">
        <v>13.45</v>
      </c>
      <c r="H11466">
        <v>14.05</v>
      </c>
      <c r="I11466">
        <v>0</v>
      </c>
      <c r="J11466">
        <v>2</v>
      </c>
      <c r="K11466" s="31">
        <f>SUM(Tabela2[[#This Row],[Tributação federal para nacionais]:[Tributação municipal]])</f>
        <v>0.29500000000000004</v>
      </c>
      <c r="L11466" s="14">
        <f>Tabela2[[#This Row],[importadosFederal]]/100</f>
        <v>0.13449999999999998</v>
      </c>
      <c r="M11466" s="14">
        <f>Tabela2[[#This Row],[nacionalFederal]]/100</f>
        <v>0.14050000000000001</v>
      </c>
      <c r="N11466" s="14">
        <f>Tabela2[[#This Row],[estadual]]/100</f>
        <v>0</v>
      </c>
      <c r="O11466" s="14">
        <f>Tabela2[[#This Row],[municipal]]/100</f>
        <v>0.02</v>
      </c>
      <c r="P11466" s="12" t="str">
        <f>LEFT(Tabela2[[#This Row],[Código]],3)</f>
        <v>124</v>
      </c>
    </row>
    <row r="11467" spans="2:16" x14ac:dyDescent="0.25">
      <c r="B11467" s="15" t="str">
        <f>LOOKUP(Tabela2[[#This Row],[Código]],Tabela4[Código NBS],Tabela4[Meus serviços])</f>
        <v>Não</v>
      </c>
      <c r="C11467" s="32" t="s">
        <v>16618</v>
      </c>
      <c r="D11467"/>
      <c r="E11467">
        <v>1</v>
      </c>
      <c r="F11467" s="32" t="s">
        <v>16619</v>
      </c>
      <c r="G11467">
        <v>13.45</v>
      </c>
      <c r="H11467">
        <v>14.05</v>
      </c>
      <c r="I11467">
        <v>0</v>
      </c>
      <c r="J11467">
        <v>2</v>
      </c>
      <c r="K11467" s="31">
        <f>SUM(Tabela2[[#This Row],[Tributação federal para nacionais]:[Tributação municipal]])</f>
        <v>0.29500000000000004</v>
      </c>
      <c r="L11467" s="14">
        <f>Tabela2[[#This Row],[importadosFederal]]/100</f>
        <v>0.13449999999999998</v>
      </c>
      <c r="M11467" s="14">
        <f>Tabela2[[#This Row],[nacionalFederal]]/100</f>
        <v>0.14050000000000001</v>
      </c>
      <c r="N11467" s="14">
        <f>Tabela2[[#This Row],[estadual]]/100</f>
        <v>0</v>
      </c>
      <c r="O11467" s="14">
        <f>Tabela2[[#This Row],[municipal]]/100</f>
        <v>0.02</v>
      </c>
      <c r="P11467" s="12" t="str">
        <f>LEFT(Tabela2[[#This Row],[Código]],3)</f>
        <v>124</v>
      </c>
    </row>
    <row r="11468" spans="2:16" x14ac:dyDescent="0.25">
      <c r="B11468" s="15" t="str">
        <f>LOOKUP(Tabela2[[#This Row],[Código]],Tabela4[Código NBS],Tabela4[Meus serviços])</f>
        <v>Não</v>
      </c>
      <c r="C11468" s="32" t="s">
        <v>16620</v>
      </c>
      <c r="D11468"/>
      <c r="E11468">
        <v>1</v>
      </c>
      <c r="F11468" s="32" t="s">
        <v>16621</v>
      </c>
      <c r="G11468">
        <v>13.45</v>
      </c>
      <c r="H11468">
        <v>14.05</v>
      </c>
      <c r="I11468">
        <v>0</v>
      </c>
      <c r="J11468">
        <v>2</v>
      </c>
      <c r="K11468" s="31">
        <f>SUM(Tabela2[[#This Row],[Tributação federal para nacionais]:[Tributação municipal]])</f>
        <v>0.29500000000000004</v>
      </c>
      <c r="L11468" s="14">
        <f>Tabela2[[#This Row],[importadosFederal]]/100</f>
        <v>0.13449999999999998</v>
      </c>
      <c r="M11468" s="14">
        <f>Tabela2[[#This Row],[nacionalFederal]]/100</f>
        <v>0.14050000000000001</v>
      </c>
      <c r="N11468" s="14">
        <f>Tabela2[[#This Row],[estadual]]/100</f>
        <v>0</v>
      </c>
      <c r="O11468" s="14">
        <f>Tabela2[[#This Row],[municipal]]/100</f>
        <v>0.02</v>
      </c>
      <c r="P11468" s="12" t="str">
        <f>LEFT(Tabela2[[#This Row],[Código]],3)</f>
        <v>124</v>
      </c>
    </row>
    <row r="11469" spans="2:16" x14ac:dyDescent="0.25">
      <c r="B11469" s="15" t="str">
        <f>LOOKUP(Tabela2[[#This Row],[Código]],Tabela4[Código NBS],Tabela4[Meus serviços])</f>
        <v>Não</v>
      </c>
      <c r="C11469" s="32" t="s">
        <v>16622</v>
      </c>
      <c r="D11469"/>
      <c r="E11469">
        <v>1</v>
      </c>
      <c r="F11469" s="32" t="s">
        <v>16623</v>
      </c>
      <c r="G11469">
        <v>13.45</v>
      </c>
      <c r="H11469">
        <v>14.05</v>
      </c>
      <c r="I11469">
        <v>0</v>
      </c>
      <c r="J11469">
        <v>2</v>
      </c>
      <c r="K11469" s="31">
        <f>SUM(Tabela2[[#This Row],[Tributação federal para nacionais]:[Tributação municipal]])</f>
        <v>0.29500000000000004</v>
      </c>
      <c r="L11469" s="14">
        <f>Tabela2[[#This Row],[importadosFederal]]/100</f>
        <v>0.13449999999999998</v>
      </c>
      <c r="M11469" s="14">
        <f>Tabela2[[#This Row],[nacionalFederal]]/100</f>
        <v>0.14050000000000001</v>
      </c>
      <c r="N11469" s="14">
        <f>Tabela2[[#This Row],[estadual]]/100</f>
        <v>0</v>
      </c>
      <c r="O11469" s="14">
        <f>Tabela2[[#This Row],[municipal]]/100</f>
        <v>0.02</v>
      </c>
      <c r="P11469" s="12" t="str">
        <f>LEFT(Tabela2[[#This Row],[Código]],3)</f>
        <v>124</v>
      </c>
    </row>
    <row r="11470" spans="2:16" x14ac:dyDescent="0.25">
      <c r="B11470" s="15" t="str">
        <f>LOOKUP(Tabela2[[#This Row],[Código]],Tabela4[Código NBS],Tabela4[Meus serviços])</f>
        <v>Não</v>
      </c>
      <c r="C11470" s="32" t="s">
        <v>16624</v>
      </c>
      <c r="D11470"/>
      <c r="E11470">
        <v>1</v>
      </c>
      <c r="F11470" s="32" t="s">
        <v>16625</v>
      </c>
      <c r="G11470">
        <v>13.45</v>
      </c>
      <c r="H11470">
        <v>14.05</v>
      </c>
      <c r="I11470">
        <v>0</v>
      </c>
      <c r="J11470">
        <v>2</v>
      </c>
      <c r="K11470" s="31">
        <f>SUM(Tabela2[[#This Row],[Tributação federal para nacionais]:[Tributação municipal]])</f>
        <v>0.29500000000000004</v>
      </c>
      <c r="L11470" s="14">
        <f>Tabela2[[#This Row],[importadosFederal]]/100</f>
        <v>0.13449999999999998</v>
      </c>
      <c r="M11470" s="14">
        <f>Tabela2[[#This Row],[nacionalFederal]]/100</f>
        <v>0.14050000000000001</v>
      </c>
      <c r="N11470" s="14">
        <f>Tabela2[[#This Row],[estadual]]/100</f>
        <v>0</v>
      </c>
      <c r="O11470" s="14">
        <f>Tabela2[[#This Row],[municipal]]/100</f>
        <v>0.02</v>
      </c>
      <c r="P11470" s="12" t="str">
        <f>LEFT(Tabela2[[#This Row],[Código]],3)</f>
        <v>124</v>
      </c>
    </row>
    <row r="11471" spans="2:16" x14ac:dyDescent="0.25">
      <c r="B11471" s="15" t="str">
        <f>LOOKUP(Tabela2[[#This Row],[Código]],Tabela4[Código NBS],Tabela4[Meus serviços])</f>
        <v>Não</v>
      </c>
      <c r="C11471" s="32" t="s">
        <v>16626</v>
      </c>
      <c r="D11471"/>
      <c r="E11471">
        <v>1</v>
      </c>
      <c r="F11471" s="32" t="s">
        <v>16627</v>
      </c>
      <c r="G11471">
        <v>13.45</v>
      </c>
      <c r="H11471">
        <v>14.05</v>
      </c>
      <c r="I11471">
        <v>0</v>
      </c>
      <c r="J11471">
        <v>2</v>
      </c>
      <c r="K11471" s="31">
        <f>SUM(Tabela2[[#This Row],[Tributação federal para nacionais]:[Tributação municipal]])</f>
        <v>0.29500000000000004</v>
      </c>
      <c r="L11471" s="14">
        <f>Tabela2[[#This Row],[importadosFederal]]/100</f>
        <v>0.13449999999999998</v>
      </c>
      <c r="M11471" s="14">
        <f>Tabela2[[#This Row],[nacionalFederal]]/100</f>
        <v>0.14050000000000001</v>
      </c>
      <c r="N11471" s="14">
        <f>Tabela2[[#This Row],[estadual]]/100</f>
        <v>0</v>
      </c>
      <c r="O11471" s="14">
        <f>Tabela2[[#This Row],[municipal]]/100</f>
        <v>0.02</v>
      </c>
      <c r="P11471" s="12" t="str">
        <f>LEFT(Tabela2[[#This Row],[Código]],3)</f>
        <v>124</v>
      </c>
    </row>
    <row r="11472" spans="2:16" x14ac:dyDescent="0.25">
      <c r="B11472" s="15" t="str">
        <f>LOOKUP(Tabela2[[#This Row],[Código]],Tabela4[Código NBS],Tabela4[Meus serviços])</f>
        <v>Não</v>
      </c>
      <c r="C11472" s="32" t="s">
        <v>16628</v>
      </c>
      <c r="D11472"/>
      <c r="E11472">
        <v>1</v>
      </c>
      <c r="F11472" s="32" t="s">
        <v>16629</v>
      </c>
      <c r="G11472">
        <v>13.45</v>
      </c>
      <c r="H11472">
        <v>14.05</v>
      </c>
      <c r="I11472">
        <v>0</v>
      </c>
      <c r="J11472">
        <v>2</v>
      </c>
      <c r="K11472" s="31">
        <f>SUM(Tabela2[[#This Row],[Tributação federal para nacionais]:[Tributação municipal]])</f>
        <v>0.29500000000000004</v>
      </c>
      <c r="L11472" s="14">
        <f>Tabela2[[#This Row],[importadosFederal]]/100</f>
        <v>0.13449999999999998</v>
      </c>
      <c r="M11472" s="14">
        <f>Tabela2[[#This Row],[nacionalFederal]]/100</f>
        <v>0.14050000000000001</v>
      </c>
      <c r="N11472" s="14">
        <f>Tabela2[[#This Row],[estadual]]/100</f>
        <v>0</v>
      </c>
      <c r="O11472" s="14">
        <f>Tabela2[[#This Row],[municipal]]/100</f>
        <v>0.02</v>
      </c>
      <c r="P11472" s="12" t="str">
        <f>LEFT(Tabela2[[#This Row],[Código]],3)</f>
        <v>124</v>
      </c>
    </row>
    <row r="11473" spans="2:16" x14ac:dyDescent="0.25">
      <c r="B11473" s="15" t="str">
        <f>LOOKUP(Tabela2[[#This Row],[Código]],Tabela4[Código NBS],Tabela4[Meus serviços])</f>
        <v>Não</v>
      </c>
      <c r="C11473" s="32" t="s">
        <v>16630</v>
      </c>
      <c r="D11473"/>
      <c r="E11473">
        <v>1</v>
      </c>
      <c r="F11473" s="32" t="s">
        <v>16631</v>
      </c>
      <c r="G11473">
        <v>13.45</v>
      </c>
      <c r="H11473">
        <v>14.05</v>
      </c>
      <c r="I11473">
        <v>0</v>
      </c>
      <c r="J11473">
        <v>2</v>
      </c>
      <c r="K11473" s="31">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2" t="s">
        <v>16632</v>
      </c>
      <c r="D11474"/>
      <c r="E11474">
        <v>1</v>
      </c>
      <c r="F11474" s="32" t="s">
        <v>16633</v>
      </c>
      <c r="G11474">
        <v>13.45</v>
      </c>
      <c r="H11474">
        <v>14.05</v>
      </c>
      <c r="I11474">
        <v>0</v>
      </c>
      <c r="J11474">
        <v>2</v>
      </c>
      <c r="K11474" s="31">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2" t="s">
        <v>16634</v>
      </c>
      <c r="D11475"/>
      <c r="E11475">
        <v>1</v>
      </c>
      <c r="F11475" s="32" t="s">
        <v>16635</v>
      </c>
      <c r="G11475">
        <v>13.45</v>
      </c>
      <c r="H11475">
        <v>14.05</v>
      </c>
      <c r="I11475">
        <v>0</v>
      </c>
      <c r="J11475">
        <v>2</v>
      </c>
      <c r="K11475" s="31">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2" t="s">
        <v>16636</v>
      </c>
      <c r="D11476"/>
      <c r="E11476">
        <v>1</v>
      </c>
      <c r="F11476" s="32" t="s">
        <v>16637</v>
      </c>
      <c r="G11476">
        <v>13.45</v>
      </c>
      <c r="H11476">
        <v>14.05</v>
      </c>
      <c r="I11476">
        <v>0</v>
      </c>
      <c r="J11476">
        <v>2</v>
      </c>
      <c r="K11476" s="31">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2" t="s">
        <v>16638</v>
      </c>
      <c r="D11477"/>
      <c r="E11477">
        <v>1</v>
      </c>
      <c r="F11477" s="32" t="s">
        <v>16639</v>
      </c>
      <c r="G11477">
        <v>13.45</v>
      </c>
      <c r="H11477">
        <v>14.05</v>
      </c>
      <c r="I11477">
        <v>0</v>
      </c>
      <c r="J11477">
        <v>2</v>
      </c>
      <c r="K11477" s="31">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2" t="s">
        <v>16640</v>
      </c>
      <c r="D11478"/>
      <c r="E11478">
        <v>1</v>
      </c>
      <c r="F11478" s="32" t="s">
        <v>16641</v>
      </c>
      <c r="G11478">
        <v>13.45</v>
      </c>
      <c r="H11478">
        <v>14.05</v>
      </c>
      <c r="I11478">
        <v>0</v>
      </c>
      <c r="J11478">
        <v>2</v>
      </c>
      <c r="K11478" s="31">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2" t="s">
        <v>16642</v>
      </c>
      <c r="D11479"/>
      <c r="E11479">
        <v>1</v>
      </c>
      <c r="F11479" s="32" t="s">
        <v>16643</v>
      </c>
      <c r="G11479">
        <v>13.45</v>
      </c>
      <c r="H11479">
        <v>14.05</v>
      </c>
      <c r="I11479">
        <v>0</v>
      </c>
      <c r="J11479">
        <v>2</v>
      </c>
      <c r="K11479" s="31">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2" t="s">
        <v>16644</v>
      </c>
      <c r="D11480"/>
      <c r="E11480">
        <v>1</v>
      </c>
      <c r="F11480" s="32" t="s">
        <v>16645</v>
      </c>
      <c r="G11480">
        <v>13.45</v>
      </c>
      <c r="H11480">
        <v>14.05</v>
      </c>
      <c r="I11480">
        <v>0</v>
      </c>
      <c r="J11480">
        <v>2</v>
      </c>
      <c r="K11480" s="31">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2" t="s">
        <v>16646</v>
      </c>
      <c r="D11481"/>
      <c r="E11481">
        <v>1</v>
      </c>
      <c r="F11481" s="32" t="s">
        <v>16647</v>
      </c>
      <c r="G11481">
        <v>13.45</v>
      </c>
      <c r="H11481">
        <v>14.05</v>
      </c>
      <c r="I11481">
        <v>0</v>
      </c>
      <c r="J11481">
        <v>2.0099999999999998</v>
      </c>
      <c r="K11481" s="31">
        <f>SUM(Tabela2[[#This Row],[Tributação federal para nacionais]:[Tributação municipal]])</f>
        <v>0.29510000000000003</v>
      </c>
      <c r="L11481" s="14">
        <f>Tabela2[[#This Row],[importadosFederal]]/100</f>
        <v>0.13449999999999998</v>
      </c>
      <c r="M11481" s="14">
        <f>Tabela2[[#This Row],[nacionalFederal]]/100</f>
        <v>0.14050000000000001</v>
      </c>
      <c r="N11481" s="14">
        <f>Tabela2[[#This Row],[estadual]]/100</f>
        <v>0</v>
      </c>
      <c r="O11481" s="14">
        <f>Tabela2[[#This Row],[municipal]]/100</f>
        <v>2.0099999999999996E-2</v>
      </c>
      <c r="P11481" s="12" t="str">
        <f>LEFT(Tabela2[[#This Row],[Código]],3)</f>
        <v>125</v>
      </c>
    </row>
    <row r="11482" spans="2:16" x14ac:dyDescent="0.25">
      <c r="B11482" s="15" t="str">
        <f>LOOKUP(Tabela2[[#This Row],[Código]],Tabela4[Código NBS],Tabela4[Meus serviços])</f>
        <v>Não</v>
      </c>
      <c r="C11482" s="32" t="s">
        <v>16648</v>
      </c>
      <c r="D11482"/>
      <c r="E11482">
        <v>1</v>
      </c>
      <c r="F11482" s="32" t="s">
        <v>16649</v>
      </c>
      <c r="G11482">
        <v>13.45</v>
      </c>
      <c r="H11482">
        <v>14.05</v>
      </c>
      <c r="I11482">
        <v>0</v>
      </c>
      <c r="J11482">
        <v>2.0099999999999998</v>
      </c>
      <c r="K11482" s="31">
        <f>SUM(Tabela2[[#This Row],[Tributação federal para nacionais]:[Tributação municipal]])</f>
        <v>0.29510000000000003</v>
      </c>
      <c r="L11482" s="14">
        <f>Tabela2[[#This Row],[importadosFederal]]/100</f>
        <v>0.13449999999999998</v>
      </c>
      <c r="M11482" s="14">
        <f>Tabela2[[#This Row],[nacionalFederal]]/100</f>
        <v>0.14050000000000001</v>
      </c>
      <c r="N11482" s="14">
        <f>Tabela2[[#This Row],[estadual]]/100</f>
        <v>0</v>
      </c>
      <c r="O11482" s="14">
        <f>Tabela2[[#This Row],[municipal]]/100</f>
        <v>2.0099999999999996E-2</v>
      </c>
      <c r="P11482" s="12" t="str">
        <f>LEFT(Tabela2[[#This Row],[Código]],3)</f>
        <v>125</v>
      </c>
    </row>
    <row r="11483" spans="2:16" x14ac:dyDescent="0.25">
      <c r="B11483" s="15" t="str">
        <f>LOOKUP(Tabela2[[#This Row],[Código]],Tabela4[Código NBS],Tabela4[Meus serviços])</f>
        <v>Não</v>
      </c>
      <c r="C11483" s="32" t="s">
        <v>16650</v>
      </c>
      <c r="D11483"/>
      <c r="E11483">
        <v>1</v>
      </c>
      <c r="F11483" s="32" t="s">
        <v>16651</v>
      </c>
      <c r="G11483">
        <v>13.45</v>
      </c>
      <c r="H11483">
        <v>14.05</v>
      </c>
      <c r="I11483">
        <v>0</v>
      </c>
      <c r="J11483">
        <v>2.0099999999999998</v>
      </c>
      <c r="K11483" s="31">
        <f>SUM(Tabela2[[#This Row],[Tributação federal para nacionais]:[Tributação municipal]])</f>
        <v>0.29510000000000003</v>
      </c>
      <c r="L11483" s="14">
        <f>Tabela2[[#This Row],[importadosFederal]]/100</f>
        <v>0.13449999999999998</v>
      </c>
      <c r="M11483" s="14">
        <f>Tabela2[[#This Row],[nacionalFederal]]/100</f>
        <v>0.14050000000000001</v>
      </c>
      <c r="N11483" s="14">
        <f>Tabela2[[#This Row],[estadual]]/100</f>
        <v>0</v>
      </c>
      <c r="O11483" s="14">
        <f>Tabela2[[#This Row],[municipal]]/100</f>
        <v>2.0099999999999996E-2</v>
      </c>
      <c r="P11483" s="12" t="str">
        <f>LEFT(Tabela2[[#This Row],[Código]],3)</f>
        <v>125</v>
      </c>
    </row>
    <row r="11484" spans="2:16" x14ac:dyDescent="0.25">
      <c r="B11484" s="15" t="str">
        <f>LOOKUP(Tabela2[[#This Row],[Código]],Tabela4[Código NBS],Tabela4[Meus serviços])</f>
        <v>Não</v>
      </c>
      <c r="C11484" s="32" t="s">
        <v>16652</v>
      </c>
      <c r="D11484"/>
      <c r="E11484">
        <v>1</v>
      </c>
      <c r="F11484" s="32" t="s">
        <v>16653</v>
      </c>
      <c r="G11484">
        <v>13.45</v>
      </c>
      <c r="H11484">
        <v>14.05</v>
      </c>
      <c r="I11484">
        <v>0</v>
      </c>
      <c r="J11484">
        <v>2.0099999999999998</v>
      </c>
      <c r="K11484" s="31">
        <f>SUM(Tabela2[[#This Row],[Tributação federal para nacionais]:[Tributação municipal]])</f>
        <v>0.29510000000000003</v>
      </c>
      <c r="L11484" s="14">
        <f>Tabela2[[#This Row],[importadosFederal]]/100</f>
        <v>0.13449999999999998</v>
      </c>
      <c r="M11484" s="14">
        <f>Tabela2[[#This Row],[nacionalFederal]]/100</f>
        <v>0.14050000000000001</v>
      </c>
      <c r="N11484" s="14">
        <f>Tabela2[[#This Row],[estadual]]/100</f>
        <v>0</v>
      </c>
      <c r="O11484" s="14">
        <f>Tabela2[[#This Row],[municipal]]/100</f>
        <v>2.0099999999999996E-2</v>
      </c>
      <c r="P11484" s="12" t="str">
        <f>LEFT(Tabela2[[#This Row],[Código]],3)</f>
        <v>125</v>
      </c>
    </row>
    <row r="11485" spans="2:16" x14ac:dyDescent="0.25">
      <c r="B11485" s="15" t="str">
        <f>LOOKUP(Tabela2[[#This Row],[Código]],Tabela4[Código NBS],Tabela4[Meus serviços])</f>
        <v>Não</v>
      </c>
      <c r="C11485" s="32" t="s">
        <v>16654</v>
      </c>
      <c r="D11485"/>
      <c r="E11485">
        <v>1</v>
      </c>
      <c r="F11485" s="32" t="s">
        <v>16655</v>
      </c>
      <c r="G11485">
        <v>13.45</v>
      </c>
      <c r="H11485">
        <v>14.05</v>
      </c>
      <c r="I11485">
        <v>0</v>
      </c>
      <c r="J11485">
        <v>2.0099999999999998</v>
      </c>
      <c r="K11485" s="31">
        <f>SUM(Tabela2[[#This Row],[Tributação federal para nacionais]:[Tributação municipal]])</f>
        <v>0.29510000000000003</v>
      </c>
      <c r="L11485" s="14">
        <f>Tabela2[[#This Row],[importadosFederal]]/100</f>
        <v>0.13449999999999998</v>
      </c>
      <c r="M11485" s="14">
        <f>Tabela2[[#This Row],[nacionalFederal]]/100</f>
        <v>0.14050000000000001</v>
      </c>
      <c r="N11485" s="14">
        <f>Tabela2[[#This Row],[estadual]]/100</f>
        <v>0</v>
      </c>
      <c r="O11485" s="14">
        <f>Tabela2[[#This Row],[municipal]]/100</f>
        <v>2.0099999999999996E-2</v>
      </c>
      <c r="P11485" s="12" t="str">
        <f>LEFT(Tabela2[[#This Row],[Código]],3)</f>
        <v>125</v>
      </c>
    </row>
    <row r="11486" spans="2:16" x14ac:dyDescent="0.25">
      <c r="B11486" s="15" t="str">
        <f>LOOKUP(Tabela2[[#This Row],[Código]],Tabela4[Código NBS],Tabela4[Meus serviços])</f>
        <v>Não</v>
      </c>
      <c r="C11486" s="32" t="s">
        <v>16656</v>
      </c>
      <c r="D11486"/>
      <c r="E11486">
        <v>1</v>
      </c>
      <c r="F11486" s="32" t="s">
        <v>16657</v>
      </c>
      <c r="G11486">
        <v>13.45</v>
      </c>
      <c r="H11486">
        <v>14.05</v>
      </c>
      <c r="I11486">
        <v>0</v>
      </c>
      <c r="J11486">
        <v>2.0099999999999998</v>
      </c>
      <c r="K11486" s="31">
        <f>SUM(Tabela2[[#This Row],[Tributação federal para nacionais]:[Tributação municipal]])</f>
        <v>0.29510000000000003</v>
      </c>
      <c r="L11486" s="14">
        <f>Tabela2[[#This Row],[importadosFederal]]/100</f>
        <v>0.13449999999999998</v>
      </c>
      <c r="M11486" s="14">
        <f>Tabela2[[#This Row],[nacionalFederal]]/100</f>
        <v>0.14050000000000001</v>
      </c>
      <c r="N11486" s="14">
        <f>Tabela2[[#This Row],[estadual]]/100</f>
        <v>0</v>
      </c>
      <c r="O11486" s="14">
        <f>Tabela2[[#This Row],[municipal]]/100</f>
        <v>2.0099999999999996E-2</v>
      </c>
      <c r="P11486" s="12" t="str">
        <f>LEFT(Tabela2[[#This Row],[Código]],3)</f>
        <v>125</v>
      </c>
    </row>
    <row r="11487" spans="2:16" x14ac:dyDescent="0.25">
      <c r="B11487" s="15" t="str">
        <f>LOOKUP(Tabela2[[#This Row],[Código]],Tabela4[Código NBS],Tabela4[Meus serviços])</f>
        <v>Não</v>
      </c>
      <c r="C11487" s="32" t="s">
        <v>16658</v>
      </c>
      <c r="D11487"/>
      <c r="E11487">
        <v>1</v>
      </c>
      <c r="F11487" s="32" t="s">
        <v>16659</v>
      </c>
      <c r="G11487">
        <v>13.45</v>
      </c>
      <c r="H11487">
        <v>14.05</v>
      </c>
      <c r="I11487">
        <v>0</v>
      </c>
      <c r="J11487">
        <v>2.0099999999999998</v>
      </c>
      <c r="K11487" s="31">
        <f>SUM(Tabela2[[#This Row],[Tributação federal para nacionais]:[Tributação municipal]])</f>
        <v>0.29510000000000003</v>
      </c>
      <c r="L11487" s="14">
        <f>Tabela2[[#This Row],[importadosFederal]]/100</f>
        <v>0.13449999999999998</v>
      </c>
      <c r="M11487" s="14">
        <f>Tabela2[[#This Row],[nacionalFederal]]/100</f>
        <v>0.14050000000000001</v>
      </c>
      <c r="N11487" s="14">
        <f>Tabela2[[#This Row],[estadual]]/100</f>
        <v>0</v>
      </c>
      <c r="O11487" s="14">
        <f>Tabela2[[#This Row],[municipal]]/100</f>
        <v>2.0099999999999996E-2</v>
      </c>
      <c r="P11487" s="12" t="str">
        <f>LEFT(Tabela2[[#This Row],[Código]],3)</f>
        <v>125</v>
      </c>
    </row>
    <row r="11488" spans="2:16" x14ac:dyDescent="0.25">
      <c r="B11488" s="15" t="str">
        <f>LOOKUP(Tabela2[[#This Row],[Código]],Tabela4[Código NBS],Tabela4[Meus serviços])</f>
        <v>Não</v>
      </c>
      <c r="C11488" s="32" t="s">
        <v>16660</v>
      </c>
      <c r="D11488"/>
      <c r="E11488">
        <v>1</v>
      </c>
      <c r="F11488" s="32" t="s">
        <v>16661</v>
      </c>
      <c r="G11488">
        <v>13.45</v>
      </c>
      <c r="H11488">
        <v>14.05</v>
      </c>
      <c r="I11488">
        <v>0</v>
      </c>
      <c r="J11488">
        <v>2.0099999999999998</v>
      </c>
      <c r="K11488" s="31">
        <f>SUM(Tabela2[[#This Row],[Tributação federal para nacionais]:[Tributação municipal]])</f>
        <v>0.29510000000000003</v>
      </c>
      <c r="L11488" s="14">
        <f>Tabela2[[#This Row],[importadosFederal]]/100</f>
        <v>0.13449999999999998</v>
      </c>
      <c r="M11488" s="14">
        <f>Tabela2[[#This Row],[nacionalFederal]]/100</f>
        <v>0.14050000000000001</v>
      </c>
      <c r="N11488" s="14">
        <f>Tabela2[[#This Row],[estadual]]/100</f>
        <v>0</v>
      </c>
      <c r="O11488" s="14">
        <f>Tabela2[[#This Row],[municipal]]/100</f>
        <v>2.0099999999999996E-2</v>
      </c>
      <c r="P11488" s="12" t="str">
        <f>LEFT(Tabela2[[#This Row],[Código]],3)</f>
        <v>125</v>
      </c>
    </row>
    <row r="11489" spans="2:16" x14ac:dyDescent="0.25">
      <c r="B11489" s="15" t="str">
        <f>LOOKUP(Tabela2[[#This Row],[Código]],Tabela4[Código NBS],Tabela4[Meus serviços])</f>
        <v>Não</v>
      </c>
      <c r="C11489" s="32" t="s">
        <v>16662</v>
      </c>
      <c r="D11489"/>
      <c r="E11489">
        <v>1</v>
      </c>
      <c r="F11489" s="32" t="s">
        <v>16663</v>
      </c>
      <c r="G11489">
        <v>13.45</v>
      </c>
      <c r="H11489">
        <v>14.05</v>
      </c>
      <c r="I11489">
        <v>0</v>
      </c>
      <c r="J11489">
        <v>2.0099999999999998</v>
      </c>
      <c r="K11489" s="31">
        <f>SUM(Tabela2[[#This Row],[Tributação federal para nacionais]:[Tributação municipal]])</f>
        <v>0.29510000000000003</v>
      </c>
      <c r="L11489" s="14">
        <f>Tabela2[[#This Row],[importadosFederal]]/100</f>
        <v>0.13449999999999998</v>
      </c>
      <c r="M11489" s="14">
        <f>Tabela2[[#This Row],[nacionalFederal]]/100</f>
        <v>0.14050000000000001</v>
      </c>
      <c r="N11489" s="14">
        <f>Tabela2[[#This Row],[estadual]]/100</f>
        <v>0</v>
      </c>
      <c r="O11489" s="14">
        <f>Tabela2[[#This Row],[municipal]]/100</f>
        <v>2.0099999999999996E-2</v>
      </c>
      <c r="P11489" s="12" t="str">
        <f>LEFT(Tabela2[[#This Row],[Código]],3)</f>
        <v>125</v>
      </c>
    </row>
    <row r="11490" spans="2:16" x14ac:dyDescent="0.25">
      <c r="B11490" s="15" t="str">
        <f>LOOKUP(Tabela2[[#This Row],[Código]],Tabela4[Código NBS],Tabela4[Meus serviços])</f>
        <v>Não</v>
      </c>
      <c r="C11490" s="32" t="s">
        <v>16664</v>
      </c>
      <c r="D11490"/>
      <c r="E11490">
        <v>1</v>
      </c>
      <c r="F11490" s="32" t="s">
        <v>16665</v>
      </c>
      <c r="G11490">
        <v>13.45</v>
      </c>
      <c r="H11490">
        <v>14.05</v>
      </c>
      <c r="I11490">
        <v>0</v>
      </c>
      <c r="J11490">
        <v>2.0099999999999998</v>
      </c>
      <c r="K11490" s="31">
        <f>SUM(Tabela2[[#This Row],[Tributação federal para nacionais]:[Tributação municipal]])</f>
        <v>0.29510000000000003</v>
      </c>
      <c r="L11490" s="14">
        <f>Tabela2[[#This Row],[importadosFederal]]/100</f>
        <v>0.13449999999999998</v>
      </c>
      <c r="M11490" s="14">
        <f>Tabela2[[#This Row],[nacionalFederal]]/100</f>
        <v>0.14050000000000001</v>
      </c>
      <c r="N11490" s="14">
        <f>Tabela2[[#This Row],[estadual]]/100</f>
        <v>0</v>
      </c>
      <c r="O11490" s="14">
        <f>Tabela2[[#This Row],[municipal]]/100</f>
        <v>2.0099999999999996E-2</v>
      </c>
      <c r="P11490" s="12" t="str">
        <f>LEFT(Tabela2[[#This Row],[Código]],3)</f>
        <v>125</v>
      </c>
    </row>
    <row r="11491" spans="2:16" x14ac:dyDescent="0.25">
      <c r="B11491" s="15" t="str">
        <f>LOOKUP(Tabela2[[#This Row],[Código]],Tabela4[Código NBS],Tabela4[Meus serviços])</f>
        <v>Não</v>
      </c>
      <c r="C11491" s="32" t="s">
        <v>16666</v>
      </c>
      <c r="D11491"/>
      <c r="E11491">
        <v>1</v>
      </c>
      <c r="F11491" s="32" t="s">
        <v>16667</v>
      </c>
      <c r="G11491">
        <v>13.45</v>
      </c>
      <c r="H11491">
        <v>14.05</v>
      </c>
      <c r="I11491">
        <v>0</v>
      </c>
      <c r="J11491">
        <v>2.0099999999999998</v>
      </c>
      <c r="K11491" s="31">
        <f>SUM(Tabela2[[#This Row],[Tributação federal para nacionais]:[Tributação municipal]])</f>
        <v>0.29510000000000003</v>
      </c>
      <c r="L11491" s="14">
        <f>Tabela2[[#This Row],[importadosFederal]]/100</f>
        <v>0.13449999999999998</v>
      </c>
      <c r="M11491" s="14">
        <f>Tabela2[[#This Row],[nacionalFederal]]/100</f>
        <v>0.14050000000000001</v>
      </c>
      <c r="N11491" s="14">
        <f>Tabela2[[#This Row],[estadual]]/100</f>
        <v>0</v>
      </c>
      <c r="O11491" s="14">
        <f>Tabela2[[#This Row],[municipal]]/100</f>
        <v>2.0099999999999996E-2</v>
      </c>
      <c r="P11491" s="12" t="str">
        <f>LEFT(Tabela2[[#This Row],[Código]],3)</f>
        <v>125</v>
      </c>
    </row>
    <row r="11492" spans="2:16" x14ac:dyDescent="0.25">
      <c r="B11492" s="15" t="str">
        <f>LOOKUP(Tabela2[[#This Row],[Código]],Tabela4[Código NBS],Tabela4[Meus serviços])</f>
        <v>Não</v>
      </c>
      <c r="C11492" s="32" t="s">
        <v>16668</v>
      </c>
      <c r="D11492"/>
      <c r="E11492">
        <v>1</v>
      </c>
      <c r="F11492" s="32" t="s">
        <v>16669</v>
      </c>
      <c r="G11492">
        <v>13.45</v>
      </c>
      <c r="H11492">
        <v>14.05</v>
      </c>
      <c r="I11492">
        <v>0</v>
      </c>
      <c r="J11492">
        <v>2.0099999999999998</v>
      </c>
      <c r="K11492" s="31">
        <f>SUM(Tabela2[[#This Row],[Tributação federal para nacionais]:[Tributação municipal]])</f>
        <v>0.29510000000000003</v>
      </c>
      <c r="L11492" s="14">
        <f>Tabela2[[#This Row],[importadosFederal]]/100</f>
        <v>0.13449999999999998</v>
      </c>
      <c r="M11492" s="14">
        <f>Tabela2[[#This Row],[nacionalFederal]]/100</f>
        <v>0.14050000000000001</v>
      </c>
      <c r="N11492" s="14">
        <f>Tabela2[[#This Row],[estadual]]/100</f>
        <v>0</v>
      </c>
      <c r="O11492" s="14">
        <f>Tabela2[[#This Row],[municipal]]/100</f>
        <v>2.0099999999999996E-2</v>
      </c>
      <c r="P11492" s="12" t="str">
        <f>LEFT(Tabela2[[#This Row],[Código]],3)</f>
        <v>125</v>
      </c>
    </row>
    <row r="11493" spans="2:16" x14ac:dyDescent="0.25">
      <c r="B11493" s="15" t="str">
        <f>LOOKUP(Tabela2[[#This Row],[Código]],Tabela4[Código NBS],Tabela4[Meus serviços])</f>
        <v>Não</v>
      </c>
      <c r="C11493" s="32" t="s">
        <v>16670</v>
      </c>
      <c r="D11493"/>
      <c r="E11493">
        <v>1</v>
      </c>
      <c r="F11493" s="32" t="s">
        <v>16671</v>
      </c>
      <c r="G11493">
        <v>13.45</v>
      </c>
      <c r="H11493">
        <v>14.05</v>
      </c>
      <c r="I11493">
        <v>0</v>
      </c>
      <c r="J11493">
        <v>2.0099999999999998</v>
      </c>
      <c r="K11493" s="31">
        <f>SUM(Tabela2[[#This Row],[Tributação federal para nacionais]:[Tributação municipal]])</f>
        <v>0.29510000000000003</v>
      </c>
      <c r="L11493" s="14">
        <f>Tabela2[[#This Row],[importadosFederal]]/100</f>
        <v>0.13449999999999998</v>
      </c>
      <c r="M11493" s="14">
        <f>Tabela2[[#This Row],[nacionalFederal]]/100</f>
        <v>0.14050000000000001</v>
      </c>
      <c r="N11493" s="14">
        <f>Tabela2[[#This Row],[estadual]]/100</f>
        <v>0</v>
      </c>
      <c r="O11493" s="14">
        <f>Tabela2[[#This Row],[municipal]]/100</f>
        <v>2.0099999999999996E-2</v>
      </c>
      <c r="P11493" s="12" t="str">
        <f>LEFT(Tabela2[[#This Row],[Código]],3)</f>
        <v>125</v>
      </c>
    </row>
    <row r="11494" spans="2:16" x14ac:dyDescent="0.25">
      <c r="B11494" s="15" t="str">
        <f>LOOKUP(Tabela2[[#This Row],[Código]],Tabela4[Código NBS],Tabela4[Meus serviços])</f>
        <v>Não</v>
      </c>
      <c r="C11494" s="32" t="s">
        <v>16672</v>
      </c>
      <c r="D11494"/>
      <c r="E11494">
        <v>1</v>
      </c>
      <c r="F11494" s="32" t="s">
        <v>16673</v>
      </c>
      <c r="G11494">
        <v>13.45</v>
      </c>
      <c r="H11494">
        <v>14.05</v>
      </c>
      <c r="I11494">
        <v>0</v>
      </c>
      <c r="J11494">
        <v>2.0099999999999998</v>
      </c>
      <c r="K11494" s="31">
        <f>SUM(Tabela2[[#This Row],[Tributação federal para nacionais]:[Tributação municipal]])</f>
        <v>0.29510000000000003</v>
      </c>
      <c r="L11494" s="14">
        <f>Tabela2[[#This Row],[importadosFederal]]/100</f>
        <v>0.13449999999999998</v>
      </c>
      <c r="M11494" s="14">
        <f>Tabela2[[#This Row],[nacionalFederal]]/100</f>
        <v>0.14050000000000001</v>
      </c>
      <c r="N11494" s="14">
        <f>Tabela2[[#This Row],[estadual]]/100</f>
        <v>0</v>
      </c>
      <c r="O11494" s="14">
        <f>Tabela2[[#This Row],[municipal]]/100</f>
        <v>2.0099999999999996E-2</v>
      </c>
      <c r="P11494" s="12" t="str">
        <f>LEFT(Tabela2[[#This Row],[Código]],3)</f>
        <v>125</v>
      </c>
    </row>
    <row r="11495" spans="2:16" x14ac:dyDescent="0.25">
      <c r="B11495" s="15" t="str">
        <f>LOOKUP(Tabela2[[#This Row],[Código]],Tabela4[Código NBS],Tabela4[Meus serviços])</f>
        <v>Não</v>
      </c>
      <c r="C11495" s="32" t="s">
        <v>16674</v>
      </c>
      <c r="D11495"/>
      <c r="E11495">
        <v>1</v>
      </c>
      <c r="F11495" s="32" t="s">
        <v>16675</v>
      </c>
      <c r="G11495">
        <v>13.45</v>
      </c>
      <c r="H11495">
        <v>14.05</v>
      </c>
      <c r="I11495">
        <v>0</v>
      </c>
      <c r="J11495">
        <v>2.0099999999999998</v>
      </c>
      <c r="K11495" s="31">
        <f>SUM(Tabela2[[#This Row],[Tributação federal para nacionais]:[Tributação municipal]])</f>
        <v>0.29510000000000003</v>
      </c>
      <c r="L11495" s="14">
        <f>Tabela2[[#This Row],[importadosFederal]]/100</f>
        <v>0.13449999999999998</v>
      </c>
      <c r="M11495" s="14">
        <f>Tabela2[[#This Row],[nacionalFederal]]/100</f>
        <v>0.14050000000000001</v>
      </c>
      <c r="N11495" s="14">
        <f>Tabela2[[#This Row],[estadual]]/100</f>
        <v>0</v>
      </c>
      <c r="O11495" s="14">
        <f>Tabela2[[#This Row],[municipal]]/100</f>
        <v>2.0099999999999996E-2</v>
      </c>
      <c r="P11495" s="12" t="str">
        <f>LEFT(Tabela2[[#This Row],[Código]],3)</f>
        <v>125</v>
      </c>
    </row>
    <row r="11496" spans="2:16" x14ac:dyDescent="0.25">
      <c r="B11496" s="15" t="str">
        <f>LOOKUP(Tabela2[[#This Row],[Código]],Tabela4[Código NBS],Tabela4[Meus serviços])</f>
        <v>Não</v>
      </c>
      <c r="C11496" s="32" t="s">
        <v>16676</v>
      </c>
      <c r="D11496"/>
      <c r="E11496">
        <v>1</v>
      </c>
      <c r="F11496" s="32" t="s">
        <v>16677</v>
      </c>
      <c r="G11496">
        <v>13.45</v>
      </c>
      <c r="H11496">
        <v>14.05</v>
      </c>
      <c r="I11496">
        <v>0</v>
      </c>
      <c r="J11496">
        <v>2.0099999999999998</v>
      </c>
      <c r="K11496" s="31">
        <f>SUM(Tabela2[[#This Row],[Tributação federal para nacionais]:[Tributação municipal]])</f>
        <v>0.29510000000000003</v>
      </c>
      <c r="L11496" s="14">
        <f>Tabela2[[#This Row],[importadosFederal]]/100</f>
        <v>0.13449999999999998</v>
      </c>
      <c r="M11496" s="14">
        <f>Tabela2[[#This Row],[nacionalFederal]]/100</f>
        <v>0.14050000000000001</v>
      </c>
      <c r="N11496" s="14">
        <f>Tabela2[[#This Row],[estadual]]/100</f>
        <v>0</v>
      </c>
      <c r="O11496" s="14">
        <f>Tabela2[[#This Row],[municipal]]/100</f>
        <v>2.0099999999999996E-2</v>
      </c>
      <c r="P11496" s="12" t="str">
        <f>LEFT(Tabela2[[#This Row],[Código]],3)</f>
        <v>125</v>
      </c>
    </row>
    <row r="11497" spans="2:16" x14ac:dyDescent="0.25">
      <c r="B11497" s="15" t="str">
        <f>LOOKUP(Tabela2[[#This Row],[Código]],Tabela4[Código NBS],Tabela4[Meus serviços])</f>
        <v>Não</v>
      </c>
      <c r="C11497" s="32" t="s">
        <v>16678</v>
      </c>
      <c r="D11497"/>
      <c r="E11497">
        <v>1</v>
      </c>
      <c r="F11497" s="32" t="s">
        <v>16679</v>
      </c>
      <c r="G11497">
        <v>13.45</v>
      </c>
      <c r="H11497">
        <v>14.05</v>
      </c>
      <c r="I11497">
        <v>0</v>
      </c>
      <c r="J11497">
        <v>2.0099999999999998</v>
      </c>
      <c r="K11497" s="31">
        <f>SUM(Tabela2[[#This Row],[Tributação federal para nacionais]:[Tributação municipal]])</f>
        <v>0.29510000000000003</v>
      </c>
      <c r="L11497" s="14">
        <f>Tabela2[[#This Row],[importadosFederal]]/100</f>
        <v>0.13449999999999998</v>
      </c>
      <c r="M11497" s="14">
        <f>Tabela2[[#This Row],[nacionalFederal]]/100</f>
        <v>0.14050000000000001</v>
      </c>
      <c r="N11497" s="14">
        <f>Tabela2[[#This Row],[estadual]]/100</f>
        <v>0</v>
      </c>
      <c r="O11497" s="14">
        <f>Tabela2[[#This Row],[municipal]]/100</f>
        <v>2.0099999999999996E-2</v>
      </c>
      <c r="P11497" s="12" t="str">
        <f>LEFT(Tabela2[[#This Row],[Código]],3)</f>
        <v>125</v>
      </c>
    </row>
    <row r="11498" spans="2:16" x14ac:dyDescent="0.25">
      <c r="B11498" s="15" t="str">
        <f>LOOKUP(Tabela2[[#This Row],[Código]],Tabela4[Código NBS],Tabela4[Meus serviços])</f>
        <v>Não</v>
      </c>
      <c r="C11498" s="32" t="s">
        <v>16680</v>
      </c>
      <c r="D11498"/>
      <c r="E11498">
        <v>1</v>
      </c>
      <c r="F11498" s="32" t="s">
        <v>16681</v>
      </c>
      <c r="G11498">
        <v>13.45</v>
      </c>
      <c r="H11498">
        <v>14.05</v>
      </c>
      <c r="I11498">
        <v>0</v>
      </c>
      <c r="J11498">
        <v>2.0099999999999998</v>
      </c>
      <c r="K11498" s="31">
        <f>SUM(Tabela2[[#This Row],[Tributação federal para nacionais]:[Tributação municipal]])</f>
        <v>0.29510000000000003</v>
      </c>
      <c r="L11498" s="14">
        <f>Tabela2[[#This Row],[importadosFederal]]/100</f>
        <v>0.13449999999999998</v>
      </c>
      <c r="M11498" s="14">
        <f>Tabela2[[#This Row],[nacionalFederal]]/100</f>
        <v>0.14050000000000001</v>
      </c>
      <c r="N11498" s="14">
        <f>Tabela2[[#This Row],[estadual]]/100</f>
        <v>0</v>
      </c>
      <c r="O11498" s="14">
        <f>Tabela2[[#This Row],[municipal]]/100</f>
        <v>2.0099999999999996E-2</v>
      </c>
      <c r="P11498" s="12" t="str">
        <f>LEFT(Tabela2[[#This Row],[Código]],3)</f>
        <v>125</v>
      </c>
    </row>
    <row r="11499" spans="2:16" x14ac:dyDescent="0.25">
      <c r="B11499" s="15" t="str">
        <f>LOOKUP(Tabela2[[#This Row],[Código]],Tabela4[Código NBS],Tabela4[Meus serviços])</f>
        <v>Não</v>
      </c>
      <c r="C11499" s="32" t="s">
        <v>16682</v>
      </c>
      <c r="D11499"/>
      <c r="E11499">
        <v>1</v>
      </c>
      <c r="F11499" s="32" t="s">
        <v>16683</v>
      </c>
      <c r="G11499">
        <v>13.45</v>
      </c>
      <c r="H11499">
        <v>14.05</v>
      </c>
      <c r="I11499">
        <v>0</v>
      </c>
      <c r="J11499">
        <v>2.0099999999999998</v>
      </c>
      <c r="K11499" s="31">
        <f>SUM(Tabela2[[#This Row],[Tributação federal para nacionais]:[Tributação municipal]])</f>
        <v>0.29510000000000003</v>
      </c>
      <c r="L11499" s="14">
        <f>Tabela2[[#This Row],[importadosFederal]]/100</f>
        <v>0.13449999999999998</v>
      </c>
      <c r="M11499" s="14">
        <f>Tabela2[[#This Row],[nacionalFederal]]/100</f>
        <v>0.14050000000000001</v>
      </c>
      <c r="N11499" s="14">
        <f>Tabela2[[#This Row],[estadual]]/100</f>
        <v>0</v>
      </c>
      <c r="O11499" s="14">
        <f>Tabela2[[#This Row],[municipal]]/100</f>
        <v>2.0099999999999996E-2</v>
      </c>
      <c r="P11499" s="12" t="str">
        <f>LEFT(Tabela2[[#This Row],[Código]],3)</f>
        <v>125</v>
      </c>
    </row>
    <row r="11500" spans="2:16" x14ac:dyDescent="0.25">
      <c r="B11500" s="15" t="str">
        <f>LOOKUP(Tabela2[[#This Row],[Código]],Tabela4[Código NBS],Tabela4[Meus serviços])</f>
        <v>Não</v>
      </c>
      <c r="C11500" s="32" t="s">
        <v>16684</v>
      </c>
      <c r="D11500"/>
      <c r="E11500">
        <v>1</v>
      </c>
      <c r="F11500" s="32" t="s">
        <v>16685</v>
      </c>
      <c r="G11500">
        <v>13.45</v>
      </c>
      <c r="H11500">
        <v>14.05</v>
      </c>
      <c r="I11500">
        <v>0</v>
      </c>
      <c r="J11500">
        <v>2</v>
      </c>
      <c r="K11500" s="31">
        <f>SUM(Tabela2[[#This Row],[Tributação federal para nacionais]:[Tributação municipal]])</f>
        <v>0.29500000000000004</v>
      </c>
      <c r="L11500" s="14">
        <f>Tabela2[[#This Row],[importadosFederal]]/100</f>
        <v>0.13449999999999998</v>
      </c>
      <c r="M11500" s="14">
        <f>Tabela2[[#This Row],[nacionalFederal]]/100</f>
        <v>0.14050000000000001</v>
      </c>
      <c r="N11500" s="14">
        <f>Tabela2[[#This Row],[estadual]]/100</f>
        <v>0</v>
      </c>
      <c r="O11500" s="14">
        <f>Tabela2[[#This Row],[municipal]]/100</f>
        <v>0.02</v>
      </c>
      <c r="P11500" s="12" t="str">
        <f>LEFT(Tabela2[[#This Row],[Código]],3)</f>
        <v>125</v>
      </c>
    </row>
    <row r="11501" spans="2:16" x14ac:dyDescent="0.25">
      <c r="B11501" s="15" t="str">
        <f>LOOKUP(Tabela2[[#This Row],[Código]],Tabela4[Código NBS],Tabela4[Meus serviços])</f>
        <v>Não</v>
      </c>
      <c r="C11501" s="32" t="s">
        <v>16686</v>
      </c>
      <c r="D11501"/>
      <c r="E11501">
        <v>1</v>
      </c>
      <c r="F11501" s="32" t="s">
        <v>16687</v>
      </c>
      <c r="G11501">
        <v>13.45</v>
      </c>
      <c r="H11501">
        <v>14.05</v>
      </c>
      <c r="I11501">
        <v>0</v>
      </c>
      <c r="J11501">
        <v>2</v>
      </c>
      <c r="K11501" s="31">
        <f>SUM(Tabela2[[#This Row],[Tributação federal para nacionais]:[Tributação municipal]])</f>
        <v>0.29500000000000004</v>
      </c>
      <c r="L11501" s="14">
        <f>Tabela2[[#This Row],[importadosFederal]]/100</f>
        <v>0.13449999999999998</v>
      </c>
      <c r="M11501" s="14">
        <f>Tabela2[[#This Row],[nacionalFederal]]/100</f>
        <v>0.14050000000000001</v>
      </c>
      <c r="N11501" s="14">
        <f>Tabela2[[#This Row],[estadual]]/100</f>
        <v>0</v>
      </c>
      <c r="O11501" s="14">
        <f>Tabela2[[#This Row],[municipal]]/100</f>
        <v>0.02</v>
      </c>
      <c r="P11501" s="12" t="str">
        <f>LEFT(Tabela2[[#This Row],[Código]],3)</f>
        <v>125</v>
      </c>
    </row>
    <row r="11502" spans="2:16" x14ac:dyDescent="0.25">
      <c r="B11502" s="15" t="str">
        <f>LOOKUP(Tabela2[[#This Row],[Código]],Tabela4[Código NBS],Tabela4[Meus serviços])</f>
        <v>Não</v>
      </c>
      <c r="C11502" s="32" t="s">
        <v>16688</v>
      </c>
      <c r="D11502"/>
      <c r="E11502">
        <v>1</v>
      </c>
      <c r="F11502" s="32" t="s">
        <v>16689</v>
      </c>
      <c r="G11502">
        <v>13.45</v>
      </c>
      <c r="H11502">
        <v>14.05</v>
      </c>
      <c r="I11502">
        <v>0</v>
      </c>
      <c r="J11502">
        <v>2</v>
      </c>
      <c r="K11502" s="31">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2" t="s">
        <v>16690</v>
      </c>
      <c r="D11503"/>
      <c r="E11503">
        <v>1</v>
      </c>
      <c r="F11503" s="32" t="s">
        <v>16691</v>
      </c>
      <c r="G11503">
        <v>13.45</v>
      </c>
      <c r="H11503">
        <v>14.05</v>
      </c>
      <c r="I11503">
        <v>0</v>
      </c>
      <c r="J11503">
        <v>2</v>
      </c>
      <c r="K11503" s="31">
        <f>SUM(Tabela2[[#This Row],[Tributação federal para nacionais]:[Tributação municipal]])</f>
        <v>0.29500000000000004</v>
      </c>
      <c r="L11503" s="14">
        <f>Tabela2[[#This Row],[importadosFederal]]/100</f>
        <v>0.13449999999999998</v>
      </c>
      <c r="M11503" s="14">
        <f>Tabela2[[#This Row],[nacionalFederal]]/100</f>
        <v>0.14050000000000001</v>
      </c>
      <c r="N11503" s="14">
        <f>Tabela2[[#This Row],[estadual]]/100</f>
        <v>0</v>
      </c>
      <c r="O11503" s="14">
        <f>Tabela2[[#This Row],[municipal]]/100</f>
        <v>0.02</v>
      </c>
      <c r="P11503" s="12" t="str">
        <f>LEFT(Tabela2[[#This Row],[Código]],3)</f>
        <v>125</v>
      </c>
    </row>
    <row r="11504" spans="2:16" x14ac:dyDescent="0.25">
      <c r="B11504" s="15" t="str">
        <f>LOOKUP(Tabela2[[#This Row],[Código]],Tabela4[Código NBS],Tabela4[Meus serviços])</f>
        <v>Não</v>
      </c>
      <c r="C11504" s="32" t="s">
        <v>16692</v>
      </c>
      <c r="D11504"/>
      <c r="E11504">
        <v>1</v>
      </c>
      <c r="F11504" s="32" t="s">
        <v>16693</v>
      </c>
      <c r="G11504">
        <v>13.45</v>
      </c>
      <c r="H11504">
        <v>14.05</v>
      </c>
      <c r="I11504">
        <v>0</v>
      </c>
      <c r="J11504">
        <v>2</v>
      </c>
      <c r="K11504" s="31">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2" t="s">
        <v>16694</v>
      </c>
      <c r="D11505"/>
      <c r="E11505">
        <v>1</v>
      </c>
      <c r="F11505" s="32" t="s">
        <v>16695</v>
      </c>
      <c r="G11505">
        <v>13.45</v>
      </c>
      <c r="H11505">
        <v>14.05</v>
      </c>
      <c r="I11505">
        <v>0</v>
      </c>
      <c r="J11505">
        <v>5</v>
      </c>
      <c r="K11505" s="31">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2" t="s">
        <v>16696</v>
      </c>
      <c r="D11506"/>
      <c r="E11506">
        <v>1</v>
      </c>
      <c r="F11506" s="32" t="s">
        <v>16697</v>
      </c>
      <c r="G11506">
        <v>13.45</v>
      </c>
      <c r="H11506">
        <v>14.05</v>
      </c>
      <c r="I11506">
        <v>0</v>
      </c>
      <c r="J11506">
        <v>2.0099999999999998</v>
      </c>
      <c r="K11506" s="31">
        <f>SUM(Tabela2[[#This Row],[Tributação federal para nacionais]:[Tributação municipal]])</f>
        <v>0.29510000000000003</v>
      </c>
      <c r="L11506" s="14">
        <f>Tabela2[[#This Row],[importadosFederal]]/100</f>
        <v>0.13449999999999998</v>
      </c>
      <c r="M11506" s="14">
        <f>Tabela2[[#This Row],[nacionalFederal]]/100</f>
        <v>0.14050000000000001</v>
      </c>
      <c r="N11506" s="14">
        <f>Tabela2[[#This Row],[estadual]]/100</f>
        <v>0</v>
      </c>
      <c r="O11506" s="14">
        <f>Tabela2[[#This Row],[municipal]]/100</f>
        <v>2.0099999999999996E-2</v>
      </c>
      <c r="P11506" s="12" t="str">
        <f>LEFT(Tabela2[[#This Row],[Código]],3)</f>
        <v>125</v>
      </c>
    </row>
    <row r="11507" spans="2:16" x14ac:dyDescent="0.25">
      <c r="B11507" s="15" t="str">
        <f>LOOKUP(Tabela2[[#This Row],[Código]],Tabela4[Código NBS],Tabela4[Meus serviços])</f>
        <v>Não</v>
      </c>
      <c r="C11507" s="32" t="s">
        <v>16698</v>
      </c>
      <c r="D11507"/>
      <c r="E11507">
        <v>1</v>
      </c>
      <c r="F11507" s="32" t="s">
        <v>16699</v>
      </c>
      <c r="G11507">
        <v>13.45</v>
      </c>
      <c r="H11507">
        <v>14.05</v>
      </c>
      <c r="I11507">
        <v>0</v>
      </c>
      <c r="J11507">
        <v>2.0099999999999998</v>
      </c>
      <c r="K11507" s="31">
        <f>SUM(Tabela2[[#This Row],[Tributação federal para nacionais]:[Tributação municipal]])</f>
        <v>0.29510000000000003</v>
      </c>
      <c r="L11507" s="14">
        <f>Tabela2[[#This Row],[importadosFederal]]/100</f>
        <v>0.13449999999999998</v>
      </c>
      <c r="M11507" s="14">
        <f>Tabela2[[#This Row],[nacionalFederal]]/100</f>
        <v>0.14050000000000001</v>
      </c>
      <c r="N11507" s="14">
        <f>Tabela2[[#This Row],[estadual]]/100</f>
        <v>0</v>
      </c>
      <c r="O11507" s="14">
        <f>Tabela2[[#This Row],[municipal]]/100</f>
        <v>2.0099999999999996E-2</v>
      </c>
      <c r="P11507" s="12" t="str">
        <f>LEFT(Tabela2[[#This Row],[Código]],3)</f>
        <v>125</v>
      </c>
    </row>
    <row r="11508" spans="2:16" x14ac:dyDescent="0.25">
      <c r="B11508" s="15" t="str">
        <f>LOOKUP(Tabela2[[#This Row],[Código]],Tabela4[Código NBS],Tabela4[Meus serviços])</f>
        <v>Não</v>
      </c>
      <c r="C11508" s="32" t="s">
        <v>16700</v>
      </c>
      <c r="D11508"/>
      <c r="E11508">
        <v>1</v>
      </c>
      <c r="F11508" s="32" t="s">
        <v>16701</v>
      </c>
      <c r="G11508">
        <v>13.45</v>
      </c>
      <c r="H11508">
        <v>14.05</v>
      </c>
      <c r="I11508">
        <v>0</v>
      </c>
      <c r="J11508">
        <v>2</v>
      </c>
      <c r="K11508" s="31">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2" t="s">
        <v>16702</v>
      </c>
      <c r="D11509"/>
      <c r="E11509">
        <v>1</v>
      </c>
      <c r="F11509" s="32" t="s">
        <v>16703</v>
      </c>
      <c r="G11509">
        <v>13.45</v>
      </c>
      <c r="H11509">
        <v>14.05</v>
      </c>
      <c r="I11509">
        <v>0</v>
      </c>
      <c r="J11509">
        <v>2.0099999999999998</v>
      </c>
      <c r="K11509" s="31">
        <f>SUM(Tabela2[[#This Row],[Tributação federal para nacionais]:[Tributação municipal]])</f>
        <v>0.29510000000000003</v>
      </c>
      <c r="L11509" s="14">
        <f>Tabela2[[#This Row],[importadosFederal]]/100</f>
        <v>0.13449999999999998</v>
      </c>
      <c r="M11509" s="14">
        <f>Tabela2[[#This Row],[nacionalFederal]]/100</f>
        <v>0.14050000000000001</v>
      </c>
      <c r="N11509" s="14">
        <f>Tabela2[[#This Row],[estadual]]/100</f>
        <v>0</v>
      </c>
      <c r="O11509" s="14">
        <f>Tabela2[[#This Row],[municipal]]/100</f>
        <v>2.0099999999999996E-2</v>
      </c>
      <c r="P11509" s="12" t="str">
        <f>LEFT(Tabela2[[#This Row],[Código]],3)</f>
        <v>125</v>
      </c>
    </row>
    <row r="11510" spans="2:16" x14ac:dyDescent="0.25">
      <c r="B11510" s="15" t="str">
        <f>LOOKUP(Tabela2[[#This Row],[Código]],Tabela4[Código NBS],Tabela4[Meus serviços])</f>
        <v>Não</v>
      </c>
      <c r="C11510" s="32" t="s">
        <v>16704</v>
      </c>
      <c r="D11510"/>
      <c r="E11510">
        <v>1</v>
      </c>
      <c r="F11510" s="32" t="s">
        <v>16705</v>
      </c>
      <c r="G11510">
        <v>13.45</v>
      </c>
      <c r="H11510">
        <v>14.05</v>
      </c>
      <c r="I11510">
        <v>0</v>
      </c>
      <c r="J11510">
        <v>3.51</v>
      </c>
      <c r="K11510" s="31">
        <f>SUM(Tabela2[[#This Row],[Tributação federal para nacionais]:[Tributação municipal]])</f>
        <v>0.31010000000000004</v>
      </c>
      <c r="L11510" s="14">
        <f>Tabela2[[#This Row],[importadosFederal]]/100</f>
        <v>0.13449999999999998</v>
      </c>
      <c r="M11510" s="14">
        <f>Tabela2[[#This Row],[nacionalFederal]]/100</f>
        <v>0.14050000000000001</v>
      </c>
      <c r="N11510" s="14">
        <f>Tabela2[[#This Row],[estadual]]/100</f>
        <v>0</v>
      </c>
      <c r="O11510" s="14">
        <f>Tabela2[[#This Row],[municipal]]/100</f>
        <v>3.5099999999999999E-2</v>
      </c>
      <c r="P11510" s="12" t="str">
        <f>LEFT(Tabela2[[#This Row],[Código]],3)</f>
        <v>125</v>
      </c>
    </row>
    <row r="11511" spans="2:16" x14ac:dyDescent="0.25">
      <c r="B11511" s="15" t="str">
        <f>LOOKUP(Tabela2[[#This Row],[Código]],Tabela4[Código NBS],Tabela4[Meus serviços])</f>
        <v>Não</v>
      </c>
      <c r="C11511" s="32" t="s">
        <v>16706</v>
      </c>
      <c r="D11511"/>
      <c r="E11511">
        <v>1</v>
      </c>
      <c r="F11511" s="32" t="s">
        <v>16707</v>
      </c>
      <c r="G11511">
        <v>13.45</v>
      </c>
      <c r="H11511">
        <v>14.05</v>
      </c>
      <c r="I11511">
        <v>0</v>
      </c>
      <c r="J11511">
        <v>2</v>
      </c>
      <c r="K11511" s="31">
        <f>SUM(Tabela2[[#This Row],[Tributação federal para nacionais]:[Tributação municipal]])</f>
        <v>0.29500000000000004</v>
      </c>
      <c r="L11511" s="14">
        <f>Tabela2[[#This Row],[importadosFederal]]/100</f>
        <v>0.13449999999999998</v>
      </c>
      <c r="M11511" s="14">
        <f>Tabela2[[#This Row],[nacionalFederal]]/100</f>
        <v>0.14050000000000001</v>
      </c>
      <c r="N11511" s="14">
        <f>Tabela2[[#This Row],[estadual]]/100</f>
        <v>0</v>
      </c>
      <c r="O11511" s="14">
        <f>Tabela2[[#This Row],[municipal]]/100</f>
        <v>0.02</v>
      </c>
      <c r="P11511" s="12" t="str">
        <f>LEFT(Tabela2[[#This Row],[Código]],3)</f>
        <v>126</v>
      </c>
    </row>
    <row r="11512" spans="2:16" x14ac:dyDescent="0.25">
      <c r="B11512" s="15" t="str">
        <f>LOOKUP(Tabela2[[#This Row],[Código]],Tabela4[Código NBS],Tabela4[Meus serviços])</f>
        <v>Não</v>
      </c>
      <c r="C11512" s="32" t="s">
        <v>16708</v>
      </c>
      <c r="D11512"/>
      <c r="E11512">
        <v>1</v>
      </c>
      <c r="F11512" s="32" t="s">
        <v>16709</v>
      </c>
      <c r="G11512">
        <v>13.45</v>
      </c>
      <c r="H11512">
        <v>14.05</v>
      </c>
      <c r="I11512">
        <v>0</v>
      </c>
      <c r="J11512">
        <v>2</v>
      </c>
      <c r="K11512" s="31">
        <f>SUM(Tabela2[[#This Row],[Tributação federal para nacionais]:[Tributação municipal]])</f>
        <v>0.29500000000000004</v>
      </c>
      <c r="L11512" s="14">
        <f>Tabela2[[#This Row],[importadosFederal]]/100</f>
        <v>0.13449999999999998</v>
      </c>
      <c r="M11512" s="14">
        <f>Tabela2[[#This Row],[nacionalFederal]]/100</f>
        <v>0.14050000000000001</v>
      </c>
      <c r="N11512" s="14">
        <f>Tabela2[[#This Row],[estadual]]/100</f>
        <v>0</v>
      </c>
      <c r="O11512" s="14">
        <f>Tabela2[[#This Row],[municipal]]/100</f>
        <v>0.02</v>
      </c>
      <c r="P11512" s="12" t="str">
        <f>LEFT(Tabela2[[#This Row],[Código]],3)</f>
        <v>126</v>
      </c>
    </row>
    <row r="11513" spans="2:16" x14ac:dyDescent="0.25">
      <c r="B11513" s="15" t="str">
        <f>LOOKUP(Tabela2[[#This Row],[Código]],Tabela4[Código NBS],Tabela4[Meus serviços])</f>
        <v>Não</v>
      </c>
      <c r="C11513" s="32" t="s">
        <v>16710</v>
      </c>
      <c r="D11513"/>
      <c r="E11513">
        <v>1</v>
      </c>
      <c r="F11513" s="32" t="s">
        <v>16711</v>
      </c>
      <c r="G11513">
        <v>13.45</v>
      </c>
      <c r="H11513">
        <v>14.05</v>
      </c>
      <c r="I11513">
        <v>0</v>
      </c>
      <c r="J11513">
        <v>2</v>
      </c>
      <c r="K11513" s="31">
        <f>SUM(Tabela2[[#This Row],[Tributação federal para nacionais]:[Tributação municipal]])</f>
        <v>0.29500000000000004</v>
      </c>
      <c r="L11513" s="14">
        <f>Tabela2[[#This Row],[importadosFederal]]/100</f>
        <v>0.13449999999999998</v>
      </c>
      <c r="M11513" s="14">
        <f>Tabela2[[#This Row],[nacionalFederal]]/100</f>
        <v>0.14050000000000001</v>
      </c>
      <c r="N11513" s="14">
        <f>Tabela2[[#This Row],[estadual]]/100</f>
        <v>0</v>
      </c>
      <c r="O11513" s="14">
        <f>Tabela2[[#This Row],[municipal]]/100</f>
        <v>0.02</v>
      </c>
      <c r="P11513" s="12" t="str">
        <f>LEFT(Tabela2[[#This Row],[Código]],3)</f>
        <v>126</v>
      </c>
    </row>
    <row r="11514" spans="2:16" x14ac:dyDescent="0.25">
      <c r="B11514" s="15" t="str">
        <f>LOOKUP(Tabela2[[#This Row],[Código]],Tabela4[Código NBS],Tabela4[Meus serviços])</f>
        <v>Não</v>
      </c>
      <c r="C11514" s="32" t="s">
        <v>16712</v>
      </c>
      <c r="D11514"/>
      <c r="E11514">
        <v>1</v>
      </c>
      <c r="F11514" s="32" t="s">
        <v>16713</v>
      </c>
      <c r="G11514">
        <v>13.45</v>
      </c>
      <c r="H11514">
        <v>14.05</v>
      </c>
      <c r="I11514">
        <v>0</v>
      </c>
      <c r="J11514">
        <v>2</v>
      </c>
      <c r="K11514" s="31">
        <f>SUM(Tabela2[[#This Row],[Tributação federal para nacionais]:[Tributação municipal]])</f>
        <v>0.29500000000000004</v>
      </c>
      <c r="L11514" s="14">
        <f>Tabela2[[#This Row],[importadosFederal]]/100</f>
        <v>0.13449999999999998</v>
      </c>
      <c r="M11514" s="14">
        <f>Tabela2[[#This Row],[nacionalFederal]]/100</f>
        <v>0.14050000000000001</v>
      </c>
      <c r="N11514" s="14">
        <f>Tabela2[[#This Row],[estadual]]/100</f>
        <v>0</v>
      </c>
      <c r="O11514" s="14">
        <f>Tabela2[[#This Row],[municipal]]/100</f>
        <v>0.02</v>
      </c>
      <c r="P11514" s="12" t="str">
        <f>LEFT(Tabela2[[#This Row],[Código]],3)</f>
        <v>126</v>
      </c>
    </row>
    <row r="11515" spans="2:16" x14ac:dyDescent="0.25">
      <c r="B11515" s="15" t="str">
        <f>LOOKUP(Tabela2[[#This Row],[Código]],Tabela4[Código NBS],Tabela4[Meus serviços])</f>
        <v>Não</v>
      </c>
      <c r="C11515" s="32" t="s">
        <v>16714</v>
      </c>
      <c r="D11515"/>
      <c r="E11515">
        <v>1</v>
      </c>
      <c r="F11515" s="32" t="s">
        <v>16715</v>
      </c>
      <c r="G11515">
        <v>13.45</v>
      </c>
      <c r="H11515">
        <v>14.05</v>
      </c>
      <c r="I11515">
        <v>0</v>
      </c>
      <c r="J11515">
        <v>2</v>
      </c>
      <c r="K11515" s="31">
        <f>SUM(Tabela2[[#This Row],[Tributação federal para nacionais]:[Tributação municipal]])</f>
        <v>0.29500000000000004</v>
      </c>
      <c r="L11515" s="14">
        <f>Tabela2[[#This Row],[importadosFederal]]/100</f>
        <v>0.13449999999999998</v>
      </c>
      <c r="M11515" s="14">
        <f>Tabela2[[#This Row],[nacionalFederal]]/100</f>
        <v>0.14050000000000001</v>
      </c>
      <c r="N11515" s="14">
        <f>Tabela2[[#This Row],[estadual]]/100</f>
        <v>0</v>
      </c>
      <c r="O11515" s="14">
        <f>Tabela2[[#This Row],[municipal]]/100</f>
        <v>0.02</v>
      </c>
      <c r="P11515" s="12" t="str">
        <f>LEFT(Tabela2[[#This Row],[Código]],3)</f>
        <v>126</v>
      </c>
    </row>
    <row r="11516" spans="2:16" x14ac:dyDescent="0.25">
      <c r="B11516" s="15" t="str">
        <f>LOOKUP(Tabela2[[#This Row],[Código]],Tabela4[Código NBS],Tabela4[Meus serviços])</f>
        <v>Não</v>
      </c>
      <c r="C11516" s="32" t="s">
        <v>16716</v>
      </c>
      <c r="D11516"/>
      <c r="E11516">
        <v>1</v>
      </c>
      <c r="F11516" s="32" t="s">
        <v>16717</v>
      </c>
      <c r="G11516">
        <v>13.45</v>
      </c>
      <c r="H11516">
        <v>14.05</v>
      </c>
      <c r="I11516">
        <v>0</v>
      </c>
      <c r="J11516">
        <v>2</v>
      </c>
      <c r="K11516" s="31">
        <f>SUM(Tabela2[[#This Row],[Tributação federal para nacionais]:[Tributação municipal]])</f>
        <v>0.29500000000000004</v>
      </c>
      <c r="L11516" s="14">
        <f>Tabela2[[#This Row],[importadosFederal]]/100</f>
        <v>0.13449999999999998</v>
      </c>
      <c r="M11516" s="14">
        <f>Tabela2[[#This Row],[nacionalFederal]]/100</f>
        <v>0.14050000000000001</v>
      </c>
      <c r="N11516" s="14">
        <f>Tabela2[[#This Row],[estadual]]/100</f>
        <v>0</v>
      </c>
      <c r="O11516" s="14">
        <f>Tabela2[[#This Row],[municipal]]/100</f>
        <v>0.02</v>
      </c>
      <c r="P11516" s="12" t="str">
        <f>LEFT(Tabela2[[#This Row],[Código]],3)</f>
        <v>126</v>
      </c>
    </row>
    <row r="11517" spans="2:16" x14ac:dyDescent="0.25">
      <c r="B11517" s="15" t="str">
        <f>LOOKUP(Tabela2[[#This Row],[Código]],Tabela4[Código NBS],Tabela4[Meus serviços])</f>
        <v>Não</v>
      </c>
      <c r="C11517" s="32" t="s">
        <v>16718</v>
      </c>
      <c r="D11517"/>
      <c r="E11517">
        <v>1</v>
      </c>
      <c r="F11517" s="32" t="s">
        <v>16719</v>
      </c>
      <c r="G11517">
        <v>13.45</v>
      </c>
      <c r="H11517">
        <v>14.05</v>
      </c>
      <c r="I11517">
        <v>0</v>
      </c>
      <c r="J11517">
        <v>2</v>
      </c>
      <c r="K11517" s="31">
        <f>SUM(Tabela2[[#This Row],[Tributação federal para nacionais]:[Tributação municipal]])</f>
        <v>0.29500000000000004</v>
      </c>
      <c r="L11517" s="14">
        <f>Tabela2[[#This Row],[importadosFederal]]/100</f>
        <v>0.13449999999999998</v>
      </c>
      <c r="M11517" s="14">
        <f>Tabela2[[#This Row],[nacionalFederal]]/100</f>
        <v>0.14050000000000001</v>
      </c>
      <c r="N11517" s="14">
        <f>Tabela2[[#This Row],[estadual]]/100</f>
        <v>0</v>
      </c>
      <c r="O11517" s="14">
        <f>Tabela2[[#This Row],[municipal]]/100</f>
        <v>0.02</v>
      </c>
      <c r="P11517" s="12" t="str">
        <f>LEFT(Tabela2[[#This Row],[Código]],3)</f>
        <v>126</v>
      </c>
    </row>
    <row r="11518" spans="2:16" x14ac:dyDescent="0.25">
      <c r="B11518" s="15" t="str">
        <f>LOOKUP(Tabela2[[#This Row],[Código]],Tabela4[Código NBS],Tabela4[Meus serviços])</f>
        <v>Não</v>
      </c>
      <c r="C11518" s="32" t="s">
        <v>16720</v>
      </c>
      <c r="D11518"/>
      <c r="E11518">
        <v>1</v>
      </c>
      <c r="F11518" s="32" t="s">
        <v>16721</v>
      </c>
      <c r="G11518">
        <v>13.45</v>
      </c>
      <c r="H11518">
        <v>14.05</v>
      </c>
      <c r="I11518">
        <v>0</v>
      </c>
      <c r="J11518">
        <v>2</v>
      </c>
      <c r="K11518" s="31">
        <f>SUM(Tabela2[[#This Row],[Tributação federal para nacionais]:[Tributação municipal]])</f>
        <v>0.29500000000000004</v>
      </c>
      <c r="L11518" s="14">
        <f>Tabela2[[#This Row],[importadosFederal]]/100</f>
        <v>0.13449999999999998</v>
      </c>
      <c r="M11518" s="14">
        <f>Tabela2[[#This Row],[nacionalFederal]]/100</f>
        <v>0.14050000000000001</v>
      </c>
      <c r="N11518" s="14">
        <f>Tabela2[[#This Row],[estadual]]/100</f>
        <v>0</v>
      </c>
      <c r="O11518" s="14">
        <f>Tabela2[[#This Row],[municipal]]/100</f>
        <v>0.02</v>
      </c>
      <c r="P11518" s="12" t="str">
        <f>LEFT(Tabela2[[#This Row],[Código]],3)</f>
        <v>126</v>
      </c>
    </row>
    <row r="11519" spans="2:16" x14ac:dyDescent="0.25">
      <c r="B11519" s="15" t="str">
        <f>LOOKUP(Tabela2[[#This Row],[Código]],Tabela4[Código NBS],Tabela4[Meus serviços])</f>
        <v>Não</v>
      </c>
      <c r="C11519" s="32" t="s">
        <v>16722</v>
      </c>
      <c r="D11519"/>
      <c r="E11519">
        <v>1</v>
      </c>
      <c r="F11519" s="32" t="s">
        <v>16723</v>
      </c>
      <c r="G11519">
        <v>13.45</v>
      </c>
      <c r="H11519">
        <v>14.05</v>
      </c>
      <c r="I11519">
        <v>0</v>
      </c>
      <c r="J11519">
        <v>2</v>
      </c>
      <c r="K11519" s="31">
        <f>SUM(Tabela2[[#This Row],[Tributação federal para nacionais]:[Tributação municipal]])</f>
        <v>0.29500000000000004</v>
      </c>
      <c r="L11519" s="14">
        <f>Tabela2[[#This Row],[importadosFederal]]/100</f>
        <v>0.13449999999999998</v>
      </c>
      <c r="M11519" s="14">
        <f>Tabela2[[#This Row],[nacionalFederal]]/100</f>
        <v>0.14050000000000001</v>
      </c>
      <c r="N11519" s="14">
        <f>Tabela2[[#This Row],[estadual]]/100</f>
        <v>0</v>
      </c>
      <c r="O11519" s="14">
        <f>Tabela2[[#This Row],[municipal]]/100</f>
        <v>0.02</v>
      </c>
      <c r="P11519" s="12" t="str">
        <f>LEFT(Tabela2[[#This Row],[Código]],3)</f>
        <v>126</v>
      </c>
    </row>
    <row r="11520" spans="2:16" x14ac:dyDescent="0.25">
      <c r="B11520" s="15" t="str">
        <f>LOOKUP(Tabela2[[#This Row],[Código]],Tabela4[Código NBS],Tabela4[Meus serviços])</f>
        <v>Não</v>
      </c>
      <c r="C11520" s="32" t="s">
        <v>16724</v>
      </c>
      <c r="D11520"/>
      <c r="E11520">
        <v>1</v>
      </c>
      <c r="F11520" s="32" t="s">
        <v>16725</v>
      </c>
      <c r="G11520">
        <v>13.45</v>
      </c>
      <c r="H11520">
        <v>14.05</v>
      </c>
      <c r="I11520">
        <v>0</v>
      </c>
      <c r="J11520">
        <v>2</v>
      </c>
      <c r="K11520" s="31">
        <f>SUM(Tabela2[[#This Row],[Tributação federal para nacionais]:[Tributação municipal]])</f>
        <v>0.29500000000000004</v>
      </c>
      <c r="L11520" s="14">
        <f>Tabela2[[#This Row],[importadosFederal]]/100</f>
        <v>0.13449999999999998</v>
      </c>
      <c r="M11520" s="14">
        <f>Tabela2[[#This Row],[nacionalFederal]]/100</f>
        <v>0.14050000000000001</v>
      </c>
      <c r="N11520" s="14">
        <f>Tabela2[[#This Row],[estadual]]/100</f>
        <v>0</v>
      </c>
      <c r="O11520" s="14">
        <f>Tabela2[[#This Row],[municipal]]/100</f>
        <v>0.02</v>
      </c>
      <c r="P11520" s="12" t="str">
        <f>LEFT(Tabela2[[#This Row],[Código]],3)</f>
        <v>126</v>
      </c>
    </row>
    <row r="11521" spans="2:16" x14ac:dyDescent="0.25">
      <c r="B11521" s="15" t="str">
        <f>LOOKUP(Tabela2[[#This Row],[Código]],Tabela4[Código NBS],Tabela4[Meus serviços])</f>
        <v>Não</v>
      </c>
      <c r="C11521" s="32" t="s">
        <v>16726</v>
      </c>
      <c r="D11521"/>
      <c r="E11521">
        <v>1</v>
      </c>
      <c r="F11521" s="32" t="s">
        <v>16727</v>
      </c>
      <c r="G11521">
        <v>13.45</v>
      </c>
      <c r="H11521">
        <v>14.05</v>
      </c>
      <c r="I11521">
        <v>0</v>
      </c>
      <c r="J11521">
        <v>2.0099999999999998</v>
      </c>
      <c r="K11521" s="31">
        <f>SUM(Tabela2[[#This Row],[Tributação federal para nacionais]:[Tributação municipal]])</f>
        <v>0.29510000000000003</v>
      </c>
      <c r="L11521" s="14">
        <f>Tabela2[[#This Row],[importadosFederal]]/100</f>
        <v>0.13449999999999998</v>
      </c>
      <c r="M11521" s="14">
        <f>Tabela2[[#This Row],[nacionalFederal]]/100</f>
        <v>0.14050000000000001</v>
      </c>
      <c r="N11521" s="14">
        <f>Tabela2[[#This Row],[estadual]]/100</f>
        <v>0</v>
      </c>
      <c r="O11521" s="14">
        <f>Tabela2[[#This Row],[municipal]]/100</f>
        <v>2.0099999999999996E-2</v>
      </c>
      <c r="P11521" s="12" t="str">
        <f>LEFT(Tabela2[[#This Row],[Código]],3)</f>
        <v>127</v>
      </c>
    </row>
    <row r="11522" spans="2:16" x14ac:dyDescent="0.25">
      <c r="B11522" s="15" t="str">
        <f>LOOKUP(Tabela2[[#This Row],[Código]],Tabela4[Código NBS],Tabela4[Meus serviços])</f>
        <v>Não</v>
      </c>
      <c r="C11522" s="32" t="s">
        <v>16728</v>
      </c>
      <c r="D11522"/>
      <c r="E11522">
        <v>1</v>
      </c>
      <c r="F11522" s="32" t="s">
        <v>16729</v>
      </c>
      <c r="G11522">
        <v>13.45</v>
      </c>
      <c r="H11522">
        <v>14.05</v>
      </c>
      <c r="I11522">
        <v>0</v>
      </c>
      <c r="J11522">
        <v>2</v>
      </c>
      <c r="K11522" s="31">
        <f>SUM(Tabela2[[#This Row],[Tributação federal para nacionais]:[Tributação municipal]])</f>
        <v>0.29500000000000004</v>
      </c>
      <c r="L11522" s="14">
        <f>Tabela2[[#This Row],[importadosFederal]]/100</f>
        <v>0.13449999999999998</v>
      </c>
      <c r="M11522" s="14">
        <f>Tabela2[[#This Row],[nacionalFederal]]/100</f>
        <v>0.14050000000000001</v>
      </c>
      <c r="N11522" s="14">
        <f>Tabela2[[#This Row],[estadual]]/100</f>
        <v>0</v>
      </c>
      <c r="O11522" s="14">
        <f>Tabela2[[#This Row],[municipal]]/100</f>
        <v>0.02</v>
      </c>
      <c r="P11522" s="12" t="str">
        <f>LEFT(Tabela2[[#This Row],[Código]],3)</f>
        <v>127</v>
      </c>
    </row>
    <row r="11523" spans="2:16" x14ac:dyDescent="0.25">
      <c r="B11523" s="15" t="str">
        <f>LOOKUP(Tabela2[[#This Row],[Código]],Tabela4[Código NBS],Tabela4[Meus serviços])</f>
        <v>Não</v>
      </c>
      <c r="C11523" s="32" t="s">
        <v>16730</v>
      </c>
      <c r="D11523"/>
      <c r="E11523">
        <v>1</v>
      </c>
      <c r="F11523" s="32" t="s">
        <v>16731</v>
      </c>
      <c r="G11523">
        <v>13.45</v>
      </c>
      <c r="H11523">
        <v>14.05</v>
      </c>
      <c r="I11523">
        <v>0</v>
      </c>
      <c r="J11523">
        <v>2.0099999999999998</v>
      </c>
      <c r="K11523" s="31">
        <f>SUM(Tabela2[[#This Row],[Tributação federal para nacionais]:[Tributação municipal]])</f>
        <v>0.29510000000000003</v>
      </c>
      <c r="L11523" s="14">
        <f>Tabela2[[#This Row],[importadosFederal]]/100</f>
        <v>0.13449999999999998</v>
      </c>
      <c r="M11523" s="14">
        <f>Tabela2[[#This Row],[nacionalFederal]]/100</f>
        <v>0.14050000000000001</v>
      </c>
      <c r="N11523" s="14">
        <f>Tabela2[[#This Row],[estadual]]/100</f>
        <v>0</v>
      </c>
      <c r="O11523" s="14">
        <f>Tabela2[[#This Row],[municipal]]/100</f>
        <v>2.0099999999999996E-2</v>
      </c>
      <c r="P11523" s="12" t="str">
        <f>LEFT(Tabela2[[#This Row],[Código]],3)</f>
        <v>127</v>
      </c>
    </row>
    <row r="11524" spans="2:16" x14ac:dyDescent="0.25">
      <c r="B11524" s="15" t="str">
        <f>LOOKUP(Tabela2[[#This Row],[Código]],Tabela4[Código NBS],Tabela4[Meus serviços])</f>
        <v>Não</v>
      </c>
      <c r="C11524" s="32" t="s">
        <v>16732</v>
      </c>
      <c r="D11524"/>
      <c r="E11524">
        <v>1</v>
      </c>
      <c r="F11524" s="32" t="s">
        <v>16733</v>
      </c>
      <c r="G11524">
        <v>13.45</v>
      </c>
      <c r="H11524">
        <v>14.05</v>
      </c>
      <c r="I11524">
        <v>0</v>
      </c>
      <c r="J11524">
        <v>2.0099999999999998</v>
      </c>
      <c r="K11524" s="31">
        <f>SUM(Tabela2[[#This Row],[Tributação federal para nacionais]:[Tributação municipal]])</f>
        <v>0.29510000000000003</v>
      </c>
      <c r="L11524" s="14">
        <f>Tabela2[[#This Row],[importadosFederal]]/100</f>
        <v>0.13449999999999998</v>
      </c>
      <c r="M11524" s="14">
        <f>Tabela2[[#This Row],[nacionalFederal]]/100</f>
        <v>0.14050000000000001</v>
      </c>
      <c r="N11524" s="14">
        <f>Tabela2[[#This Row],[estadual]]/100</f>
        <v>0</v>
      </c>
      <c r="O11524" s="14">
        <f>Tabela2[[#This Row],[municipal]]/100</f>
        <v>2.0099999999999996E-2</v>
      </c>
      <c r="P11524" s="12" t="str">
        <f>LEFT(Tabela2[[#This Row],[Código]],3)</f>
        <v>127</v>
      </c>
    </row>
    <row r="11525" spans="2:16" x14ac:dyDescent="0.25">
      <c r="B11525" s="15" t="str">
        <f>LOOKUP(Tabela2[[#This Row],[Código]],Tabela4[Código NBS],Tabela4[Meus serviços])</f>
        <v>Não</v>
      </c>
      <c r="C11525" s="32" t="s">
        <v>16734</v>
      </c>
      <c r="D11525"/>
      <c r="E11525">
        <v>1</v>
      </c>
      <c r="F11525" s="32" t="s">
        <v>16735</v>
      </c>
      <c r="G11525">
        <v>13.45</v>
      </c>
      <c r="H11525">
        <v>14.05</v>
      </c>
      <c r="I11525">
        <v>0</v>
      </c>
      <c r="J11525">
        <v>2.0099999999999998</v>
      </c>
      <c r="K11525" s="31">
        <f>SUM(Tabela2[[#This Row],[Tributação federal para nacionais]:[Tributação municipal]])</f>
        <v>0.29510000000000003</v>
      </c>
      <c r="L11525" s="14">
        <f>Tabela2[[#This Row],[importadosFederal]]/100</f>
        <v>0.13449999999999998</v>
      </c>
      <c r="M11525" s="14">
        <f>Tabela2[[#This Row],[nacionalFederal]]/100</f>
        <v>0.14050000000000001</v>
      </c>
      <c r="N11525" s="14">
        <f>Tabela2[[#This Row],[estadual]]/100</f>
        <v>0</v>
      </c>
      <c r="O11525" s="14">
        <f>Tabela2[[#This Row],[municipal]]/100</f>
        <v>2.0099999999999996E-2</v>
      </c>
      <c r="P11525" s="12" t="str">
        <f>LEFT(Tabela2[[#This Row],[Código]],3)</f>
        <v>127</v>
      </c>
    </row>
    <row r="11526" spans="2:16" x14ac:dyDescent="0.25">
      <c r="B11526" s="15" t="str">
        <f>LOOKUP(Tabela2[[#This Row],[Código]],Tabela4[Código NBS],Tabela4[Meus serviços])</f>
        <v>Não</v>
      </c>
      <c r="C11526" s="32" t="s">
        <v>16736</v>
      </c>
      <c r="D11526"/>
      <c r="E11526">
        <v>1</v>
      </c>
      <c r="F11526" s="32" t="s">
        <v>16737</v>
      </c>
      <c r="G11526">
        <v>13.45</v>
      </c>
      <c r="H11526">
        <v>14.05</v>
      </c>
      <c r="I11526">
        <v>0</v>
      </c>
      <c r="J11526">
        <v>2.0099999999999998</v>
      </c>
      <c r="K11526" s="31">
        <f>SUM(Tabela2[[#This Row],[Tributação federal para nacionais]:[Tributação municipal]])</f>
        <v>0.29510000000000003</v>
      </c>
      <c r="L11526" s="14">
        <f>Tabela2[[#This Row],[importadosFederal]]/100</f>
        <v>0.13449999999999998</v>
      </c>
      <c r="M11526" s="14">
        <f>Tabela2[[#This Row],[nacionalFederal]]/100</f>
        <v>0.14050000000000001</v>
      </c>
      <c r="N11526" s="14">
        <f>Tabela2[[#This Row],[estadual]]/100</f>
        <v>0</v>
      </c>
      <c r="O11526" s="14">
        <f>Tabela2[[#This Row],[municipal]]/100</f>
        <v>2.0099999999999996E-2</v>
      </c>
      <c r="P11526" s="12" t="str">
        <f>LEFT(Tabela2[[#This Row],[Código]],3)</f>
        <v>127</v>
      </c>
    </row>
    <row r="11527" spans="2:16" x14ac:dyDescent="0.25">
      <c r="B11527" s="15" t="str">
        <f>LOOKUP(Tabela2[[#This Row],[Código]],Tabela4[Código NBS],Tabela4[Meus serviços])</f>
        <v>Não</v>
      </c>
      <c r="C11527" s="32" t="s">
        <v>16738</v>
      </c>
      <c r="D11527"/>
      <c r="E11527">
        <v>1</v>
      </c>
      <c r="F11527" s="32" t="s">
        <v>16739</v>
      </c>
      <c r="G11527">
        <v>13.45</v>
      </c>
      <c r="H11527">
        <v>14.05</v>
      </c>
      <c r="I11527">
        <v>0</v>
      </c>
      <c r="J11527">
        <v>2.0099999999999998</v>
      </c>
      <c r="K11527" s="31">
        <f>SUM(Tabela2[[#This Row],[Tributação federal para nacionais]:[Tributação municipal]])</f>
        <v>0.29510000000000003</v>
      </c>
      <c r="L11527" s="14">
        <f>Tabela2[[#This Row],[importadosFederal]]/100</f>
        <v>0.13449999999999998</v>
      </c>
      <c r="M11527" s="14">
        <f>Tabela2[[#This Row],[nacionalFederal]]/100</f>
        <v>0.14050000000000001</v>
      </c>
      <c r="N11527" s="14">
        <f>Tabela2[[#This Row],[estadual]]/100</f>
        <v>0</v>
      </c>
      <c r="O11527" s="14">
        <f>Tabela2[[#This Row],[municipal]]/100</f>
        <v>2.0099999999999996E-2</v>
      </c>
      <c r="P11527" s="12" t="str">
        <f>LEFT(Tabela2[[#This Row],[Código]],3)</f>
        <v>127</v>
      </c>
    </row>
    <row r="11528" spans="2:16" x14ac:dyDescent="0.25">
      <c r="B11528" s="15" t="str">
        <f>LOOKUP(Tabela2[[#This Row],[Código]],Tabela4[Código NBS],Tabela4[Meus serviços])</f>
        <v>Não</v>
      </c>
      <c r="C11528" s="32" t="s">
        <v>16740</v>
      </c>
      <c r="D11528"/>
      <c r="E11528">
        <v>1</v>
      </c>
      <c r="F11528" s="32" t="s">
        <v>16741</v>
      </c>
      <c r="G11528">
        <v>13.45</v>
      </c>
      <c r="H11528">
        <v>14.05</v>
      </c>
      <c r="I11528">
        <v>0</v>
      </c>
      <c r="J11528">
        <v>2.0099999999999998</v>
      </c>
      <c r="K11528" s="31">
        <f>SUM(Tabela2[[#This Row],[Tributação federal para nacionais]:[Tributação municipal]])</f>
        <v>0.29510000000000003</v>
      </c>
      <c r="L11528" s="14">
        <f>Tabela2[[#This Row],[importadosFederal]]/100</f>
        <v>0.13449999999999998</v>
      </c>
      <c r="M11528" s="14">
        <f>Tabela2[[#This Row],[nacionalFederal]]/100</f>
        <v>0.14050000000000001</v>
      </c>
      <c r="N11528" s="14">
        <f>Tabela2[[#This Row],[estadual]]/100</f>
        <v>0</v>
      </c>
      <c r="O11528" s="14">
        <f>Tabela2[[#This Row],[municipal]]/100</f>
        <v>2.0099999999999996E-2</v>
      </c>
      <c r="P11528" s="12" t="str">
        <f>LEFT(Tabela2[[#This Row],[Código]],3)</f>
        <v>127</v>
      </c>
    </row>
    <row r="11529" spans="2:16" x14ac:dyDescent="0.25">
      <c r="B11529" s="15" t="str">
        <f>LOOKUP(Tabela2[[#This Row],[Código]],Tabela4[Código NBS],Tabela4[Meus serviços])</f>
        <v>Não</v>
      </c>
      <c r="C11529" s="32" t="s">
        <v>16742</v>
      </c>
      <c r="D11529"/>
      <c r="E11529">
        <v>1</v>
      </c>
      <c r="F11529" s="32" t="s">
        <v>16743</v>
      </c>
      <c r="G11529">
        <v>13.45</v>
      </c>
      <c r="H11529">
        <v>14.05</v>
      </c>
      <c r="I11529">
        <v>0</v>
      </c>
      <c r="J11529">
        <v>2.0099999999999998</v>
      </c>
      <c r="K11529" s="31">
        <f>SUM(Tabela2[[#This Row],[Tributação federal para nacionais]:[Tributação municipal]])</f>
        <v>0.29510000000000003</v>
      </c>
      <c r="L11529" s="14">
        <f>Tabela2[[#This Row],[importadosFederal]]/100</f>
        <v>0.13449999999999998</v>
      </c>
      <c r="M11529" s="14">
        <f>Tabela2[[#This Row],[nacionalFederal]]/100</f>
        <v>0.14050000000000001</v>
      </c>
      <c r="N11529" s="14">
        <f>Tabela2[[#This Row],[estadual]]/100</f>
        <v>0</v>
      </c>
      <c r="O11529" s="14">
        <f>Tabela2[[#This Row],[municipal]]/100</f>
        <v>2.0099999999999996E-2</v>
      </c>
      <c r="P11529" s="25" t="str">
        <f>LEFT(Tabela2[[#This Row],[Código]],2)</f>
        <v>12</v>
      </c>
    </row>
    <row r="11530" spans="2:16" x14ac:dyDescent="0.25">
      <c r="B11530" s="15" t="str">
        <f>LOOKUP(Tabela2[[#This Row],[Código]],Tabela4[Código NBS],Tabela4[Meus serviços])</f>
        <v>Não</v>
      </c>
      <c r="C11530" s="32" t="s">
        <v>16744</v>
      </c>
      <c r="D11530"/>
      <c r="E11530">
        <v>1</v>
      </c>
      <c r="F11530" s="32" t="s">
        <v>16745</v>
      </c>
      <c r="G11530">
        <v>13.45</v>
      </c>
      <c r="H11530">
        <v>14.05</v>
      </c>
      <c r="I11530">
        <v>0</v>
      </c>
      <c r="J11530">
        <v>2.0099999999999998</v>
      </c>
      <c r="K11530" s="31">
        <f>SUM(Tabela2[[#This Row],[Tributação federal para nacionais]:[Tributação municipal]])</f>
        <v>0.29510000000000003</v>
      </c>
      <c r="L11530" s="14">
        <f>Tabela2[[#This Row],[importadosFederal]]/100</f>
        <v>0.13449999999999998</v>
      </c>
      <c r="M11530" s="14">
        <f>Tabela2[[#This Row],[nacionalFederal]]/100</f>
        <v>0.14050000000000001</v>
      </c>
      <c r="N11530" s="14">
        <f>Tabela2[[#This Row],[estadual]]/100</f>
        <v>0</v>
      </c>
      <c r="O11530" s="14">
        <f>Tabela2[[#This Row],[municipal]]/100</f>
        <v>2.0099999999999996E-2</v>
      </c>
      <c r="P11530" s="25" t="str">
        <f>LEFT(Tabela2[[#This Row],[Código]],2)</f>
        <v>12</v>
      </c>
    </row>
    <row r="11531" spans="2:16" x14ac:dyDescent="0.25">
      <c r="B11531" s="15" t="str">
        <f>LOOKUP(Tabela2[[#This Row],[Código]],Tabela4[Código NBS],Tabela4[Meus serviços])</f>
        <v>Não</v>
      </c>
      <c r="C11531" s="32" t="s">
        <v>16746</v>
      </c>
      <c r="D11531"/>
      <c r="E11531">
        <v>1</v>
      </c>
      <c r="F11531" s="32" t="s">
        <v>16747</v>
      </c>
      <c r="G11531">
        <v>13.45</v>
      </c>
      <c r="H11531">
        <v>14.05</v>
      </c>
      <c r="I11531">
        <v>0</v>
      </c>
      <c r="J11531">
        <v>2.0099999999999998</v>
      </c>
      <c r="K11531" s="31">
        <f>SUM(Tabela2[[#This Row],[Tributação federal para nacionais]:[Tributação municipal]])</f>
        <v>0.29510000000000003</v>
      </c>
      <c r="L11531" s="14">
        <f>Tabela2[[#This Row],[importadosFederal]]/100</f>
        <v>0.13449999999999998</v>
      </c>
      <c r="M11531" s="14">
        <f>Tabela2[[#This Row],[nacionalFederal]]/100</f>
        <v>0.14050000000000001</v>
      </c>
      <c r="N11531" s="14">
        <f>Tabela2[[#This Row],[estadual]]/100</f>
        <v>0</v>
      </c>
      <c r="O11531" s="14">
        <f>Tabela2[[#This Row],[municipal]]/100</f>
        <v>2.0099999999999996E-2</v>
      </c>
      <c r="P11531" s="25" t="str">
        <f>LEFT(Tabela2[[#This Row],[Código]],2)</f>
        <v>12</v>
      </c>
    </row>
    <row r="11532" spans="2:16" x14ac:dyDescent="0.25">
      <c r="B11532" s="15" t="str">
        <f>LOOKUP(Tabela2[[#This Row],[Código]],Tabela4[Código NBS],Tabela4[Meus serviços])</f>
        <v>Não</v>
      </c>
      <c r="C11532" s="32" t="s">
        <v>16748</v>
      </c>
      <c r="D11532"/>
      <c r="E11532">
        <v>1</v>
      </c>
      <c r="F11532" s="32" t="s">
        <v>16749</v>
      </c>
      <c r="G11532">
        <v>13.45</v>
      </c>
      <c r="H11532">
        <v>14.05</v>
      </c>
      <c r="I11532">
        <v>0</v>
      </c>
      <c r="J11532">
        <v>2.0099999999999998</v>
      </c>
      <c r="K11532" s="31">
        <f>SUM(Tabela2[[#This Row],[Tributação federal para nacionais]:[Tributação municipal]])</f>
        <v>0.29510000000000003</v>
      </c>
      <c r="L11532" s="14">
        <f>Tabela2[[#This Row],[importadosFederal]]/100</f>
        <v>0.13449999999999998</v>
      </c>
      <c r="M11532" s="14">
        <f>Tabela2[[#This Row],[nacionalFederal]]/100</f>
        <v>0.14050000000000001</v>
      </c>
      <c r="N11532" s="14">
        <f>Tabela2[[#This Row],[estadual]]/100</f>
        <v>0</v>
      </c>
      <c r="O11532" s="14">
        <f>Tabela2[[#This Row],[municipal]]/100</f>
        <v>2.0099999999999996E-2</v>
      </c>
      <c r="P11532" s="25" t="str">
        <f>LEFT(Tabela2[[#This Row],[Código]],2)</f>
        <v>12</v>
      </c>
    </row>
    <row r="11533" spans="2:16" x14ac:dyDescent="0.25">
      <c r="B11533" s="15" t="str">
        <f>LOOKUP(Tabela2[[#This Row],[Código]],Tabela4[Código NBS],Tabela4[Meus serviços])</f>
        <v>Não</v>
      </c>
      <c r="C11533" s="32" t="s">
        <v>16750</v>
      </c>
      <c r="D11533"/>
      <c r="E11533">
        <v>1</v>
      </c>
      <c r="F11533" s="32" t="s">
        <v>16751</v>
      </c>
      <c r="G11533">
        <v>13.45</v>
      </c>
      <c r="H11533">
        <v>14.05</v>
      </c>
      <c r="I11533">
        <v>0</v>
      </c>
      <c r="J11533">
        <v>2.0099999999999998</v>
      </c>
      <c r="K11533" s="31">
        <f>SUM(Tabela2[[#This Row],[Tributação federal para nacionais]:[Tributação municipal]])</f>
        <v>0.29510000000000003</v>
      </c>
      <c r="L11533" s="14">
        <f>Tabela2[[#This Row],[importadosFederal]]/100</f>
        <v>0.13449999999999998</v>
      </c>
      <c r="M11533" s="14">
        <f>Tabela2[[#This Row],[nacionalFederal]]/100</f>
        <v>0.14050000000000001</v>
      </c>
      <c r="N11533" s="14">
        <f>Tabela2[[#This Row],[estadual]]/100</f>
        <v>0</v>
      </c>
      <c r="O11533" s="14">
        <f>Tabela2[[#This Row],[municipal]]/100</f>
        <v>2.0099999999999996E-2</v>
      </c>
      <c r="P11533" s="25" t="str">
        <f>LEFT(Tabela2[[#This Row],[Código]],2)</f>
        <v>12</v>
      </c>
    </row>
    <row r="11534" spans="2:16" x14ac:dyDescent="0.25">
      <c r="B11534" s="15" t="str">
        <f>LOOKUP(Tabela2[[#This Row],[Código]],Tabela4[Código NBS],Tabela4[Meus serviços])</f>
        <v>Não</v>
      </c>
      <c r="C11534" s="32" t="s">
        <v>16752</v>
      </c>
      <c r="D11534"/>
      <c r="E11534">
        <v>1</v>
      </c>
      <c r="F11534" s="32" t="s">
        <v>16753</v>
      </c>
      <c r="G11534">
        <v>13.45</v>
      </c>
      <c r="H11534">
        <v>14.05</v>
      </c>
      <c r="I11534">
        <v>0</v>
      </c>
      <c r="J11534">
        <v>2.0099999999999998</v>
      </c>
      <c r="K11534" s="31">
        <f>SUM(Tabela2[[#This Row],[Tributação federal para nacionais]:[Tributação municipal]])</f>
        <v>0.29510000000000003</v>
      </c>
      <c r="L11534" s="14">
        <f>Tabela2[[#This Row],[importadosFederal]]/100</f>
        <v>0.13449999999999998</v>
      </c>
      <c r="M11534" s="14">
        <f>Tabela2[[#This Row],[nacionalFederal]]/100</f>
        <v>0.14050000000000001</v>
      </c>
      <c r="N11534" s="14">
        <f>Tabela2[[#This Row],[estadual]]/100</f>
        <v>0</v>
      </c>
      <c r="O11534" s="14">
        <f>Tabela2[[#This Row],[municipal]]/100</f>
        <v>2.0099999999999996E-2</v>
      </c>
      <c r="P11534" s="25" t="str">
        <f>LEFT(Tabela2[[#This Row],[Código]],2)</f>
        <v>12</v>
      </c>
    </row>
    <row r="11535" spans="2:16" x14ac:dyDescent="0.25">
      <c r="B11535" s="15" t="str">
        <f>LOOKUP(Tabela2[[#This Row],[Código]],Tabela4[Código NBS],Tabela4[Meus serviços])</f>
        <v>Não</v>
      </c>
      <c r="C11535" s="32" t="s">
        <v>16754</v>
      </c>
      <c r="D11535"/>
      <c r="E11535">
        <v>1</v>
      </c>
      <c r="F11535" s="32" t="s">
        <v>16755</v>
      </c>
      <c r="G11535">
        <v>13.45</v>
      </c>
      <c r="H11535">
        <v>14.05</v>
      </c>
      <c r="I11535">
        <v>0</v>
      </c>
      <c r="J11535">
        <v>2.0099999999999998</v>
      </c>
      <c r="K11535" s="31">
        <f>SUM(Tabela2[[#This Row],[Tributação federal para nacionais]:[Tributação municipal]])</f>
        <v>0.29510000000000003</v>
      </c>
      <c r="L11535" s="14">
        <f>Tabela2[[#This Row],[importadosFederal]]/100</f>
        <v>0.13449999999999998</v>
      </c>
      <c r="M11535" s="14">
        <f>Tabela2[[#This Row],[nacionalFederal]]/100</f>
        <v>0.14050000000000001</v>
      </c>
      <c r="N11535" s="14">
        <f>Tabela2[[#This Row],[estadual]]/100</f>
        <v>0</v>
      </c>
      <c r="O11535" s="14">
        <f>Tabela2[[#This Row],[municipal]]/100</f>
        <v>2.0099999999999996E-2</v>
      </c>
      <c r="P11535" s="25" t="str">
        <f>LEFT(Tabela2[[#This Row],[Código]],2)</f>
        <v>12</v>
      </c>
    </row>
    <row r="11536" spans="2:16" x14ac:dyDescent="0.25">
      <c r="B11536" s="15" t="str">
        <f>LOOKUP(Tabela2[[#This Row],[Código]],Tabela4[Código NBS],Tabela4[Meus serviços])</f>
        <v>Não</v>
      </c>
      <c r="C11536" s="32" t="s">
        <v>16756</v>
      </c>
      <c r="D11536"/>
      <c r="E11536">
        <v>1</v>
      </c>
      <c r="F11536" s="32" t="s">
        <v>16757</v>
      </c>
      <c r="G11536">
        <v>13.45</v>
      </c>
      <c r="H11536">
        <v>14.05</v>
      </c>
      <c r="I11536">
        <v>0</v>
      </c>
      <c r="J11536">
        <v>2.0099999999999998</v>
      </c>
      <c r="K11536" s="31">
        <f>SUM(Tabela2[[#This Row],[Tributação federal para nacionais]:[Tributação municipal]])</f>
        <v>0.29510000000000003</v>
      </c>
      <c r="L11536" s="14">
        <f>Tabela2[[#This Row],[importadosFederal]]/100</f>
        <v>0.13449999999999998</v>
      </c>
      <c r="M11536" s="14">
        <f>Tabela2[[#This Row],[nacionalFederal]]/100</f>
        <v>0.14050000000000001</v>
      </c>
      <c r="N11536" s="14">
        <f>Tabela2[[#This Row],[estadual]]/100</f>
        <v>0</v>
      </c>
      <c r="O11536" s="14">
        <f>Tabela2[[#This Row],[municipal]]/100</f>
        <v>2.0099999999999996E-2</v>
      </c>
      <c r="P11536" s="25" t="str">
        <f>LEFT(Tabela2[[#This Row],[Código]],2)</f>
        <v>12</v>
      </c>
    </row>
    <row r="11537" spans="2:16" x14ac:dyDescent="0.25">
      <c r="B11537" s="15" t="str">
        <f>LOOKUP(Tabela2[[#This Row],[Código]],Tabela4[Código NBS],Tabela4[Meus serviços])</f>
        <v>Não</v>
      </c>
      <c r="C11537" s="32" t="s">
        <v>16758</v>
      </c>
      <c r="D11537"/>
      <c r="E11537">
        <v>1</v>
      </c>
      <c r="F11537" s="32" t="s">
        <v>16759</v>
      </c>
      <c r="G11537">
        <v>13.45</v>
      </c>
      <c r="H11537">
        <v>14.05</v>
      </c>
      <c r="I11537">
        <v>0</v>
      </c>
      <c r="J11537">
        <v>2.0099999999999998</v>
      </c>
      <c r="K11537" s="31">
        <f>SUM(Tabela2[[#This Row],[Tributação federal para nacionais]:[Tributação municipal]])</f>
        <v>0.29510000000000003</v>
      </c>
      <c r="L11537" s="14">
        <f>Tabela2[[#This Row],[importadosFederal]]/100</f>
        <v>0.13449999999999998</v>
      </c>
      <c r="M11537" s="14">
        <f>Tabela2[[#This Row],[nacionalFederal]]/100</f>
        <v>0.14050000000000001</v>
      </c>
      <c r="N11537" s="14">
        <f>Tabela2[[#This Row],[estadual]]/100</f>
        <v>0</v>
      </c>
      <c r="O11537" s="14">
        <f>Tabela2[[#This Row],[municipal]]/100</f>
        <v>2.0099999999999996E-2</v>
      </c>
      <c r="P11537" s="25" t="str">
        <f>LEFT(Tabela2[[#This Row],[Código]],2)</f>
        <v>12</v>
      </c>
    </row>
  </sheetData>
  <sheetProtection sheet="1" objects="1" scenarios="1" autoFilter="0"/>
  <mergeCells count="1">
    <mergeCell ref="N85:O85"/>
  </mergeCells>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99" activePane="bottomLeft" state="frozen"/>
      <selection pane="bottomLeft" activeCell="D102" sqref="D102"/>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7" t="s">
        <v>18207</v>
      </c>
      <c r="C11" s="28" t="s">
        <v>18205</v>
      </c>
      <c r="D11" s="27" t="s">
        <v>18206</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13" sqref="C13: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6" t="s">
        <v>18209</v>
      </c>
      <c r="C11" s="26" t="s">
        <v>18208</v>
      </c>
      <c r="D11" s="26" t="s">
        <v>16993</v>
      </c>
    </row>
    <row r="12" spans="2:4" x14ac:dyDescent="0.25">
      <c r="B12" s="32" t="s">
        <v>14958</v>
      </c>
      <c r="C12" s="18" t="s">
        <v>16805</v>
      </c>
      <c r="D12" s="32" t="s">
        <v>14959</v>
      </c>
    </row>
    <row r="13" spans="2:4" x14ac:dyDescent="0.25">
      <c r="B13" s="32" t="s">
        <v>14960</v>
      </c>
      <c r="C13" s="18" t="s">
        <v>16805</v>
      </c>
      <c r="D13" s="32" t="s">
        <v>14961</v>
      </c>
    </row>
    <row r="14" spans="2:4" x14ac:dyDescent="0.25">
      <c r="B14" s="32" t="s">
        <v>14962</v>
      </c>
      <c r="C14" s="18" t="s">
        <v>16805</v>
      </c>
      <c r="D14" s="32" t="s">
        <v>14963</v>
      </c>
    </row>
    <row r="15" spans="2:4" x14ac:dyDescent="0.25">
      <c r="B15" s="32" t="s">
        <v>14964</v>
      </c>
      <c r="C15" s="18" t="s">
        <v>16805</v>
      </c>
      <c r="D15" s="32" t="s">
        <v>14965</v>
      </c>
    </row>
    <row r="16" spans="2:4" x14ac:dyDescent="0.25">
      <c r="B16" s="32" t="s">
        <v>14966</v>
      </c>
      <c r="C16" s="18" t="s">
        <v>16805</v>
      </c>
      <c r="D16" s="32" t="s">
        <v>14967</v>
      </c>
    </row>
    <row r="17" spans="2:4" x14ac:dyDescent="0.25">
      <c r="B17" s="32" t="s">
        <v>14968</v>
      </c>
      <c r="C17" s="18" t="s">
        <v>16805</v>
      </c>
      <c r="D17" s="32" t="s">
        <v>18153</v>
      </c>
    </row>
    <row r="18" spans="2:4" x14ac:dyDescent="0.25">
      <c r="B18" s="32" t="s">
        <v>14969</v>
      </c>
      <c r="C18" s="18" t="s">
        <v>16805</v>
      </c>
      <c r="D18" s="32" t="s">
        <v>14970</v>
      </c>
    </row>
    <row r="19" spans="2:4" x14ac:dyDescent="0.25">
      <c r="B19" s="32" t="s">
        <v>14971</v>
      </c>
      <c r="C19" s="18" t="s">
        <v>16805</v>
      </c>
      <c r="D19" s="32" t="s">
        <v>14972</v>
      </c>
    </row>
    <row r="20" spans="2:4" x14ac:dyDescent="0.25">
      <c r="B20" s="32" t="s">
        <v>14973</v>
      </c>
      <c r="C20" s="18" t="s">
        <v>16805</v>
      </c>
      <c r="D20" s="32" t="s">
        <v>14974</v>
      </c>
    </row>
    <row r="21" spans="2:4" x14ac:dyDescent="0.25">
      <c r="B21" s="32" t="s">
        <v>14975</v>
      </c>
      <c r="C21" s="18" t="s">
        <v>16805</v>
      </c>
      <c r="D21" s="32" t="s">
        <v>14976</v>
      </c>
    </row>
    <row r="22" spans="2:4" x14ac:dyDescent="0.25">
      <c r="B22" s="32" t="s">
        <v>14977</v>
      </c>
      <c r="C22" s="18" t="s">
        <v>16805</v>
      </c>
      <c r="D22" s="32" t="s">
        <v>14978</v>
      </c>
    </row>
    <row r="23" spans="2:4" x14ac:dyDescent="0.25">
      <c r="B23" s="32" t="s">
        <v>14979</v>
      </c>
      <c r="C23" s="18" t="s">
        <v>16805</v>
      </c>
      <c r="D23" s="32" t="s">
        <v>14980</v>
      </c>
    </row>
    <row r="24" spans="2:4" x14ac:dyDescent="0.25">
      <c r="B24" s="32" t="s">
        <v>14981</v>
      </c>
      <c r="C24" s="18" t="s">
        <v>16805</v>
      </c>
      <c r="D24" s="32" t="s">
        <v>14982</v>
      </c>
    </row>
    <row r="25" spans="2:4" x14ac:dyDescent="0.25">
      <c r="B25" s="32" t="s">
        <v>14983</v>
      </c>
      <c r="C25" s="18" t="s">
        <v>16805</v>
      </c>
      <c r="D25" s="32" t="s">
        <v>14984</v>
      </c>
    </row>
    <row r="26" spans="2:4" x14ac:dyDescent="0.25">
      <c r="B26" s="32" t="s">
        <v>14985</v>
      </c>
      <c r="C26" s="18" t="s">
        <v>16805</v>
      </c>
      <c r="D26" s="32" t="s">
        <v>14986</v>
      </c>
    </row>
    <row r="27" spans="2:4" x14ac:dyDescent="0.25">
      <c r="B27" s="32" t="s">
        <v>14987</v>
      </c>
      <c r="C27" s="18" t="s">
        <v>16805</v>
      </c>
      <c r="D27" s="32" t="s">
        <v>14988</v>
      </c>
    </row>
    <row r="28" spans="2:4" x14ac:dyDescent="0.25">
      <c r="B28" s="32" t="s">
        <v>14989</v>
      </c>
      <c r="C28" s="18" t="s">
        <v>16805</v>
      </c>
      <c r="D28" s="32" t="s">
        <v>14990</v>
      </c>
    </row>
    <row r="29" spans="2:4" x14ac:dyDescent="0.25">
      <c r="B29" s="32" t="s">
        <v>14991</v>
      </c>
      <c r="C29" s="18" t="s">
        <v>16805</v>
      </c>
      <c r="D29" s="32" t="s">
        <v>14992</v>
      </c>
    </row>
    <row r="30" spans="2:4" x14ac:dyDescent="0.25">
      <c r="B30" s="32" t="s">
        <v>14993</v>
      </c>
      <c r="C30" s="18" t="s">
        <v>16805</v>
      </c>
      <c r="D30" s="32" t="s">
        <v>14994</v>
      </c>
    </row>
    <row r="31" spans="2:4" x14ac:dyDescent="0.25">
      <c r="B31" s="32" t="s">
        <v>14995</v>
      </c>
      <c r="C31" s="18" t="s">
        <v>16805</v>
      </c>
      <c r="D31" s="32" t="s">
        <v>14996</v>
      </c>
    </row>
    <row r="32" spans="2:4" x14ac:dyDescent="0.25">
      <c r="B32" s="32" t="s">
        <v>14997</v>
      </c>
      <c r="C32" s="18" t="s">
        <v>16805</v>
      </c>
      <c r="D32" s="32" t="s">
        <v>14998</v>
      </c>
    </row>
    <row r="33" spans="2:4" x14ac:dyDescent="0.25">
      <c r="B33" s="32" t="s">
        <v>14999</v>
      </c>
      <c r="C33" s="18" t="s">
        <v>16805</v>
      </c>
      <c r="D33" s="32" t="s">
        <v>15000</v>
      </c>
    </row>
    <row r="34" spans="2:4" x14ac:dyDescent="0.25">
      <c r="B34" s="32" t="s">
        <v>15001</v>
      </c>
      <c r="C34" s="18" t="s">
        <v>16805</v>
      </c>
      <c r="D34" s="32" t="s">
        <v>15002</v>
      </c>
    </row>
    <row r="35" spans="2:4" x14ac:dyDescent="0.25">
      <c r="B35" s="32" t="s">
        <v>15003</v>
      </c>
      <c r="C35" s="18" t="s">
        <v>16805</v>
      </c>
      <c r="D35" s="32" t="s">
        <v>15004</v>
      </c>
    </row>
    <row r="36" spans="2:4" x14ac:dyDescent="0.25">
      <c r="B36" s="32" t="s">
        <v>15005</v>
      </c>
      <c r="C36" s="18" t="s">
        <v>16805</v>
      </c>
      <c r="D36" s="32" t="s">
        <v>15006</v>
      </c>
    </row>
    <row r="37" spans="2:4" x14ac:dyDescent="0.25">
      <c r="B37" s="32" t="s">
        <v>15007</v>
      </c>
      <c r="C37" s="18" t="s">
        <v>16805</v>
      </c>
      <c r="D37" s="32" t="s">
        <v>15008</v>
      </c>
    </row>
    <row r="38" spans="2:4" x14ac:dyDescent="0.25">
      <c r="B38" s="32" t="s">
        <v>15009</v>
      </c>
      <c r="C38" s="18" t="s">
        <v>16805</v>
      </c>
      <c r="D38" s="32" t="s">
        <v>15010</v>
      </c>
    </row>
    <row r="39" spans="2:4" x14ac:dyDescent="0.25">
      <c r="B39" s="32" t="s">
        <v>15011</v>
      </c>
      <c r="C39" s="18" t="s">
        <v>16805</v>
      </c>
      <c r="D39" s="32" t="s">
        <v>15012</v>
      </c>
    </row>
    <row r="40" spans="2:4" x14ac:dyDescent="0.25">
      <c r="B40" s="32" t="s">
        <v>15013</v>
      </c>
      <c r="C40" s="18" t="s">
        <v>16805</v>
      </c>
      <c r="D40" s="32" t="s">
        <v>15014</v>
      </c>
    </row>
    <row r="41" spans="2:4" x14ac:dyDescent="0.25">
      <c r="B41" s="32" t="s">
        <v>15015</v>
      </c>
      <c r="C41" s="18" t="s">
        <v>16805</v>
      </c>
      <c r="D41" s="32" t="s">
        <v>15016</v>
      </c>
    </row>
    <row r="42" spans="2:4" x14ac:dyDescent="0.25">
      <c r="B42" s="32" t="s">
        <v>15017</v>
      </c>
      <c r="C42" s="18" t="s">
        <v>16805</v>
      </c>
      <c r="D42" s="32" t="s">
        <v>15018</v>
      </c>
    </row>
    <row r="43" spans="2:4" x14ac:dyDescent="0.25">
      <c r="B43" s="32" t="s">
        <v>15019</v>
      </c>
      <c r="C43" s="18" t="s">
        <v>16805</v>
      </c>
      <c r="D43" s="32" t="s">
        <v>15020</v>
      </c>
    </row>
    <row r="44" spans="2:4" x14ac:dyDescent="0.25">
      <c r="B44" s="32" t="s">
        <v>15021</v>
      </c>
      <c r="C44" s="18" t="s">
        <v>16805</v>
      </c>
      <c r="D44" s="32" t="s">
        <v>15022</v>
      </c>
    </row>
    <row r="45" spans="2:4" x14ac:dyDescent="0.25">
      <c r="B45" s="32" t="s">
        <v>15023</v>
      </c>
      <c r="C45" s="18" t="s">
        <v>16805</v>
      </c>
      <c r="D45" s="32" t="s">
        <v>15024</v>
      </c>
    </row>
    <row r="46" spans="2:4" x14ac:dyDescent="0.25">
      <c r="B46" s="32" t="s">
        <v>15025</v>
      </c>
      <c r="C46" s="18" t="s">
        <v>16805</v>
      </c>
      <c r="D46" s="32" t="s">
        <v>15026</v>
      </c>
    </row>
    <row r="47" spans="2:4" x14ac:dyDescent="0.25">
      <c r="B47" s="32" t="s">
        <v>15027</v>
      </c>
      <c r="C47" s="18" t="s">
        <v>16805</v>
      </c>
      <c r="D47" s="32" t="s">
        <v>15028</v>
      </c>
    </row>
    <row r="48" spans="2:4" x14ac:dyDescent="0.25">
      <c r="B48" s="32" t="s">
        <v>15029</v>
      </c>
      <c r="C48" s="18" t="s">
        <v>16805</v>
      </c>
      <c r="D48" s="32" t="s">
        <v>15030</v>
      </c>
    </row>
    <row r="49" spans="2:4" x14ac:dyDescent="0.25">
      <c r="B49" s="32" t="s">
        <v>15031</v>
      </c>
      <c r="C49" s="18" t="s">
        <v>16805</v>
      </c>
      <c r="D49" s="32" t="s">
        <v>15032</v>
      </c>
    </row>
    <row r="50" spans="2:4" x14ac:dyDescent="0.25">
      <c r="B50" s="32" t="s">
        <v>15033</v>
      </c>
      <c r="C50" s="18" t="s">
        <v>16805</v>
      </c>
      <c r="D50" s="32" t="s">
        <v>15034</v>
      </c>
    </row>
    <row r="51" spans="2:4" x14ac:dyDescent="0.25">
      <c r="B51" s="32" t="s">
        <v>15035</v>
      </c>
      <c r="C51" s="18" t="s">
        <v>16805</v>
      </c>
      <c r="D51" s="32" t="s">
        <v>15036</v>
      </c>
    </row>
    <row r="52" spans="2:4" x14ac:dyDescent="0.25">
      <c r="B52" s="32" t="s">
        <v>15037</v>
      </c>
      <c r="C52" s="18" t="s">
        <v>16805</v>
      </c>
      <c r="D52" s="32" t="s">
        <v>15038</v>
      </c>
    </row>
    <row r="53" spans="2:4" x14ac:dyDescent="0.25">
      <c r="B53" s="32" t="s">
        <v>15039</v>
      </c>
      <c r="C53" s="18" t="s">
        <v>16805</v>
      </c>
      <c r="D53" s="32" t="s">
        <v>15040</v>
      </c>
    </row>
    <row r="54" spans="2:4" x14ac:dyDescent="0.25">
      <c r="B54" s="32" t="s">
        <v>15041</v>
      </c>
      <c r="C54" s="18" t="s">
        <v>16805</v>
      </c>
      <c r="D54" s="32" t="s">
        <v>15042</v>
      </c>
    </row>
    <row r="55" spans="2:4" x14ac:dyDescent="0.25">
      <c r="B55" s="32" t="s">
        <v>15043</v>
      </c>
      <c r="C55" s="18" t="s">
        <v>16805</v>
      </c>
      <c r="D55" s="32" t="s">
        <v>15044</v>
      </c>
    </row>
    <row r="56" spans="2:4" x14ac:dyDescent="0.25">
      <c r="B56" s="32" t="s">
        <v>15045</v>
      </c>
      <c r="C56" s="18" t="s">
        <v>16805</v>
      </c>
      <c r="D56" s="32" t="s">
        <v>15046</v>
      </c>
    </row>
    <row r="57" spans="2:4" x14ac:dyDescent="0.25">
      <c r="B57" s="32" t="s">
        <v>15047</v>
      </c>
      <c r="C57" s="18" t="s">
        <v>16805</v>
      </c>
      <c r="D57" s="32" t="s">
        <v>15048</v>
      </c>
    </row>
    <row r="58" spans="2:4" x14ac:dyDescent="0.25">
      <c r="B58" s="32" t="s">
        <v>15049</v>
      </c>
      <c r="C58" s="18" t="s">
        <v>16805</v>
      </c>
      <c r="D58" s="32" t="s">
        <v>15050</v>
      </c>
    </row>
    <row r="59" spans="2:4" x14ac:dyDescent="0.25">
      <c r="B59" s="32" t="s">
        <v>15051</v>
      </c>
      <c r="C59" s="18" t="s">
        <v>16805</v>
      </c>
      <c r="D59" s="32" t="s">
        <v>15052</v>
      </c>
    </row>
    <row r="60" spans="2:4" x14ac:dyDescent="0.25">
      <c r="B60" s="32" t="s">
        <v>15053</v>
      </c>
      <c r="C60" s="18" t="s">
        <v>16805</v>
      </c>
      <c r="D60" s="32" t="s">
        <v>15054</v>
      </c>
    </row>
    <row r="61" spans="2:4" x14ac:dyDescent="0.25">
      <c r="B61" s="32" t="s">
        <v>15055</v>
      </c>
      <c r="C61" s="18" t="s">
        <v>16805</v>
      </c>
      <c r="D61" s="32" t="s">
        <v>15056</v>
      </c>
    </row>
    <row r="62" spans="2:4" x14ac:dyDescent="0.25">
      <c r="B62" s="32" t="s">
        <v>15057</v>
      </c>
      <c r="C62" s="18" t="s">
        <v>16805</v>
      </c>
      <c r="D62" s="32" t="s">
        <v>15058</v>
      </c>
    </row>
    <row r="63" spans="2:4" x14ac:dyDescent="0.25">
      <c r="B63" s="32" t="s">
        <v>15059</v>
      </c>
      <c r="C63" s="18" t="s">
        <v>16805</v>
      </c>
      <c r="D63" s="32" t="s">
        <v>15060</v>
      </c>
    </row>
    <row r="64" spans="2:4" x14ac:dyDescent="0.25">
      <c r="B64" s="32" t="s">
        <v>15061</v>
      </c>
      <c r="C64" s="18" t="s">
        <v>16805</v>
      </c>
      <c r="D64" s="32" t="s">
        <v>15062</v>
      </c>
    </row>
    <row r="65" spans="2:4" x14ac:dyDescent="0.25">
      <c r="B65" s="32" t="s">
        <v>15063</v>
      </c>
      <c r="C65" s="18" t="s">
        <v>16805</v>
      </c>
      <c r="D65" s="32" t="s">
        <v>15064</v>
      </c>
    </row>
    <row r="66" spans="2:4" x14ac:dyDescent="0.25">
      <c r="B66" s="32" t="s">
        <v>15065</v>
      </c>
      <c r="C66" s="18" t="s">
        <v>16805</v>
      </c>
      <c r="D66" s="32" t="s">
        <v>15066</v>
      </c>
    </row>
    <row r="67" spans="2:4" x14ac:dyDescent="0.25">
      <c r="B67" s="32" t="s">
        <v>15067</v>
      </c>
      <c r="C67" s="18" t="s">
        <v>16805</v>
      </c>
      <c r="D67" s="32" t="s">
        <v>15068</v>
      </c>
    </row>
    <row r="68" spans="2:4" x14ac:dyDescent="0.25">
      <c r="B68" s="32" t="s">
        <v>15069</v>
      </c>
      <c r="C68" s="18" t="s">
        <v>16805</v>
      </c>
      <c r="D68" s="32" t="s">
        <v>15070</v>
      </c>
    </row>
    <row r="69" spans="2:4" x14ac:dyDescent="0.25">
      <c r="B69" s="32" t="s">
        <v>15071</v>
      </c>
      <c r="C69" s="18" t="s">
        <v>16805</v>
      </c>
      <c r="D69" s="32" t="s">
        <v>15072</v>
      </c>
    </row>
    <row r="70" spans="2:4" x14ac:dyDescent="0.25">
      <c r="B70" s="32" t="s">
        <v>15073</v>
      </c>
      <c r="C70" s="18" t="s">
        <v>16805</v>
      </c>
      <c r="D70" s="32" t="s">
        <v>15074</v>
      </c>
    </row>
    <row r="71" spans="2:4" x14ac:dyDescent="0.25">
      <c r="B71" s="32" t="s">
        <v>15075</v>
      </c>
      <c r="C71" s="18" t="s">
        <v>16805</v>
      </c>
      <c r="D71" s="32" t="s">
        <v>15076</v>
      </c>
    </row>
    <row r="72" spans="2:4" x14ac:dyDescent="0.25">
      <c r="B72" s="32" t="s">
        <v>15077</v>
      </c>
      <c r="C72" s="18" t="s">
        <v>16805</v>
      </c>
      <c r="D72" s="32" t="s">
        <v>15078</v>
      </c>
    </row>
    <row r="73" spans="2:4" x14ac:dyDescent="0.25">
      <c r="B73" s="32" t="s">
        <v>15079</v>
      </c>
      <c r="C73" s="18" t="s">
        <v>16805</v>
      </c>
      <c r="D73" s="32" t="s">
        <v>15080</v>
      </c>
    </row>
    <row r="74" spans="2:4" x14ac:dyDescent="0.25">
      <c r="B74" s="32" t="s">
        <v>15081</v>
      </c>
      <c r="C74" s="18" t="s">
        <v>16805</v>
      </c>
      <c r="D74" s="32" t="s">
        <v>15082</v>
      </c>
    </row>
    <row r="75" spans="2:4" x14ac:dyDescent="0.25">
      <c r="B75" s="32" t="s">
        <v>15083</v>
      </c>
      <c r="C75" s="18" t="s">
        <v>16805</v>
      </c>
      <c r="D75" s="32" t="s">
        <v>15084</v>
      </c>
    </row>
    <row r="76" spans="2:4" x14ac:dyDescent="0.25">
      <c r="B76" s="32" t="s">
        <v>15085</v>
      </c>
      <c r="C76" s="18" t="s">
        <v>16805</v>
      </c>
      <c r="D76" s="32" t="s">
        <v>15086</v>
      </c>
    </row>
    <row r="77" spans="2:4" x14ac:dyDescent="0.25">
      <c r="B77" s="32" t="s">
        <v>15087</v>
      </c>
      <c r="C77" s="18" t="s">
        <v>16805</v>
      </c>
      <c r="D77" s="32" t="s">
        <v>15088</v>
      </c>
    </row>
    <row r="78" spans="2:4" x14ac:dyDescent="0.25">
      <c r="B78" s="32" t="s">
        <v>15089</v>
      </c>
      <c r="C78" s="18" t="s">
        <v>16805</v>
      </c>
      <c r="D78" s="32" t="s">
        <v>15090</v>
      </c>
    </row>
    <row r="79" spans="2:4" x14ac:dyDescent="0.25">
      <c r="B79" s="32" t="s">
        <v>15091</v>
      </c>
      <c r="C79" s="18" t="s">
        <v>16805</v>
      </c>
      <c r="D79" s="32" t="s">
        <v>15092</v>
      </c>
    </row>
    <row r="80" spans="2:4" x14ac:dyDescent="0.25">
      <c r="B80" s="32" t="s">
        <v>15093</v>
      </c>
      <c r="C80" s="18" t="s">
        <v>16805</v>
      </c>
      <c r="D80" s="32" t="s">
        <v>15094</v>
      </c>
    </row>
    <row r="81" spans="2:4" x14ac:dyDescent="0.25">
      <c r="B81" s="32" t="s">
        <v>15095</v>
      </c>
      <c r="C81" s="18" t="s">
        <v>16805</v>
      </c>
      <c r="D81" s="32" t="s">
        <v>15096</v>
      </c>
    </row>
    <row r="82" spans="2:4" x14ac:dyDescent="0.25">
      <c r="B82" s="32" t="s">
        <v>15097</v>
      </c>
      <c r="C82" s="18" t="s">
        <v>16805</v>
      </c>
      <c r="D82" s="32" t="s">
        <v>15098</v>
      </c>
    </row>
    <row r="83" spans="2:4" x14ac:dyDescent="0.25">
      <c r="B83" s="32" t="s">
        <v>15099</v>
      </c>
      <c r="C83" s="18" t="s">
        <v>16805</v>
      </c>
      <c r="D83" s="32" t="s">
        <v>15100</v>
      </c>
    </row>
    <row r="84" spans="2:4" x14ac:dyDescent="0.25">
      <c r="B84" s="32" t="s">
        <v>15101</v>
      </c>
      <c r="C84" s="18" t="s">
        <v>16805</v>
      </c>
      <c r="D84" s="32" t="s">
        <v>15102</v>
      </c>
    </row>
    <row r="85" spans="2:4" x14ac:dyDescent="0.25">
      <c r="B85" s="32" t="s">
        <v>15103</v>
      </c>
      <c r="C85" s="18" t="s">
        <v>16805</v>
      </c>
      <c r="D85" s="32" t="s">
        <v>15104</v>
      </c>
    </row>
    <row r="86" spans="2:4" x14ac:dyDescent="0.25">
      <c r="B86" s="32" t="s">
        <v>15105</v>
      </c>
      <c r="C86" s="18" t="s">
        <v>16805</v>
      </c>
      <c r="D86" s="32" t="s">
        <v>15106</v>
      </c>
    </row>
    <row r="87" spans="2:4" x14ac:dyDescent="0.25">
      <c r="B87" s="32" t="s">
        <v>15107</v>
      </c>
      <c r="C87" s="18" t="s">
        <v>16805</v>
      </c>
      <c r="D87" s="32" t="s">
        <v>15108</v>
      </c>
    </row>
    <row r="88" spans="2:4" x14ac:dyDescent="0.25">
      <c r="B88" s="32" t="s">
        <v>15109</v>
      </c>
      <c r="C88" s="18" t="s">
        <v>16805</v>
      </c>
      <c r="D88" s="32" t="s">
        <v>15110</v>
      </c>
    </row>
    <row r="89" spans="2:4" x14ac:dyDescent="0.25">
      <c r="B89" s="32" t="s">
        <v>15111</v>
      </c>
      <c r="C89" s="18" t="s">
        <v>16805</v>
      </c>
      <c r="D89" s="32" t="s">
        <v>15112</v>
      </c>
    </row>
    <row r="90" spans="2:4" x14ac:dyDescent="0.25">
      <c r="B90" s="32" t="s">
        <v>15113</v>
      </c>
      <c r="C90" s="18" t="s">
        <v>16805</v>
      </c>
      <c r="D90" s="32" t="s">
        <v>15114</v>
      </c>
    </row>
    <row r="91" spans="2:4" x14ac:dyDescent="0.25">
      <c r="B91" s="32" t="s">
        <v>15115</v>
      </c>
      <c r="C91" s="18" t="s">
        <v>16805</v>
      </c>
      <c r="D91" s="32" t="s">
        <v>15116</v>
      </c>
    </row>
    <row r="92" spans="2:4" x14ac:dyDescent="0.25">
      <c r="B92" s="32" t="s">
        <v>15117</v>
      </c>
      <c r="C92" s="18" t="s">
        <v>16805</v>
      </c>
      <c r="D92" s="32" t="s">
        <v>15118</v>
      </c>
    </row>
    <row r="93" spans="2:4" x14ac:dyDescent="0.25">
      <c r="B93" s="32" t="s">
        <v>15119</v>
      </c>
      <c r="C93" s="18" t="s">
        <v>16805</v>
      </c>
      <c r="D93" s="32" t="s">
        <v>15120</v>
      </c>
    </row>
    <row r="94" spans="2:4" x14ac:dyDescent="0.25">
      <c r="B94" s="32" t="s">
        <v>15121</v>
      </c>
      <c r="C94" s="18" t="s">
        <v>16805</v>
      </c>
      <c r="D94" s="32" t="s">
        <v>15122</v>
      </c>
    </row>
    <row r="95" spans="2:4" x14ac:dyDescent="0.25">
      <c r="B95" s="32" t="s">
        <v>15123</v>
      </c>
      <c r="C95" s="18" t="s">
        <v>16805</v>
      </c>
      <c r="D95" s="32" t="s">
        <v>18154</v>
      </c>
    </row>
    <row r="96" spans="2:4" x14ac:dyDescent="0.25">
      <c r="B96" s="32" t="s">
        <v>15124</v>
      </c>
      <c r="C96" s="18" t="s">
        <v>16805</v>
      </c>
      <c r="D96" s="32" t="s">
        <v>18155</v>
      </c>
    </row>
    <row r="97" spans="2:4" x14ac:dyDescent="0.25">
      <c r="B97" s="32" t="s">
        <v>15125</v>
      </c>
      <c r="C97" s="18" t="s">
        <v>16805</v>
      </c>
      <c r="D97" s="32" t="s">
        <v>15126</v>
      </c>
    </row>
    <row r="98" spans="2:4" x14ac:dyDescent="0.25">
      <c r="B98" s="32" t="s">
        <v>15127</v>
      </c>
      <c r="C98" s="18" t="s">
        <v>16805</v>
      </c>
      <c r="D98" s="32" t="s">
        <v>15128</v>
      </c>
    </row>
    <row r="99" spans="2:4" x14ac:dyDescent="0.25">
      <c r="B99" s="32" t="s">
        <v>15129</v>
      </c>
      <c r="C99" s="18" t="s">
        <v>16805</v>
      </c>
      <c r="D99" s="32" t="s">
        <v>18156</v>
      </c>
    </row>
    <row r="100" spans="2:4" x14ac:dyDescent="0.25">
      <c r="B100" s="32" t="s">
        <v>15130</v>
      </c>
      <c r="C100" s="18" t="s">
        <v>16805</v>
      </c>
      <c r="D100" s="32" t="s">
        <v>15131</v>
      </c>
    </row>
    <row r="101" spans="2:4" x14ac:dyDescent="0.25">
      <c r="B101" s="32" t="s">
        <v>15132</v>
      </c>
      <c r="C101" s="18" t="s">
        <v>16805</v>
      </c>
      <c r="D101" s="32" t="s">
        <v>15133</v>
      </c>
    </row>
    <row r="102" spans="2:4" x14ac:dyDescent="0.25">
      <c r="B102" s="32" t="s">
        <v>15134</v>
      </c>
      <c r="C102" s="18" t="s">
        <v>16805</v>
      </c>
      <c r="D102" s="32" t="s">
        <v>15135</v>
      </c>
    </row>
    <row r="103" spans="2:4" x14ac:dyDescent="0.25">
      <c r="B103" s="32" t="s">
        <v>15136</v>
      </c>
      <c r="C103" s="18" t="s">
        <v>16805</v>
      </c>
      <c r="D103" s="32" t="s">
        <v>15137</v>
      </c>
    </row>
    <row r="104" spans="2:4" x14ac:dyDescent="0.25">
      <c r="B104" s="32" t="s">
        <v>15138</v>
      </c>
      <c r="C104" s="18" t="s">
        <v>16805</v>
      </c>
      <c r="D104" s="32" t="s">
        <v>15139</v>
      </c>
    </row>
    <row r="105" spans="2:4" x14ac:dyDescent="0.25">
      <c r="B105" s="32" t="s">
        <v>15140</v>
      </c>
      <c r="C105" s="18" t="s">
        <v>16805</v>
      </c>
      <c r="D105" s="32" t="s">
        <v>15141</v>
      </c>
    </row>
    <row r="106" spans="2:4" x14ac:dyDescent="0.25">
      <c r="B106" s="32" t="s">
        <v>15142</v>
      </c>
      <c r="C106" s="18" t="s">
        <v>16805</v>
      </c>
      <c r="D106" s="32" t="s">
        <v>18157</v>
      </c>
    </row>
    <row r="107" spans="2:4" x14ac:dyDescent="0.25">
      <c r="B107" s="32" t="s">
        <v>15143</v>
      </c>
      <c r="C107" s="18" t="s">
        <v>16805</v>
      </c>
      <c r="D107" s="32" t="s">
        <v>15144</v>
      </c>
    </row>
    <row r="108" spans="2:4" x14ac:dyDescent="0.25">
      <c r="B108" s="32" t="s">
        <v>15145</v>
      </c>
      <c r="C108" s="18" t="s">
        <v>16805</v>
      </c>
      <c r="D108" s="32" t="s">
        <v>15146</v>
      </c>
    </row>
    <row r="109" spans="2:4" x14ac:dyDescent="0.25">
      <c r="B109" s="32" t="s">
        <v>15147</v>
      </c>
      <c r="C109" s="18" t="s">
        <v>16805</v>
      </c>
      <c r="D109" s="32" t="s">
        <v>15148</v>
      </c>
    </row>
    <row r="110" spans="2:4" x14ac:dyDescent="0.25">
      <c r="B110" s="32" t="s">
        <v>15149</v>
      </c>
      <c r="C110" s="18" t="s">
        <v>16805</v>
      </c>
      <c r="D110" s="32" t="s">
        <v>15150</v>
      </c>
    </row>
    <row r="111" spans="2:4" x14ac:dyDescent="0.25">
      <c r="B111" s="32" t="s">
        <v>15151</v>
      </c>
      <c r="C111" s="18" t="s">
        <v>16805</v>
      </c>
      <c r="D111" s="32" t="s">
        <v>15152</v>
      </c>
    </row>
    <row r="112" spans="2:4" x14ac:dyDescent="0.25">
      <c r="B112" s="32" t="s">
        <v>15153</v>
      </c>
      <c r="C112" s="18" t="s">
        <v>16805</v>
      </c>
      <c r="D112" s="32" t="s">
        <v>15154</v>
      </c>
    </row>
    <row r="113" spans="2:4" x14ac:dyDescent="0.25">
      <c r="B113" s="32" t="s">
        <v>15155</v>
      </c>
      <c r="C113" s="18" t="s">
        <v>16805</v>
      </c>
      <c r="D113" s="32" t="s">
        <v>15156</v>
      </c>
    </row>
    <row r="114" spans="2:4" x14ac:dyDescent="0.25">
      <c r="B114" s="32" t="s">
        <v>15157</v>
      </c>
      <c r="C114" s="18" t="s">
        <v>16805</v>
      </c>
      <c r="D114" s="32" t="s">
        <v>15158</v>
      </c>
    </row>
    <row r="115" spans="2:4" x14ac:dyDescent="0.25">
      <c r="B115" s="32" t="s">
        <v>15159</v>
      </c>
      <c r="C115" s="18" t="s">
        <v>16805</v>
      </c>
      <c r="D115" s="32" t="s">
        <v>15160</v>
      </c>
    </row>
    <row r="116" spans="2:4" x14ac:dyDescent="0.25">
      <c r="B116" s="32" t="s">
        <v>15161</v>
      </c>
      <c r="C116" s="18" t="s">
        <v>16805</v>
      </c>
      <c r="D116" s="32" t="s">
        <v>18158</v>
      </c>
    </row>
    <row r="117" spans="2:4" x14ac:dyDescent="0.25">
      <c r="B117" s="32" t="s">
        <v>15162</v>
      </c>
      <c r="C117" s="18" t="s">
        <v>16805</v>
      </c>
      <c r="D117" s="32" t="s">
        <v>15163</v>
      </c>
    </row>
    <row r="118" spans="2:4" x14ac:dyDescent="0.25">
      <c r="B118" s="32" t="s">
        <v>15164</v>
      </c>
      <c r="C118" s="18" t="s">
        <v>16805</v>
      </c>
      <c r="D118" s="32" t="s">
        <v>15165</v>
      </c>
    </row>
    <row r="119" spans="2:4" x14ac:dyDescent="0.25">
      <c r="B119" s="32" t="s">
        <v>15166</v>
      </c>
      <c r="C119" s="18" t="s">
        <v>16805</v>
      </c>
      <c r="D119" s="32" t="s">
        <v>15167</v>
      </c>
    </row>
    <row r="120" spans="2:4" x14ac:dyDescent="0.25">
      <c r="B120" s="32" t="s">
        <v>15168</v>
      </c>
      <c r="C120" s="18" t="s">
        <v>16805</v>
      </c>
      <c r="D120" s="32" t="s">
        <v>15169</v>
      </c>
    </row>
    <row r="121" spans="2:4" x14ac:dyDescent="0.25">
      <c r="B121" s="32" t="s">
        <v>15170</v>
      </c>
      <c r="C121" s="18" t="s">
        <v>16805</v>
      </c>
      <c r="D121" s="32" t="s">
        <v>15171</v>
      </c>
    </row>
    <row r="122" spans="2:4" x14ac:dyDescent="0.25">
      <c r="B122" s="32" t="s">
        <v>15172</v>
      </c>
      <c r="C122" s="18" t="s">
        <v>16805</v>
      </c>
      <c r="D122" s="32" t="s">
        <v>15169</v>
      </c>
    </row>
    <row r="123" spans="2:4" x14ac:dyDescent="0.25">
      <c r="B123" s="32" t="s">
        <v>15173</v>
      </c>
      <c r="C123" s="18" t="s">
        <v>16805</v>
      </c>
      <c r="D123" s="32" t="s">
        <v>15174</v>
      </c>
    </row>
    <row r="124" spans="2:4" x14ac:dyDescent="0.25">
      <c r="B124" s="32" t="s">
        <v>15175</v>
      </c>
      <c r="C124" s="18" t="s">
        <v>16805</v>
      </c>
      <c r="D124" s="32" t="s">
        <v>15176</v>
      </c>
    </row>
    <row r="125" spans="2:4" x14ac:dyDescent="0.25">
      <c r="B125" s="32" t="s">
        <v>15177</v>
      </c>
      <c r="C125" s="18" t="s">
        <v>16805</v>
      </c>
      <c r="D125" s="32" t="s">
        <v>15178</v>
      </c>
    </row>
    <row r="126" spans="2:4" x14ac:dyDescent="0.25">
      <c r="B126" s="32" t="s">
        <v>15179</v>
      </c>
      <c r="C126" s="18" t="s">
        <v>16805</v>
      </c>
      <c r="D126" s="32" t="s">
        <v>15180</v>
      </c>
    </row>
    <row r="127" spans="2:4" x14ac:dyDescent="0.25">
      <c r="B127" s="32" t="s">
        <v>15181</v>
      </c>
      <c r="C127" s="18" t="s">
        <v>16805</v>
      </c>
      <c r="D127" s="32" t="s">
        <v>18159</v>
      </c>
    </row>
    <row r="128" spans="2:4" x14ac:dyDescent="0.25">
      <c r="B128" s="32" t="s">
        <v>15182</v>
      </c>
      <c r="C128" s="18" t="s">
        <v>16805</v>
      </c>
      <c r="D128" s="32" t="s">
        <v>18160</v>
      </c>
    </row>
    <row r="129" spans="2:4" x14ac:dyDescent="0.25">
      <c r="B129" s="32" t="s">
        <v>15183</v>
      </c>
      <c r="C129" s="18" t="s">
        <v>16805</v>
      </c>
      <c r="D129" s="32" t="s">
        <v>18161</v>
      </c>
    </row>
    <row r="130" spans="2:4" x14ac:dyDescent="0.25">
      <c r="B130" s="32" t="s">
        <v>15184</v>
      </c>
      <c r="C130" s="18" t="s">
        <v>16805</v>
      </c>
      <c r="D130" s="32" t="s">
        <v>18162</v>
      </c>
    </row>
    <row r="131" spans="2:4" x14ac:dyDescent="0.25">
      <c r="B131" s="32" t="s">
        <v>15185</v>
      </c>
      <c r="C131" s="18" t="s">
        <v>16805</v>
      </c>
      <c r="D131" s="32" t="s">
        <v>18163</v>
      </c>
    </row>
    <row r="132" spans="2:4" x14ac:dyDescent="0.25">
      <c r="B132" s="32" t="s">
        <v>15186</v>
      </c>
      <c r="C132" s="18" t="s">
        <v>16805</v>
      </c>
      <c r="D132" s="32" t="s">
        <v>15187</v>
      </c>
    </row>
    <row r="133" spans="2:4" x14ac:dyDescent="0.25">
      <c r="B133" s="32" t="s">
        <v>15188</v>
      </c>
      <c r="C133" s="18" t="s">
        <v>16805</v>
      </c>
      <c r="D133" s="32" t="s">
        <v>15189</v>
      </c>
    </row>
    <row r="134" spans="2:4" x14ac:dyDescent="0.25">
      <c r="B134" s="32" t="s">
        <v>15190</v>
      </c>
      <c r="C134" s="18" t="s">
        <v>16805</v>
      </c>
      <c r="D134" s="32" t="s">
        <v>15191</v>
      </c>
    </row>
    <row r="135" spans="2:4" x14ac:dyDescent="0.25">
      <c r="B135" s="32" t="s">
        <v>15192</v>
      </c>
      <c r="C135" s="18" t="s">
        <v>16805</v>
      </c>
      <c r="D135" s="32" t="s">
        <v>15193</v>
      </c>
    </row>
    <row r="136" spans="2:4" x14ac:dyDescent="0.25">
      <c r="B136" s="32" t="s">
        <v>15194</v>
      </c>
      <c r="C136" s="18" t="s">
        <v>16805</v>
      </c>
      <c r="D136" s="32" t="s">
        <v>15195</v>
      </c>
    </row>
    <row r="137" spans="2:4" x14ac:dyDescent="0.25">
      <c r="B137" s="32" t="s">
        <v>15196</v>
      </c>
      <c r="C137" s="18" t="s">
        <v>16805</v>
      </c>
      <c r="D137" s="32" t="s">
        <v>15154</v>
      </c>
    </row>
    <row r="138" spans="2:4" x14ac:dyDescent="0.25">
      <c r="B138" s="32" t="s">
        <v>15197</v>
      </c>
      <c r="C138" s="18" t="s">
        <v>16805</v>
      </c>
      <c r="D138" s="32" t="s">
        <v>15156</v>
      </c>
    </row>
    <row r="139" spans="2:4" x14ac:dyDescent="0.25">
      <c r="B139" s="32" t="s">
        <v>15198</v>
      </c>
      <c r="C139" s="18" t="s">
        <v>16805</v>
      </c>
      <c r="D139" s="32" t="s">
        <v>15199</v>
      </c>
    </row>
    <row r="140" spans="2:4" x14ac:dyDescent="0.25">
      <c r="B140" s="32" t="s">
        <v>15200</v>
      </c>
      <c r="C140" s="18" t="s">
        <v>16805</v>
      </c>
      <c r="D140" s="32" t="s">
        <v>15201</v>
      </c>
    </row>
    <row r="141" spans="2:4" x14ac:dyDescent="0.25">
      <c r="B141" s="32" t="s">
        <v>15202</v>
      </c>
      <c r="C141" s="18" t="s">
        <v>16805</v>
      </c>
      <c r="D141" s="32" t="s">
        <v>15203</v>
      </c>
    </row>
    <row r="142" spans="2:4" x14ac:dyDescent="0.25">
      <c r="B142" s="32" t="s">
        <v>15204</v>
      </c>
      <c r="C142" s="18" t="s">
        <v>16805</v>
      </c>
      <c r="D142" s="32" t="s">
        <v>15205</v>
      </c>
    </row>
    <row r="143" spans="2:4" x14ac:dyDescent="0.25">
      <c r="B143" s="32" t="s">
        <v>15206</v>
      </c>
      <c r="C143" s="18" t="s">
        <v>16805</v>
      </c>
      <c r="D143" s="32" t="s">
        <v>15207</v>
      </c>
    </row>
    <row r="144" spans="2:4" x14ac:dyDescent="0.25">
      <c r="B144" s="32" t="s">
        <v>15208</v>
      </c>
      <c r="C144" s="18" t="s">
        <v>16805</v>
      </c>
      <c r="D144" s="32" t="s">
        <v>15209</v>
      </c>
    </row>
    <row r="145" spans="2:4" x14ac:dyDescent="0.25">
      <c r="B145" s="32" t="s">
        <v>15210</v>
      </c>
      <c r="C145" s="18" t="s">
        <v>16805</v>
      </c>
      <c r="D145" s="32" t="s">
        <v>15211</v>
      </c>
    </row>
    <row r="146" spans="2:4" x14ac:dyDescent="0.25">
      <c r="B146" s="32" t="s">
        <v>15212</v>
      </c>
      <c r="C146" s="18" t="s">
        <v>16805</v>
      </c>
      <c r="D146" s="32" t="s">
        <v>15213</v>
      </c>
    </row>
    <row r="147" spans="2:4" x14ac:dyDescent="0.25">
      <c r="B147" s="32" t="s">
        <v>15214</v>
      </c>
      <c r="C147" s="18" t="s">
        <v>16805</v>
      </c>
      <c r="D147" s="32" t="s">
        <v>15215</v>
      </c>
    </row>
    <row r="148" spans="2:4" x14ac:dyDescent="0.25">
      <c r="B148" s="32" t="s">
        <v>15216</v>
      </c>
      <c r="C148" s="18" t="s">
        <v>16805</v>
      </c>
      <c r="D148" s="32" t="s">
        <v>15217</v>
      </c>
    </row>
    <row r="149" spans="2:4" x14ac:dyDescent="0.25">
      <c r="B149" s="32" t="s">
        <v>15218</v>
      </c>
      <c r="C149" s="18" t="s">
        <v>16805</v>
      </c>
      <c r="D149" s="32" t="s">
        <v>15219</v>
      </c>
    </row>
    <row r="150" spans="2:4" x14ac:dyDescent="0.25">
      <c r="B150" s="32" t="s">
        <v>15220</v>
      </c>
      <c r="C150" s="18" t="s">
        <v>16805</v>
      </c>
      <c r="D150" s="32" t="s">
        <v>15221</v>
      </c>
    </row>
    <row r="151" spans="2:4" x14ac:dyDescent="0.25">
      <c r="B151" s="32" t="s">
        <v>15222</v>
      </c>
      <c r="C151" s="18" t="s">
        <v>16805</v>
      </c>
      <c r="D151" s="32" t="s">
        <v>15223</v>
      </c>
    </row>
    <row r="152" spans="2:4" x14ac:dyDescent="0.25">
      <c r="B152" s="32" t="s">
        <v>15224</v>
      </c>
      <c r="C152" s="18" t="s">
        <v>16805</v>
      </c>
      <c r="D152" s="32" t="s">
        <v>15225</v>
      </c>
    </row>
    <row r="153" spans="2:4" x14ac:dyDescent="0.25">
      <c r="B153" s="32" t="s">
        <v>15226</v>
      </c>
      <c r="C153" s="18" t="s">
        <v>16805</v>
      </c>
      <c r="D153" s="32" t="s">
        <v>15227</v>
      </c>
    </row>
    <row r="154" spans="2:4" x14ac:dyDescent="0.25">
      <c r="B154" s="32" t="s">
        <v>15228</v>
      </c>
      <c r="C154" s="18" t="s">
        <v>16805</v>
      </c>
      <c r="D154" s="32" t="s">
        <v>15229</v>
      </c>
    </row>
    <row r="155" spans="2:4" x14ac:dyDescent="0.25">
      <c r="B155" s="32" t="s">
        <v>15230</v>
      </c>
      <c r="C155" s="18" t="s">
        <v>16805</v>
      </c>
      <c r="D155" s="32" t="s">
        <v>15231</v>
      </c>
    </row>
    <row r="156" spans="2:4" x14ac:dyDescent="0.25">
      <c r="B156" s="32" t="s">
        <v>15232</v>
      </c>
      <c r="C156" s="18" t="s">
        <v>16805</v>
      </c>
      <c r="D156" s="32" t="s">
        <v>15233</v>
      </c>
    </row>
    <row r="157" spans="2:4" x14ac:dyDescent="0.25">
      <c r="B157" s="32" t="s">
        <v>15234</v>
      </c>
      <c r="C157" s="18" t="s">
        <v>16805</v>
      </c>
      <c r="D157" s="32" t="s">
        <v>15235</v>
      </c>
    </row>
    <row r="158" spans="2:4" x14ac:dyDescent="0.25">
      <c r="B158" s="32" t="s">
        <v>15236</v>
      </c>
      <c r="C158" s="18" t="s">
        <v>16805</v>
      </c>
      <c r="D158" s="32" t="s">
        <v>15237</v>
      </c>
    </row>
    <row r="159" spans="2:4" x14ac:dyDescent="0.25">
      <c r="B159" s="32" t="s">
        <v>15238</v>
      </c>
      <c r="C159" s="18" t="s">
        <v>16805</v>
      </c>
      <c r="D159" s="32" t="s">
        <v>15239</v>
      </c>
    </row>
    <row r="160" spans="2:4" x14ac:dyDescent="0.25">
      <c r="B160" s="32" t="s">
        <v>15240</v>
      </c>
      <c r="C160" s="18" t="s">
        <v>16805</v>
      </c>
      <c r="D160" s="32" t="s">
        <v>15241</v>
      </c>
    </row>
    <row r="161" spans="2:4" x14ac:dyDescent="0.25">
      <c r="B161" s="32" t="s">
        <v>15242</v>
      </c>
      <c r="C161" s="18" t="s">
        <v>16805</v>
      </c>
      <c r="D161" s="32" t="s">
        <v>15243</v>
      </c>
    </row>
    <row r="162" spans="2:4" x14ac:dyDescent="0.25">
      <c r="B162" s="32" t="s">
        <v>15244</v>
      </c>
      <c r="C162" s="18" t="s">
        <v>16805</v>
      </c>
      <c r="D162" s="32" t="s">
        <v>15245</v>
      </c>
    </row>
    <row r="163" spans="2:4" x14ac:dyDescent="0.25">
      <c r="B163" s="32" t="s">
        <v>15246</v>
      </c>
      <c r="C163" s="18" t="s">
        <v>16805</v>
      </c>
      <c r="D163" s="32" t="s">
        <v>15247</v>
      </c>
    </row>
    <row r="164" spans="2:4" x14ac:dyDescent="0.25">
      <c r="B164" s="32" t="s">
        <v>15248</v>
      </c>
      <c r="C164" s="18" t="s">
        <v>16805</v>
      </c>
      <c r="D164" s="32" t="s">
        <v>15249</v>
      </c>
    </row>
    <row r="165" spans="2:4" x14ac:dyDescent="0.25">
      <c r="B165" s="32" t="s">
        <v>15250</v>
      </c>
      <c r="C165" s="18" t="s">
        <v>16805</v>
      </c>
      <c r="D165" s="32" t="s">
        <v>15251</v>
      </c>
    </row>
    <row r="166" spans="2:4" x14ac:dyDescent="0.25">
      <c r="B166" s="32" t="s">
        <v>15252</v>
      </c>
      <c r="C166" s="18" t="s">
        <v>16805</v>
      </c>
      <c r="D166" s="32" t="s">
        <v>15253</v>
      </c>
    </row>
    <row r="167" spans="2:4" x14ac:dyDescent="0.25">
      <c r="B167" s="32" t="s">
        <v>15254</v>
      </c>
      <c r="C167" s="18" t="s">
        <v>16805</v>
      </c>
      <c r="D167" s="32" t="s">
        <v>15255</v>
      </c>
    </row>
    <row r="168" spans="2:4" x14ac:dyDescent="0.25">
      <c r="B168" s="32" t="s">
        <v>15256</v>
      </c>
      <c r="C168" s="18" t="s">
        <v>16805</v>
      </c>
      <c r="D168" s="32" t="s">
        <v>15257</v>
      </c>
    </row>
    <row r="169" spans="2:4" x14ac:dyDescent="0.25">
      <c r="B169" s="32" t="s">
        <v>15258</v>
      </c>
      <c r="C169" s="18" t="s">
        <v>16805</v>
      </c>
      <c r="D169" s="32" t="s">
        <v>15259</v>
      </c>
    </row>
    <row r="170" spans="2:4" x14ac:dyDescent="0.25">
      <c r="B170" s="32" t="s">
        <v>15260</v>
      </c>
      <c r="C170" s="18" t="s">
        <v>16805</v>
      </c>
      <c r="D170" s="32" t="s">
        <v>15261</v>
      </c>
    </row>
    <row r="171" spans="2:4" x14ac:dyDescent="0.25">
      <c r="B171" s="32" t="s">
        <v>15262</v>
      </c>
      <c r="C171" s="18" t="s">
        <v>16805</v>
      </c>
      <c r="D171" s="32" t="s">
        <v>15263</v>
      </c>
    </row>
    <row r="172" spans="2:4" x14ac:dyDescent="0.25">
      <c r="B172" s="32" t="s">
        <v>15264</v>
      </c>
      <c r="C172" s="18" t="s">
        <v>16805</v>
      </c>
      <c r="D172" s="32" t="s">
        <v>15265</v>
      </c>
    </row>
    <row r="173" spans="2:4" x14ac:dyDescent="0.25">
      <c r="B173" s="32" t="s">
        <v>15266</v>
      </c>
      <c r="C173" s="18" t="s">
        <v>16805</v>
      </c>
      <c r="D173" s="32" t="s">
        <v>15267</v>
      </c>
    </row>
    <row r="174" spans="2:4" x14ac:dyDescent="0.25">
      <c r="B174" s="32" t="s">
        <v>15268</v>
      </c>
      <c r="C174" s="18" t="s">
        <v>16805</v>
      </c>
      <c r="D174" s="32" t="s">
        <v>15269</v>
      </c>
    </row>
    <row r="175" spans="2:4" x14ac:dyDescent="0.25">
      <c r="B175" s="32" t="s">
        <v>15270</v>
      </c>
      <c r="C175" s="18" t="s">
        <v>16805</v>
      </c>
      <c r="D175" s="32" t="s">
        <v>15271</v>
      </c>
    </row>
    <row r="176" spans="2:4" x14ac:dyDescent="0.25">
      <c r="B176" s="32" t="s">
        <v>15272</v>
      </c>
      <c r="C176" s="18" t="s">
        <v>16805</v>
      </c>
      <c r="D176" s="32" t="s">
        <v>15273</v>
      </c>
    </row>
    <row r="177" spans="2:4" x14ac:dyDescent="0.25">
      <c r="B177" s="32" t="s">
        <v>15274</v>
      </c>
      <c r="C177" s="18" t="s">
        <v>16805</v>
      </c>
      <c r="D177" s="32" t="s">
        <v>15275</v>
      </c>
    </row>
    <row r="178" spans="2:4" x14ac:dyDescent="0.25">
      <c r="B178" s="32" t="s">
        <v>15276</v>
      </c>
      <c r="C178" s="18" t="s">
        <v>16805</v>
      </c>
      <c r="D178" s="32" t="s">
        <v>15277</v>
      </c>
    </row>
    <row r="179" spans="2:4" x14ac:dyDescent="0.25">
      <c r="B179" s="32" t="s">
        <v>15278</v>
      </c>
      <c r="C179" s="18" t="s">
        <v>16805</v>
      </c>
      <c r="D179" s="32" t="s">
        <v>15279</v>
      </c>
    </row>
    <row r="180" spans="2:4" x14ac:dyDescent="0.25">
      <c r="B180" s="32" t="s">
        <v>15280</v>
      </c>
      <c r="C180" s="18" t="s">
        <v>16805</v>
      </c>
      <c r="D180" s="32" t="s">
        <v>15281</v>
      </c>
    </row>
    <row r="181" spans="2:4" x14ac:dyDescent="0.25">
      <c r="B181" s="32" t="s">
        <v>15282</v>
      </c>
      <c r="C181" s="18" t="s">
        <v>16805</v>
      </c>
      <c r="D181" s="32" t="s">
        <v>15283</v>
      </c>
    </row>
    <row r="182" spans="2:4" x14ac:dyDescent="0.25">
      <c r="B182" s="32" t="s">
        <v>15284</v>
      </c>
      <c r="C182" s="18" t="s">
        <v>16805</v>
      </c>
      <c r="D182" s="32" t="s">
        <v>15285</v>
      </c>
    </row>
    <row r="183" spans="2:4" x14ac:dyDescent="0.25">
      <c r="B183" s="32" t="s">
        <v>15286</v>
      </c>
      <c r="C183" s="18" t="s">
        <v>16805</v>
      </c>
      <c r="D183" s="32" t="s">
        <v>15287</v>
      </c>
    </row>
    <row r="184" spans="2:4" x14ac:dyDescent="0.25">
      <c r="B184" s="32" t="s">
        <v>15288</v>
      </c>
      <c r="C184" s="18" t="s">
        <v>16805</v>
      </c>
      <c r="D184" s="32" t="s">
        <v>15289</v>
      </c>
    </row>
    <row r="185" spans="2:4" x14ac:dyDescent="0.25">
      <c r="B185" s="32" t="s">
        <v>15290</v>
      </c>
      <c r="C185" s="18" t="s">
        <v>16805</v>
      </c>
      <c r="D185" s="32" t="s">
        <v>15291</v>
      </c>
    </row>
    <row r="186" spans="2:4" x14ac:dyDescent="0.25">
      <c r="B186" s="32" t="s">
        <v>15292</v>
      </c>
      <c r="C186" s="18" t="s">
        <v>16805</v>
      </c>
      <c r="D186" s="32" t="s">
        <v>15293</v>
      </c>
    </row>
    <row r="187" spans="2:4" x14ac:dyDescent="0.25">
      <c r="B187" s="32" t="s">
        <v>15294</v>
      </c>
      <c r="C187" s="18" t="s">
        <v>16805</v>
      </c>
      <c r="D187" s="32" t="s">
        <v>15295</v>
      </c>
    </row>
    <row r="188" spans="2:4" x14ac:dyDescent="0.25">
      <c r="B188" s="32" t="s">
        <v>15296</v>
      </c>
      <c r="C188" s="18" t="s">
        <v>16805</v>
      </c>
      <c r="D188" s="32" t="s">
        <v>15297</v>
      </c>
    </row>
    <row r="189" spans="2:4" x14ac:dyDescent="0.25">
      <c r="B189" s="32" t="s">
        <v>15298</v>
      </c>
      <c r="C189" s="18" t="s">
        <v>16805</v>
      </c>
      <c r="D189" s="32" t="s">
        <v>15299</v>
      </c>
    </row>
    <row r="190" spans="2:4" x14ac:dyDescent="0.25">
      <c r="B190" s="32" t="s">
        <v>15300</v>
      </c>
      <c r="C190" s="18" t="s">
        <v>16805</v>
      </c>
      <c r="D190" s="32" t="s">
        <v>15301</v>
      </c>
    </row>
    <row r="191" spans="2:4" x14ac:dyDescent="0.25">
      <c r="B191" s="32" t="s">
        <v>15302</v>
      </c>
      <c r="C191" s="18" t="s">
        <v>16805</v>
      </c>
      <c r="D191" s="32" t="s">
        <v>15303</v>
      </c>
    </row>
    <row r="192" spans="2:4" x14ac:dyDescent="0.25">
      <c r="B192" s="32" t="s">
        <v>15304</v>
      </c>
      <c r="C192" s="18" t="s">
        <v>16805</v>
      </c>
      <c r="D192" s="32" t="s">
        <v>15305</v>
      </c>
    </row>
    <row r="193" spans="2:4" x14ac:dyDescent="0.25">
      <c r="B193" s="32" t="s">
        <v>15306</v>
      </c>
      <c r="C193" s="18" t="s">
        <v>16805</v>
      </c>
      <c r="D193" s="32" t="s">
        <v>15307</v>
      </c>
    </row>
    <row r="194" spans="2:4" x14ac:dyDescent="0.25">
      <c r="B194" s="32" t="s">
        <v>15308</v>
      </c>
      <c r="C194" s="18" t="s">
        <v>16805</v>
      </c>
      <c r="D194" s="32" t="s">
        <v>15309</v>
      </c>
    </row>
    <row r="195" spans="2:4" x14ac:dyDescent="0.25">
      <c r="B195" s="32" t="s">
        <v>15310</v>
      </c>
      <c r="C195" s="18" t="s">
        <v>16805</v>
      </c>
      <c r="D195" s="32" t="s">
        <v>15311</v>
      </c>
    </row>
    <row r="196" spans="2:4" x14ac:dyDescent="0.25">
      <c r="B196" s="32" t="s">
        <v>15312</v>
      </c>
      <c r="C196" s="18" t="s">
        <v>16805</v>
      </c>
      <c r="D196" s="32" t="s">
        <v>15313</v>
      </c>
    </row>
    <row r="197" spans="2:4" x14ac:dyDescent="0.25">
      <c r="B197" s="32" t="s">
        <v>15314</v>
      </c>
      <c r="C197" s="18" t="s">
        <v>16805</v>
      </c>
      <c r="D197" s="32" t="s">
        <v>15315</v>
      </c>
    </row>
    <row r="198" spans="2:4" x14ac:dyDescent="0.25">
      <c r="B198" s="32" t="s">
        <v>15316</v>
      </c>
      <c r="C198" s="18" t="s">
        <v>16805</v>
      </c>
      <c r="D198" s="32" t="s">
        <v>15317</v>
      </c>
    </row>
    <row r="199" spans="2:4" x14ac:dyDescent="0.25">
      <c r="B199" s="32" t="s">
        <v>15318</v>
      </c>
      <c r="C199" s="18" t="s">
        <v>16805</v>
      </c>
      <c r="D199" s="32" t="s">
        <v>15319</v>
      </c>
    </row>
    <row r="200" spans="2:4" x14ac:dyDescent="0.25">
      <c r="B200" s="32" t="s">
        <v>15320</v>
      </c>
      <c r="C200" s="18" t="s">
        <v>16805</v>
      </c>
      <c r="D200" s="32" t="s">
        <v>15321</v>
      </c>
    </row>
    <row r="201" spans="2:4" x14ac:dyDescent="0.25">
      <c r="B201" s="32" t="s">
        <v>15322</v>
      </c>
      <c r="C201" s="18" t="s">
        <v>16805</v>
      </c>
      <c r="D201" s="32" t="s">
        <v>15323</v>
      </c>
    </row>
    <row r="202" spans="2:4" x14ac:dyDescent="0.25">
      <c r="B202" s="32" t="s">
        <v>15324</v>
      </c>
      <c r="C202" s="18" t="s">
        <v>16805</v>
      </c>
      <c r="D202" s="32" t="s">
        <v>15325</v>
      </c>
    </row>
    <row r="203" spans="2:4" x14ac:dyDescent="0.25">
      <c r="B203" s="32" t="s">
        <v>15326</v>
      </c>
      <c r="C203" s="18" t="s">
        <v>16805</v>
      </c>
      <c r="D203" s="32" t="s">
        <v>15327</v>
      </c>
    </row>
    <row r="204" spans="2:4" x14ac:dyDescent="0.25">
      <c r="B204" s="32" t="s">
        <v>15328</v>
      </c>
      <c r="C204" s="18" t="s">
        <v>16805</v>
      </c>
      <c r="D204" s="32" t="s">
        <v>15329</v>
      </c>
    </row>
    <row r="205" spans="2:4" x14ac:dyDescent="0.25">
      <c r="B205" s="32" t="s">
        <v>15330</v>
      </c>
      <c r="C205" s="18" t="s">
        <v>16805</v>
      </c>
      <c r="D205" s="32" t="s">
        <v>15331</v>
      </c>
    </row>
    <row r="206" spans="2:4" x14ac:dyDescent="0.25">
      <c r="B206" s="32" t="s">
        <v>15332</v>
      </c>
      <c r="C206" s="18" t="s">
        <v>16805</v>
      </c>
      <c r="D206" s="32" t="s">
        <v>15333</v>
      </c>
    </row>
    <row r="207" spans="2:4" x14ac:dyDescent="0.25">
      <c r="B207" s="32" t="s">
        <v>15334</v>
      </c>
      <c r="C207" s="18" t="s">
        <v>16805</v>
      </c>
      <c r="D207" s="32" t="s">
        <v>15335</v>
      </c>
    </row>
    <row r="208" spans="2:4" x14ac:dyDescent="0.25">
      <c r="B208" s="32" t="s">
        <v>15336</v>
      </c>
      <c r="C208" s="18" t="s">
        <v>16805</v>
      </c>
      <c r="D208" s="32" t="s">
        <v>15337</v>
      </c>
    </row>
    <row r="209" spans="2:4" x14ac:dyDescent="0.25">
      <c r="B209" s="32" t="s">
        <v>15338</v>
      </c>
      <c r="C209" s="18" t="s">
        <v>16805</v>
      </c>
      <c r="D209" s="32" t="s">
        <v>15339</v>
      </c>
    </row>
    <row r="210" spans="2:4" x14ac:dyDescent="0.25">
      <c r="B210" s="32" t="s">
        <v>15340</v>
      </c>
      <c r="C210" s="18" t="s">
        <v>16805</v>
      </c>
      <c r="D210" s="32" t="s">
        <v>15341</v>
      </c>
    </row>
    <row r="211" spans="2:4" x14ac:dyDescent="0.25">
      <c r="B211" s="32" t="s">
        <v>15342</v>
      </c>
      <c r="C211" s="18" t="s">
        <v>16805</v>
      </c>
      <c r="D211" s="32" t="s">
        <v>15343</v>
      </c>
    </row>
    <row r="212" spans="2:4" x14ac:dyDescent="0.25">
      <c r="B212" s="32" t="s">
        <v>15344</v>
      </c>
      <c r="C212" s="18" t="s">
        <v>16805</v>
      </c>
      <c r="D212" s="32" t="s">
        <v>15345</v>
      </c>
    </row>
    <row r="213" spans="2:4" x14ac:dyDescent="0.25">
      <c r="B213" s="32" t="s">
        <v>15346</v>
      </c>
      <c r="C213" s="18" t="s">
        <v>16805</v>
      </c>
      <c r="D213" s="32" t="s">
        <v>15347</v>
      </c>
    </row>
    <row r="214" spans="2:4" x14ac:dyDescent="0.25">
      <c r="B214" s="32" t="s">
        <v>15348</v>
      </c>
      <c r="C214" s="18" t="s">
        <v>16805</v>
      </c>
      <c r="D214" s="32" t="s">
        <v>15349</v>
      </c>
    </row>
    <row r="215" spans="2:4" x14ac:dyDescent="0.25">
      <c r="B215" s="32" t="s">
        <v>15350</v>
      </c>
      <c r="C215" s="18" t="s">
        <v>16805</v>
      </c>
      <c r="D215" s="32" t="s">
        <v>15351</v>
      </c>
    </row>
    <row r="216" spans="2:4" x14ac:dyDescent="0.25">
      <c r="B216" s="32" t="s">
        <v>15352</v>
      </c>
      <c r="C216" s="18" t="s">
        <v>16805</v>
      </c>
      <c r="D216" s="32" t="s">
        <v>15353</v>
      </c>
    </row>
    <row r="217" spans="2:4" x14ac:dyDescent="0.25">
      <c r="B217" s="32" t="s">
        <v>15354</v>
      </c>
      <c r="C217" s="18" t="s">
        <v>16805</v>
      </c>
      <c r="D217" s="32" t="s">
        <v>15355</v>
      </c>
    </row>
    <row r="218" spans="2:4" x14ac:dyDescent="0.25">
      <c r="B218" s="32" t="s">
        <v>15356</v>
      </c>
      <c r="C218" s="18" t="s">
        <v>16805</v>
      </c>
      <c r="D218" s="32" t="s">
        <v>15357</v>
      </c>
    </row>
    <row r="219" spans="2:4" x14ac:dyDescent="0.25">
      <c r="B219" s="32" t="s">
        <v>15358</v>
      </c>
      <c r="C219" s="18" t="s">
        <v>16805</v>
      </c>
      <c r="D219" s="32" t="s">
        <v>15359</v>
      </c>
    </row>
    <row r="220" spans="2:4" x14ac:dyDescent="0.25">
      <c r="B220" s="32" t="s">
        <v>15360</v>
      </c>
      <c r="C220" s="18" t="s">
        <v>16805</v>
      </c>
      <c r="D220" s="32" t="s">
        <v>15361</v>
      </c>
    </row>
    <row r="221" spans="2:4" x14ac:dyDescent="0.25">
      <c r="B221" s="32" t="s">
        <v>15362</v>
      </c>
      <c r="C221" s="18" t="s">
        <v>16805</v>
      </c>
      <c r="D221" s="32" t="s">
        <v>15363</v>
      </c>
    </row>
    <row r="222" spans="2:4" x14ac:dyDescent="0.25">
      <c r="B222" s="32" t="s">
        <v>15364</v>
      </c>
      <c r="C222" s="18" t="s">
        <v>16805</v>
      </c>
      <c r="D222" s="32" t="s">
        <v>15365</v>
      </c>
    </row>
    <row r="223" spans="2:4" x14ac:dyDescent="0.25">
      <c r="B223" s="32" t="s">
        <v>15366</v>
      </c>
      <c r="C223" s="18" t="s">
        <v>16805</v>
      </c>
      <c r="D223" s="32" t="s">
        <v>15367</v>
      </c>
    </row>
    <row r="224" spans="2:4" x14ac:dyDescent="0.25">
      <c r="B224" s="32" t="s">
        <v>15368</v>
      </c>
      <c r="C224" s="18" t="s">
        <v>16805</v>
      </c>
      <c r="D224" s="32" t="s">
        <v>15369</v>
      </c>
    </row>
    <row r="225" spans="2:4" x14ac:dyDescent="0.25">
      <c r="B225" s="32" t="s">
        <v>15370</v>
      </c>
      <c r="C225" s="18" t="s">
        <v>16805</v>
      </c>
      <c r="D225" s="32" t="s">
        <v>15371</v>
      </c>
    </row>
    <row r="226" spans="2:4" x14ac:dyDescent="0.25">
      <c r="B226" s="32" t="s">
        <v>15372</v>
      </c>
      <c r="C226" s="18" t="s">
        <v>16805</v>
      </c>
      <c r="D226" s="32" t="s">
        <v>15373</v>
      </c>
    </row>
    <row r="227" spans="2:4" x14ac:dyDescent="0.25">
      <c r="B227" s="32" t="s">
        <v>15374</v>
      </c>
      <c r="C227" s="18" t="s">
        <v>16805</v>
      </c>
      <c r="D227" s="32" t="s">
        <v>15375</v>
      </c>
    </row>
    <row r="228" spans="2:4" x14ac:dyDescent="0.25">
      <c r="B228" s="32" t="s">
        <v>15376</v>
      </c>
      <c r="C228" s="18" t="s">
        <v>16805</v>
      </c>
      <c r="D228" s="32" t="s">
        <v>15377</v>
      </c>
    </row>
    <row r="229" spans="2:4" x14ac:dyDescent="0.25">
      <c r="B229" s="32" t="s">
        <v>15378</v>
      </c>
      <c r="C229" s="18" t="s">
        <v>16805</v>
      </c>
      <c r="D229" s="32" t="s">
        <v>15379</v>
      </c>
    </row>
    <row r="230" spans="2:4" x14ac:dyDescent="0.25">
      <c r="B230" s="32" t="s">
        <v>15380</v>
      </c>
      <c r="C230" s="18" t="s">
        <v>16805</v>
      </c>
      <c r="D230" s="32" t="s">
        <v>15381</v>
      </c>
    </row>
    <row r="231" spans="2:4" x14ac:dyDescent="0.25">
      <c r="B231" s="32" t="s">
        <v>15382</v>
      </c>
      <c r="C231" s="18" t="s">
        <v>16805</v>
      </c>
      <c r="D231" s="32" t="s">
        <v>15383</v>
      </c>
    </row>
    <row r="232" spans="2:4" x14ac:dyDescent="0.25">
      <c r="B232" s="32" t="s">
        <v>15384</v>
      </c>
      <c r="C232" s="18" t="s">
        <v>16805</v>
      </c>
      <c r="D232" s="32" t="s">
        <v>15385</v>
      </c>
    </row>
    <row r="233" spans="2:4" x14ac:dyDescent="0.25">
      <c r="B233" s="32" t="s">
        <v>15386</v>
      </c>
      <c r="C233" s="18" t="s">
        <v>16805</v>
      </c>
      <c r="D233" s="32" t="s">
        <v>15387</v>
      </c>
    </row>
    <row r="234" spans="2:4" x14ac:dyDescent="0.25">
      <c r="B234" s="32" t="s">
        <v>15388</v>
      </c>
      <c r="C234" s="18" t="s">
        <v>16805</v>
      </c>
      <c r="D234" s="32" t="s">
        <v>15389</v>
      </c>
    </row>
    <row r="235" spans="2:4" x14ac:dyDescent="0.25">
      <c r="B235" s="32" t="s">
        <v>15390</v>
      </c>
      <c r="C235" s="18" t="s">
        <v>16805</v>
      </c>
      <c r="D235" s="32" t="s">
        <v>15391</v>
      </c>
    </row>
    <row r="236" spans="2:4" x14ac:dyDescent="0.25">
      <c r="B236" s="32" t="s">
        <v>15392</v>
      </c>
      <c r="C236" s="18" t="s">
        <v>16805</v>
      </c>
      <c r="D236" s="32" t="s">
        <v>15393</v>
      </c>
    </row>
    <row r="237" spans="2:4" x14ac:dyDescent="0.25">
      <c r="B237" s="32" t="s">
        <v>15394</v>
      </c>
      <c r="C237" s="18" t="s">
        <v>16805</v>
      </c>
      <c r="D237" s="32" t="s">
        <v>15395</v>
      </c>
    </row>
    <row r="238" spans="2:4" x14ac:dyDescent="0.25">
      <c r="B238" s="32" t="s">
        <v>15396</v>
      </c>
      <c r="C238" s="18" t="s">
        <v>16805</v>
      </c>
      <c r="D238" s="32" t="s">
        <v>15397</v>
      </c>
    </row>
    <row r="239" spans="2:4" x14ac:dyDescent="0.25">
      <c r="B239" s="32" t="s">
        <v>15398</v>
      </c>
      <c r="C239" s="18" t="s">
        <v>16805</v>
      </c>
      <c r="D239" s="32" t="s">
        <v>15399</v>
      </c>
    </row>
    <row r="240" spans="2:4" x14ac:dyDescent="0.25">
      <c r="B240" s="32" t="s">
        <v>15400</v>
      </c>
      <c r="C240" s="18" t="s">
        <v>16805</v>
      </c>
      <c r="D240" s="32" t="s">
        <v>15401</v>
      </c>
    </row>
    <row r="241" spans="2:4" x14ac:dyDescent="0.25">
      <c r="B241" s="32" t="s">
        <v>15402</v>
      </c>
      <c r="C241" s="18" t="s">
        <v>16805</v>
      </c>
      <c r="D241" s="32" t="s">
        <v>15403</v>
      </c>
    </row>
    <row r="242" spans="2:4" x14ac:dyDescent="0.25">
      <c r="B242" s="32" t="s">
        <v>15404</v>
      </c>
      <c r="C242" s="18" t="s">
        <v>16805</v>
      </c>
      <c r="D242" s="32" t="s">
        <v>15405</v>
      </c>
    </row>
    <row r="243" spans="2:4" x14ac:dyDescent="0.25">
      <c r="B243" s="32" t="s">
        <v>15406</v>
      </c>
      <c r="C243" s="18" t="s">
        <v>16805</v>
      </c>
      <c r="D243" s="32" t="s">
        <v>15407</v>
      </c>
    </row>
    <row r="244" spans="2:4" x14ac:dyDescent="0.25">
      <c r="B244" s="32" t="s">
        <v>15408</v>
      </c>
      <c r="C244" s="18" t="s">
        <v>16805</v>
      </c>
      <c r="D244" s="32" t="s">
        <v>15409</v>
      </c>
    </row>
    <row r="245" spans="2:4" x14ac:dyDescent="0.25">
      <c r="B245" s="32" t="s">
        <v>15410</v>
      </c>
      <c r="C245" s="18" t="s">
        <v>16805</v>
      </c>
      <c r="D245" s="32" t="s">
        <v>15411</v>
      </c>
    </row>
    <row r="246" spans="2:4" x14ac:dyDescent="0.25">
      <c r="B246" s="32" t="s">
        <v>15412</v>
      </c>
      <c r="C246" s="18" t="s">
        <v>16805</v>
      </c>
      <c r="D246" s="32" t="s">
        <v>15413</v>
      </c>
    </row>
    <row r="247" spans="2:4" x14ac:dyDescent="0.25">
      <c r="B247" s="32" t="s">
        <v>15414</v>
      </c>
      <c r="C247" s="18" t="s">
        <v>16805</v>
      </c>
      <c r="D247" s="32" t="s">
        <v>15415</v>
      </c>
    </row>
    <row r="248" spans="2:4" x14ac:dyDescent="0.25">
      <c r="B248" s="32" t="s">
        <v>15416</v>
      </c>
      <c r="C248" s="18" t="s">
        <v>16805</v>
      </c>
      <c r="D248" s="32" t="s">
        <v>15417</v>
      </c>
    </row>
    <row r="249" spans="2:4" x14ac:dyDescent="0.25">
      <c r="B249" s="32" t="s">
        <v>15418</v>
      </c>
      <c r="C249" s="18" t="s">
        <v>16805</v>
      </c>
      <c r="D249" s="32" t="s">
        <v>15419</v>
      </c>
    </row>
    <row r="250" spans="2:4" x14ac:dyDescent="0.25">
      <c r="B250" s="32" t="s">
        <v>15420</v>
      </c>
      <c r="C250" s="18" t="s">
        <v>16805</v>
      </c>
      <c r="D250" s="32" t="s">
        <v>15421</v>
      </c>
    </row>
    <row r="251" spans="2:4" x14ac:dyDescent="0.25">
      <c r="B251" s="32" t="s">
        <v>15422</v>
      </c>
      <c r="C251" s="18" t="s">
        <v>16805</v>
      </c>
      <c r="D251" s="32" t="s">
        <v>15423</v>
      </c>
    </row>
    <row r="252" spans="2:4" x14ac:dyDescent="0.25">
      <c r="B252" s="32" t="s">
        <v>15424</v>
      </c>
      <c r="C252" s="18" t="s">
        <v>16805</v>
      </c>
      <c r="D252" s="32" t="s">
        <v>15425</v>
      </c>
    </row>
    <row r="253" spans="2:4" x14ac:dyDescent="0.25">
      <c r="B253" s="32" t="s">
        <v>15426</v>
      </c>
      <c r="C253" s="18" t="s">
        <v>16805</v>
      </c>
      <c r="D253" s="32" t="s">
        <v>15427</v>
      </c>
    </row>
    <row r="254" spans="2:4" x14ac:dyDescent="0.25">
      <c r="B254" s="32" t="s">
        <v>15428</v>
      </c>
      <c r="C254" s="18" t="s">
        <v>16805</v>
      </c>
      <c r="D254" s="32" t="s">
        <v>15429</v>
      </c>
    </row>
    <row r="255" spans="2:4" x14ac:dyDescent="0.25">
      <c r="B255" s="32" t="s">
        <v>15430</v>
      </c>
      <c r="C255" s="18" t="s">
        <v>16805</v>
      </c>
      <c r="D255" s="32" t="s">
        <v>15431</v>
      </c>
    </row>
    <row r="256" spans="2:4" x14ac:dyDescent="0.25">
      <c r="B256" s="32" t="s">
        <v>15432</v>
      </c>
      <c r="C256" s="18" t="s">
        <v>16805</v>
      </c>
      <c r="D256" s="32" t="s">
        <v>15433</v>
      </c>
    </row>
    <row r="257" spans="2:4" x14ac:dyDescent="0.25">
      <c r="B257" s="32" t="s">
        <v>15434</v>
      </c>
      <c r="C257" s="18" t="s">
        <v>16805</v>
      </c>
      <c r="D257" s="32" t="s">
        <v>15435</v>
      </c>
    </row>
    <row r="258" spans="2:4" x14ac:dyDescent="0.25">
      <c r="B258" s="32" t="s">
        <v>15436</v>
      </c>
      <c r="C258" s="18" t="s">
        <v>16805</v>
      </c>
      <c r="D258" s="32" t="s">
        <v>15437</v>
      </c>
    </row>
    <row r="259" spans="2:4" x14ac:dyDescent="0.25">
      <c r="B259" s="32" t="s">
        <v>15438</v>
      </c>
      <c r="C259" s="18" t="s">
        <v>16805</v>
      </c>
      <c r="D259" s="32" t="s">
        <v>15439</v>
      </c>
    </row>
    <row r="260" spans="2:4" x14ac:dyDescent="0.25">
      <c r="B260" s="32" t="s">
        <v>15440</v>
      </c>
      <c r="C260" s="18" t="s">
        <v>16805</v>
      </c>
      <c r="D260" s="32" t="s">
        <v>15441</v>
      </c>
    </row>
    <row r="261" spans="2:4" x14ac:dyDescent="0.25">
      <c r="B261" s="32" t="s">
        <v>15442</v>
      </c>
      <c r="C261" s="18" t="s">
        <v>16805</v>
      </c>
      <c r="D261" s="32" t="s">
        <v>15443</v>
      </c>
    </row>
    <row r="262" spans="2:4" x14ac:dyDescent="0.25">
      <c r="B262" s="32" t="s">
        <v>15444</v>
      </c>
      <c r="C262" s="18" t="s">
        <v>16805</v>
      </c>
      <c r="D262" s="32" t="s">
        <v>15445</v>
      </c>
    </row>
    <row r="263" spans="2:4" x14ac:dyDescent="0.25">
      <c r="B263" s="32" t="s">
        <v>15446</v>
      </c>
      <c r="C263" s="18" t="s">
        <v>16805</v>
      </c>
      <c r="D263" s="32" t="s">
        <v>15447</v>
      </c>
    </row>
    <row r="264" spans="2:4" x14ac:dyDescent="0.25">
      <c r="B264" s="32" t="s">
        <v>15448</v>
      </c>
      <c r="C264" s="18" t="s">
        <v>16805</v>
      </c>
      <c r="D264" s="32" t="s">
        <v>15449</v>
      </c>
    </row>
    <row r="265" spans="2:4" x14ac:dyDescent="0.25">
      <c r="B265" s="32" t="s">
        <v>15450</v>
      </c>
      <c r="C265" s="18" t="s">
        <v>16805</v>
      </c>
      <c r="D265" s="32" t="s">
        <v>15451</v>
      </c>
    </row>
    <row r="266" spans="2:4" x14ac:dyDescent="0.25">
      <c r="B266" s="32" t="s">
        <v>15452</v>
      </c>
      <c r="C266" s="18" t="s">
        <v>16805</v>
      </c>
      <c r="D266" s="32" t="s">
        <v>15453</v>
      </c>
    </row>
    <row r="267" spans="2:4" x14ac:dyDescent="0.25">
      <c r="B267" s="32" t="s">
        <v>15454</v>
      </c>
      <c r="C267" s="18" t="s">
        <v>16805</v>
      </c>
      <c r="D267" s="32" t="s">
        <v>15455</v>
      </c>
    </row>
    <row r="268" spans="2:4" x14ac:dyDescent="0.25">
      <c r="B268" s="32" t="s">
        <v>15456</v>
      </c>
      <c r="C268" s="18" t="s">
        <v>16805</v>
      </c>
      <c r="D268" s="32" t="s">
        <v>15457</v>
      </c>
    </row>
    <row r="269" spans="2:4" x14ac:dyDescent="0.25">
      <c r="B269" s="32" t="s">
        <v>15458</v>
      </c>
      <c r="C269" s="18" t="s">
        <v>16805</v>
      </c>
      <c r="D269" s="32" t="s">
        <v>15459</v>
      </c>
    </row>
    <row r="270" spans="2:4" x14ac:dyDescent="0.25">
      <c r="B270" s="32" t="s">
        <v>15460</v>
      </c>
      <c r="C270" s="18" t="s">
        <v>16805</v>
      </c>
      <c r="D270" s="32" t="s">
        <v>15461</v>
      </c>
    </row>
    <row r="271" spans="2:4" x14ac:dyDescent="0.25">
      <c r="B271" s="32" t="s">
        <v>15462</v>
      </c>
      <c r="C271" s="18" t="s">
        <v>16805</v>
      </c>
      <c r="D271" s="32" t="s">
        <v>15463</v>
      </c>
    </row>
    <row r="272" spans="2:4" x14ac:dyDescent="0.25">
      <c r="B272" s="32" t="s">
        <v>15464</v>
      </c>
      <c r="C272" s="18" t="s">
        <v>16805</v>
      </c>
      <c r="D272" s="32" t="s">
        <v>15465</v>
      </c>
    </row>
    <row r="273" spans="2:4" x14ac:dyDescent="0.25">
      <c r="B273" s="32" t="s">
        <v>15466</v>
      </c>
      <c r="C273" s="18" t="s">
        <v>16805</v>
      </c>
      <c r="D273" s="32" t="s">
        <v>15467</v>
      </c>
    </row>
    <row r="274" spans="2:4" x14ac:dyDescent="0.25">
      <c r="B274" s="32" t="s">
        <v>15468</v>
      </c>
      <c r="C274" s="18" t="s">
        <v>16805</v>
      </c>
      <c r="D274" s="32" t="s">
        <v>15469</v>
      </c>
    </row>
    <row r="275" spans="2:4" x14ac:dyDescent="0.25">
      <c r="B275" s="32" t="s">
        <v>15470</v>
      </c>
      <c r="C275" s="18" t="s">
        <v>16805</v>
      </c>
      <c r="D275" s="32" t="s">
        <v>15471</v>
      </c>
    </row>
    <row r="276" spans="2:4" x14ac:dyDescent="0.25">
      <c r="B276" s="32" t="s">
        <v>15472</v>
      </c>
      <c r="C276" s="18" t="s">
        <v>16805</v>
      </c>
      <c r="D276" s="32" t="s">
        <v>15473</v>
      </c>
    </row>
    <row r="277" spans="2:4" x14ac:dyDescent="0.25">
      <c r="B277" s="32" t="s">
        <v>15474</v>
      </c>
      <c r="C277" s="18" t="s">
        <v>16805</v>
      </c>
      <c r="D277" s="32" t="s">
        <v>15475</v>
      </c>
    </row>
    <row r="278" spans="2:4" x14ac:dyDescent="0.25">
      <c r="B278" s="32" t="s">
        <v>15476</v>
      </c>
      <c r="C278" s="18" t="s">
        <v>16805</v>
      </c>
      <c r="D278" s="32" t="s">
        <v>15477</v>
      </c>
    </row>
    <row r="279" spans="2:4" x14ac:dyDescent="0.25">
      <c r="B279" s="32" t="s">
        <v>15478</v>
      </c>
      <c r="C279" s="18" t="s">
        <v>16805</v>
      </c>
      <c r="D279" s="32" t="s">
        <v>15479</v>
      </c>
    </row>
    <row r="280" spans="2:4" x14ac:dyDescent="0.25">
      <c r="B280" s="32" t="s">
        <v>15480</v>
      </c>
      <c r="C280" s="18" t="s">
        <v>16805</v>
      </c>
      <c r="D280" s="32" t="s">
        <v>15481</v>
      </c>
    </row>
    <row r="281" spans="2:4" x14ac:dyDescent="0.25">
      <c r="B281" s="32" t="s">
        <v>15482</v>
      </c>
      <c r="C281" s="18" t="s">
        <v>16805</v>
      </c>
      <c r="D281" s="32" t="s">
        <v>15483</v>
      </c>
    </row>
    <row r="282" spans="2:4" x14ac:dyDescent="0.25">
      <c r="B282" s="32" t="s">
        <v>15484</v>
      </c>
      <c r="C282" s="18" t="s">
        <v>16805</v>
      </c>
      <c r="D282" s="32" t="s">
        <v>15485</v>
      </c>
    </row>
    <row r="283" spans="2:4" x14ac:dyDescent="0.25">
      <c r="B283" s="32" t="s">
        <v>15486</v>
      </c>
      <c r="C283" s="18" t="s">
        <v>16805</v>
      </c>
      <c r="D283" s="32" t="s">
        <v>15487</v>
      </c>
    </row>
    <row r="284" spans="2:4" x14ac:dyDescent="0.25">
      <c r="B284" s="32" t="s">
        <v>15488</v>
      </c>
      <c r="C284" s="18" t="s">
        <v>16805</v>
      </c>
      <c r="D284" s="32" t="s">
        <v>15489</v>
      </c>
    </row>
    <row r="285" spans="2:4" x14ac:dyDescent="0.25">
      <c r="B285" s="32" t="s">
        <v>15490</v>
      </c>
      <c r="C285" s="18" t="s">
        <v>16805</v>
      </c>
      <c r="D285" s="32" t="s">
        <v>15491</v>
      </c>
    </row>
    <row r="286" spans="2:4" x14ac:dyDescent="0.25">
      <c r="B286" s="32" t="s">
        <v>15492</v>
      </c>
      <c r="C286" s="18" t="s">
        <v>16805</v>
      </c>
      <c r="D286" s="32" t="s">
        <v>15493</v>
      </c>
    </row>
    <row r="287" spans="2:4" x14ac:dyDescent="0.25">
      <c r="B287" s="32" t="s">
        <v>15494</v>
      </c>
      <c r="C287" s="18" t="s">
        <v>16805</v>
      </c>
      <c r="D287" s="32" t="s">
        <v>15495</v>
      </c>
    </row>
    <row r="288" spans="2:4" x14ac:dyDescent="0.25">
      <c r="B288" s="32" t="s">
        <v>15496</v>
      </c>
      <c r="C288" s="18" t="s">
        <v>16805</v>
      </c>
      <c r="D288" s="32" t="s">
        <v>15497</v>
      </c>
    </row>
    <row r="289" spans="2:4" x14ac:dyDescent="0.25">
      <c r="B289" s="32" t="s">
        <v>15498</v>
      </c>
      <c r="C289" s="18" t="s">
        <v>16805</v>
      </c>
      <c r="D289" s="32" t="s">
        <v>15499</v>
      </c>
    </row>
    <row r="290" spans="2:4" x14ac:dyDescent="0.25">
      <c r="B290" s="32" t="s">
        <v>15500</v>
      </c>
      <c r="C290" s="18" t="s">
        <v>16805</v>
      </c>
      <c r="D290" s="32" t="s">
        <v>15501</v>
      </c>
    </row>
    <row r="291" spans="2:4" x14ac:dyDescent="0.25">
      <c r="B291" s="32" t="s">
        <v>15502</v>
      </c>
      <c r="C291" s="18" t="s">
        <v>16805</v>
      </c>
      <c r="D291" s="32" t="s">
        <v>15503</v>
      </c>
    </row>
    <row r="292" spans="2:4" x14ac:dyDescent="0.25">
      <c r="B292" s="32" t="s">
        <v>15504</v>
      </c>
      <c r="C292" s="18" t="s">
        <v>16805</v>
      </c>
      <c r="D292" s="32" t="s">
        <v>15505</v>
      </c>
    </row>
    <row r="293" spans="2:4" x14ac:dyDescent="0.25">
      <c r="B293" s="32" t="s">
        <v>15506</v>
      </c>
      <c r="C293" s="18" t="s">
        <v>16805</v>
      </c>
      <c r="D293" s="32" t="s">
        <v>15507</v>
      </c>
    </row>
    <row r="294" spans="2:4" x14ac:dyDescent="0.25">
      <c r="B294" s="32" t="s">
        <v>15508</v>
      </c>
      <c r="C294" s="18" t="s">
        <v>16805</v>
      </c>
      <c r="D294" s="32" t="s">
        <v>15509</v>
      </c>
    </row>
    <row r="295" spans="2:4" x14ac:dyDescent="0.25">
      <c r="B295" s="32" t="s">
        <v>15510</v>
      </c>
      <c r="C295" s="18" t="s">
        <v>16805</v>
      </c>
      <c r="D295" s="32" t="s">
        <v>15511</v>
      </c>
    </row>
    <row r="296" spans="2:4" x14ac:dyDescent="0.25">
      <c r="B296" s="32" t="s">
        <v>15512</v>
      </c>
      <c r="C296" s="18" t="s">
        <v>16805</v>
      </c>
      <c r="D296" s="32" t="s">
        <v>15513</v>
      </c>
    </row>
    <row r="297" spans="2:4" x14ac:dyDescent="0.25">
      <c r="B297" s="32" t="s">
        <v>15514</v>
      </c>
      <c r="C297" s="18" t="s">
        <v>16805</v>
      </c>
      <c r="D297" s="32" t="s">
        <v>15515</v>
      </c>
    </row>
    <row r="298" spans="2:4" x14ac:dyDescent="0.25">
      <c r="B298" s="32" t="s">
        <v>15516</v>
      </c>
      <c r="C298" s="18" t="s">
        <v>16805</v>
      </c>
      <c r="D298" s="32" t="s">
        <v>15517</v>
      </c>
    </row>
    <row r="299" spans="2:4" x14ac:dyDescent="0.25">
      <c r="B299" s="32" t="s">
        <v>15518</v>
      </c>
      <c r="C299" s="18" t="s">
        <v>16805</v>
      </c>
      <c r="D299" s="32" t="s">
        <v>15519</v>
      </c>
    </row>
    <row r="300" spans="2:4" x14ac:dyDescent="0.25">
      <c r="B300" s="32" t="s">
        <v>15520</v>
      </c>
      <c r="C300" s="18" t="s">
        <v>16805</v>
      </c>
      <c r="D300" s="32" t="s">
        <v>15521</v>
      </c>
    </row>
    <row r="301" spans="2:4" x14ac:dyDescent="0.25">
      <c r="B301" s="32" t="s">
        <v>15522</v>
      </c>
      <c r="C301" s="18" t="s">
        <v>16805</v>
      </c>
      <c r="D301" s="32" t="s">
        <v>15523</v>
      </c>
    </row>
    <row r="302" spans="2:4" x14ac:dyDescent="0.25">
      <c r="B302" s="32" t="s">
        <v>15524</v>
      </c>
      <c r="C302" s="18" t="s">
        <v>16805</v>
      </c>
      <c r="D302" s="32" t="s">
        <v>15525</v>
      </c>
    </row>
    <row r="303" spans="2:4" x14ac:dyDescent="0.25">
      <c r="B303" s="32" t="s">
        <v>15526</v>
      </c>
      <c r="C303" s="18" t="s">
        <v>16805</v>
      </c>
      <c r="D303" s="32" t="s">
        <v>15527</v>
      </c>
    </row>
    <row r="304" spans="2:4" x14ac:dyDescent="0.25">
      <c r="B304" s="32" t="s">
        <v>15528</v>
      </c>
      <c r="C304" s="18" t="s">
        <v>16805</v>
      </c>
      <c r="D304" s="32" t="s">
        <v>15529</v>
      </c>
    </row>
    <row r="305" spans="2:4" x14ac:dyDescent="0.25">
      <c r="B305" s="32" t="s">
        <v>15530</v>
      </c>
      <c r="C305" s="18" t="s">
        <v>16805</v>
      </c>
      <c r="D305" s="32" t="s">
        <v>15531</v>
      </c>
    </row>
    <row r="306" spans="2:4" x14ac:dyDescent="0.25">
      <c r="B306" s="32" t="s">
        <v>15532</v>
      </c>
      <c r="C306" s="18" t="s">
        <v>16805</v>
      </c>
      <c r="D306" s="32" t="s">
        <v>15533</v>
      </c>
    </row>
    <row r="307" spans="2:4" x14ac:dyDescent="0.25">
      <c r="B307" s="32" t="s">
        <v>15534</v>
      </c>
      <c r="C307" s="18" t="s">
        <v>16805</v>
      </c>
      <c r="D307" s="32" t="s">
        <v>15535</v>
      </c>
    </row>
    <row r="308" spans="2:4" x14ac:dyDescent="0.25">
      <c r="B308" s="32" t="s">
        <v>15536</v>
      </c>
      <c r="C308" s="18" t="s">
        <v>16805</v>
      </c>
      <c r="D308" s="32" t="s">
        <v>15537</v>
      </c>
    </row>
    <row r="309" spans="2:4" x14ac:dyDescent="0.25">
      <c r="B309" s="32" t="s">
        <v>15538</v>
      </c>
      <c r="C309" s="18" t="s">
        <v>16805</v>
      </c>
      <c r="D309" s="32" t="s">
        <v>18164</v>
      </c>
    </row>
    <row r="310" spans="2:4" x14ac:dyDescent="0.25">
      <c r="B310" s="32" t="s">
        <v>15539</v>
      </c>
      <c r="C310" s="18" t="s">
        <v>16805</v>
      </c>
      <c r="D310" s="32" t="s">
        <v>15540</v>
      </c>
    </row>
    <row r="311" spans="2:4" x14ac:dyDescent="0.25">
      <c r="B311" s="32" t="s">
        <v>15541</v>
      </c>
      <c r="C311" s="18" t="s">
        <v>16805</v>
      </c>
      <c r="D311" s="32" t="s">
        <v>15542</v>
      </c>
    </row>
    <row r="312" spans="2:4" x14ac:dyDescent="0.25">
      <c r="B312" s="32" t="s">
        <v>15543</v>
      </c>
      <c r="C312" s="18" t="s">
        <v>16805</v>
      </c>
      <c r="D312" s="32" t="s">
        <v>15544</v>
      </c>
    </row>
    <row r="313" spans="2:4" x14ac:dyDescent="0.25">
      <c r="B313" s="32" t="s">
        <v>15545</v>
      </c>
      <c r="C313" s="18" t="s">
        <v>16805</v>
      </c>
      <c r="D313" s="32" t="s">
        <v>15546</v>
      </c>
    </row>
    <row r="314" spans="2:4" x14ac:dyDescent="0.25">
      <c r="B314" s="32" t="s">
        <v>15547</v>
      </c>
      <c r="C314" s="18" t="s">
        <v>16805</v>
      </c>
      <c r="D314" s="32" t="s">
        <v>15548</v>
      </c>
    </row>
    <row r="315" spans="2:4" x14ac:dyDescent="0.25">
      <c r="B315" s="32" t="s">
        <v>15549</v>
      </c>
      <c r="C315" s="18" t="s">
        <v>16805</v>
      </c>
      <c r="D315" s="32" t="s">
        <v>15550</v>
      </c>
    </row>
    <row r="316" spans="2:4" x14ac:dyDescent="0.25">
      <c r="B316" s="32" t="s">
        <v>15551</v>
      </c>
      <c r="C316" s="18" t="s">
        <v>16805</v>
      </c>
      <c r="D316" s="32" t="s">
        <v>15552</v>
      </c>
    </row>
    <row r="317" spans="2:4" x14ac:dyDescent="0.25">
      <c r="B317" s="32" t="s">
        <v>15553</v>
      </c>
      <c r="C317" s="18" t="s">
        <v>16805</v>
      </c>
      <c r="D317" s="32" t="s">
        <v>15554</v>
      </c>
    </row>
    <row r="318" spans="2:4" x14ac:dyDescent="0.25">
      <c r="B318" s="32" t="s">
        <v>15555</v>
      </c>
      <c r="C318" s="18" t="s">
        <v>16805</v>
      </c>
      <c r="D318" s="32" t="s">
        <v>15556</v>
      </c>
    </row>
    <row r="319" spans="2:4" x14ac:dyDescent="0.25">
      <c r="B319" s="32" t="s">
        <v>15557</v>
      </c>
      <c r="C319" s="18" t="s">
        <v>16805</v>
      </c>
      <c r="D319" s="32" t="s">
        <v>15558</v>
      </c>
    </row>
    <row r="320" spans="2:4" x14ac:dyDescent="0.25">
      <c r="B320" s="32" t="s">
        <v>15559</v>
      </c>
      <c r="C320" s="18" t="s">
        <v>16805</v>
      </c>
      <c r="D320" s="32" t="s">
        <v>15560</v>
      </c>
    </row>
    <row r="321" spans="2:4" x14ac:dyDescent="0.25">
      <c r="B321" s="32" t="s">
        <v>15561</v>
      </c>
      <c r="C321" s="18" t="s">
        <v>16805</v>
      </c>
      <c r="D321" s="32" t="s">
        <v>15562</v>
      </c>
    </row>
    <row r="322" spans="2:4" x14ac:dyDescent="0.25">
      <c r="B322" s="32" t="s">
        <v>15563</v>
      </c>
      <c r="C322" s="18" t="s">
        <v>16805</v>
      </c>
      <c r="D322" s="32" t="s">
        <v>15564</v>
      </c>
    </row>
    <row r="323" spans="2:4" x14ac:dyDescent="0.25">
      <c r="B323" s="32" t="s">
        <v>15565</v>
      </c>
      <c r="C323" s="18" t="s">
        <v>16805</v>
      </c>
      <c r="D323" s="32" t="s">
        <v>15566</v>
      </c>
    </row>
    <row r="324" spans="2:4" x14ac:dyDescent="0.25">
      <c r="B324" s="32" t="s">
        <v>15567</v>
      </c>
      <c r="C324" s="18" t="s">
        <v>16805</v>
      </c>
      <c r="D324" s="32" t="s">
        <v>15568</v>
      </c>
    </row>
    <row r="325" spans="2:4" x14ac:dyDescent="0.25">
      <c r="B325" s="32" t="s">
        <v>15569</v>
      </c>
      <c r="C325" s="18" t="s">
        <v>16805</v>
      </c>
      <c r="D325" s="32" t="s">
        <v>15570</v>
      </c>
    </row>
    <row r="326" spans="2:4" x14ac:dyDescent="0.25">
      <c r="B326" s="32" t="s">
        <v>15571</v>
      </c>
      <c r="C326" s="18" t="s">
        <v>16805</v>
      </c>
      <c r="D326" s="32" t="s">
        <v>15572</v>
      </c>
    </row>
    <row r="327" spans="2:4" x14ac:dyDescent="0.25">
      <c r="B327" s="32" t="s">
        <v>15573</v>
      </c>
      <c r="C327" s="18" t="s">
        <v>16805</v>
      </c>
      <c r="D327" s="32" t="s">
        <v>15574</v>
      </c>
    </row>
    <row r="328" spans="2:4" x14ac:dyDescent="0.25">
      <c r="B328" s="32" t="s">
        <v>15575</v>
      </c>
      <c r="C328" s="18" t="s">
        <v>16805</v>
      </c>
      <c r="D328" s="32" t="s">
        <v>15576</v>
      </c>
    </row>
    <row r="329" spans="2:4" x14ac:dyDescent="0.25">
      <c r="B329" s="32" t="s">
        <v>15577</v>
      </c>
      <c r="C329" s="18" t="s">
        <v>16805</v>
      </c>
      <c r="D329" s="32" t="s">
        <v>15578</v>
      </c>
    </row>
    <row r="330" spans="2:4" x14ac:dyDescent="0.25">
      <c r="B330" s="32" t="s">
        <v>15579</v>
      </c>
      <c r="C330" s="18" t="s">
        <v>16805</v>
      </c>
      <c r="D330" s="32" t="s">
        <v>15580</v>
      </c>
    </row>
    <row r="331" spans="2:4" x14ac:dyDescent="0.25">
      <c r="B331" s="32" t="s">
        <v>15581</v>
      </c>
      <c r="C331" s="18" t="s">
        <v>16805</v>
      </c>
      <c r="D331" s="32" t="s">
        <v>15582</v>
      </c>
    </row>
    <row r="332" spans="2:4" x14ac:dyDescent="0.25">
      <c r="B332" s="32" t="s">
        <v>15583</v>
      </c>
      <c r="C332" s="18" t="s">
        <v>16805</v>
      </c>
      <c r="D332" s="32" t="s">
        <v>15584</v>
      </c>
    </row>
    <row r="333" spans="2:4" x14ac:dyDescent="0.25">
      <c r="B333" s="32" t="s">
        <v>15585</v>
      </c>
      <c r="C333" s="18" t="s">
        <v>16805</v>
      </c>
      <c r="D333" s="32" t="s">
        <v>15586</v>
      </c>
    </row>
    <row r="334" spans="2:4" x14ac:dyDescent="0.25">
      <c r="B334" s="32" t="s">
        <v>15587</v>
      </c>
      <c r="C334" s="18" t="s">
        <v>16805</v>
      </c>
      <c r="D334" s="32" t="s">
        <v>15588</v>
      </c>
    </row>
    <row r="335" spans="2:4" x14ac:dyDescent="0.25">
      <c r="B335" s="32" t="s">
        <v>15589</v>
      </c>
      <c r="C335" s="18" t="s">
        <v>16805</v>
      </c>
      <c r="D335" s="32" t="s">
        <v>15590</v>
      </c>
    </row>
    <row r="336" spans="2:4" x14ac:dyDescent="0.25">
      <c r="B336" s="32" t="s">
        <v>15591</v>
      </c>
      <c r="C336" s="18" t="s">
        <v>16805</v>
      </c>
      <c r="D336" s="32" t="s">
        <v>15592</v>
      </c>
    </row>
    <row r="337" spans="2:4" x14ac:dyDescent="0.25">
      <c r="B337" s="32" t="s">
        <v>15593</v>
      </c>
      <c r="C337" s="18" t="s">
        <v>16805</v>
      </c>
      <c r="D337" s="32" t="s">
        <v>15594</v>
      </c>
    </row>
    <row r="338" spans="2:4" x14ac:dyDescent="0.25">
      <c r="B338" s="32" t="s">
        <v>15595</v>
      </c>
      <c r="C338" s="18" t="s">
        <v>16805</v>
      </c>
      <c r="D338" s="32" t="s">
        <v>15596</v>
      </c>
    </row>
    <row r="339" spans="2:4" x14ac:dyDescent="0.25">
      <c r="B339" s="32" t="s">
        <v>15597</v>
      </c>
      <c r="C339" s="18" t="s">
        <v>16805</v>
      </c>
      <c r="D339" s="32" t="s">
        <v>15598</v>
      </c>
    </row>
    <row r="340" spans="2:4" x14ac:dyDescent="0.25">
      <c r="B340" s="32" t="s">
        <v>15599</v>
      </c>
      <c r="C340" s="18" t="s">
        <v>16805</v>
      </c>
      <c r="D340" s="32" t="s">
        <v>15600</v>
      </c>
    </row>
    <row r="341" spans="2:4" x14ac:dyDescent="0.25">
      <c r="B341" s="32" t="s">
        <v>15601</v>
      </c>
      <c r="C341" s="18" t="s">
        <v>16805</v>
      </c>
      <c r="D341" s="32" t="s">
        <v>15602</v>
      </c>
    </row>
    <row r="342" spans="2:4" x14ac:dyDescent="0.25">
      <c r="B342" s="32" t="s">
        <v>15603</v>
      </c>
      <c r="C342" s="18" t="s">
        <v>16805</v>
      </c>
      <c r="D342" s="32" t="s">
        <v>15604</v>
      </c>
    </row>
    <row r="343" spans="2:4" x14ac:dyDescent="0.25">
      <c r="B343" s="32" t="s">
        <v>15605</v>
      </c>
      <c r="C343" s="18" t="s">
        <v>16805</v>
      </c>
      <c r="D343" s="32" t="s">
        <v>15606</v>
      </c>
    </row>
    <row r="344" spans="2:4" x14ac:dyDescent="0.25">
      <c r="B344" s="32" t="s">
        <v>15607</v>
      </c>
      <c r="C344" s="18" t="s">
        <v>16805</v>
      </c>
      <c r="D344" s="32" t="s">
        <v>15608</v>
      </c>
    </row>
    <row r="345" spans="2:4" x14ac:dyDescent="0.25">
      <c r="B345" s="32" t="s">
        <v>15609</v>
      </c>
      <c r="C345" s="18" t="s">
        <v>16805</v>
      </c>
      <c r="D345" s="32" t="s">
        <v>15610</v>
      </c>
    </row>
    <row r="346" spans="2:4" x14ac:dyDescent="0.25">
      <c r="B346" s="32" t="s">
        <v>15611</v>
      </c>
      <c r="C346" s="18" t="s">
        <v>16805</v>
      </c>
      <c r="D346" s="32" t="s">
        <v>15612</v>
      </c>
    </row>
    <row r="347" spans="2:4" x14ac:dyDescent="0.25">
      <c r="B347" s="32" t="s">
        <v>15613</v>
      </c>
      <c r="C347" s="18" t="s">
        <v>16805</v>
      </c>
      <c r="D347" s="32" t="s">
        <v>15614</v>
      </c>
    </row>
    <row r="348" spans="2:4" x14ac:dyDescent="0.25">
      <c r="B348" s="32" t="s">
        <v>15615</v>
      </c>
      <c r="C348" s="18" t="s">
        <v>16805</v>
      </c>
      <c r="D348" s="32" t="s">
        <v>15616</v>
      </c>
    </row>
    <row r="349" spans="2:4" x14ac:dyDescent="0.25">
      <c r="B349" s="32" t="s">
        <v>15617</v>
      </c>
      <c r="C349" s="18" t="s">
        <v>16805</v>
      </c>
      <c r="D349" s="32" t="s">
        <v>15618</v>
      </c>
    </row>
    <row r="350" spans="2:4" x14ac:dyDescent="0.25">
      <c r="B350" s="32" t="s">
        <v>15619</v>
      </c>
      <c r="C350" s="18" t="s">
        <v>16805</v>
      </c>
      <c r="D350" s="32" t="s">
        <v>15620</v>
      </c>
    </row>
    <row r="351" spans="2:4" x14ac:dyDescent="0.25">
      <c r="B351" s="32" t="s">
        <v>15621</v>
      </c>
      <c r="C351" s="18" t="s">
        <v>16805</v>
      </c>
      <c r="D351" s="32" t="s">
        <v>15622</v>
      </c>
    </row>
    <row r="352" spans="2:4" x14ac:dyDescent="0.25">
      <c r="B352" s="32" t="s">
        <v>15623</v>
      </c>
      <c r="C352" s="18" t="s">
        <v>16805</v>
      </c>
      <c r="D352" s="32" t="s">
        <v>15624</v>
      </c>
    </row>
    <row r="353" spans="2:4" x14ac:dyDescent="0.25">
      <c r="B353" s="32" t="s">
        <v>15625</v>
      </c>
      <c r="C353" s="18" t="s">
        <v>16805</v>
      </c>
      <c r="D353" s="32" t="s">
        <v>15626</v>
      </c>
    </row>
    <row r="354" spans="2:4" x14ac:dyDescent="0.25">
      <c r="B354" s="32" t="s">
        <v>15627</v>
      </c>
      <c r="C354" s="18" t="s">
        <v>16805</v>
      </c>
      <c r="D354" s="32" t="s">
        <v>15628</v>
      </c>
    </row>
    <row r="355" spans="2:4" x14ac:dyDescent="0.25">
      <c r="B355" s="32" t="s">
        <v>15629</v>
      </c>
      <c r="C355" s="18" t="s">
        <v>16805</v>
      </c>
      <c r="D355" s="32" t="s">
        <v>15630</v>
      </c>
    </row>
    <row r="356" spans="2:4" x14ac:dyDescent="0.25">
      <c r="B356" s="32" t="s">
        <v>15631</v>
      </c>
      <c r="C356" s="18" t="s">
        <v>16805</v>
      </c>
      <c r="D356" s="32" t="s">
        <v>15632</v>
      </c>
    </row>
    <row r="357" spans="2:4" x14ac:dyDescent="0.25">
      <c r="B357" s="32" t="s">
        <v>15633</v>
      </c>
      <c r="C357" s="18" t="s">
        <v>16805</v>
      </c>
      <c r="D357" s="32" t="s">
        <v>15634</v>
      </c>
    </row>
    <row r="358" spans="2:4" x14ac:dyDescent="0.25">
      <c r="B358" s="32" t="s">
        <v>15635</v>
      </c>
      <c r="C358" s="18" t="s">
        <v>16805</v>
      </c>
      <c r="D358" s="32" t="s">
        <v>15636</v>
      </c>
    </row>
    <row r="359" spans="2:4" x14ac:dyDescent="0.25">
      <c r="B359" s="32" t="s">
        <v>15637</v>
      </c>
      <c r="C359" s="18" t="s">
        <v>16805</v>
      </c>
      <c r="D359" s="32" t="s">
        <v>15638</v>
      </c>
    </row>
    <row r="360" spans="2:4" x14ac:dyDescent="0.25">
      <c r="B360" s="32" t="s">
        <v>15639</v>
      </c>
      <c r="C360" s="18" t="s">
        <v>16805</v>
      </c>
      <c r="D360" s="32" t="s">
        <v>15640</v>
      </c>
    </row>
    <row r="361" spans="2:4" x14ac:dyDescent="0.25">
      <c r="B361" s="32" t="s">
        <v>15641</v>
      </c>
      <c r="C361" s="18" t="s">
        <v>16805</v>
      </c>
      <c r="D361" s="32" t="s">
        <v>15642</v>
      </c>
    </row>
    <row r="362" spans="2:4" x14ac:dyDescent="0.25">
      <c r="B362" s="32" t="s">
        <v>15643</v>
      </c>
      <c r="C362" s="18" t="s">
        <v>16805</v>
      </c>
      <c r="D362" s="32" t="s">
        <v>15644</v>
      </c>
    </row>
    <row r="363" spans="2:4" x14ac:dyDescent="0.25">
      <c r="B363" s="32" t="s">
        <v>15645</v>
      </c>
      <c r="C363" s="18" t="s">
        <v>16805</v>
      </c>
      <c r="D363" s="32" t="s">
        <v>15646</v>
      </c>
    </row>
    <row r="364" spans="2:4" x14ac:dyDescent="0.25">
      <c r="B364" s="32" t="s">
        <v>15647</v>
      </c>
      <c r="C364" s="18" t="s">
        <v>16805</v>
      </c>
      <c r="D364" s="32" t="s">
        <v>15648</v>
      </c>
    </row>
    <row r="365" spans="2:4" x14ac:dyDescent="0.25">
      <c r="B365" s="32" t="s">
        <v>15649</v>
      </c>
      <c r="C365" s="18" t="s">
        <v>16805</v>
      </c>
      <c r="D365" s="32" t="s">
        <v>15650</v>
      </c>
    </row>
    <row r="366" spans="2:4" x14ac:dyDescent="0.25">
      <c r="B366" s="32" t="s">
        <v>15651</v>
      </c>
      <c r="C366" s="18" t="s">
        <v>16805</v>
      </c>
      <c r="D366" s="32" t="s">
        <v>15652</v>
      </c>
    </row>
    <row r="367" spans="2:4" x14ac:dyDescent="0.25">
      <c r="B367" s="32" t="s">
        <v>15653</v>
      </c>
      <c r="C367" s="18" t="s">
        <v>16805</v>
      </c>
      <c r="D367" s="32" t="s">
        <v>15654</v>
      </c>
    </row>
    <row r="368" spans="2:4" x14ac:dyDescent="0.25">
      <c r="B368" s="32" t="s">
        <v>15655</v>
      </c>
      <c r="C368" s="18" t="s">
        <v>16805</v>
      </c>
      <c r="D368" s="32" t="s">
        <v>15656</v>
      </c>
    </row>
    <row r="369" spans="2:4" x14ac:dyDescent="0.25">
      <c r="B369" s="32" t="s">
        <v>15657</v>
      </c>
      <c r="C369" s="18" t="s">
        <v>16805</v>
      </c>
      <c r="D369" s="32" t="s">
        <v>15658</v>
      </c>
    </row>
    <row r="370" spans="2:4" x14ac:dyDescent="0.25">
      <c r="B370" s="32" t="s">
        <v>15659</v>
      </c>
      <c r="C370" s="18" t="s">
        <v>16805</v>
      </c>
      <c r="D370" s="32" t="s">
        <v>15660</v>
      </c>
    </row>
    <row r="371" spans="2:4" x14ac:dyDescent="0.25">
      <c r="B371" s="32" t="s">
        <v>15661</v>
      </c>
      <c r="C371" s="18" t="s">
        <v>16805</v>
      </c>
      <c r="D371" s="32" t="s">
        <v>15662</v>
      </c>
    </row>
    <row r="372" spans="2:4" x14ac:dyDescent="0.25">
      <c r="B372" s="32" t="s">
        <v>15663</v>
      </c>
      <c r="C372" s="18" t="s">
        <v>16805</v>
      </c>
      <c r="D372" s="32" t="s">
        <v>15664</v>
      </c>
    </row>
    <row r="373" spans="2:4" x14ac:dyDescent="0.25">
      <c r="B373" s="32" t="s">
        <v>15665</v>
      </c>
      <c r="C373" s="18" t="s">
        <v>16805</v>
      </c>
      <c r="D373" s="32" t="s">
        <v>15666</v>
      </c>
    </row>
    <row r="374" spans="2:4" x14ac:dyDescent="0.25">
      <c r="B374" s="32" t="s">
        <v>15667</v>
      </c>
      <c r="C374" s="18" t="s">
        <v>16805</v>
      </c>
      <c r="D374" s="32" t="s">
        <v>15668</v>
      </c>
    </row>
    <row r="375" spans="2:4" x14ac:dyDescent="0.25">
      <c r="B375" s="32" t="s">
        <v>15669</v>
      </c>
      <c r="C375" s="18" t="s">
        <v>16805</v>
      </c>
      <c r="D375" s="32" t="s">
        <v>15670</v>
      </c>
    </row>
    <row r="376" spans="2:4" x14ac:dyDescent="0.25">
      <c r="B376" s="32" t="s">
        <v>15671</v>
      </c>
      <c r="C376" s="18" t="s">
        <v>16805</v>
      </c>
      <c r="D376" s="32" t="s">
        <v>15672</v>
      </c>
    </row>
    <row r="377" spans="2:4" x14ac:dyDescent="0.25">
      <c r="B377" s="32" t="s">
        <v>15673</v>
      </c>
      <c r="C377" s="18" t="s">
        <v>16805</v>
      </c>
      <c r="D377" s="32" t="s">
        <v>15674</v>
      </c>
    </row>
    <row r="378" spans="2:4" x14ac:dyDescent="0.25">
      <c r="B378" s="32" t="s">
        <v>15675</v>
      </c>
      <c r="C378" s="18" t="s">
        <v>16805</v>
      </c>
      <c r="D378" s="32" t="s">
        <v>15676</v>
      </c>
    </row>
    <row r="379" spans="2:4" x14ac:dyDescent="0.25">
      <c r="B379" s="32" t="s">
        <v>15677</v>
      </c>
      <c r="C379" s="18" t="s">
        <v>16805</v>
      </c>
      <c r="D379" s="32" t="s">
        <v>15678</v>
      </c>
    </row>
    <row r="380" spans="2:4" x14ac:dyDescent="0.25">
      <c r="B380" s="32" t="s">
        <v>15679</v>
      </c>
      <c r="C380" s="18" t="s">
        <v>16805</v>
      </c>
      <c r="D380" s="32" t="s">
        <v>15680</v>
      </c>
    </row>
    <row r="381" spans="2:4" x14ac:dyDescent="0.25">
      <c r="B381" s="32" t="s">
        <v>15681</v>
      </c>
      <c r="C381" s="18" t="s">
        <v>16805</v>
      </c>
      <c r="D381" s="32" t="s">
        <v>18165</v>
      </c>
    </row>
    <row r="382" spans="2:4" x14ac:dyDescent="0.25">
      <c r="B382" s="32" t="s">
        <v>15682</v>
      </c>
      <c r="C382" s="18" t="s">
        <v>16805</v>
      </c>
      <c r="D382" s="32" t="s">
        <v>15683</v>
      </c>
    </row>
    <row r="383" spans="2:4" x14ac:dyDescent="0.25">
      <c r="B383" s="32" t="s">
        <v>15684</v>
      </c>
      <c r="C383" s="18" t="s">
        <v>16805</v>
      </c>
      <c r="D383" s="32" t="s">
        <v>15685</v>
      </c>
    </row>
    <row r="384" spans="2:4" x14ac:dyDescent="0.25">
      <c r="B384" s="32" t="s">
        <v>15686</v>
      </c>
      <c r="C384" s="18" t="s">
        <v>16805</v>
      </c>
      <c r="D384" s="32" t="s">
        <v>15687</v>
      </c>
    </row>
    <row r="385" spans="2:4" x14ac:dyDescent="0.25">
      <c r="B385" s="32" t="s">
        <v>15688</v>
      </c>
      <c r="C385" s="18" t="s">
        <v>16805</v>
      </c>
      <c r="D385" s="32" t="s">
        <v>15689</v>
      </c>
    </row>
    <row r="386" spans="2:4" x14ac:dyDescent="0.25">
      <c r="B386" s="32" t="s">
        <v>15690</v>
      </c>
      <c r="C386" s="18" t="s">
        <v>16805</v>
      </c>
      <c r="D386" s="32" t="s">
        <v>15691</v>
      </c>
    </row>
    <row r="387" spans="2:4" x14ac:dyDescent="0.25">
      <c r="B387" s="32" t="s">
        <v>15692</v>
      </c>
      <c r="C387" s="18" t="s">
        <v>16805</v>
      </c>
      <c r="D387" s="32" t="s">
        <v>18166</v>
      </c>
    </row>
    <row r="388" spans="2:4" x14ac:dyDescent="0.25">
      <c r="B388" s="32" t="s">
        <v>15693</v>
      </c>
      <c r="C388" s="18" t="s">
        <v>16805</v>
      </c>
      <c r="D388" s="32" t="s">
        <v>15694</v>
      </c>
    </row>
    <row r="389" spans="2:4" x14ac:dyDescent="0.25">
      <c r="B389" s="32" t="s">
        <v>15695</v>
      </c>
      <c r="C389" s="18" t="s">
        <v>16805</v>
      </c>
      <c r="D389" s="32" t="s">
        <v>15696</v>
      </c>
    </row>
    <row r="390" spans="2:4" x14ac:dyDescent="0.25">
      <c r="B390" s="32" t="s">
        <v>15697</v>
      </c>
      <c r="C390" s="18" t="s">
        <v>16805</v>
      </c>
      <c r="D390" s="32" t="s">
        <v>15698</v>
      </c>
    </row>
    <row r="391" spans="2:4" x14ac:dyDescent="0.25">
      <c r="B391" s="32" t="s">
        <v>15699</v>
      </c>
      <c r="C391" s="18" t="s">
        <v>16805</v>
      </c>
      <c r="D391" s="32" t="s">
        <v>15700</v>
      </c>
    </row>
    <row r="392" spans="2:4" x14ac:dyDescent="0.25">
      <c r="B392" s="32" t="s">
        <v>15701</v>
      </c>
      <c r="C392" s="18" t="s">
        <v>16805</v>
      </c>
      <c r="D392" s="32" t="s">
        <v>15702</v>
      </c>
    </row>
    <row r="393" spans="2:4" x14ac:dyDescent="0.25">
      <c r="B393" s="32" t="s">
        <v>15703</v>
      </c>
      <c r="C393" s="18" t="s">
        <v>16805</v>
      </c>
      <c r="D393" s="32" t="s">
        <v>15704</v>
      </c>
    </row>
    <row r="394" spans="2:4" x14ac:dyDescent="0.25">
      <c r="B394" s="32" t="s">
        <v>15705</v>
      </c>
      <c r="C394" s="18" t="s">
        <v>16805</v>
      </c>
      <c r="D394" s="32" t="s">
        <v>15706</v>
      </c>
    </row>
    <row r="395" spans="2:4" x14ac:dyDescent="0.25">
      <c r="B395" s="32" t="s">
        <v>15707</v>
      </c>
      <c r="C395" s="18" t="s">
        <v>16805</v>
      </c>
      <c r="D395" s="32" t="s">
        <v>15708</v>
      </c>
    </row>
    <row r="396" spans="2:4" x14ac:dyDescent="0.25">
      <c r="B396" s="32" t="s">
        <v>15709</v>
      </c>
      <c r="C396" s="18" t="s">
        <v>16805</v>
      </c>
      <c r="D396" s="32" t="s">
        <v>15710</v>
      </c>
    </row>
    <row r="397" spans="2:4" x14ac:dyDescent="0.25">
      <c r="B397" s="32" t="s">
        <v>15711</v>
      </c>
      <c r="C397" s="18" t="s">
        <v>16805</v>
      </c>
      <c r="D397" s="32" t="s">
        <v>18167</v>
      </c>
    </row>
    <row r="398" spans="2:4" x14ac:dyDescent="0.25">
      <c r="B398" s="32" t="s">
        <v>15712</v>
      </c>
      <c r="C398" s="18" t="s">
        <v>16805</v>
      </c>
      <c r="D398" s="32" t="s">
        <v>15713</v>
      </c>
    </row>
    <row r="399" spans="2:4" x14ac:dyDescent="0.25">
      <c r="B399" s="32" t="s">
        <v>15714</v>
      </c>
      <c r="C399" s="18" t="s">
        <v>16805</v>
      </c>
      <c r="D399" s="32" t="s">
        <v>15715</v>
      </c>
    </row>
    <row r="400" spans="2:4" x14ac:dyDescent="0.25">
      <c r="B400" s="32" t="s">
        <v>15716</v>
      </c>
      <c r="C400" s="18" t="s">
        <v>16805</v>
      </c>
      <c r="D400" s="32" t="s">
        <v>15717</v>
      </c>
    </row>
    <row r="401" spans="2:4" x14ac:dyDescent="0.25">
      <c r="B401" s="32" t="s">
        <v>15718</v>
      </c>
      <c r="C401" s="18" t="s">
        <v>16805</v>
      </c>
      <c r="D401" s="32" t="s">
        <v>15719</v>
      </c>
    </row>
    <row r="402" spans="2:4" x14ac:dyDescent="0.25">
      <c r="B402" s="32" t="s">
        <v>15720</v>
      </c>
      <c r="C402" s="18" t="s">
        <v>16805</v>
      </c>
      <c r="D402" s="32" t="s">
        <v>15721</v>
      </c>
    </row>
    <row r="403" spans="2:4" x14ac:dyDescent="0.25">
      <c r="B403" s="32" t="s">
        <v>15722</v>
      </c>
      <c r="C403" s="18" t="s">
        <v>16805</v>
      </c>
      <c r="D403" s="32" t="s">
        <v>15723</v>
      </c>
    </row>
    <row r="404" spans="2:4" x14ac:dyDescent="0.25">
      <c r="B404" s="32" t="s">
        <v>15724</v>
      </c>
      <c r="C404" s="18" t="s">
        <v>16805</v>
      </c>
      <c r="D404" s="32" t="s">
        <v>15725</v>
      </c>
    </row>
    <row r="405" spans="2:4" x14ac:dyDescent="0.25">
      <c r="B405" s="32" t="s">
        <v>15726</v>
      </c>
      <c r="C405" s="18" t="s">
        <v>16805</v>
      </c>
      <c r="D405" s="32" t="s">
        <v>15727</v>
      </c>
    </row>
    <row r="406" spans="2:4" x14ac:dyDescent="0.25">
      <c r="B406" s="32" t="s">
        <v>15728</v>
      </c>
      <c r="C406" s="18" t="s">
        <v>16805</v>
      </c>
      <c r="D406" s="32" t="s">
        <v>18168</v>
      </c>
    </row>
    <row r="407" spans="2:4" x14ac:dyDescent="0.25">
      <c r="B407" s="32" t="s">
        <v>15729</v>
      </c>
      <c r="C407" s="18" t="s">
        <v>16805</v>
      </c>
      <c r="D407" s="32" t="s">
        <v>15730</v>
      </c>
    </row>
    <row r="408" spans="2:4" x14ac:dyDescent="0.25">
      <c r="B408" s="32" t="s">
        <v>15731</v>
      </c>
      <c r="C408" s="18" t="s">
        <v>16805</v>
      </c>
      <c r="D408" s="32" t="s">
        <v>15732</v>
      </c>
    </row>
    <row r="409" spans="2:4" x14ac:dyDescent="0.25">
      <c r="B409" s="32" t="s">
        <v>15733</v>
      </c>
      <c r="C409" s="18" t="s">
        <v>16805</v>
      </c>
      <c r="D409" s="32" t="s">
        <v>15734</v>
      </c>
    </row>
    <row r="410" spans="2:4" x14ac:dyDescent="0.25">
      <c r="B410" s="32" t="s">
        <v>15735</v>
      </c>
      <c r="C410" s="18" t="s">
        <v>16805</v>
      </c>
      <c r="D410" s="32" t="s">
        <v>15736</v>
      </c>
    </row>
    <row r="411" spans="2:4" x14ac:dyDescent="0.25">
      <c r="B411" s="32" t="s">
        <v>15737</v>
      </c>
      <c r="C411" s="18" t="s">
        <v>16805</v>
      </c>
      <c r="D411" s="32" t="s">
        <v>15738</v>
      </c>
    </row>
    <row r="412" spans="2:4" x14ac:dyDescent="0.25">
      <c r="B412" s="32" t="s">
        <v>15739</v>
      </c>
      <c r="C412" s="18" t="s">
        <v>16805</v>
      </c>
      <c r="D412" s="32" t="s">
        <v>15740</v>
      </c>
    </row>
    <row r="413" spans="2:4" x14ac:dyDescent="0.25">
      <c r="B413" s="32" t="s">
        <v>15741</v>
      </c>
      <c r="C413" s="18" t="s">
        <v>16805</v>
      </c>
      <c r="D413" s="32" t="s">
        <v>15742</v>
      </c>
    </row>
    <row r="414" spans="2:4" x14ac:dyDescent="0.25">
      <c r="B414" s="32" t="s">
        <v>15743</v>
      </c>
      <c r="C414" s="18" t="s">
        <v>16805</v>
      </c>
      <c r="D414" s="32" t="s">
        <v>15744</v>
      </c>
    </row>
    <row r="415" spans="2:4" x14ac:dyDescent="0.25">
      <c r="B415" s="32" t="s">
        <v>15745</v>
      </c>
      <c r="C415" s="18" t="s">
        <v>16805</v>
      </c>
      <c r="D415" s="32" t="s">
        <v>15746</v>
      </c>
    </row>
    <row r="416" spans="2:4" x14ac:dyDescent="0.25">
      <c r="B416" s="32" t="s">
        <v>15747</v>
      </c>
      <c r="C416" s="18" t="s">
        <v>16805</v>
      </c>
      <c r="D416" s="32" t="s">
        <v>15748</v>
      </c>
    </row>
    <row r="417" spans="2:4" x14ac:dyDescent="0.25">
      <c r="B417" s="32" t="s">
        <v>15749</v>
      </c>
      <c r="C417" s="18" t="s">
        <v>16805</v>
      </c>
      <c r="D417" s="32" t="s">
        <v>15750</v>
      </c>
    </row>
    <row r="418" spans="2:4" x14ac:dyDescent="0.25">
      <c r="B418" s="32" t="s">
        <v>15751</v>
      </c>
      <c r="C418" s="18" t="s">
        <v>16805</v>
      </c>
      <c r="D418" s="32" t="s">
        <v>15752</v>
      </c>
    </row>
    <row r="419" spans="2:4" x14ac:dyDescent="0.25">
      <c r="B419" s="32" t="s">
        <v>15753</v>
      </c>
      <c r="C419" s="18" t="s">
        <v>16805</v>
      </c>
      <c r="D419" s="32" t="s">
        <v>15754</v>
      </c>
    </row>
    <row r="420" spans="2:4" x14ac:dyDescent="0.25">
      <c r="B420" s="32" t="s">
        <v>15755</v>
      </c>
      <c r="C420" s="18" t="s">
        <v>16805</v>
      </c>
      <c r="D420" s="32" t="s">
        <v>15756</v>
      </c>
    </row>
    <row r="421" spans="2:4" x14ac:dyDescent="0.25">
      <c r="B421" s="32" t="s">
        <v>15757</v>
      </c>
      <c r="C421" s="18" t="s">
        <v>16805</v>
      </c>
      <c r="D421" s="32" t="s">
        <v>15758</v>
      </c>
    </row>
    <row r="422" spans="2:4" x14ac:dyDescent="0.25">
      <c r="B422" s="32" t="s">
        <v>15759</v>
      </c>
      <c r="C422" s="18" t="s">
        <v>16805</v>
      </c>
      <c r="D422" s="32" t="s">
        <v>15760</v>
      </c>
    </row>
    <row r="423" spans="2:4" x14ac:dyDescent="0.25">
      <c r="B423" s="32" t="s">
        <v>15761</v>
      </c>
      <c r="C423" s="18" t="s">
        <v>16805</v>
      </c>
      <c r="D423" s="32" t="s">
        <v>15762</v>
      </c>
    </row>
    <row r="424" spans="2:4" x14ac:dyDescent="0.25">
      <c r="B424" s="32" t="s">
        <v>15763</v>
      </c>
      <c r="C424" s="18" t="s">
        <v>16805</v>
      </c>
      <c r="D424" s="32" t="s">
        <v>15764</v>
      </c>
    </row>
    <row r="425" spans="2:4" x14ac:dyDescent="0.25">
      <c r="B425" s="32" t="s">
        <v>15765</v>
      </c>
      <c r="C425" s="18" t="s">
        <v>16805</v>
      </c>
      <c r="D425" s="32" t="s">
        <v>15766</v>
      </c>
    </row>
    <row r="426" spans="2:4" x14ac:dyDescent="0.25">
      <c r="B426" s="32" t="s">
        <v>15767</v>
      </c>
      <c r="C426" s="18" t="s">
        <v>16805</v>
      </c>
      <c r="D426" s="32" t="s">
        <v>15768</v>
      </c>
    </row>
    <row r="427" spans="2:4" x14ac:dyDescent="0.25">
      <c r="B427" s="32" t="s">
        <v>15769</v>
      </c>
      <c r="C427" s="18" t="s">
        <v>16805</v>
      </c>
      <c r="D427" s="32" t="s">
        <v>15770</v>
      </c>
    </row>
    <row r="428" spans="2:4" x14ac:dyDescent="0.25">
      <c r="B428" s="32" t="s">
        <v>15771</v>
      </c>
      <c r="C428" s="18" t="s">
        <v>16805</v>
      </c>
      <c r="D428" s="32" t="s">
        <v>15772</v>
      </c>
    </row>
    <row r="429" spans="2:4" x14ac:dyDescent="0.25">
      <c r="B429" s="32" t="s">
        <v>15773</v>
      </c>
      <c r="C429" s="18" t="s">
        <v>16805</v>
      </c>
      <c r="D429" s="32" t="s">
        <v>15774</v>
      </c>
    </row>
    <row r="430" spans="2:4" x14ac:dyDescent="0.25">
      <c r="B430" s="32" t="s">
        <v>15775</v>
      </c>
      <c r="C430" s="18" t="s">
        <v>16805</v>
      </c>
      <c r="D430" s="32" t="s">
        <v>15776</v>
      </c>
    </row>
    <row r="431" spans="2:4" x14ac:dyDescent="0.25">
      <c r="B431" s="32" t="s">
        <v>15777</v>
      </c>
      <c r="C431" s="18" t="s">
        <v>16805</v>
      </c>
      <c r="D431" s="32" t="s">
        <v>15778</v>
      </c>
    </row>
    <row r="432" spans="2:4" x14ac:dyDescent="0.25">
      <c r="B432" s="32" t="s">
        <v>15779</v>
      </c>
      <c r="C432" s="18" t="s">
        <v>16805</v>
      </c>
      <c r="D432" s="32" t="s">
        <v>15780</v>
      </c>
    </row>
    <row r="433" spans="2:4" x14ac:dyDescent="0.25">
      <c r="B433" s="32" t="s">
        <v>15781</v>
      </c>
      <c r="C433" s="18" t="s">
        <v>16805</v>
      </c>
      <c r="D433" s="32" t="s">
        <v>15782</v>
      </c>
    </row>
    <row r="434" spans="2:4" x14ac:dyDescent="0.25">
      <c r="B434" s="32" t="s">
        <v>15783</v>
      </c>
      <c r="C434" s="18" t="s">
        <v>16805</v>
      </c>
      <c r="D434" s="32" t="s">
        <v>15784</v>
      </c>
    </row>
    <row r="435" spans="2:4" x14ac:dyDescent="0.25">
      <c r="B435" s="32" t="s">
        <v>15785</v>
      </c>
      <c r="C435" s="18" t="s">
        <v>16805</v>
      </c>
      <c r="D435" s="32" t="s">
        <v>15786</v>
      </c>
    </row>
    <row r="436" spans="2:4" x14ac:dyDescent="0.25">
      <c r="B436" s="32" t="s">
        <v>15787</v>
      </c>
      <c r="C436" s="18" t="s">
        <v>16805</v>
      </c>
      <c r="D436" s="32" t="s">
        <v>15788</v>
      </c>
    </row>
    <row r="437" spans="2:4" x14ac:dyDescent="0.25">
      <c r="B437" s="32" t="s">
        <v>15789</v>
      </c>
      <c r="C437" s="18" t="s">
        <v>16805</v>
      </c>
      <c r="D437" s="32" t="s">
        <v>15790</v>
      </c>
    </row>
    <row r="438" spans="2:4" x14ac:dyDescent="0.25">
      <c r="B438" s="32" t="s">
        <v>15791</v>
      </c>
      <c r="C438" s="18" t="s">
        <v>16805</v>
      </c>
      <c r="D438" s="32" t="s">
        <v>15792</v>
      </c>
    </row>
    <row r="439" spans="2:4" x14ac:dyDescent="0.25">
      <c r="B439" s="32" t="s">
        <v>15793</v>
      </c>
      <c r="C439" s="18" t="s">
        <v>16805</v>
      </c>
      <c r="D439" s="32" t="s">
        <v>15794</v>
      </c>
    </row>
    <row r="440" spans="2:4" x14ac:dyDescent="0.25">
      <c r="B440" s="32" t="s">
        <v>15795</v>
      </c>
      <c r="C440" s="18" t="s">
        <v>16805</v>
      </c>
      <c r="D440" s="32" t="s">
        <v>15796</v>
      </c>
    </row>
    <row r="441" spans="2:4" x14ac:dyDescent="0.25">
      <c r="B441" s="32" t="s">
        <v>15797</v>
      </c>
      <c r="C441" s="18" t="s">
        <v>16805</v>
      </c>
      <c r="D441" s="32" t="s">
        <v>15788</v>
      </c>
    </row>
    <row r="442" spans="2:4" x14ac:dyDescent="0.25">
      <c r="B442" s="32" t="s">
        <v>15798</v>
      </c>
      <c r="C442" s="18" t="s">
        <v>16805</v>
      </c>
      <c r="D442" s="32" t="s">
        <v>15799</v>
      </c>
    </row>
    <row r="443" spans="2:4" x14ac:dyDescent="0.25">
      <c r="B443" s="32" t="s">
        <v>15800</v>
      </c>
      <c r="C443" s="18" t="s">
        <v>16805</v>
      </c>
      <c r="D443" s="32" t="s">
        <v>15801</v>
      </c>
    </row>
    <row r="444" spans="2:4" x14ac:dyDescent="0.25">
      <c r="B444" s="32" t="s">
        <v>15802</v>
      </c>
      <c r="C444" s="18" t="s">
        <v>16805</v>
      </c>
      <c r="D444" s="32" t="s">
        <v>15803</v>
      </c>
    </row>
    <row r="445" spans="2:4" x14ac:dyDescent="0.25">
      <c r="B445" s="32" t="s">
        <v>15804</v>
      </c>
      <c r="C445" s="18" t="s">
        <v>16805</v>
      </c>
      <c r="D445" s="32" t="s">
        <v>15805</v>
      </c>
    </row>
    <row r="446" spans="2:4" x14ac:dyDescent="0.25">
      <c r="B446" s="32" t="s">
        <v>15806</v>
      </c>
      <c r="C446" s="18" t="s">
        <v>16805</v>
      </c>
      <c r="D446" s="32" t="s">
        <v>15807</v>
      </c>
    </row>
    <row r="447" spans="2:4" x14ac:dyDescent="0.25">
      <c r="B447" s="32" t="s">
        <v>15808</v>
      </c>
      <c r="C447" s="18" t="s">
        <v>16805</v>
      </c>
      <c r="D447" s="32" t="s">
        <v>15809</v>
      </c>
    </row>
    <row r="448" spans="2:4" x14ac:dyDescent="0.25">
      <c r="B448" s="32" t="s">
        <v>15810</v>
      </c>
      <c r="C448" s="18" t="s">
        <v>16805</v>
      </c>
      <c r="D448" s="32" t="s">
        <v>15811</v>
      </c>
    </row>
    <row r="449" spans="2:4" x14ac:dyDescent="0.25">
      <c r="B449" s="32" t="s">
        <v>15812</v>
      </c>
      <c r="C449" s="18" t="s">
        <v>16805</v>
      </c>
      <c r="D449" s="32" t="s">
        <v>15813</v>
      </c>
    </row>
    <row r="450" spans="2:4" x14ac:dyDescent="0.25">
      <c r="B450" s="32" t="s">
        <v>15814</v>
      </c>
      <c r="C450" s="18" t="s">
        <v>16805</v>
      </c>
      <c r="D450" s="32" t="s">
        <v>15815</v>
      </c>
    </row>
    <row r="451" spans="2:4" x14ac:dyDescent="0.25">
      <c r="B451" s="32" t="s">
        <v>15816</v>
      </c>
      <c r="C451" s="18" t="s">
        <v>16805</v>
      </c>
      <c r="D451" s="32" t="s">
        <v>15817</v>
      </c>
    </row>
    <row r="452" spans="2:4" x14ac:dyDescent="0.25">
      <c r="B452" s="32" t="s">
        <v>15818</v>
      </c>
      <c r="C452" s="18" t="s">
        <v>16805</v>
      </c>
      <c r="D452" s="32" t="s">
        <v>15819</v>
      </c>
    </row>
    <row r="453" spans="2:4" x14ac:dyDescent="0.25">
      <c r="B453" s="32" t="s">
        <v>15820</v>
      </c>
      <c r="C453" s="18" t="s">
        <v>16805</v>
      </c>
      <c r="D453" s="32" t="s">
        <v>15821</v>
      </c>
    </row>
    <row r="454" spans="2:4" x14ac:dyDescent="0.25">
      <c r="B454" s="32" t="s">
        <v>15822</v>
      </c>
      <c r="C454" s="18" t="s">
        <v>16805</v>
      </c>
      <c r="D454" s="32" t="s">
        <v>15823</v>
      </c>
    </row>
    <row r="455" spans="2:4" x14ac:dyDescent="0.25">
      <c r="B455" s="32" t="s">
        <v>15824</v>
      </c>
      <c r="C455" s="18" t="s">
        <v>16805</v>
      </c>
      <c r="D455" s="32" t="s">
        <v>15825</v>
      </c>
    </row>
    <row r="456" spans="2:4" x14ac:dyDescent="0.25">
      <c r="B456" s="32" t="s">
        <v>15826</v>
      </c>
      <c r="C456" s="18" t="s">
        <v>16805</v>
      </c>
      <c r="D456" s="32" t="s">
        <v>15827</v>
      </c>
    </row>
    <row r="457" spans="2:4" x14ac:dyDescent="0.25">
      <c r="B457" s="32" t="s">
        <v>15828</v>
      </c>
      <c r="C457" s="18" t="s">
        <v>16805</v>
      </c>
      <c r="D457" s="32" t="s">
        <v>15829</v>
      </c>
    </row>
    <row r="458" spans="2:4" x14ac:dyDescent="0.25">
      <c r="B458" s="32" t="s">
        <v>15830</v>
      </c>
      <c r="C458" s="18" t="s">
        <v>16805</v>
      </c>
      <c r="D458" s="32" t="s">
        <v>15831</v>
      </c>
    </row>
    <row r="459" spans="2:4" x14ac:dyDescent="0.25">
      <c r="B459" s="32" t="s">
        <v>15832</v>
      </c>
      <c r="C459" s="18" t="s">
        <v>16805</v>
      </c>
      <c r="D459" s="32" t="s">
        <v>15833</v>
      </c>
    </row>
    <row r="460" spans="2:4" x14ac:dyDescent="0.25">
      <c r="B460" s="32" t="s">
        <v>15834</v>
      </c>
      <c r="C460" s="18" t="s">
        <v>16805</v>
      </c>
      <c r="D460" s="32" t="s">
        <v>15825</v>
      </c>
    </row>
    <row r="461" spans="2:4" x14ac:dyDescent="0.25">
      <c r="B461" s="32" t="s">
        <v>15835</v>
      </c>
      <c r="C461" s="18" t="s">
        <v>16805</v>
      </c>
      <c r="D461" s="32" t="s">
        <v>15836</v>
      </c>
    </row>
    <row r="462" spans="2:4" x14ac:dyDescent="0.25">
      <c r="B462" s="32" t="s">
        <v>15837</v>
      </c>
      <c r="C462" s="18" t="s">
        <v>16805</v>
      </c>
      <c r="D462" s="32" t="s">
        <v>15838</v>
      </c>
    </row>
    <row r="463" spans="2:4" x14ac:dyDescent="0.25">
      <c r="B463" s="32" t="s">
        <v>15839</v>
      </c>
      <c r="C463" s="18" t="s">
        <v>16805</v>
      </c>
      <c r="D463" s="32" t="s">
        <v>15840</v>
      </c>
    </row>
    <row r="464" spans="2:4" x14ac:dyDescent="0.25">
      <c r="B464" s="32" t="s">
        <v>15841</v>
      </c>
      <c r="C464" s="18" t="s">
        <v>16805</v>
      </c>
      <c r="D464" s="32" t="s">
        <v>15842</v>
      </c>
    </row>
    <row r="465" spans="2:4" x14ac:dyDescent="0.25">
      <c r="B465" s="32" t="s">
        <v>15843</v>
      </c>
      <c r="C465" s="18" t="s">
        <v>16805</v>
      </c>
      <c r="D465" s="32" t="s">
        <v>15844</v>
      </c>
    </row>
    <row r="466" spans="2:4" x14ac:dyDescent="0.25">
      <c r="B466" s="32" t="s">
        <v>15845</v>
      </c>
      <c r="C466" s="18" t="s">
        <v>16805</v>
      </c>
      <c r="D466" s="32" t="s">
        <v>15846</v>
      </c>
    </row>
    <row r="467" spans="2:4" x14ac:dyDescent="0.25">
      <c r="B467" s="32" t="s">
        <v>15847</v>
      </c>
      <c r="C467" s="18" t="s">
        <v>16805</v>
      </c>
      <c r="D467" s="32" t="s">
        <v>15848</v>
      </c>
    </row>
    <row r="468" spans="2:4" x14ac:dyDescent="0.25">
      <c r="B468" s="32" t="s">
        <v>15849</v>
      </c>
      <c r="C468" s="18" t="s">
        <v>16805</v>
      </c>
      <c r="D468" s="32" t="s">
        <v>15850</v>
      </c>
    </row>
    <row r="469" spans="2:4" x14ac:dyDescent="0.25">
      <c r="B469" s="32" t="s">
        <v>15851</v>
      </c>
      <c r="C469" s="18" t="s">
        <v>16805</v>
      </c>
      <c r="D469" s="32" t="s">
        <v>15852</v>
      </c>
    </row>
    <row r="470" spans="2:4" x14ac:dyDescent="0.25">
      <c r="B470" s="32" t="s">
        <v>15853</v>
      </c>
      <c r="C470" s="18" t="s">
        <v>16805</v>
      </c>
      <c r="D470" s="32" t="s">
        <v>15854</v>
      </c>
    </row>
    <row r="471" spans="2:4" x14ac:dyDescent="0.25">
      <c r="B471" s="32" t="s">
        <v>15855</v>
      </c>
      <c r="C471" s="18" t="s">
        <v>16805</v>
      </c>
      <c r="D471" s="32" t="s">
        <v>15856</v>
      </c>
    </row>
    <row r="472" spans="2:4" x14ac:dyDescent="0.25">
      <c r="B472" s="32" t="s">
        <v>15857</v>
      </c>
      <c r="C472" s="18" t="s">
        <v>16805</v>
      </c>
      <c r="D472" s="32" t="s">
        <v>15858</v>
      </c>
    </row>
    <row r="473" spans="2:4" x14ac:dyDescent="0.25">
      <c r="B473" s="32" t="s">
        <v>15859</v>
      </c>
      <c r="C473" s="18" t="s">
        <v>16805</v>
      </c>
      <c r="D473" s="32" t="s">
        <v>15860</v>
      </c>
    </row>
    <row r="474" spans="2:4" x14ac:dyDescent="0.25">
      <c r="B474" s="32" t="s">
        <v>15861</v>
      </c>
      <c r="C474" s="18" t="s">
        <v>16805</v>
      </c>
      <c r="D474" s="32" t="s">
        <v>15862</v>
      </c>
    </row>
    <row r="475" spans="2:4" x14ac:dyDescent="0.25">
      <c r="B475" s="32" t="s">
        <v>15863</v>
      </c>
      <c r="C475" s="18" t="s">
        <v>16805</v>
      </c>
      <c r="D475" s="32" t="s">
        <v>15864</v>
      </c>
    </row>
    <row r="476" spans="2:4" x14ac:dyDescent="0.25">
      <c r="B476" s="32" t="s">
        <v>15865</v>
      </c>
      <c r="C476" s="18" t="s">
        <v>16805</v>
      </c>
      <c r="D476" s="32" t="s">
        <v>18169</v>
      </c>
    </row>
    <row r="477" spans="2:4" x14ac:dyDescent="0.25">
      <c r="B477" s="32" t="s">
        <v>15866</v>
      </c>
      <c r="C477" s="18" t="s">
        <v>16805</v>
      </c>
      <c r="D477" s="32" t="s">
        <v>15867</v>
      </c>
    </row>
    <row r="478" spans="2:4" x14ac:dyDescent="0.25">
      <c r="B478" s="32" t="s">
        <v>15868</v>
      </c>
      <c r="C478" s="18" t="s">
        <v>16805</v>
      </c>
      <c r="D478" s="32" t="s">
        <v>15869</v>
      </c>
    </row>
    <row r="479" spans="2:4" x14ac:dyDescent="0.25">
      <c r="B479" s="32" t="s">
        <v>15870</v>
      </c>
      <c r="C479" s="18" t="s">
        <v>16805</v>
      </c>
      <c r="D479" s="32" t="s">
        <v>15871</v>
      </c>
    </row>
    <row r="480" spans="2:4" x14ac:dyDescent="0.25">
      <c r="B480" s="32" t="s">
        <v>15872</v>
      </c>
      <c r="C480" s="18" t="s">
        <v>16805</v>
      </c>
      <c r="D480" s="32" t="s">
        <v>15873</v>
      </c>
    </row>
    <row r="481" spans="2:4" x14ac:dyDescent="0.25">
      <c r="B481" s="32" t="s">
        <v>15874</v>
      </c>
      <c r="C481" s="18" t="s">
        <v>16805</v>
      </c>
      <c r="D481" s="32" t="s">
        <v>15875</v>
      </c>
    </row>
    <row r="482" spans="2:4" x14ac:dyDescent="0.25">
      <c r="B482" s="32" t="s">
        <v>15876</v>
      </c>
      <c r="C482" s="18" t="s">
        <v>16805</v>
      </c>
      <c r="D482" s="32" t="s">
        <v>15877</v>
      </c>
    </row>
    <row r="483" spans="2:4" x14ac:dyDescent="0.25">
      <c r="B483" s="32" t="s">
        <v>15878</v>
      </c>
      <c r="C483" s="18" t="s">
        <v>16805</v>
      </c>
      <c r="D483" s="32" t="s">
        <v>15879</v>
      </c>
    </row>
    <row r="484" spans="2:4" x14ac:dyDescent="0.25">
      <c r="B484" s="32" t="s">
        <v>15880</v>
      </c>
      <c r="C484" s="18" t="s">
        <v>16805</v>
      </c>
      <c r="D484" s="32" t="s">
        <v>15881</v>
      </c>
    </row>
    <row r="485" spans="2:4" x14ac:dyDescent="0.25">
      <c r="B485" s="32" t="s">
        <v>15882</v>
      </c>
      <c r="C485" s="18" t="s">
        <v>16805</v>
      </c>
      <c r="D485" s="32" t="s">
        <v>15883</v>
      </c>
    </row>
    <row r="486" spans="2:4" x14ac:dyDescent="0.25">
      <c r="B486" s="32" t="s">
        <v>15884</v>
      </c>
      <c r="C486" s="18" t="s">
        <v>16805</v>
      </c>
      <c r="D486" s="32" t="s">
        <v>15885</v>
      </c>
    </row>
    <row r="487" spans="2:4" x14ac:dyDescent="0.25">
      <c r="B487" s="32" t="s">
        <v>15886</v>
      </c>
      <c r="C487" s="18" t="s">
        <v>16805</v>
      </c>
      <c r="D487" s="32" t="s">
        <v>15887</v>
      </c>
    </row>
    <row r="488" spans="2:4" x14ac:dyDescent="0.25">
      <c r="B488" s="32" t="s">
        <v>15888</v>
      </c>
      <c r="C488" s="18" t="s">
        <v>16805</v>
      </c>
      <c r="D488" s="32" t="s">
        <v>18170</v>
      </c>
    </row>
    <row r="489" spans="2:4" x14ac:dyDescent="0.25">
      <c r="B489" s="32" t="s">
        <v>15889</v>
      </c>
      <c r="C489" s="18" t="s">
        <v>16805</v>
      </c>
      <c r="D489" s="32" t="s">
        <v>15890</v>
      </c>
    </row>
    <row r="490" spans="2:4" x14ac:dyDescent="0.25">
      <c r="B490" s="32" t="s">
        <v>15891</v>
      </c>
      <c r="C490" s="18" t="s">
        <v>16805</v>
      </c>
      <c r="D490" s="32" t="s">
        <v>15892</v>
      </c>
    </row>
    <row r="491" spans="2:4" x14ac:dyDescent="0.25">
      <c r="B491" s="32" t="s">
        <v>15893</v>
      </c>
      <c r="C491" s="18" t="s">
        <v>16805</v>
      </c>
      <c r="D491" s="32" t="s">
        <v>15894</v>
      </c>
    </row>
    <row r="492" spans="2:4" x14ac:dyDescent="0.25">
      <c r="B492" s="32" t="s">
        <v>15895</v>
      </c>
      <c r="C492" s="18" t="s">
        <v>16805</v>
      </c>
      <c r="D492" s="32" t="s">
        <v>15896</v>
      </c>
    </row>
    <row r="493" spans="2:4" x14ac:dyDescent="0.25">
      <c r="B493" s="32" t="s">
        <v>15897</v>
      </c>
      <c r="C493" s="18" t="s">
        <v>16805</v>
      </c>
      <c r="D493" s="32" t="s">
        <v>15898</v>
      </c>
    </row>
    <row r="494" spans="2:4" x14ac:dyDescent="0.25">
      <c r="B494" s="32" t="s">
        <v>15899</v>
      </c>
      <c r="C494" s="18" t="s">
        <v>16805</v>
      </c>
      <c r="D494" s="32" t="s">
        <v>15900</v>
      </c>
    </row>
    <row r="495" spans="2:4" x14ac:dyDescent="0.25">
      <c r="B495" s="32" t="s">
        <v>15901</v>
      </c>
      <c r="C495" s="18" t="s">
        <v>16805</v>
      </c>
      <c r="D495" s="32" t="s">
        <v>15902</v>
      </c>
    </row>
    <row r="496" spans="2:4" x14ac:dyDescent="0.25">
      <c r="B496" s="32" t="s">
        <v>15903</v>
      </c>
      <c r="C496" s="18" t="s">
        <v>16805</v>
      </c>
      <c r="D496" s="32" t="s">
        <v>15904</v>
      </c>
    </row>
    <row r="497" spans="2:4" x14ac:dyDescent="0.25">
      <c r="B497" s="32" t="s">
        <v>15905</v>
      </c>
      <c r="C497" s="18" t="s">
        <v>16805</v>
      </c>
      <c r="D497" s="32" t="s">
        <v>15906</v>
      </c>
    </row>
    <row r="498" spans="2:4" x14ac:dyDescent="0.25">
      <c r="B498" s="32" t="s">
        <v>15907</v>
      </c>
      <c r="C498" s="18" t="s">
        <v>16805</v>
      </c>
      <c r="D498" s="32" t="s">
        <v>15908</v>
      </c>
    </row>
    <row r="499" spans="2:4" x14ac:dyDescent="0.25">
      <c r="B499" s="32" t="s">
        <v>15909</v>
      </c>
      <c r="C499" s="18" t="s">
        <v>16805</v>
      </c>
      <c r="D499" s="32" t="s">
        <v>15910</v>
      </c>
    </row>
    <row r="500" spans="2:4" x14ac:dyDescent="0.25">
      <c r="B500" s="32" t="s">
        <v>15911</v>
      </c>
      <c r="C500" s="18" t="s">
        <v>16805</v>
      </c>
      <c r="D500" s="32" t="s">
        <v>15912</v>
      </c>
    </row>
    <row r="501" spans="2:4" x14ac:dyDescent="0.25">
      <c r="B501" s="32" t="s">
        <v>15913</v>
      </c>
      <c r="C501" s="18" t="s">
        <v>16805</v>
      </c>
      <c r="D501" s="32" t="s">
        <v>15914</v>
      </c>
    </row>
    <row r="502" spans="2:4" x14ac:dyDescent="0.25">
      <c r="B502" s="32" t="s">
        <v>15915</v>
      </c>
      <c r="C502" s="18" t="s">
        <v>16805</v>
      </c>
      <c r="D502" s="32" t="s">
        <v>15916</v>
      </c>
    </row>
    <row r="503" spans="2:4" x14ac:dyDescent="0.25">
      <c r="B503" s="32" t="s">
        <v>15917</v>
      </c>
      <c r="C503" s="18" t="s">
        <v>16805</v>
      </c>
      <c r="D503" s="32" t="s">
        <v>15918</v>
      </c>
    </row>
    <row r="504" spans="2:4" x14ac:dyDescent="0.25">
      <c r="B504" s="32" t="s">
        <v>15919</v>
      </c>
      <c r="C504" s="18" t="s">
        <v>16805</v>
      </c>
      <c r="D504" s="32" t="s">
        <v>15920</v>
      </c>
    </row>
    <row r="505" spans="2:4" x14ac:dyDescent="0.25">
      <c r="B505" s="32" t="s">
        <v>15921</v>
      </c>
      <c r="C505" s="18" t="s">
        <v>16805</v>
      </c>
      <c r="D505" s="32" t="s">
        <v>15922</v>
      </c>
    </row>
    <row r="506" spans="2:4" x14ac:dyDescent="0.25">
      <c r="B506" s="32" t="s">
        <v>15923</v>
      </c>
      <c r="C506" s="18" t="s">
        <v>16805</v>
      </c>
      <c r="D506" s="32" t="s">
        <v>15924</v>
      </c>
    </row>
    <row r="507" spans="2:4" x14ac:dyDescent="0.25">
      <c r="B507" s="32" t="s">
        <v>15925</v>
      </c>
      <c r="C507" s="18" t="s">
        <v>16805</v>
      </c>
      <c r="D507" s="32" t="s">
        <v>15926</v>
      </c>
    </row>
    <row r="508" spans="2:4" x14ac:dyDescent="0.25">
      <c r="B508" s="32" t="s">
        <v>15927</v>
      </c>
      <c r="C508" s="18" t="s">
        <v>16805</v>
      </c>
      <c r="D508" s="32" t="s">
        <v>15928</v>
      </c>
    </row>
    <row r="509" spans="2:4" x14ac:dyDescent="0.25">
      <c r="B509" s="32" t="s">
        <v>15929</v>
      </c>
      <c r="C509" s="18" t="s">
        <v>16805</v>
      </c>
      <c r="D509" s="32" t="s">
        <v>15930</v>
      </c>
    </row>
    <row r="510" spans="2:4" x14ac:dyDescent="0.25">
      <c r="B510" s="32" t="s">
        <v>15931</v>
      </c>
      <c r="C510" s="18" t="s">
        <v>16805</v>
      </c>
      <c r="D510" s="32" t="s">
        <v>15932</v>
      </c>
    </row>
    <row r="511" spans="2:4" x14ac:dyDescent="0.25">
      <c r="B511" s="32" t="s">
        <v>15933</v>
      </c>
      <c r="C511" s="18" t="s">
        <v>16805</v>
      </c>
      <c r="D511" s="32" t="s">
        <v>15934</v>
      </c>
    </row>
    <row r="512" spans="2:4" x14ac:dyDescent="0.25">
      <c r="B512" s="32" t="s">
        <v>15935</v>
      </c>
      <c r="C512" s="18" t="s">
        <v>16805</v>
      </c>
      <c r="D512" s="32" t="s">
        <v>15936</v>
      </c>
    </row>
    <row r="513" spans="2:4" x14ac:dyDescent="0.25">
      <c r="B513" s="32" t="s">
        <v>15937</v>
      </c>
      <c r="C513" s="18" t="s">
        <v>16805</v>
      </c>
      <c r="D513" s="32" t="s">
        <v>15938</v>
      </c>
    </row>
    <row r="514" spans="2:4" x14ac:dyDescent="0.25">
      <c r="B514" s="32" t="s">
        <v>15939</v>
      </c>
      <c r="C514" s="18" t="s">
        <v>16805</v>
      </c>
      <c r="D514" s="32" t="s">
        <v>15940</v>
      </c>
    </row>
    <row r="515" spans="2:4" x14ac:dyDescent="0.25">
      <c r="B515" s="32" t="s">
        <v>15941</v>
      </c>
      <c r="C515" s="18" t="s">
        <v>16805</v>
      </c>
      <c r="D515" s="32" t="s">
        <v>15942</v>
      </c>
    </row>
    <row r="516" spans="2:4" x14ac:dyDescent="0.25">
      <c r="B516" s="32" t="s">
        <v>15943</v>
      </c>
      <c r="C516" s="18" t="s">
        <v>16805</v>
      </c>
      <c r="D516" s="32" t="s">
        <v>15944</v>
      </c>
    </row>
    <row r="517" spans="2:4" x14ac:dyDescent="0.25">
      <c r="B517" s="32" t="s">
        <v>15945</v>
      </c>
      <c r="C517" s="18" t="s">
        <v>16805</v>
      </c>
      <c r="D517" s="32" t="s">
        <v>15946</v>
      </c>
    </row>
    <row r="518" spans="2:4" x14ac:dyDescent="0.25">
      <c r="B518" s="32" t="s">
        <v>15947</v>
      </c>
      <c r="C518" s="18" t="s">
        <v>16805</v>
      </c>
      <c r="D518" s="32" t="s">
        <v>15948</v>
      </c>
    </row>
    <row r="519" spans="2:4" x14ac:dyDescent="0.25">
      <c r="B519" s="32" t="s">
        <v>15949</v>
      </c>
      <c r="C519" s="18" t="s">
        <v>16805</v>
      </c>
      <c r="D519" s="32" t="s">
        <v>15950</v>
      </c>
    </row>
    <row r="520" spans="2:4" x14ac:dyDescent="0.25">
      <c r="B520" s="32" t="s">
        <v>15951</v>
      </c>
      <c r="C520" s="18" t="s">
        <v>16805</v>
      </c>
      <c r="D520" s="32" t="s">
        <v>15952</v>
      </c>
    </row>
    <row r="521" spans="2:4" x14ac:dyDescent="0.25">
      <c r="B521" s="32" t="s">
        <v>15953</v>
      </c>
      <c r="C521" s="18" t="s">
        <v>16805</v>
      </c>
      <c r="D521" s="32" t="s">
        <v>15954</v>
      </c>
    </row>
    <row r="522" spans="2:4" x14ac:dyDescent="0.25">
      <c r="B522" s="32" t="s">
        <v>15955</v>
      </c>
      <c r="C522" s="18" t="s">
        <v>16805</v>
      </c>
      <c r="D522" s="32" t="s">
        <v>15956</v>
      </c>
    </row>
    <row r="523" spans="2:4" x14ac:dyDescent="0.25">
      <c r="B523" s="32" t="s">
        <v>15957</v>
      </c>
      <c r="C523" s="18" t="s">
        <v>16805</v>
      </c>
      <c r="D523" s="32" t="s">
        <v>15958</v>
      </c>
    </row>
    <row r="524" spans="2:4" x14ac:dyDescent="0.25">
      <c r="B524" s="32" t="s">
        <v>15959</v>
      </c>
      <c r="C524" s="18" t="s">
        <v>16805</v>
      </c>
      <c r="D524" s="32" t="s">
        <v>15960</v>
      </c>
    </row>
    <row r="525" spans="2:4" x14ac:dyDescent="0.25">
      <c r="B525" s="32" t="s">
        <v>15961</v>
      </c>
      <c r="C525" s="18" t="s">
        <v>16805</v>
      </c>
      <c r="D525" s="32" t="s">
        <v>15962</v>
      </c>
    </row>
    <row r="526" spans="2:4" x14ac:dyDescent="0.25">
      <c r="B526" s="32" t="s">
        <v>15963</v>
      </c>
      <c r="C526" s="18" t="s">
        <v>16805</v>
      </c>
      <c r="D526" s="32" t="s">
        <v>15964</v>
      </c>
    </row>
    <row r="527" spans="2:4" x14ac:dyDescent="0.25">
      <c r="B527" s="32" t="s">
        <v>15965</v>
      </c>
      <c r="C527" s="18" t="s">
        <v>16805</v>
      </c>
      <c r="D527" s="32" t="s">
        <v>15966</v>
      </c>
    </row>
    <row r="528" spans="2:4" x14ac:dyDescent="0.25">
      <c r="B528" s="32" t="s">
        <v>15967</v>
      </c>
      <c r="C528" s="18" t="s">
        <v>16805</v>
      </c>
      <c r="D528" s="32" t="s">
        <v>15968</v>
      </c>
    </row>
    <row r="529" spans="2:4" x14ac:dyDescent="0.25">
      <c r="B529" s="32" t="s">
        <v>15969</v>
      </c>
      <c r="C529" s="18" t="s">
        <v>16805</v>
      </c>
      <c r="D529" s="32" t="s">
        <v>15970</v>
      </c>
    </row>
    <row r="530" spans="2:4" x14ac:dyDescent="0.25">
      <c r="B530" s="32" t="s">
        <v>15971</v>
      </c>
      <c r="C530" s="18" t="s">
        <v>16805</v>
      </c>
      <c r="D530" s="32" t="s">
        <v>15972</v>
      </c>
    </row>
    <row r="531" spans="2:4" x14ac:dyDescent="0.25">
      <c r="B531" s="32" t="s">
        <v>15973</v>
      </c>
      <c r="C531" s="18" t="s">
        <v>16805</v>
      </c>
      <c r="D531" s="32" t="s">
        <v>15974</v>
      </c>
    </row>
    <row r="532" spans="2:4" x14ac:dyDescent="0.25">
      <c r="B532" s="32" t="s">
        <v>15975</v>
      </c>
      <c r="C532" s="18" t="s">
        <v>16805</v>
      </c>
      <c r="D532" s="32" t="s">
        <v>15976</v>
      </c>
    </row>
    <row r="533" spans="2:4" x14ac:dyDescent="0.25">
      <c r="B533" s="32" t="s">
        <v>15977</v>
      </c>
      <c r="C533" s="18" t="s">
        <v>16805</v>
      </c>
      <c r="D533" s="32" t="s">
        <v>15978</v>
      </c>
    </row>
    <row r="534" spans="2:4" x14ac:dyDescent="0.25">
      <c r="B534" s="32" t="s">
        <v>15979</v>
      </c>
      <c r="C534" s="18" t="s">
        <v>16805</v>
      </c>
      <c r="D534" s="32" t="s">
        <v>15980</v>
      </c>
    </row>
    <row r="535" spans="2:4" x14ac:dyDescent="0.25">
      <c r="B535" s="32" t="s">
        <v>15981</v>
      </c>
      <c r="C535" s="18" t="s">
        <v>16805</v>
      </c>
      <c r="D535" s="32" t="s">
        <v>15982</v>
      </c>
    </row>
    <row r="536" spans="2:4" x14ac:dyDescent="0.25">
      <c r="B536" s="32" t="s">
        <v>15983</v>
      </c>
      <c r="C536" s="18" t="s">
        <v>16805</v>
      </c>
      <c r="D536" s="32" t="s">
        <v>15984</v>
      </c>
    </row>
    <row r="537" spans="2:4" x14ac:dyDescent="0.25">
      <c r="B537" s="32" t="s">
        <v>15985</v>
      </c>
      <c r="C537" s="18" t="s">
        <v>16805</v>
      </c>
      <c r="D537" s="32" t="s">
        <v>15986</v>
      </c>
    </row>
    <row r="538" spans="2:4" x14ac:dyDescent="0.25">
      <c r="B538" s="32" t="s">
        <v>15987</v>
      </c>
      <c r="C538" s="18" t="s">
        <v>16805</v>
      </c>
      <c r="D538" s="32" t="s">
        <v>15988</v>
      </c>
    </row>
    <row r="539" spans="2:4" x14ac:dyDescent="0.25">
      <c r="B539" s="32" t="s">
        <v>15989</v>
      </c>
      <c r="C539" s="18" t="s">
        <v>16805</v>
      </c>
      <c r="D539" s="32" t="s">
        <v>15990</v>
      </c>
    </row>
    <row r="540" spans="2:4" x14ac:dyDescent="0.25">
      <c r="B540" s="32" t="s">
        <v>15991</v>
      </c>
      <c r="C540" s="18" t="s">
        <v>16805</v>
      </c>
      <c r="D540" s="32" t="s">
        <v>15992</v>
      </c>
    </row>
    <row r="541" spans="2:4" x14ac:dyDescent="0.25">
      <c r="B541" s="32" t="s">
        <v>15993</v>
      </c>
      <c r="C541" s="18" t="s">
        <v>16805</v>
      </c>
      <c r="D541" s="32" t="s">
        <v>15994</v>
      </c>
    </row>
    <row r="542" spans="2:4" x14ac:dyDescent="0.25">
      <c r="B542" s="32" t="s">
        <v>15995</v>
      </c>
      <c r="C542" s="18" t="s">
        <v>16805</v>
      </c>
      <c r="D542" s="32" t="s">
        <v>15996</v>
      </c>
    </row>
    <row r="543" spans="2:4" x14ac:dyDescent="0.25">
      <c r="B543" s="32" t="s">
        <v>15997</v>
      </c>
      <c r="C543" s="18" t="s">
        <v>16805</v>
      </c>
      <c r="D543" s="32" t="s">
        <v>15998</v>
      </c>
    </row>
    <row r="544" spans="2:4" x14ac:dyDescent="0.25">
      <c r="B544" s="32" t="s">
        <v>15999</v>
      </c>
      <c r="C544" s="18" t="s">
        <v>16805</v>
      </c>
      <c r="D544" s="32" t="s">
        <v>16000</v>
      </c>
    </row>
    <row r="545" spans="2:4" x14ac:dyDescent="0.25">
      <c r="B545" s="32" t="s">
        <v>16001</v>
      </c>
      <c r="C545" s="18" t="s">
        <v>16805</v>
      </c>
      <c r="D545" s="32" t="s">
        <v>16002</v>
      </c>
    </row>
    <row r="546" spans="2:4" x14ac:dyDescent="0.25">
      <c r="B546" s="32" t="s">
        <v>16003</v>
      </c>
      <c r="C546" s="18" t="s">
        <v>16805</v>
      </c>
      <c r="D546" s="32" t="s">
        <v>16004</v>
      </c>
    </row>
    <row r="547" spans="2:4" x14ac:dyDescent="0.25">
      <c r="B547" s="32" t="s">
        <v>16005</v>
      </c>
      <c r="C547" s="18" t="s">
        <v>16805</v>
      </c>
      <c r="D547" s="32" t="s">
        <v>16006</v>
      </c>
    </row>
    <row r="548" spans="2:4" x14ac:dyDescent="0.25">
      <c r="B548" s="32" t="s">
        <v>16007</v>
      </c>
      <c r="C548" s="18" t="s">
        <v>16805</v>
      </c>
      <c r="D548" s="32" t="s">
        <v>16008</v>
      </c>
    </row>
    <row r="549" spans="2:4" x14ac:dyDescent="0.25">
      <c r="B549" s="32" t="s">
        <v>16009</v>
      </c>
      <c r="C549" s="18" t="s">
        <v>16805</v>
      </c>
      <c r="D549" s="32" t="s">
        <v>16010</v>
      </c>
    </row>
    <row r="550" spans="2:4" x14ac:dyDescent="0.25">
      <c r="B550" s="32" t="s">
        <v>16011</v>
      </c>
      <c r="C550" s="18" t="s">
        <v>16805</v>
      </c>
      <c r="D550" s="32" t="s">
        <v>16012</v>
      </c>
    </row>
    <row r="551" spans="2:4" x14ac:dyDescent="0.25">
      <c r="B551" s="32" t="s">
        <v>16013</v>
      </c>
      <c r="C551" s="18" t="s">
        <v>16805</v>
      </c>
      <c r="D551" s="32" t="s">
        <v>16014</v>
      </c>
    </row>
    <row r="552" spans="2:4" x14ac:dyDescent="0.25">
      <c r="B552" s="32" t="s">
        <v>16015</v>
      </c>
      <c r="C552" s="18" t="s">
        <v>16805</v>
      </c>
      <c r="D552" s="32" t="s">
        <v>18171</v>
      </c>
    </row>
    <row r="553" spans="2:4" x14ac:dyDescent="0.25">
      <c r="B553" s="32" t="s">
        <v>16016</v>
      </c>
      <c r="C553" s="18" t="s">
        <v>16805</v>
      </c>
      <c r="D553" s="32" t="s">
        <v>16017</v>
      </c>
    </row>
    <row r="554" spans="2:4" x14ac:dyDescent="0.25">
      <c r="B554" s="32" t="s">
        <v>16018</v>
      </c>
      <c r="C554" s="18" t="s">
        <v>16805</v>
      </c>
      <c r="D554" s="32" t="s">
        <v>16019</v>
      </c>
    </row>
    <row r="555" spans="2:4" x14ac:dyDescent="0.25">
      <c r="B555" s="32" t="s">
        <v>16020</v>
      </c>
      <c r="C555" s="18" t="s">
        <v>16805</v>
      </c>
      <c r="D555" s="32" t="s">
        <v>16021</v>
      </c>
    </row>
    <row r="556" spans="2:4" x14ac:dyDescent="0.25">
      <c r="B556" s="32" t="s">
        <v>16022</v>
      </c>
      <c r="C556" s="18" t="s">
        <v>16805</v>
      </c>
      <c r="D556" s="32" t="s">
        <v>16023</v>
      </c>
    </row>
    <row r="557" spans="2:4" x14ac:dyDescent="0.25">
      <c r="B557" s="32" t="s">
        <v>16024</v>
      </c>
      <c r="C557" s="18" t="s">
        <v>16805</v>
      </c>
      <c r="D557" s="32" t="s">
        <v>16021</v>
      </c>
    </row>
    <row r="558" spans="2:4" x14ac:dyDescent="0.25">
      <c r="B558" s="32" t="s">
        <v>16025</v>
      </c>
      <c r="C558" s="18" t="s">
        <v>16805</v>
      </c>
      <c r="D558" s="32" t="s">
        <v>16026</v>
      </c>
    </row>
    <row r="559" spans="2:4" x14ac:dyDescent="0.25">
      <c r="B559" s="32" t="s">
        <v>16027</v>
      </c>
      <c r="C559" s="18" t="s">
        <v>16805</v>
      </c>
      <c r="D559" s="32" t="s">
        <v>16028</v>
      </c>
    </row>
    <row r="560" spans="2:4" x14ac:dyDescent="0.25">
      <c r="B560" s="32" t="s">
        <v>16029</v>
      </c>
      <c r="C560" s="18" t="s">
        <v>16805</v>
      </c>
      <c r="D560" s="32" t="s">
        <v>16030</v>
      </c>
    </row>
    <row r="561" spans="2:4" x14ac:dyDescent="0.25">
      <c r="B561" s="32" t="s">
        <v>16031</v>
      </c>
      <c r="C561" s="18" t="s">
        <v>16805</v>
      </c>
      <c r="D561" s="32" t="s">
        <v>16032</v>
      </c>
    </row>
    <row r="562" spans="2:4" x14ac:dyDescent="0.25">
      <c r="B562" s="32" t="s">
        <v>16033</v>
      </c>
      <c r="C562" s="18" t="s">
        <v>16805</v>
      </c>
      <c r="D562" s="32" t="s">
        <v>16034</v>
      </c>
    </row>
    <row r="563" spans="2:4" x14ac:dyDescent="0.25">
      <c r="B563" s="32" t="s">
        <v>16035</v>
      </c>
      <c r="C563" s="18" t="s">
        <v>16805</v>
      </c>
      <c r="D563" s="32" t="s">
        <v>16036</v>
      </c>
    </row>
    <row r="564" spans="2:4" x14ac:dyDescent="0.25">
      <c r="B564" s="32" t="s">
        <v>16037</v>
      </c>
      <c r="C564" s="18" t="s">
        <v>16805</v>
      </c>
      <c r="D564" s="32" t="s">
        <v>16038</v>
      </c>
    </row>
    <row r="565" spans="2:4" x14ac:dyDescent="0.25">
      <c r="B565" s="32" t="s">
        <v>16039</v>
      </c>
      <c r="C565" s="18" t="s">
        <v>16805</v>
      </c>
      <c r="D565" s="32" t="s">
        <v>16040</v>
      </c>
    </row>
    <row r="566" spans="2:4" x14ac:dyDescent="0.25">
      <c r="B566" s="32" t="s">
        <v>16041</v>
      </c>
      <c r="C566" s="18" t="s">
        <v>16805</v>
      </c>
      <c r="D566" s="32" t="s">
        <v>16042</v>
      </c>
    </row>
    <row r="567" spans="2:4" x14ac:dyDescent="0.25">
      <c r="B567" s="32" t="s">
        <v>16043</v>
      </c>
      <c r="C567" s="18" t="s">
        <v>16805</v>
      </c>
      <c r="D567" s="32" t="s">
        <v>16044</v>
      </c>
    </row>
    <row r="568" spans="2:4" x14ac:dyDescent="0.25">
      <c r="B568" s="32" t="s">
        <v>16045</v>
      </c>
      <c r="C568" s="18" t="s">
        <v>16805</v>
      </c>
      <c r="D568" s="32" t="s">
        <v>16046</v>
      </c>
    </row>
    <row r="569" spans="2:4" x14ac:dyDescent="0.25">
      <c r="B569" s="32" t="s">
        <v>16047</v>
      </c>
      <c r="C569" s="18" t="s">
        <v>16805</v>
      </c>
      <c r="D569" s="32" t="s">
        <v>16048</v>
      </c>
    </row>
    <row r="570" spans="2:4" x14ac:dyDescent="0.25">
      <c r="B570" s="32" t="s">
        <v>16049</v>
      </c>
      <c r="C570" s="18" t="s">
        <v>16805</v>
      </c>
      <c r="D570" s="32" t="s">
        <v>16050</v>
      </c>
    </row>
    <row r="571" spans="2:4" x14ac:dyDescent="0.25">
      <c r="B571" s="32" t="s">
        <v>16051</v>
      </c>
      <c r="C571" s="18" t="s">
        <v>16805</v>
      </c>
      <c r="D571" s="32" t="s">
        <v>16052</v>
      </c>
    </row>
    <row r="572" spans="2:4" x14ac:dyDescent="0.25">
      <c r="B572" s="32" t="s">
        <v>16053</v>
      </c>
      <c r="C572" s="18" t="s">
        <v>16805</v>
      </c>
      <c r="D572" s="32" t="s">
        <v>16054</v>
      </c>
    </row>
    <row r="573" spans="2:4" x14ac:dyDescent="0.25">
      <c r="B573" s="32" t="s">
        <v>16055</v>
      </c>
      <c r="C573" s="18" t="s">
        <v>16805</v>
      </c>
      <c r="D573" s="32" t="s">
        <v>16056</v>
      </c>
    </row>
    <row r="574" spans="2:4" x14ac:dyDescent="0.25">
      <c r="B574" s="32" t="s">
        <v>16057</v>
      </c>
      <c r="C574" s="18" t="s">
        <v>16805</v>
      </c>
      <c r="D574" s="32" t="s">
        <v>16058</v>
      </c>
    </row>
    <row r="575" spans="2:4" x14ac:dyDescent="0.25">
      <c r="B575" s="32" t="s">
        <v>16059</v>
      </c>
      <c r="C575" s="18" t="s">
        <v>16805</v>
      </c>
      <c r="D575" s="32" t="s">
        <v>16056</v>
      </c>
    </row>
    <row r="576" spans="2:4" x14ac:dyDescent="0.25">
      <c r="B576" s="32" t="s">
        <v>16060</v>
      </c>
      <c r="C576" s="18" t="s">
        <v>16805</v>
      </c>
      <c r="D576" s="32" t="s">
        <v>16061</v>
      </c>
    </row>
    <row r="577" spans="2:4" x14ac:dyDescent="0.25">
      <c r="B577" s="32" t="s">
        <v>16062</v>
      </c>
      <c r="C577" s="18" t="s">
        <v>16805</v>
      </c>
      <c r="D577" s="32" t="s">
        <v>16063</v>
      </c>
    </row>
    <row r="578" spans="2:4" x14ac:dyDescent="0.25">
      <c r="B578" s="32" t="s">
        <v>16064</v>
      </c>
      <c r="C578" s="18" t="s">
        <v>16805</v>
      </c>
      <c r="D578" s="32" t="s">
        <v>16065</v>
      </c>
    </row>
    <row r="579" spans="2:4" x14ac:dyDescent="0.25">
      <c r="B579" s="32" t="s">
        <v>16066</v>
      </c>
      <c r="C579" s="18" t="s">
        <v>16805</v>
      </c>
      <c r="D579" s="32" t="s">
        <v>16067</v>
      </c>
    </row>
    <row r="580" spans="2:4" x14ac:dyDescent="0.25">
      <c r="B580" s="32" t="s">
        <v>16068</v>
      </c>
      <c r="C580" s="18" t="s">
        <v>16805</v>
      </c>
      <c r="D580" s="32" t="s">
        <v>16069</v>
      </c>
    </row>
    <row r="581" spans="2:4" x14ac:dyDescent="0.25">
      <c r="B581" s="32" t="s">
        <v>16070</v>
      </c>
      <c r="C581" s="18" t="s">
        <v>16805</v>
      </c>
      <c r="D581" s="32" t="s">
        <v>18172</v>
      </c>
    </row>
    <row r="582" spans="2:4" x14ac:dyDescent="0.25">
      <c r="B582" s="32" t="s">
        <v>16071</v>
      </c>
      <c r="C582" s="18" t="s">
        <v>16805</v>
      </c>
      <c r="D582" s="32" t="s">
        <v>16072</v>
      </c>
    </row>
    <row r="583" spans="2:4" x14ac:dyDescent="0.25">
      <c r="B583" s="32" t="s">
        <v>16073</v>
      </c>
      <c r="C583" s="18" t="s">
        <v>16805</v>
      </c>
      <c r="D583" s="32" t="s">
        <v>16074</v>
      </c>
    </row>
    <row r="584" spans="2:4" x14ac:dyDescent="0.25">
      <c r="B584" s="32" t="s">
        <v>16075</v>
      </c>
      <c r="C584" s="18" t="s">
        <v>16805</v>
      </c>
      <c r="D584" s="32" t="s">
        <v>16076</v>
      </c>
    </row>
    <row r="585" spans="2:4" x14ac:dyDescent="0.25">
      <c r="B585" s="32" t="s">
        <v>16077</v>
      </c>
      <c r="C585" s="18" t="s">
        <v>16805</v>
      </c>
      <c r="D585" s="32" t="s">
        <v>16078</v>
      </c>
    </row>
    <row r="586" spans="2:4" x14ac:dyDescent="0.25">
      <c r="B586" s="32" t="s">
        <v>16079</v>
      </c>
      <c r="C586" s="18" t="s">
        <v>16805</v>
      </c>
      <c r="D586" s="32" t="s">
        <v>16080</v>
      </c>
    </row>
    <row r="587" spans="2:4" x14ac:dyDescent="0.25">
      <c r="B587" s="32" t="s">
        <v>16081</v>
      </c>
      <c r="C587" s="18" t="s">
        <v>16805</v>
      </c>
      <c r="D587" s="32" t="s">
        <v>16082</v>
      </c>
    </row>
    <row r="588" spans="2:4" x14ac:dyDescent="0.25">
      <c r="B588" s="32" t="s">
        <v>16083</v>
      </c>
      <c r="C588" s="18" t="s">
        <v>16805</v>
      </c>
      <c r="D588" s="32" t="s">
        <v>16084</v>
      </c>
    </row>
    <row r="589" spans="2:4" x14ac:dyDescent="0.25">
      <c r="B589" s="32" t="s">
        <v>16085</v>
      </c>
      <c r="C589" s="18" t="s">
        <v>16805</v>
      </c>
      <c r="D589" s="32" t="s">
        <v>16086</v>
      </c>
    </row>
    <row r="590" spans="2:4" x14ac:dyDescent="0.25">
      <c r="B590" s="32" t="s">
        <v>16087</v>
      </c>
      <c r="C590" s="18" t="s">
        <v>16805</v>
      </c>
      <c r="D590" s="32" t="s">
        <v>16088</v>
      </c>
    </row>
    <row r="591" spans="2:4" x14ac:dyDescent="0.25">
      <c r="B591" s="32" t="s">
        <v>16089</v>
      </c>
      <c r="C591" s="18" t="s">
        <v>16805</v>
      </c>
      <c r="D591" s="32" t="s">
        <v>16090</v>
      </c>
    </row>
    <row r="592" spans="2:4" x14ac:dyDescent="0.25">
      <c r="B592" s="32" t="s">
        <v>16091</v>
      </c>
      <c r="C592" s="18" t="s">
        <v>16805</v>
      </c>
      <c r="D592" s="32" t="s">
        <v>16092</v>
      </c>
    </row>
    <row r="593" spans="2:4" x14ac:dyDescent="0.25">
      <c r="B593" s="32" t="s">
        <v>16093</v>
      </c>
      <c r="C593" s="18" t="s">
        <v>16805</v>
      </c>
      <c r="D593" s="32" t="s">
        <v>16094</v>
      </c>
    </row>
    <row r="594" spans="2:4" x14ac:dyDescent="0.25">
      <c r="B594" s="32" t="s">
        <v>16095</v>
      </c>
      <c r="C594" s="18" t="s">
        <v>16805</v>
      </c>
      <c r="D594" s="32" t="s">
        <v>16096</v>
      </c>
    </row>
    <row r="595" spans="2:4" x14ac:dyDescent="0.25">
      <c r="B595" s="32" t="s">
        <v>16097</v>
      </c>
      <c r="C595" s="18" t="s">
        <v>16805</v>
      </c>
      <c r="D595" s="32" t="s">
        <v>16098</v>
      </c>
    </row>
    <row r="596" spans="2:4" x14ac:dyDescent="0.25">
      <c r="B596" s="32" t="s">
        <v>16099</v>
      </c>
      <c r="C596" s="18" t="s">
        <v>16805</v>
      </c>
      <c r="D596" s="32" t="s">
        <v>16100</v>
      </c>
    </row>
    <row r="597" spans="2:4" x14ac:dyDescent="0.25">
      <c r="B597" s="32" t="s">
        <v>16101</v>
      </c>
      <c r="C597" s="18" t="s">
        <v>16805</v>
      </c>
      <c r="D597" s="32" t="s">
        <v>16102</v>
      </c>
    </row>
    <row r="598" spans="2:4" x14ac:dyDescent="0.25">
      <c r="B598" s="32" t="s">
        <v>16103</v>
      </c>
      <c r="C598" s="18" t="s">
        <v>16805</v>
      </c>
      <c r="D598" s="32" t="s">
        <v>18173</v>
      </c>
    </row>
    <row r="599" spans="2:4" x14ac:dyDescent="0.25">
      <c r="B599" s="32" t="s">
        <v>16104</v>
      </c>
      <c r="C599" s="18" t="s">
        <v>16805</v>
      </c>
      <c r="D599" s="32" t="s">
        <v>18174</v>
      </c>
    </row>
    <row r="600" spans="2:4" x14ac:dyDescent="0.25">
      <c r="B600" s="32" t="s">
        <v>16105</v>
      </c>
      <c r="C600" s="18" t="s">
        <v>16805</v>
      </c>
      <c r="D600" s="32" t="s">
        <v>18175</v>
      </c>
    </row>
    <row r="601" spans="2:4" x14ac:dyDescent="0.25">
      <c r="B601" s="32" t="s">
        <v>16106</v>
      </c>
      <c r="C601" s="18" t="s">
        <v>16805</v>
      </c>
      <c r="D601" s="32" t="s">
        <v>16107</v>
      </c>
    </row>
    <row r="602" spans="2:4" x14ac:dyDescent="0.25">
      <c r="B602" s="32" t="s">
        <v>16108</v>
      </c>
      <c r="C602" s="18" t="s">
        <v>16805</v>
      </c>
      <c r="D602" s="32" t="s">
        <v>18176</v>
      </c>
    </row>
    <row r="603" spans="2:4" x14ac:dyDescent="0.25">
      <c r="B603" s="32" t="s">
        <v>16109</v>
      </c>
      <c r="C603" s="18" t="s">
        <v>16805</v>
      </c>
      <c r="D603" s="32" t="s">
        <v>18177</v>
      </c>
    </row>
    <row r="604" spans="2:4" x14ac:dyDescent="0.25">
      <c r="B604" s="32" t="s">
        <v>16110</v>
      </c>
      <c r="C604" s="18" t="s">
        <v>16805</v>
      </c>
      <c r="D604" s="32" t="s">
        <v>18178</v>
      </c>
    </row>
    <row r="605" spans="2:4" x14ac:dyDescent="0.25">
      <c r="B605" s="32" t="s">
        <v>16111</v>
      </c>
      <c r="C605" s="18" t="s">
        <v>16805</v>
      </c>
      <c r="D605" s="32" t="s">
        <v>18179</v>
      </c>
    </row>
    <row r="606" spans="2:4" x14ac:dyDescent="0.25">
      <c r="B606" s="32" t="s">
        <v>16112</v>
      </c>
      <c r="C606" s="18" t="s">
        <v>16805</v>
      </c>
      <c r="D606" s="32" t="s">
        <v>18180</v>
      </c>
    </row>
    <row r="607" spans="2:4" x14ac:dyDescent="0.25">
      <c r="B607" s="32" t="s">
        <v>16113</v>
      </c>
      <c r="C607" s="18" t="s">
        <v>16805</v>
      </c>
      <c r="D607" s="32" t="s">
        <v>18181</v>
      </c>
    </row>
    <row r="608" spans="2:4" x14ac:dyDescent="0.25">
      <c r="B608" s="32" t="s">
        <v>16114</v>
      </c>
      <c r="C608" s="18" t="s">
        <v>16805</v>
      </c>
      <c r="D608" s="32" t="s">
        <v>18182</v>
      </c>
    </row>
    <row r="609" spans="2:4" x14ac:dyDescent="0.25">
      <c r="B609" s="32" t="s">
        <v>16115</v>
      </c>
      <c r="C609" s="18" t="s">
        <v>16805</v>
      </c>
      <c r="D609" s="32" t="s">
        <v>16116</v>
      </c>
    </row>
    <row r="610" spans="2:4" x14ac:dyDescent="0.25">
      <c r="B610" s="32" t="s">
        <v>16117</v>
      </c>
      <c r="C610" s="18" t="s">
        <v>16805</v>
      </c>
      <c r="D610" s="32" t="s">
        <v>16118</v>
      </c>
    </row>
    <row r="611" spans="2:4" x14ac:dyDescent="0.25">
      <c r="B611" s="32" t="s">
        <v>16119</v>
      </c>
      <c r="C611" s="18" t="s">
        <v>16805</v>
      </c>
      <c r="D611" s="32" t="s">
        <v>16120</v>
      </c>
    </row>
    <row r="612" spans="2:4" x14ac:dyDescent="0.25">
      <c r="B612" s="32" t="s">
        <v>16121</v>
      </c>
      <c r="C612" s="18" t="s">
        <v>16805</v>
      </c>
      <c r="D612" s="32" t="s">
        <v>16122</v>
      </c>
    </row>
    <row r="613" spans="2:4" x14ac:dyDescent="0.25">
      <c r="B613" s="32" t="s">
        <v>16123</v>
      </c>
      <c r="C613" s="18" t="s">
        <v>16805</v>
      </c>
      <c r="D613" s="32" t="s">
        <v>16124</v>
      </c>
    </row>
    <row r="614" spans="2:4" x14ac:dyDescent="0.25">
      <c r="B614" s="32" t="s">
        <v>16125</v>
      </c>
      <c r="C614" s="18" t="s">
        <v>16805</v>
      </c>
      <c r="D614" s="32" t="s">
        <v>16126</v>
      </c>
    </row>
    <row r="615" spans="2:4" x14ac:dyDescent="0.25">
      <c r="B615" s="32" t="s">
        <v>16127</v>
      </c>
      <c r="C615" s="18" t="s">
        <v>16805</v>
      </c>
      <c r="D615" s="32" t="s">
        <v>18183</v>
      </c>
    </row>
    <row r="616" spans="2:4" x14ac:dyDescent="0.25">
      <c r="B616" s="32" t="s">
        <v>16128</v>
      </c>
      <c r="C616" s="18" t="s">
        <v>16805</v>
      </c>
      <c r="D616" s="32" t="s">
        <v>18184</v>
      </c>
    </row>
    <row r="617" spans="2:4" x14ac:dyDescent="0.25">
      <c r="B617" s="32" t="s">
        <v>16129</v>
      </c>
      <c r="C617" s="18" t="s">
        <v>16805</v>
      </c>
      <c r="D617" s="32" t="s">
        <v>18185</v>
      </c>
    </row>
    <row r="618" spans="2:4" x14ac:dyDescent="0.25">
      <c r="B618" s="32" t="s">
        <v>16130</v>
      </c>
      <c r="C618" s="18" t="s">
        <v>16805</v>
      </c>
      <c r="D618" s="32" t="s">
        <v>18186</v>
      </c>
    </row>
    <row r="619" spans="2:4" x14ac:dyDescent="0.25">
      <c r="B619" s="32" t="s">
        <v>16131</v>
      </c>
      <c r="C619" s="18" t="s">
        <v>16805</v>
      </c>
      <c r="D619" s="32" t="s">
        <v>18187</v>
      </c>
    </row>
    <row r="620" spans="2:4" x14ac:dyDescent="0.25">
      <c r="B620" s="32" t="s">
        <v>16132</v>
      </c>
      <c r="C620" s="18" t="s">
        <v>16805</v>
      </c>
      <c r="D620" s="32" t="s">
        <v>16133</v>
      </c>
    </row>
    <row r="621" spans="2:4" x14ac:dyDescent="0.25">
      <c r="B621" s="32" t="s">
        <v>16134</v>
      </c>
      <c r="C621" s="18" t="s">
        <v>16805</v>
      </c>
      <c r="D621" s="32" t="s">
        <v>16135</v>
      </c>
    </row>
    <row r="622" spans="2:4" x14ac:dyDescent="0.25">
      <c r="B622" s="32" t="s">
        <v>16136</v>
      </c>
      <c r="C622" s="18" t="s">
        <v>16805</v>
      </c>
      <c r="D622" s="32" t="s">
        <v>18188</v>
      </c>
    </row>
    <row r="623" spans="2:4" x14ac:dyDescent="0.25">
      <c r="B623" s="32" t="s">
        <v>16137</v>
      </c>
      <c r="C623" s="18" t="s">
        <v>16805</v>
      </c>
      <c r="D623" s="32" t="s">
        <v>16138</v>
      </c>
    </row>
    <row r="624" spans="2:4" x14ac:dyDescent="0.25">
      <c r="B624" s="32" t="s">
        <v>16139</v>
      </c>
      <c r="C624" s="18" t="s">
        <v>16805</v>
      </c>
      <c r="D624" s="32" t="s">
        <v>18189</v>
      </c>
    </row>
    <row r="625" spans="2:4" x14ac:dyDescent="0.25">
      <c r="B625" s="32" t="s">
        <v>16140</v>
      </c>
      <c r="C625" s="18" t="s">
        <v>16805</v>
      </c>
      <c r="D625" s="32" t="s">
        <v>16141</v>
      </c>
    </row>
    <row r="626" spans="2:4" x14ac:dyDescent="0.25">
      <c r="B626" s="32" t="s">
        <v>16142</v>
      </c>
      <c r="C626" s="18" t="s">
        <v>16805</v>
      </c>
      <c r="D626" s="32" t="s">
        <v>16143</v>
      </c>
    </row>
    <row r="627" spans="2:4" x14ac:dyDescent="0.25">
      <c r="B627" s="32" t="s">
        <v>16144</v>
      </c>
      <c r="C627" s="18" t="s">
        <v>16805</v>
      </c>
      <c r="D627" s="32" t="s">
        <v>16145</v>
      </c>
    </row>
    <row r="628" spans="2:4" x14ac:dyDescent="0.25">
      <c r="B628" s="32" t="s">
        <v>16146</v>
      </c>
      <c r="C628" s="18" t="s">
        <v>16805</v>
      </c>
      <c r="D628" s="32" t="s">
        <v>16147</v>
      </c>
    </row>
    <row r="629" spans="2:4" x14ac:dyDescent="0.25">
      <c r="B629" s="32" t="s">
        <v>16148</v>
      </c>
      <c r="C629" s="18" t="s">
        <v>16805</v>
      </c>
      <c r="D629" s="32" t="s">
        <v>18190</v>
      </c>
    </row>
    <row r="630" spans="2:4" x14ac:dyDescent="0.25">
      <c r="B630" s="32" t="s">
        <v>16149</v>
      </c>
      <c r="C630" s="18" t="s">
        <v>16805</v>
      </c>
      <c r="D630" s="32" t="s">
        <v>16150</v>
      </c>
    </row>
    <row r="631" spans="2:4" x14ac:dyDescent="0.25">
      <c r="B631" s="32" t="s">
        <v>16151</v>
      </c>
      <c r="C631" s="18" t="s">
        <v>16805</v>
      </c>
      <c r="D631" s="32" t="s">
        <v>16152</v>
      </c>
    </row>
    <row r="632" spans="2:4" x14ac:dyDescent="0.25">
      <c r="B632" s="32" t="s">
        <v>16153</v>
      </c>
      <c r="C632" s="18" t="s">
        <v>16805</v>
      </c>
      <c r="D632" s="32" t="s">
        <v>18191</v>
      </c>
    </row>
    <row r="633" spans="2:4" x14ac:dyDescent="0.25">
      <c r="B633" s="32" t="s">
        <v>16154</v>
      </c>
      <c r="C633" s="18" t="s">
        <v>16805</v>
      </c>
      <c r="D633" s="32" t="s">
        <v>16155</v>
      </c>
    </row>
    <row r="634" spans="2:4" x14ac:dyDescent="0.25">
      <c r="B634" s="32" t="s">
        <v>16156</v>
      </c>
      <c r="C634" s="18" t="s">
        <v>16805</v>
      </c>
      <c r="D634" s="32" t="s">
        <v>16157</v>
      </c>
    </row>
    <row r="635" spans="2:4" x14ac:dyDescent="0.25">
      <c r="B635" s="32" t="s">
        <v>16158</v>
      </c>
      <c r="C635" s="18" t="s">
        <v>16805</v>
      </c>
      <c r="D635" s="32" t="s">
        <v>18192</v>
      </c>
    </row>
    <row r="636" spans="2:4" x14ac:dyDescent="0.25">
      <c r="B636" s="32" t="s">
        <v>16159</v>
      </c>
      <c r="C636" s="18" t="s">
        <v>16805</v>
      </c>
      <c r="D636" s="32" t="s">
        <v>16160</v>
      </c>
    </row>
    <row r="637" spans="2:4" x14ac:dyDescent="0.25">
      <c r="B637" s="32" t="s">
        <v>16161</v>
      </c>
      <c r="C637" s="18" t="s">
        <v>16805</v>
      </c>
      <c r="D637" s="32" t="s">
        <v>16162</v>
      </c>
    </row>
    <row r="638" spans="2:4" x14ac:dyDescent="0.25">
      <c r="B638" s="32" t="s">
        <v>16163</v>
      </c>
      <c r="C638" s="18" t="s">
        <v>16805</v>
      </c>
      <c r="D638" s="32" t="s">
        <v>16164</v>
      </c>
    </row>
    <row r="639" spans="2:4" x14ac:dyDescent="0.25">
      <c r="B639" s="32" t="s">
        <v>16165</v>
      </c>
      <c r="C639" s="18" t="s">
        <v>16805</v>
      </c>
      <c r="D639" s="32" t="s">
        <v>16166</v>
      </c>
    </row>
    <row r="640" spans="2:4" x14ac:dyDescent="0.25">
      <c r="B640" s="32" t="s">
        <v>16167</v>
      </c>
      <c r="C640" s="18" t="s">
        <v>16805</v>
      </c>
      <c r="D640" s="32" t="s">
        <v>16168</v>
      </c>
    </row>
    <row r="641" spans="2:4" x14ac:dyDescent="0.25">
      <c r="B641" s="32" t="s">
        <v>16169</v>
      </c>
      <c r="C641" s="18" t="s">
        <v>16805</v>
      </c>
      <c r="D641" s="32" t="s">
        <v>16162</v>
      </c>
    </row>
    <row r="642" spans="2:4" x14ac:dyDescent="0.25">
      <c r="B642" s="32" t="s">
        <v>16170</v>
      </c>
      <c r="C642" s="18" t="s">
        <v>16805</v>
      </c>
      <c r="D642" s="32" t="s">
        <v>16164</v>
      </c>
    </row>
    <row r="643" spans="2:4" x14ac:dyDescent="0.25">
      <c r="B643" s="32" t="s">
        <v>16171</v>
      </c>
      <c r="C643" s="18" t="s">
        <v>16805</v>
      </c>
      <c r="D643" s="32" t="s">
        <v>16166</v>
      </c>
    </row>
    <row r="644" spans="2:4" x14ac:dyDescent="0.25">
      <c r="B644" s="32" t="s">
        <v>16172</v>
      </c>
      <c r="C644" s="18" t="s">
        <v>16805</v>
      </c>
      <c r="D644" s="32" t="s">
        <v>16173</v>
      </c>
    </row>
    <row r="645" spans="2:4" x14ac:dyDescent="0.25">
      <c r="B645" s="32" t="s">
        <v>16174</v>
      </c>
      <c r="C645" s="18" t="s">
        <v>16805</v>
      </c>
      <c r="D645" s="32" t="s">
        <v>16175</v>
      </c>
    </row>
    <row r="646" spans="2:4" x14ac:dyDescent="0.25">
      <c r="B646" s="32" t="s">
        <v>16176</v>
      </c>
      <c r="C646" s="18" t="s">
        <v>16805</v>
      </c>
      <c r="D646" s="32" t="s">
        <v>16177</v>
      </c>
    </row>
    <row r="647" spans="2:4" x14ac:dyDescent="0.25">
      <c r="B647" s="32" t="s">
        <v>16178</v>
      </c>
      <c r="C647" s="18" t="s">
        <v>16805</v>
      </c>
      <c r="D647" s="32" t="s">
        <v>16179</v>
      </c>
    </row>
    <row r="648" spans="2:4" x14ac:dyDescent="0.25">
      <c r="B648" s="32" t="s">
        <v>16180</v>
      </c>
      <c r="C648" s="18" t="s">
        <v>16805</v>
      </c>
      <c r="D648" s="32" t="s">
        <v>16181</v>
      </c>
    </row>
    <row r="649" spans="2:4" x14ac:dyDescent="0.25">
      <c r="B649" s="32" t="s">
        <v>16182</v>
      </c>
      <c r="C649" s="18" t="s">
        <v>16805</v>
      </c>
      <c r="D649" s="32" t="s">
        <v>16162</v>
      </c>
    </row>
    <row r="650" spans="2:4" x14ac:dyDescent="0.25">
      <c r="B650" s="32" t="s">
        <v>16183</v>
      </c>
      <c r="C650" s="18" t="s">
        <v>16805</v>
      </c>
      <c r="D650" s="32" t="s">
        <v>16164</v>
      </c>
    </row>
    <row r="651" spans="2:4" x14ac:dyDescent="0.25">
      <c r="B651" s="32" t="s">
        <v>16184</v>
      </c>
      <c r="C651" s="18" t="s">
        <v>16805</v>
      </c>
      <c r="D651" s="32" t="s">
        <v>16166</v>
      </c>
    </row>
    <row r="652" spans="2:4" x14ac:dyDescent="0.25">
      <c r="B652" s="32" t="s">
        <v>16185</v>
      </c>
      <c r="C652" s="18" t="s">
        <v>16805</v>
      </c>
      <c r="D652" s="32" t="s">
        <v>16186</v>
      </c>
    </row>
    <row r="653" spans="2:4" x14ac:dyDescent="0.25">
      <c r="B653" s="32" t="s">
        <v>16187</v>
      </c>
      <c r="C653" s="18" t="s">
        <v>16805</v>
      </c>
      <c r="D653" s="32" t="s">
        <v>16162</v>
      </c>
    </row>
    <row r="654" spans="2:4" x14ac:dyDescent="0.25">
      <c r="B654" s="32" t="s">
        <v>16188</v>
      </c>
      <c r="C654" s="18" t="s">
        <v>16805</v>
      </c>
      <c r="D654" s="32" t="s">
        <v>16164</v>
      </c>
    </row>
    <row r="655" spans="2:4" x14ac:dyDescent="0.25">
      <c r="B655" s="32" t="s">
        <v>16189</v>
      </c>
      <c r="C655" s="18" t="s">
        <v>16805</v>
      </c>
      <c r="D655" s="32" t="s">
        <v>16166</v>
      </c>
    </row>
    <row r="656" spans="2:4" x14ac:dyDescent="0.25">
      <c r="B656" s="32" t="s">
        <v>16190</v>
      </c>
      <c r="C656" s="18" t="s">
        <v>16805</v>
      </c>
      <c r="D656" s="32" t="s">
        <v>16191</v>
      </c>
    </row>
    <row r="657" spans="2:4" x14ac:dyDescent="0.25">
      <c r="B657" s="32" t="s">
        <v>16192</v>
      </c>
      <c r="C657" s="18" t="s">
        <v>16805</v>
      </c>
      <c r="D657" s="32" t="s">
        <v>16193</v>
      </c>
    </row>
    <row r="658" spans="2:4" x14ac:dyDescent="0.25">
      <c r="B658" s="32" t="s">
        <v>16194</v>
      </c>
      <c r="C658" s="18" t="s">
        <v>16805</v>
      </c>
      <c r="D658" s="32" t="s">
        <v>16195</v>
      </c>
    </row>
    <row r="659" spans="2:4" x14ac:dyDescent="0.25">
      <c r="B659" s="32" t="s">
        <v>16196</v>
      </c>
      <c r="C659" s="18" t="s">
        <v>16805</v>
      </c>
      <c r="D659" s="32" t="s">
        <v>18193</v>
      </c>
    </row>
    <row r="660" spans="2:4" x14ac:dyDescent="0.25">
      <c r="B660" s="32" t="s">
        <v>16197</v>
      </c>
      <c r="C660" s="18" t="s">
        <v>16805</v>
      </c>
      <c r="D660" s="32" t="s">
        <v>18194</v>
      </c>
    </row>
    <row r="661" spans="2:4" x14ac:dyDescent="0.25">
      <c r="B661" s="32" t="s">
        <v>16198</v>
      </c>
      <c r="C661" s="18" t="s">
        <v>16805</v>
      </c>
      <c r="D661" s="32" t="s">
        <v>18195</v>
      </c>
    </row>
    <row r="662" spans="2:4" x14ac:dyDescent="0.25">
      <c r="B662" s="32" t="s">
        <v>16199</v>
      </c>
      <c r="C662" s="18" t="s">
        <v>16805</v>
      </c>
      <c r="D662" s="32" t="s">
        <v>16200</v>
      </c>
    </row>
    <row r="663" spans="2:4" x14ac:dyDescent="0.25">
      <c r="B663" s="32" t="s">
        <v>16201</v>
      </c>
      <c r="C663" s="18" t="s">
        <v>16805</v>
      </c>
      <c r="D663" s="32" t="s">
        <v>16202</v>
      </c>
    </row>
    <row r="664" spans="2:4" x14ac:dyDescent="0.25">
      <c r="B664" s="32" t="s">
        <v>16203</v>
      </c>
      <c r="C664" s="18" t="s">
        <v>16805</v>
      </c>
      <c r="D664" s="32" t="s">
        <v>16204</v>
      </c>
    </row>
    <row r="665" spans="2:4" x14ac:dyDescent="0.25">
      <c r="B665" s="32" t="s">
        <v>16205</v>
      </c>
      <c r="C665" s="18" t="s">
        <v>16805</v>
      </c>
      <c r="D665" s="32" t="s">
        <v>16206</v>
      </c>
    </row>
    <row r="666" spans="2:4" x14ac:dyDescent="0.25">
      <c r="B666" s="32" t="s">
        <v>16207</v>
      </c>
      <c r="C666" s="18" t="s">
        <v>16805</v>
      </c>
      <c r="D666" s="32" t="s">
        <v>16208</v>
      </c>
    </row>
    <row r="667" spans="2:4" x14ac:dyDescent="0.25">
      <c r="B667" s="32" t="s">
        <v>16209</v>
      </c>
      <c r="C667" s="18" t="s">
        <v>16805</v>
      </c>
      <c r="D667" s="32" t="s">
        <v>16210</v>
      </c>
    </row>
    <row r="668" spans="2:4" x14ac:dyDescent="0.25">
      <c r="B668" s="32" t="s">
        <v>16211</v>
      </c>
      <c r="C668" s="18" t="s">
        <v>16805</v>
      </c>
      <c r="D668" s="32" t="s">
        <v>16212</v>
      </c>
    </row>
    <row r="669" spans="2:4" x14ac:dyDescent="0.25">
      <c r="B669" s="32" t="s">
        <v>16213</v>
      </c>
      <c r="C669" s="18" t="s">
        <v>16805</v>
      </c>
      <c r="D669" s="32" t="s">
        <v>16214</v>
      </c>
    </row>
    <row r="670" spans="2:4" x14ac:dyDescent="0.25">
      <c r="B670" s="32" t="s">
        <v>16215</v>
      </c>
      <c r="C670" s="18" t="s">
        <v>16805</v>
      </c>
      <c r="D670" s="32" t="s">
        <v>16216</v>
      </c>
    </row>
    <row r="671" spans="2:4" x14ac:dyDescent="0.25">
      <c r="B671" s="32" t="s">
        <v>16217</v>
      </c>
      <c r="C671" s="18" t="s">
        <v>16805</v>
      </c>
      <c r="D671" s="32" t="s">
        <v>16218</v>
      </c>
    </row>
    <row r="672" spans="2:4" x14ac:dyDescent="0.25">
      <c r="B672" s="32" t="s">
        <v>16219</v>
      </c>
      <c r="C672" s="18" t="s">
        <v>16805</v>
      </c>
      <c r="D672" s="32" t="s">
        <v>16220</v>
      </c>
    </row>
    <row r="673" spans="2:4" x14ac:dyDescent="0.25">
      <c r="B673" s="32" t="s">
        <v>16221</v>
      </c>
      <c r="C673" s="18" t="s">
        <v>16805</v>
      </c>
      <c r="D673" s="32" t="s">
        <v>16222</v>
      </c>
    </row>
    <row r="674" spans="2:4" x14ac:dyDescent="0.25">
      <c r="B674" s="32" t="s">
        <v>16223</v>
      </c>
      <c r="C674" s="18" t="s">
        <v>16805</v>
      </c>
      <c r="D674" s="32" t="s">
        <v>16224</v>
      </c>
    </row>
    <row r="675" spans="2:4" x14ac:dyDescent="0.25">
      <c r="B675" s="32" t="s">
        <v>16225</v>
      </c>
      <c r="C675" s="18" t="s">
        <v>16805</v>
      </c>
      <c r="D675" s="32" t="s">
        <v>18196</v>
      </c>
    </row>
    <row r="676" spans="2:4" x14ac:dyDescent="0.25">
      <c r="B676" s="32" t="s">
        <v>16226</v>
      </c>
      <c r="C676" s="18" t="s">
        <v>16805</v>
      </c>
      <c r="D676" s="32" t="s">
        <v>16227</v>
      </c>
    </row>
    <row r="677" spans="2:4" x14ac:dyDescent="0.25">
      <c r="B677" s="32" t="s">
        <v>16228</v>
      </c>
      <c r="C677" s="18" t="s">
        <v>16805</v>
      </c>
      <c r="D677" s="32" t="s">
        <v>16229</v>
      </c>
    </row>
    <row r="678" spans="2:4" x14ac:dyDescent="0.25">
      <c r="B678" s="32" t="s">
        <v>16230</v>
      </c>
      <c r="C678" s="18" t="s">
        <v>16805</v>
      </c>
      <c r="D678" s="32" t="s">
        <v>18197</v>
      </c>
    </row>
    <row r="679" spans="2:4" x14ac:dyDescent="0.25">
      <c r="B679" s="32" t="s">
        <v>16231</v>
      </c>
      <c r="C679" s="18" t="s">
        <v>16805</v>
      </c>
      <c r="D679" s="32" t="s">
        <v>16232</v>
      </c>
    </row>
    <row r="680" spans="2:4" x14ac:dyDescent="0.25">
      <c r="B680" s="32" t="s">
        <v>16233</v>
      </c>
      <c r="C680" s="18" t="s">
        <v>16805</v>
      </c>
      <c r="D680" s="32" t="s">
        <v>16234</v>
      </c>
    </row>
    <row r="681" spans="2:4" x14ac:dyDescent="0.25">
      <c r="B681" s="32" t="s">
        <v>16235</v>
      </c>
      <c r="C681" s="18" t="s">
        <v>16805</v>
      </c>
      <c r="D681" s="32" t="s">
        <v>16236</v>
      </c>
    </row>
    <row r="682" spans="2:4" x14ac:dyDescent="0.25">
      <c r="B682" s="32" t="s">
        <v>16237</v>
      </c>
      <c r="C682" s="18" t="s">
        <v>16805</v>
      </c>
      <c r="D682" s="32" t="s">
        <v>18198</v>
      </c>
    </row>
    <row r="683" spans="2:4" x14ac:dyDescent="0.25">
      <c r="B683" s="32" t="s">
        <v>16238</v>
      </c>
      <c r="C683" s="18" t="s">
        <v>16805</v>
      </c>
      <c r="D683" s="32" t="s">
        <v>18199</v>
      </c>
    </row>
    <row r="684" spans="2:4" x14ac:dyDescent="0.25">
      <c r="B684" s="32" t="s">
        <v>16239</v>
      </c>
      <c r="C684" s="18" t="s">
        <v>16805</v>
      </c>
      <c r="D684" s="32" t="s">
        <v>18200</v>
      </c>
    </row>
    <row r="685" spans="2:4" x14ac:dyDescent="0.25">
      <c r="B685" s="32" t="s">
        <v>16240</v>
      </c>
      <c r="C685" s="18" t="s">
        <v>16805</v>
      </c>
      <c r="D685" s="32" t="s">
        <v>18201</v>
      </c>
    </row>
    <row r="686" spans="2:4" x14ac:dyDescent="0.25">
      <c r="B686" s="32" t="s">
        <v>16241</v>
      </c>
      <c r="C686" s="18" t="s">
        <v>16805</v>
      </c>
      <c r="D686" s="32" t="s">
        <v>16242</v>
      </c>
    </row>
    <row r="687" spans="2:4" x14ac:dyDescent="0.25">
      <c r="B687" s="32" t="s">
        <v>16243</v>
      </c>
      <c r="C687" s="18" t="s">
        <v>16805</v>
      </c>
      <c r="D687" s="32" t="s">
        <v>18202</v>
      </c>
    </row>
    <row r="688" spans="2:4" x14ac:dyDescent="0.25">
      <c r="B688" s="32" t="s">
        <v>16244</v>
      </c>
      <c r="C688" s="18" t="s">
        <v>16805</v>
      </c>
      <c r="D688" s="32" t="s">
        <v>16245</v>
      </c>
    </row>
    <row r="689" spans="2:4" x14ac:dyDescent="0.25">
      <c r="B689" s="32" t="s">
        <v>16246</v>
      </c>
      <c r="C689" s="18" t="s">
        <v>16805</v>
      </c>
      <c r="D689" s="32" t="s">
        <v>16247</v>
      </c>
    </row>
    <row r="690" spans="2:4" x14ac:dyDescent="0.25">
      <c r="B690" s="32" t="s">
        <v>16248</v>
      </c>
      <c r="C690" s="18" t="s">
        <v>16805</v>
      </c>
      <c r="D690" s="32" t="s">
        <v>16249</v>
      </c>
    </row>
    <row r="691" spans="2:4" x14ac:dyDescent="0.25">
      <c r="B691" s="32" t="s">
        <v>16250</v>
      </c>
      <c r="C691" s="18" t="s">
        <v>16805</v>
      </c>
      <c r="D691" s="32" t="s">
        <v>16251</v>
      </c>
    </row>
    <row r="692" spans="2:4" x14ac:dyDescent="0.25">
      <c r="B692" s="32" t="s">
        <v>16252</v>
      </c>
      <c r="C692" s="18" t="s">
        <v>16805</v>
      </c>
      <c r="D692" s="32" t="s">
        <v>16253</v>
      </c>
    </row>
    <row r="693" spans="2:4" x14ac:dyDescent="0.25">
      <c r="B693" s="32" t="s">
        <v>16254</v>
      </c>
      <c r="C693" s="18" t="s">
        <v>16805</v>
      </c>
      <c r="D693" s="32" t="s">
        <v>16255</v>
      </c>
    </row>
    <row r="694" spans="2:4" x14ac:dyDescent="0.25">
      <c r="B694" s="32" t="s">
        <v>16256</v>
      </c>
      <c r="C694" s="18" t="s">
        <v>16805</v>
      </c>
      <c r="D694" s="32" t="s">
        <v>16257</v>
      </c>
    </row>
    <row r="695" spans="2:4" x14ac:dyDescent="0.25">
      <c r="B695" s="32" t="s">
        <v>16258</v>
      </c>
      <c r="C695" s="18" t="s">
        <v>16805</v>
      </c>
      <c r="D695" s="32" t="s">
        <v>16259</v>
      </c>
    </row>
    <row r="696" spans="2:4" x14ac:dyDescent="0.25">
      <c r="B696" s="32" t="s">
        <v>16260</v>
      </c>
      <c r="C696" s="18" t="s">
        <v>16805</v>
      </c>
      <c r="D696" s="32" t="s">
        <v>16261</v>
      </c>
    </row>
    <row r="697" spans="2:4" x14ac:dyDescent="0.25">
      <c r="B697" s="32" t="s">
        <v>16262</v>
      </c>
      <c r="C697" s="18" t="s">
        <v>16805</v>
      </c>
      <c r="D697" s="32" t="s">
        <v>16263</v>
      </c>
    </row>
    <row r="698" spans="2:4" x14ac:dyDescent="0.25">
      <c r="B698" s="32" t="s">
        <v>16264</v>
      </c>
      <c r="C698" s="18" t="s">
        <v>16805</v>
      </c>
      <c r="D698" s="32" t="s">
        <v>16265</v>
      </c>
    </row>
    <row r="699" spans="2:4" x14ac:dyDescent="0.25">
      <c r="B699" s="32" t="s">
        <v>16266</v>
      </c>
      <c r="C699" s="18" t="s">
        <v>16805</v>
      </c>
      <c r="D699" s="32" t="s">
        <v>16267</v>
      </c>
    </row>
    <row r="700" spans="2:4" x14ac:dyDescent="0.25">
      <c r="B700" s="32" t="s">
        <v>16268</v>
      </c>
      <c r="C700" s="18" t="s">
        <v>16805</v>
      </c>
      <c r="D700" s="32" t="s">
        <v>16269</v>
      </c>
    </row>
    <row r="701" spans="2:4" x14ac:dyDescent="0.25">
      <c r="B701" s="32" t="s">
        <v>16270</v>
      </c>
      <c r="C701" s="18" t="s">
        <v>16805</v>
      </c>
      <c r="D701" s="32" t="s">
        <v>16271</v>
      </c>
    </row>
    <row r="702" spans="2:4" x14ac:dyDescent="0.25">
      <c r="B702" s="32" t="s">
        <v>16272</v>
      </c>
      <c r="C702" s="18" t="s">
        <v>16805</v>
      </c>
      <c r="D702" s="32" t="s">
        <v>16273</v>
      </c>
    </row>
    <row r="703" spans="2:4" x14ac:dyDescent="0.25">
      <c r="B703" s="32" t="s">
        <v>16274</v>
      </c>
      <c r="C703" s="18" t="s">
        <v>16805</v>
      </c>
      <c r="D703" s="32" t="s">
        <v>16275</v>
      </c>
    </row>
    <row r="704" spans="2:4" x14ac:dyDescent="0.25">
      <c r="B704" s="32" t="s">
        <v>16276</v>
      </c>
      <c r="C704" s="18" t="s">
        <v>16805</v>
      </c>
      <c r="D704" s="32" t="s">
        <v>16277</v>
      </c>
    </row>
    <row r="705" spans="2:4" x14ac:dyDescent="0.25">
      <c r="B705" s="32" t="s">
        <v>16278</v>
      </c>
      <c r="C705" s="18" t="s">
        <v>16805</v>
      </c>
      <c r="D705" s="32" t="s">
        <v>16279</v>
      </c>
    </row>
    <row r="706" spans="2:4" x14ac:dyDescent="0.25">
      <c r="B706" s="32" t="s">
        <v>16280</v>
      </c>
      <c r="C706" s="18" t="s">
        <v>16805</v>
      </c>
      <c r="D706" s="32" t="s">
        <v>16281</v>
      </c>
    </row>
    <row r="707" spans="2:4" x14ac:dyDescent="0.25">
      <c r="B707" s="32" t="s">
        <v>16282</v>
      </c>
      <c r="C707" s="18" t="s">
        <v>16805</v>
      </c>
      <c r="D707" s="32" t="s">
        <v>16283</v>
      </c>
    </row>
    <row r="708" spans="2:4" x14ac:dyDescent="0.25">
      <c r="B708" s="32" t="s">
        <v>16284</v>
      </c>
      <c r="C708" s="18" t="s">
        <v>16805</v>
      </c>
      <c r="D708" s="32" t="s">
        <v>16285</v>
      </c>
    </row>
    <row r="709" spans="2:4" x14ac:dyDescent="0.25">
      <c r="B709" s="32" t="s">
        <v>16286</v>
      </c>
      <c r="C709" s="18" t="s">
        <v>16805</v>
      </c>
      <c r="D709" s="32" t="s">
        <v>16287</v>
      </c>
    </row>
    <row r="710" spans="2:4" x14ac:dyDescent="0.25">
      <c r="B710" s="32" t="s">
        <v>16288</v>
      </c>
      <c r="C710" s="18" t="s">
        <v>16805</v>
      </c>
      <c r="D710" s="32" t="s">
        <v>16289</v>
      </c>
    </row>
    <row r="711" spans="2:4" x14ac:dyDescent="0.25">
      <c r="B711" s="32" t="s">
        <v>16290</v>
      </c>
      <c r="C711" s="18" t="s">
        <v>16805</v>
      </c>
      <c r="D711" s="32" t="s">
        <v>16291</v>
      </c>
    </row>
    <row r="712" spans="2:4" x14ac:dyDescent="0.25">
      <c r="B712" s="32" t="s">
        <v>16292</v>
      </c>
      <c r="C712" s="18" t="s">
        <v>16805</v>
      </c>
      <c r="D712" s="32" t="s">
        <v>16293</v>
      </c>
    </row>
    <row r="713" spans="2:4" x14ac:dyDescent="0.25">
      <c r="B713" s="32" t="s">
        <v>16294</v>
      </c>
      <c r="C713" s="18" t="s">
        <v>16805</v>
      </c>
      <c r="D713" s="32" t="s">
        <v>16295</v>
      </c>
    </row>
    <row r="714" spans="2:4" x14ac:dyDescent="0.25">
      <c r="B714" s="32" t="s">
        <v>16296</v>
      </c>
      <c r="C714" s="18" t="s">
        <v>16805</v>
      </c>
      <c r="D714" s="32" t="s">
        <v>16297</v>
      </c>
    </row>
    <row r="715" spans="2:4" x14ac:dyDescent="0.25">
      <c r="B715" s="32" t="s">
        <v>16298</v>
      </c>
      <c r="C715" s="18" t="s">
        <v>16805</v>
      </c>
      <c r="D715" s="32" t="s">
        <v>16299</v>
      </c>
    </row>
    <row r="716" spans="2:4" x14ac:dyDescent="0.25">
      <c r="B716" s="32" t="s">
        <v>16300</v>
      </c>
      <c r="C716" s="18" t="s">
        <v>16805</v>
      </c>
      <c r="D716" s="32" t="s">
        <v>16301</v>
      </c>
    </row>
    <row r="717" spans="2:4" x14ac:dyDescent="0.25">
      <c r="B717" s="32" t="s">
        <v>16302</v>
      </c>
      <c r="C717" s="18" t="s">
        <v>16805</v>
      </c>
      <c r="D717" s="32" t="s">
        <v>16303</v>
      </c>
    </row>
    <row r="718" spans="2:4" x14ac:dyDescent="0.25">
      <c r="B718" s="32" t="s">
        <v>16304</v>
      </c>
      <c r="C718" s="18" t="s">
        <v>16805</v>
      </c>
      <c r="D718" s="32" t="s">
        <v>16305</v>
      </c>
    </row>
    <row r="719" spans="2:4" x14ac:dyDescent="0.25">
      <c r="B719" s="32" t="s">
        <v>16306</v>
      </c>
      <c r="C719" s="18" t="s">
        <v>16805</v>
      </c>
      <c r="D719" s="32" t="s">
        <v>16307</v>
      </c>
    </row>
    <row r="720" spans="2:4" x14ac:dyDescent="0.25">
      <c r="B720" s="32" t="s">
        <v>16308</v>
      </c>
      <c r="C720" s="18" t="s">
        <v>16805</v>
      </c>
      <c r="D720" s="32" t="s">
        <v>16309</v>
      </c>
    </row>
    <row r="721" spans="2:4" x14ac:dyDescent="0.25">
      <c r="B721" s="32" t="s">
        <v>16310</v>
      </c>
      <c r="C721" s="18" t="s">
        <v>16805</v>
      </c>
      <c r="D721" s="32" t="s">
        <v>16311</v>
      </c>
    </row>
    <row r="722" spans="2:4" x14ac:dyDescent="0.25">
      <c r="B722" s="32" t="s">
        <v>16312</v>
      </c>
      <c r="C722" s="18" t="s">
        <v>16805</v>
      </c>
      <c r="D722" s="32" t="s">
        <v>16313</v>
      </c>
    </row>
    <row r="723" spans="2:4" x14ac:dyDescent="0.25">
      <c r="B723" s="32" t="s">
        <v>16314</v>
      </c>
      <c r="C723" s="18" t="s">
        <v>16805</v>
      </c>
      <c r="D723" s="32" t="s">
        <v>16315</v>
      </c>
    </row>
    <row r="724" spans="2:4" x14ac:dyDescent="0.25">
      <c r="B724" s="32" t="s">
        <v>16316</v>
      </c>
      <c r="C724" s="18" t="s">
        <v>16805</v>
      </c>
      <c r="D724" s="32" t="s">
        <v>16317</v>
      </c>
    </row>
    <row r="725" spans="2:4" x14ac:dyDescent="0.25">
      <c r="B725" s="32" t="s">
        <v>16318</v>
      </c>
      <c r="C725" s="18" t="s">
        <v>16805</v>
      </c>
      <c r="D725" s="32" t="s">
        <v>16319</v>
      </c>
    </row>
    <row r="726" spans="2:4" x14ac:dyDescent="0.25">
      <c r="B726" s="32" t="s">
        <v>16320</v>
      </c>
      <c r="C726" s="18" t="s">
        <v>16805</v>
      </c>
      <c r="D726" s="32" t="s">
        <v>16321</v>
      </c>
    </row>
    <row r="727" spans="2:4" x14ac:dyDescent="0.25">
      <c r="B727" s="32" t="s">
        <v>16322</v>
      </c>
      <c r="C727" s="18" t="s">
        <v>16805</v>
      </c>
      <c r="D727" s="32" t="s">
        <v>16323</v>
      </c>
    </row>
    <row r="728" spans="2:4" x14ac:dyDescent="0.25">
      <c r="B728" s="32" t="s">
        <v>16324</v>
      </c>
      <c r="C728" s="18" t="s">
        <v>16805</v>
      </c>
      <c r="D728" s="32" t="s">
        <v>16325</v>
      </c>
    </row>
    <row r="729" spans="2:4" x14ac:dyDescent="0.25">
      <c r="B729" s="32" t="s">
        <v>16326</v>
      </c>
      <c r="C729" s="18" t="s">
        <v>16805</v>
      </c>
      <c r="D729" s="32" t="s">
        <v>16327</v>
      </c>
    </row>
    <row r="730" spans="2:4" x14ac:dyDescent="0.25">
      <c r="B730" s="32" t="s">
        <v>16328</v>
      </c>
      <c r="C730" s="18" t="s">
        <v>16805</v>
      </c>
      <c r="D730" s="32" t="s">
        <v>16329</v>
      </c>
    </row>
    <row r="731" spans="2:4" x14ac:dyDescent="0.25">
      <c r="B731" s="32" t="s">
        <v>16330</v>
      </c>
      <c r="C731" s="18" t="s">
        <v>16805</v>
      </c>
      <c r="D731" s="32" t="s">
        <v>16331</v>
      </c>
    </row>
    <row r="732" spans="2:4" x14ac:dyDescent="0.25">
      <c r="B732" s="32" t="s">
        <v>16332</v>
      </c>
      <c r="C732" s="18" t="s">
        <v>16805</v>
      </c>
      <c r="D732" s="32" t="s">
        <v>16333</v>
      </c>
    </row>
    <row r="733" spans="2:4" x14ac:dyDescent="0.25">
      <c r="B733" s="32" t="s">
        <v>16334</v>
      </c>
      <c r="C733" s="18" t="s">
        <v>16805</v>
      </c>
      <c r="D733" s="32" t="s">
        <v>16335</v>
      </c>
    </row>
    <row r="734" spans="2:4" x14ac:dyDescent="0.25">
      <c r="B734" s="32" t="s">
        <v>16336</v>
      </c>
      <c r="C734" s="18" t="s">
        <v>16805</v>
      </c>
      <c r="D734" s="32" t="s">
        <v>16337</v>
      </c>
    </row>
    <row r="735" spans="2:4" x14ac:dyDescent="0.25">
      <c r="B735" s="32" t="s">
        <v>16338</v>
      </c>
      <c r="C735" s="18" t="s">
        <v>16805</v>
      </c>
      <c r="D735" s="32" t="s">
        <v>16339</v>
      </c>
    </row>
    <row r="736" spans="2:4" x14ac:dyDescent="0.25">
      <c r="B736" s="32" t="s">
        <v>16340</v>
      </c>
      <c r="C736" s="18" t="s">
        <v>16805</v>
      </c>
      <c r="D736" s="32" t="s">
        <v>16341</v>
      </c>
    </row>
    <row r="737" spans="2:4" x14ac:dyDescent="0.25">
      <c r="B737" s="32" t="s">
        <v>16342</v>
      </c>
      <c r="C737" s="18" t="s">
        <v>16805</v>
      </c>
      <c r="D737" s="32" t="s">
        <v>16343</v>
      </c>
    </row>
    <row r="738" spans="2:4" x14ac:dyDescent="0.25">
      <c r="B738" s="32" t="s">
        <v>16344</v>
      </c>
      <c r="C738" s="18" t="s">
        <v>16805</v>
      </c>
      <c r="D738" s="32" t="s">
        <v>16345</v>
      </c>
    </row>
    <row r="739" spans="2:4" x14ac:dyDescent="0.25">
      <c r="B739" s="32" t="s">
        <v>16346</v>
      </c>
      <c r="C739" s="18" t="s">
        <v>16805</v>
      </c>
      <c r="D739" s="32" t="s">
        <v>16347</v>
      </c>
    </row>
    <row r="740" spans="2:4" x14ac:dyDescent="0.25">
      <c r="B740" s="32" t="s">
        <v>16348</v>
      </c>
      <c r="C740" s="18" t="s">
        <v>16805</v>
      </c>
      <c r="D740" s="32" t="s">
        <v>16349</v>
      </c>
    </row>
    <row r="741" spans="2:4" x14ac:dyDescent="0.25">
      <c r="B741" s="32" t="s">
        <v>16350</v>
      </c>
      <c r="C741" s="18" t="s">
        <v>16805</v>
      </c>
      <c r="D741" s="32" t="s">
        <v>16351</v>
      </c>
    </row>
    <row r="742" spans="2:4" x14ac:dyDescent="0.25">
      <c r="B742" s="32" t="s">
        <v>16352</v>
      </c>
      <c r="C742" s="18" t="s">
        <v>16805</v>
      </c>
      <c r="D742" s="32" t="s">
        <v>16353</v>
      </c>
    </row>
    <row r="743" spans="2:4" x14ac:dyDescent="0.25">
      <c r="B743" s="32" t="s">
        <v>16354</v>
      </c>
      <c r="C743" s="18" t="s">
        <v>16805</v>
      </c>
      <c r="D743" s="32" t="s">
        <v>16355</v>
      </c>
    </row>
    <row r="744" spans="2:4" x14ac:dyDescent="0.25">
      <c r="B744" s="32" t="s">
        <v>16356</v>
      </c>
      <c r="C744" s="18" t="s">
        <v>16805</v>
      </c>
      <c r="D744" s="32" t="s">
        <v>16357</v>
      </c>
    </row>
    <row r="745" spans="2:4" x14ac:dyDescent="0.25">
      <c r="B745" s="32" t="s">
        <v>16358</v>
      </c>
      <c r="C745" s="18" t="s">
        <v>16805</v>
      </c>
      <c r="D745" s="32" t="s">
        <v>16359</v>
      </c>
    </row>
    <row r="746" spans="2:4" x14ac:dyDescent="0.25">
      <c r="B746" s="32" t="s">
        <v>16360</v>
      </c>
      <c r="C746" s="18" t="s">
        <v>16805</v>
      </c>
      <c r="D746" s="32" t="s">
        <v>18203</v>
      </c>
    </row>
    <row r="747" spans="2:4" x14ac:dyDescent="0.25">
      <c r="B747" s="32" t="s">
        <v>16361</v>
      </c>
      <c r="C747" s="18" t="s">
        <v>16805</v>
      </c>
      <c r="D747" s="32" t="s">
        <v>16362</v>
      </c>
    </row>
    <row r="748" spans="2:4" x14ac:dyDescent="0.25">
      <c r="B748" s="32" t="s">
        <v>16363</v>
      </c>
      <c r="C748" s="18" t="s">
        <v>16805</v>
      </c>
      <c r="D748" s="32" t="s">
        <v>16364</v>
      </c>
    </row>
    <row r="749" spans="2:4" x14ac:dyDescent="0.25">
      <c r="B749" s="32" t="s">
        <v>16365</v>
      </c>
      <c r="C749" s="18" t="s">
        <v>16805</v>
      </c>
      <c r="D749" s="32" t="s">
        <v>16366</v>
      </c>
    </row>
    <row r="750" spans="2:4" x14ac:dyDescent="0.25">
      <c r="B750" s="32" t="s">
        <v>16367</v>
      </c>
      <c r="C750" s="18" t="s">
        <v>16805</v>
      </c>
      <c r="D750" s="32" t="s">
        <v>16368</v>
      </c>
    </row>
    <row r="751" spans="2:4" x14ac:dyDescent="0.25">
      <c r="B751" s="32" t="s">
        <v>16369</v>
      </c>
      <c r="C751" s="18" t="s">
        <v>16805</v>
      </c>
      <c r="D751" s="32" t="s">
        <v>16370</v>
      </c>
    </row>
    <row r="752" spans="2:4" x14ac:dyDescent="0.25">
      <c r="B752" s="32" t="s">
        <v>16371</v>
      </c>
      <c r="C752" s="18" t="s">
        <v>16805</v>
      </c>
      <c r="D752" s="32" t="s">
        <v>16372</v>
      </c>
    </row>
    <row r="753" spans="2:4" x14ac:dyDescent="0.25">
      <c r="B753" s="32" t="s">
        <v>16373</v>
      </c>
      <c r="C753" s="18" t="s">
        <v>16805</v>
      </c>
      <c r="D753" s="32" t="s">
        <v>16374</v>
      </c>
    </row>
    <row r="754" spans="2:4" x14ac:dyDescent="0.25">
      <c r="B754" s="32" t="s">
        <v>16375</v>
      </c>
      <c r="C754" s="18" t="s">
        <v>16805</v>
      </c>
      <c r="D754" s="32" t="s">
        <v>16376</v>
      </c>
    </row>
    <row r="755" spans="2:4" x14ac:dyDescent="0.25">
      <c r="B755" s="32" t="s">
        <v>16377</v>
      </c>
      <c r="C755" s="18" t="s">
        <v>16805</v>
      </c>
      <c r="D755" s="32" t="s">
        <v>16378</v>
      </c>
    </row>
    <row r="756" spans="2:4" x14ac:dyDescent="0.25">
      <c r="B756" s="32" t="s">
        <v>16379</v>
      </c>
      <c r="C756" s="18" t="s">
        <v>16805</v>
      </c>
      <c r="D756" s="32" t="s">
        <v>16380</v>
      </c>
    </row>
    <row r="757" spans="2:4" x14ac:dyDescent="0.25">
      <c r="B757" s="32" t="s">
        <v>16381</v>
      </c>
      <c r="C757" s="18" t="s">
        <v>16805</v>
      </c>
      <c r="D757" s="32" t="s">
        <v>16382</v>
      </c>
    </row>
    <row r="758" spans="2:4" x14ac:dyDescent="0.25">
      <c r="B758" s="32" t="s">
        <v>16383</v>
      </c>
      <c r="C758" s="18" t="s">
        <v>16805</v>
      </c>
      <c r="D758" s="32" t="s">
        <v>16384</v>
      </c>
    </row>
    <row r="759" spans="2:4" x14ac:dyDescent="0.25">
      <c r="B759" s="32" t="s">
        <v>16385</v>
      </c>
      <c r="C759" s="18" t="s">
        <v>16805</v>
      </c>
      <c r="D759" s="32" t="s">
        <v>18204</v>
      </c>
    </row>
    <row r="760" spans="2:4" x14ac:dyDescent="0.25">
      <c r="B760" s="32" t="s">
        <v>16386</v>
      </c>
      <c r="C760" s="18" t="s">
        <v>16805</v>
      </c>
      <c r="D760" s="32" t="s">
        <v>16387</v>
      </c>
    </row>
    <row r="761" spans="2:4" x14ac:dyDescent="0.25">
      <c r="B761" s="32" t="s">
        <v>16388</v>
      </c>
      <c r="C761" s="18" t="s">
        <v>16805</v>
      </c>
      <c r="D761" s="32" t="s">
        <v>16389</v>
      </c>
    </row>
    <row r="762" spans="2:4" x14ac:dyDescent="0.25">
      <c r="B762" s="32" t="s">
        <v>16390</v>
      </c>
      <c r="C762" s="18" t="s">
        <v>16805</v>
      </c>
      <c r="D762" s="32" t="s">
        <v>16391</v>
      </c>
    </row>
    <row r="763" spans="2:4" x14ac:dyDescent="0.25">
      <c r="B763" s="32" t="s">
        <v>16392</v>
      </c>
      <c r="C763" s="18" t="s">
        <v>16805</v>
      </c>
      <c r="D763" s="32" t="s">
        <v>16393</v>
      </c>
    </row>
    <row r="764" spans="2:4" x14ac:dyDescent="0.25">
      <c r="B764" s="32" t="s">
        <v>16394</v>
      </c>
      <c r="C764" s="18" t="s">
        <v>16805</v>
      </c>
      <c r="D764" s="32" t="s">
        <v>16395</v>
      </c>
    </row>
    <row r="765" spans="2:4" x14ac:dyDescent="0.25">
      <c r="B765" s="32" t="s">
        <v>16396</v>
      </c>
      <c r="C765" s="18" t="s">
        <v>16805</v>
      </c>
      <c r="D765" s="32" t="s">
        <v>16397</v>
      </c>
    </row>
    <row r="766" spans="2:4" x14ac:dyDescent="0.25">
      <c r="B766" s="32" t="s">
        <v>16398</v>
      </c>
      <c r="C766" s="18" t="s">
        <v>16805</v>
      </c>
      <c r="D766" s="32" t="s">
        <v>16399</v>
      </c>
    </row>
    <row r="767" spans="2:4" x14ac:dyDescent="0.25">
      <c r="B767" s="32" t="s">
        <v>16400</v>
      </c>
      <c r="C767" s="18" t="s">
        <v>16805</v>
      </c>
      <c r="D767" s="32" t="s">
        <v>16401</v>
      </c>
    </row>
    <row r="768" spans="2:4" x14ac:dyDescent="0.25">
      <c r="B768" s="32" t="s">
        <v>16402</v>
      </c>
      <c r="C768" s="18" t="s">
        <v>16805</v>
      </c>
      <c r="D768" s="32" t="s">
        <v>16403</v>
      </c>
    </row>
    <row r="769" spans="2:4" x14ac:dyDescent="0.25">
      <c r="B769" s="32" t="s">
        <v>16404</v>
      </c>
      <c r="C769" s="18" t="s">
        <v>16805</v>
      </c>
      <c r="D769" s="32" t="s">
        <v>16405</v>
      </c>
    </row>
    <row r="770" spans="2:4" x14ac:dyDescent="0.25">
      <c r="B770" s="32" t="s">
        <v>16406</v>
      </c>
      <c r="C770" s="18" t="s">
        <v>16805</v>
      </c>
      <c r="D770" s="32" t="s">
        <v>16407</v>
      </c>
    </row>
    <row r="771" spans="2:4" x14ac:dyDescent="0.25">
      <c r="B771" s="32" t="s">
        <v>16408</v>
      </c>
      <c r="C771" s="18" t="s">
        <v>16805</v>
      </c>
      <c r="D771" s="32" t="s">
        <v>16409</v>
      </c>
    </row>
    <row r="772" spans="2:4" x14ac:dyDescent="0.25">
      <c r="B772" s="32" t="s">
        <v>16410</v>
      </c>
      <c r="C772" s="18" t="s">
        <v>16805</v>
      </c>
      <c r="D772" s="32" t="s">
        <v>16411</v>
      </c>
    </row>
    <row r="773" spans="2:4" x14ac:dyDescent="0.25">
      <c r="B773" s="32" t="s">
        <v>16412</v>
      </c>
      <c r="C773" s="18" t="s">
        <v>16805</v>
      </c>
      <c r="D773" s="32" t="s">
        <v>16413</v>
      </c>
    </row>
    <row r="774" spans="2:4" x14ac:dyDescent="0.25">
      <c r="B774" s="32" t="s">
        <v>16414</v>
      </c>
      <c r="C774" s="18" t="s">
        <v>16805</v>
      </c>
      <c r="D774" s="32" t="s">
        <v>16415</v>
      </c>
    </row>
    <row r="775" spans="2:4" x14ac:dyDescent="0.25">
      <c r="B775" s="32" t="s">
        <v>16416</v>
      </c>
      <c r="C775" s="18" t="s">
        <v>16805</v>
      </c>
      <c r="D775" s="32" t="s">
        <v>16417</v>
      </c>
    </row>
    <row r="776" spans="2:4" x14ac:dyDescent="0.25">
      <c r="B776" s="32" t="s">
        <v>16418</v>
      </c>
      <c r="C776" s="18" t="s">
        <v>16805</v>
      </c>
      <c r="D776" s="32" t="s">
        <v>16419</v>
      </c>
    </row>
    <row r="777" spans="2:4" x14ac:dyDescent="0.25">
      <c r="B777" s="32" t="s">
        <v>16420</v>
      </c>
      <c r="C777" s="18" t="s">
        <v>16805</v>
      </c>
      <c r="D777" s="32" t="s">
        <v>16421</v>
      </c>
    </row>
    <row r="778" spans="2:4" x14ac:dyDescent="0.25">
      <c r="B778" s="32" t="s">
        <v>16422</v>
      </c>
      <c r="C778" s="18" t="s">
        <v>16805</v>
      </c>
      <c r="D778" s="32" t="s">
        <v>16419</v>
      </c>
    </row>
    <row r="779" spans="2:4" x14ac:dyDescent="0.25">
      <c r="B779" s="32" t="s">
        <v>16423</v>
      </c>
      <c r="C779" s="18" t="s">
        <v>16805</v>
      </c>
      <c r="D779" s="32" t="s">
        <v>16424</v>
      </c>
    </row>
    <row r="780" spans="2:4" x14ac:dyDescent="0.25">
      <c r="B780" s="32" t="s">
        <v>16425</v>
      </c>
      <c r="C780" s="18" t="s">
        <v>16805</v>
      </c>
      <c r="D780" s="32" t="s">
        <v>16426</v>
      </c>
    </row>
    <row r="781" spans="2:4" x14ac:dyDescent="0.25">
      <c r="B781" s="32" t="s">
        <v>16427</v>
      </c>
      <c r="C781" s="18" t="s">
        <v>16805</v>
      </c>
      <c r="D781" s="32" t="s">
        <v>16428</v>
      </c>
    </row>
    <row r="782" spans="2:4" x14ac:dyDescent="0.25">
      <c r="B782" s="32" t="s">
        <v>16429</v>
      </c>
      <c r="C782" s="18" t="s">
        <v>16805</v>
      </c>
      <c r="D782" s="32" t="s">
        <v>16430</v>
      </c>
    </row>
    <row r="783" spans="2:4" x14ac:dyDescent="0.25">
      <c r="B783" s="32" t="s">
        <v>16431</v>
      </c>
      <c r="C783" s="18" t="s">
        <v>16805</v>
      </c>
      <c r="D783" s="32" t="s">
        <v>16432</v>
      </c>
    </row>
    <row r="784" spans="2:4" x14ac:dyDescent="0.25">
      <c r="B784" s="32" t="s">
        <v>16433</v>
      </c>
      <c r="C784" s="18" t="s">
        <v>16805</v>
      </c>
      <c r="D784" s="32" t="s">
        <v>16434</v>
      </c>
    </row>
    <row r="785" spans="2:4" x14ac:dyDescent="0.25">
      <c r="B785" s="32" t="s">
        <v>16435</v>
      </c>
      <c r="C785" s="18" t="s">
        <v>16805</v>
      </c>
      <c r="D785" s="32" t="s">
        <v>16436</v>
      </c>
    </row>
    <row r="786" spans="2:4" x14ac:dyDescent="0.25">
      <c r="B786" s="32" t="s">
        <v>16437</v>
      </c>
      <c r="C786" s="18" t="s">
        <v>16805</v>
      </c>
      <c r="D786" s="32" t="s">
        <v>16438</v>
      </c>
    </row>
    <row r="787" spans="2:4" x14ac:dyDescent="0.25">
      <c r="B787" s="32" t="s">
        <v>16439</v>
      </c>
      <c r="C787" s="18" t="s">
        <v>16805</v>
      </c>
      <c r="D787" s="32" t="s">
        <v>16440</v>
      </c>
    </row>
    <row r="788" spans="2:4" x14ac:dyDescent="0.25">
      <c r="B788" s="32" t="s">
        <v>16441</v>
      </c>
      <c r="C788" s="18" t="s">
        <v>16805</v>
      </c>
      <c r="D788" s="32" t="s">
        <v>16442</v>
      </c>
    </row>
    <row r="789" spans="2:4" x14ac:dyDescent="0.25">
      <c r="B789" s="32" t="s">
        <v>16443</v>
      </c>
      <c r="C789" s="18" t="s">
        <v>16805</v>
      </c>
      <c r="D789" s="32" t="s">
        <v>16444</v>
      </c>
    </row>
    <row r="790" spans="2:4" x14ac:dyDescent="0.25">
      <c r="B790" s="32" t="s">
        <v>16445</v>
      </c>
      <c r="C790" s="18" t="s">
        <v>16805</v>
      </c>
      <c r="D790" s="32" t="s">
        <v>16446</v>
      </c>
    </row>
    <row r="791" spans="2:4" x14ac:dyDescent="0.25">
      <c r="B791" s="32" t="s">
        <v>16447</v>
      </c>
      <c r="C791" s="18" t="s">
        <v>16805</v>
      </c>
      <c r="D791" s="32" t="s">
        <v>16448</v>
      </c>
    </row>
    <row r="792" spans="2:4" x14ac:dyDescent="0.25">
      <c r="B792" s="32" t="s">
        <v>16449</v>
      </c>
      <c r="C792" s="18" t="s">
        <v>16805</v>
      </c>
      <c r="D792" s="32" t="s">
        <v>16450</v>
      </c>
    </row>
    <row r="793" spans="2:4" x14ac:dyDescent="0.25">
      <c r="B793" s="32" t="s">
        <v>16451</v>
      </c>
      <c r="C793" s="18" t="s">
        <v>16805</v>
      </c>
      <c r="D793" s="32" t="s">
        <v>16452</v>
      </c>
    </row>
    <row r="794" spans="2:4" x14ac:dyDescent="0.25">
      <c r="B794" s="32" t="s">
        <v>16453</v>
      </c>
      <c r="C794" s="18" t="s">
        <v>16805</v>
      </c>
      <c r="D794" s="32" t="s">
        <v>16454</v>
      </c>
    </row>
    <row r="795" spans="2:4" x14ac:dyDescent="0.25">
      <c r="B795" s="32" t="s">
        <v>16455</v>
      </c>
      <c r="C795" s="18" t="s">
        <v>16805</v>
      </c>
      <c r="D795" s="32" t="s">
        <v>16456</v>
      </c>
    </row>
    <row r="796" spans="2:4" x14ac:dyDescent="0.25">
      <c r="B796" s="32" t="s">
        <v>16457</v>
      </c>
      <c r="C796" s="18" t="s">
        <v>16805</v>
      </c>
      <c r="D796" s="32" t="s">
        <v>16458</v>
      </c>
    </row>
    <row r="797" spans="2:4" x14ac:dyDescent="0.25">
      <c r="B797" s="32" t="s">
        <v>16459</v>
      </c>
      <c r="C797" s="18" t="s">
        <v>16805</v>
      </c>
      <c r="D797" s="32" t="s">
        <v>16460</v>
      </c>
    </row>
    <row r="798" spans="2:4" x14ac:dyDescent="0.25">
      <c r="B798" s="32" t="s">
        <v>16461</v>
      </c>
      <c r="C798" s="18" t="s">
        <v>16805</v>
      </c>
      <c r="D798" s="32" t="s">
        <v>16462</v>
      </c>
    </row>
    <row r="799" spans="2:4" x14ac:dyDescent="0.25">
      <c r="B799" s="32" t="s">
        <v>16463</v>
      </c>
      <c r="C799" s="18" t="s">
        <v>16805</v>
      </c>
      <c r="D799" s="32" t="s">
        <v>16464</v>
      </c>
    </row>
    <row r="800" spans="2:4" x14ac:dyDescent="0.25">
      <c r="B800" s="32" t="s">
        <v>16465</v>
      </c>
      <c r="C800" s="18" t="s">
        <v>16805</v>
      </c>
      <c r="D800" s="32" t="s">
        <v>16466</v>
      </c>
    </row>
    <row r="801" spans="2:4" x14ac:dyDescent="0.25">
      <c r="B801" s="32" t="s">
        <v>16467</v>
      </c>
      <c r="C801" s="18" t="s">
        <v>16805</v>
      </c>
      <c r="D801" s="32" t="s">
        <v>16468</v>
      </c>
    </row>
    <row r="802" spans="2:4" x14ac:dyDescent="0.25">
      <c r="B802" s="32" t="s">
        <v>16469</v>
      </c>
      <c r="C802" s="18" t="s">
        <v>16805</v>
      </c>
      <c r="D802" s="32" t="s">
        <v>16470</v>
      </c>
    </row>
    <row r="803" spans="2:4" x14ac:dyDescent="0.25">
      <c r="B803" s="32" t="s">
        <v>16471</v>
      </c>
      <c r="C803" s="18" t="s">
        <v>16805</v>
      </c>
      <c r="D803" s="32" t="s">
        <v>16472</v>
      </c>
    </row>
    <row r="804" spans="2:4" x14ac:dyDescent="0.25">
      <c r="B804" s="32" t="s">
        <v>16473</v>
      </c>
      <c r="C804" s="18" t="s">
        <v>16805</v>
      </c>
      <c r="D804" s="32" t="s">
        <v>16474</v>
      </c>
    </row>
    <row r="805" spans="2:4" x14ac:dyDescent="0.25">
      <c r="B805" s="32" t="s">
        <v>16475</v>
      </c>
      <c r="C805" s="18" t="s">
        <v>16805</v>
      </c>
      <c r="D805" s="32" t="s">
        <v>16476</v>
      </c>
    </row>
    <row r="806" spans="2:4" x14ac:dyDescent="0.25">
      <c r="B806" s="32" t="s">
        <v>16477</v>
      </c>
      <c r="C806" s="18" t="s">
        <v>16805</v>
      </c>
      <c r="D806" s="32" t="s">
        <v>16478</v>
      </c>
    </row>
    <row r="807" spans="2:4" x14ac:dyDescent="0.25">
      <c r="B807" s="32" t="s">
        <v>16479</v>
      </c>
      <c r="C807" s="18" t="s">
        <v>16805</v>
      </c>
      <c r="D807" s="32" t="s">
        <v>16480</v>
      </c>
    </row>
    <row r="808" spans="2:4" x14ac:dyDescent="0.25">
      <c r="B808" s="32" t="s">
        <v>16481</v>
      </c>
      <c r="C808" s="18" t="s">
        <v>16805</v>
      </c>
      <c r="D808" s="32" t="s">
        <v>16482</v>
      </c>
    </row>
    <row r="809" spans="2:4" x14ac:dyDescent="0.25">
      <c r="B809" s="32" t="s">
        <v>16483</v>
      </c>
      <c r="C809" s="18" t="s">
        <v>16805</v>
      </c>
      <c r="D809" s="32" t="s">
        <v>16484</v>
      </c>
    </row>
    <row r="810" spans="2:4" x14ac:dyDescent="0.25">
      <c r="B810" s="32" t="s">
        <v>16485</v>
      </c>
      <c r="C810" s="18" t="s">
        <v>16805</v>
      </c>
      <c r="D810" s="32" t="s">
        <v>16486</v>
      </c>
    </row>
    <row r="811" spans="2:4" x14ac:dyDescent="0.25">
      <c r="B811" s="32" t="s">
        <v>16487</v>
      </c>
      <c r="C811" s="18" t="s">
        <v>16805</v>
      </c>
      <c r="D811" s="32" t="s">
        <v>16488</v>
      </c>
    </row>
    <row r="812" spans="2:4" x14ac:dyDescent="0.25">
      <c r="B812" s="32" t="s">
        <v>16489</v>
      </c>
      <c r="C812" s="18" t="s">
        <v>16805</v>
      </c>
      <c r="D812" s="32" t="s">
        <v>16490</v>
      </c>
    </row>
    <row r="813" spans="2:4" x14ac:dyDescent="0.25">
      <c r="B813" s="32" t="s">
        <v>16491</v>
      </c>
      <c r="C813" s="18" t="s">
        <v>16805</v>
      </c>
      <c r="D813" s="32" t="s">
        <v>16492</v>
      </c>
    </row>
    <row r="814" spans="2:4" x14ac:dyDescent="0.25">
      <c r="B814" s="32" t="s">
        <v>16493</v>
      </c>
      <c r="C814" s="18" t="s">
        <v>16805</v>
      </c>
      <c r="D814" s="32" t="s">
        <v>16494</v>
      </c>
    </row>
    <row r="815" spans="2:4" x14ac:dyDescent="0.25">
      <c r="B815" s="32" t="s">
        <v>16495</v>
      </c>
      <c r="C815" s="18" t="s">
        <v>16805</v>
      </c>
      <c r="D815" s="32" t="s">
        <v>16496</v>
      </c>
    </row>
    <row r="816" spans="2:4" x14ac:dyDescent="0.25">
      <c r="B816" s="32" t="s">
        <v>16497</v>
      </c>
      <c r="C816" s="18" t="s">
        <v>16805</v>
      </c>
      <c r="D816" s="32" t="s">
        <v>16498</v>
      </c>
    </row>
    <row r="817" spans="2:4" x14ac:dyDescent="0.25">
      <c r="B817" s="32" t="s">
        <v>16499</v>
      </c>
      <c r="C817" s="18" t="s">
        <v>16805</v>
      </c>
      <c r="D817" s="32" t="s">
        <v>16500</v>
      </c>
    </row>
    <row r="818" spans="2:4" x14ac:dyDescent="0.25">
      <c r="B818" s="32" t="s">
        <v>16501</v>
      </c>
      <c r="C818" s="18" t="s">
        <v>16805</v>
      </c>
      <c r="D818" s="32" t="s">
        <v>16502</v>
      </c>
    </row>
    <row r="819" spans="2:4" x14ac:dyDescent="0.25">
      <c r="B819" s="32" t="s">
        <v>16503</v>
      </c>
      <c r="C819" s="18" t="s">
        <v>16805</v>
      </c>
      <c r="D819" s="32" t="s">
        <v>16504</v>
      </c>
    </row>
    <row r="820" spans="2:4" x14ac:dyDescent="0.25">
      <c r="B820" s="32" t="s">
        <v>16505</v>
      </c>
      <c r="C820" s="18" t="s">
        <v>16805</v>
      </c>
      <c r="D820" s="32" t="s">
        <v>16506</v>
      </c>
    </row>
    <row r="821" spans="2:4" x14ac:dyDescent="0.25">
      <c r="B821" s="32" t="s">
        <v>16507</v>
      </c>
      <c r="C821" s="18" t="s">
        <v>16805</v>
      </c>
      <c r="D821" s="32" t="s">
        <v>16508</v>
      </c>
    </row>
    <row r="822" spans="2:4" x14ac:dyDescent="0.25">
      <c r="B822" s="32" t="s">
        <v>16509</v>
      </c>
      <c r="C822" s="18" t="s">
        <v>16805</v>
      </c>
      <c r="D822" s="32" t="s">
        <v>16510</v>
      </c>
    </row>
    <row r="823" spans="2:4" x14ac:dyDescent="0.25">
      <c r="B823" s="32" t="s">
        <v>16511</v>
      </c>
      <c r="C823" s="18" t="s">
        <v>16805</v>
      </c>
      <c r="D823" s="32" t="s">
        <v>16512</v>
      </c>
    </row>
    <row r="824" spans="2:4" x14ac:dyDescent="0.25">
      <c r="B824" s="32" t="s">
        <v>16513</v>
      </c>
      <c r="C824" s="18" t="s">
        <v>16805</v>
      </c>
      <c r="D824" s="32" t="s">
        <v>16514</v>
      </c>
    </row>
    <row r="825" spans="2:4" x14ac:dyDescent="0.25">
      <c r="B825" s="32" t="s">
        <v>16515</v>
      </c>
      <c r="C825" s="18" t="s">
        <v>16805</v>
      </c>
      <c r="D825" s="32" t="s">
        <v>16516</v>
      </c>
    </row>
    <row r="826" spans="2:4" x14ac:dyDescent="0.25">
      <c r="B826" s="32" t="s">
        <v>16517</v>
      </c>
      <c r="C826" s="18" t="s">
        <v>16805</v>
      </c>
      <c r="D826" s="32" t="s">
        <v>16518</v>
      </c>
    </row>
    <row r="827" spans="2:4" x14ac:dyDescent="0.25">
      <c r="B827" s="32" t="s">
        <v>16519</v>
      </c>
      <c r="C827" s="18" t="s">
        <v>16805</v>
      </c>
      <c r="D827" s="32" t="s">
        <v>16520</v>
      </c>
    </row>
    <row r="828" spans="2:4" x14ac:dyDescent="0.25">
      <c r="B828" s="32" t="s">
        <v>16521</v>
      </c>
      <c r="C828" s="18" t="s">
        <v>16805</v>
      </c>
      <c r="D828" s="32" t="s">
        <v>16522</v>
      </c>
    </row>
    <row r="829" spans="2:4" x14ac:dyDescent="0.25">
      <c r="B829" s="32" t="s">
        <v>16523</v>
      </c>
      <c r="C829" s="18" t="s">
        <v>16805</v>
      </c>
      <c r="D829" s="32" t="s">
        <v>16524</v>
      </c>
    </row>
    <row r="830" spans="2:4" x14ac:dyDescent="0.25">
      <c r="B830" s="32" t="s">
        <v>16525</v>
      </c>
      <c r="C830" s="18" t="s">
        <v>16805</v>
      </c>
      <c r="D830" s="32" t="s">
        <v>16526</v>
      </c>
    </row>
    <row r="831" spans="2:4" x14ac:dyDescent="0.25">
      <c r="B831" s="32" t="s">
        <v>16527</v>
      </c>
      <c r="C831" s="18" t="s">
        <v>16805</v>
      </c>
      <c r="D831" s="32" t="s">
        <v>16528</v>
      </c>
    </row>
    <row r="832" spans="2:4" x14ac:dyDescent="0.25">
      <c r="B832" s="32" t="s">
        <v>16529</v>
      </c>
      <c r="C832" s="18" t="s">
        <v>16805</v>
      </c>
      <c r="D832" s="32" t="s">
        <v>16530</v>
      </c>
    </row>
    <row r="833" spans="2:4" x14ac:dyDescent="0.25">
      <c r="B833" s="32" t="s">
        <v>16531</v>
      </c>
      <c r="C833" s="18" t="s">
        <v>16805</v>
      </c>
      <c r="D833" s="32" t="s">
        <v>16532</v>
      </c>
    </row>
    <row r="834" spans="2:4" x14ac:dyDescent="0.25">
      <c r="B834" s="32" t="s">
        <v>16533</v>
      </c>
      <c r="C834" s="18" t="s">
        <v>16805</v>
      </c>
      <c r="D834" s="32" t="s">
        <v>16534</v>
      </c>
    </row>
    <row r="835" spans="2:4" x14ac:dyDescent="0.25">
      <c r="B835" s="32" t="s">
        <v>16535</v>
      </c>
      <c r="C835" s="18" t="s">
        <v>16805</v>
      </c>
      <c r="D835" s="32" t="s">
        <v>16536</v>
      </c>
    </row>
    <row r="836" spans="2:4" x14ac:dyDescent="0.25">
      <c r="B836" s="32" t="s">
        <v>16537</v>
      </c>
      <c r="C836" s="18" t="s">
        <v>16805</v>
      </c>
      <c r="D836" s="32" t="s">
        <v>16538</v>
      </c>
    </row>
    <row r="837" spans="2:4" x14ac:dyDescent="0.25">
      <c r="B837" s="32" t="s">
        <v>16539</v>
      </c>
      <c r="C837" s="18" t="s">
        <v>16805</v>
      </c>
      <c r="D837" s="32" t="s">
        <v>16540</v>
      </c>
    </row>
    <row r="838" spans="2:4" x14ac:dyDescent="0.25">
      <c r="B838" s="32" t="s">
        <v>16541</v>
      </c>
      <c r="C838" s="18" t="s">
        <v>16805</v>
      </c>
      <c r="D838" s="32" t="s">
        <v>16542</v>
      </c>
    </row>
    <row r="839" spans="2:4" x14ac:dyDescent="0.25">
      <c r="B839" s="32" t="s">
        <v>16543</v>
      </c>
      <c r="C839" s="18" t="s">
        <v>16805</v>
      </c>
      <c r="D839" s="32" t="s">
        <v>16544</v>
      </c>
    </row>
    <row r="840" spans="2:4" x14ac:dyDescent="0.25">
      <c r="B840" s="32" t="s">
        <v>16545</v>
      </c>
      <c r="C840" s="18" t="s">
        <v>16805</v>
      </c>
      <c r="D840" s="32" t="s">
        <v>16546</v>
      </c>
    </row>
    <row r="841" spans="2:4" x14ac:dyDescent="0.25">
      <c r="B841" s="32" t="s">
        <v>16547</v>
      </c>
      <c r="C841" s="18" t="s">
        <v>16805</v>
      </c>
      <c r="D841" s="32" t="s">
        <v>16548</v>
      </c>
    </row>
    <row r="842" spans="2:4" x14ac:dyDescent="0.25">
      <c r="B842" s="32" t="s">
        <v>16549</v>
      </c>
      <c r="C842" s="18" t="s">
        <v>16805</v>
      </c>
      <c r="D842" s="32" t="s">
        <v>16550</v>
      </c>
    </row>
    <row r="843" spans="2:4" x14ac:dyDescent="0.25">
      <c r="B843" s="32" t="s">
        <v>16551</v>
      </c>
      <c r="C843" s="18" t="s">
        <v>16805</v>
      </c>
      <c r="D843" s="32" t="s">
        <v>16552</v>
      </c>
    </row>
    <row r="844" spans="2:4" x14ac:dyDescent="0.25">
      <c r="B844" s="32" t="s">
        <v>16553</v>
      </c>
      <c r="C844" s="18" t="s">
        <v>16805</v>
      </c>
      <c r="D844" s="32" t="s">
        <v>16554</v>
      </c>
    </row>
    <row r="845" spans="2:4" x14ac:dyDescent="0.25">
      <c r="B845" s="32" t="s">
        <v>16555</v>
      </c>
      <c r="C845" s="18" t="s">
        <v>16805</v>
      </c>
      <c r="D845" s="32" t="s">
        <v>16556</v>
      </c>
    </row>
    <row r="846" spans="2:4" x14ac:dyDescent="0.25">
      <c r="B846" s="32" t="s">
        <v>16557</v>
      </c>
      <c r="C846" s="18" t="s">
        <v>16805</v>
      </c>
      <c r="D846" s="32" t="s">
        <v>16558</v>
      </c>
    </row>
    <row r="847" spans="2:4" x14ac:dyDescent="0.25">
      <c r="B847" s="32" t="s">
        <v>16559</v>
      </c>
      <c r="C847" s="18" t="s">
        <v>16805</v>
      </c>
      <c r="D847" s="32" t="s">
        <v>16560</v>
      </c>
    </row>
    <row r="848" spans="2:4" x14ac:dyDescent="0.25">
      <c r="B848" s="32" t="s">
        <v>16561</v>
      </c>
      <c r="C848" s="18" t="s">
        <v>16805</v>
      </c>
      <c r="D848" s="32" t="s">
        <v>16562</v>
      </c>
    </row>
    <row r="849" spans="2:4" x14ac:dyDescent="0.25">
      <c r="B849" s="32" t="s">
        <v>16563</v>
      </c>
      <c r="C849" s="18" t="s">
        <v>16805</v>
      </c>
      <c r="D849" s="32" t="s">
        <v>16564</v>
      </c>
    </row>
    <row r="850" spans="2:4" x14ac:dyDescent="0.25">
      <c r="B850" s="32" t="s">
        <v>16565</v>
      </c>
      <c r="C850" s="18" t="s">
        <v>16805</v>
      </c>
      <c r="D850" s="32" t="s">
        <v>16566</v>
      </c>
    </row>
    <row r="851" spans="2:4" x14ac:dyDescent="0.25">
      <c r="B851" s="32" t="s">
        <v>16567</v>
      </c>
      <c r="C851" s="18" t="s">
        <v>16805</v>
      </c>
      <c r="D851" s="32" t="s">
        <v>16568</v>
      </c>
    </row>
    <row r="852" spans="2:4" x14ac:dyDescent="0.25">
      <c r="B852" s="32" t="s">
        <v>16569</v>
      </c>
      <c r="C852" s="18" t="s">
        <v>16805</v>
      </c>
      <c r="D852" s="32" t="s">
        <v>16570</v>
      </c>
    </row>
    <row r="853" spans="2:4" x14ac:dyDescent="0.25">
      <c r="B853" s="32" t="s">
        <v>16571</v>
      </c>
      <c r="C853" s="18" t="s">
        <v>16805</v>
      </c>
      <c r="D853" s="32" t="s">
        <v>16572</v>
      </c>
    </row>
    <row r="854" spans="2:4" x14ac:dyDescent="0.25">
      <c r="B854" s="32" t="s">
        <v>16573</v>
      </c>
      <c r="C854" s="18" t="s">
        <v>16805</v>
      </c>
      <c r="D854" s="32" t="s">
        <v>16574</v>
      </c>
    </row>
    <row r="855" spans="2:4" x14ac:dyDescent="0.25">
      <c r="B855" s="32" t="s">
        <v>16575</v>
      </c>
      <c r="C855" s="18" t="s">
        <v>16805</v>
      </c>
      <c r="D855" s="32" t="s">
        <v>16576</v>
      </c>
    </row>
    <row r="856" spans="2:4" x14ac:dyDescent="0.25">
      <c r="B856" s="32" t="s">
        <v>16577</v>
      </c>
      <c r="C856" s="18" t="s">
        <v>16805</v>
      </c>
      <c r="D856" s="32" t="s">
        <v>16578</v>
      </c>
    </row>
    <row r="857" spans="2:4" x14ac:dyDescent="0.25">
      <c r="B857" s="32" t="s">
        <v>16579</v>
      </c>
      <c r="C857" s="18" t="s">
        <v>16805</v>
      </c>
      <c r="D857" s="32" t="s">
        <v>16580</v>
      </c>
    </row>
    <row r="858" spans="2:4" x14ac:dyDescent="0.25">
      <c r="B858" s="32" t="s">
        <v>16581</v>
      </c>
      <c r="C858" s="18" t="s">
        <v>16805</v>
      </c>
      <c r="D858" s="32" t="s">
        <v>16578</v>
      </c>
    </row>
    <row r="859" spans="2:4" x14ac:dyDescent="0.25">
      <c r="B859" s="32" t="s">
        <v>16582</v>
      </c>
      <c r="C859" s="18" t="s">
        <v>16805</v>
      </c>
      <c r="D859" s="32" t="s">
        <v>16583</v>
      </c>
    </row>
    <row r="860" spans="2:4" x14ac:dyDescent="0.25">
      <c r="B860" s="32" t="s">
        <v>16584</v>
      </c>
      <c r="C860" s="18" t="s">
        <v>16805</v>
      </c>
      <c r="D860" s="32" t="s">
        <v>16585</v>
      </c>
    </row>
    <row r="861" spans="2:4" x14ac:dyDescent="0.25">
      <c r="B861" s="32" t="s">
        <v>16586</v>
      </c>
      <c r="C861" s="18" t="s">
        <v>16805</v>
      </c>
      <c r="D861" s="32" t="s">
        <v>16587</v>
      </c>
    </row>
    <row r="862" spans="2:4" x14ac:dyDescent="0.25">
      <c r="B862" s="32" t="s">
        <v>16588</v>
      </c>
      <c r="C862" s="18" t="s">
        <v>16805</v>
      </c>
      <c r="D862" s="32" t="s">
        <v>16589</v>
      </c>
    </row>
    <row r="863" spans="2:4" x14ac:dyDescent="0.25">
      <c r="B863" s="32" t="s">
        <v>16590</v>
      </c>
      <c r="C863" s="18" t="s">
        <v>16805</v>
      </c>
      <c r="D863" s="32" t="s">
        <v>16591</v>
      </c>
    </row>
    <row r="864" spans="2:4" x14ac:dyDescent="0.25">
      <c r="B864" s="32" t="s">
        <v>16592</v>
      </c>
      <c r="C864" s="18" t="s">
        <v>16805</v>
      </c>
      <c r="D864" s="32" t="s">
        <v>16593</v>
      </c>
    </row>
    <row r="865" spans="2:4" x14ac:dyDescent="0.25">
      <c r="B865" s="32" t="s">
        <v>16594</v>
      </c>
      <c r="C865" s="18" t="s">
        <v>16805</v>
      </c>
      <c r="D865" s="32" t="s">
        <v>16595</v>
      </c>
    </row>
    <row r="866" spans="2:4" x14ac:dyDescent="0.25">
      <c r="B866" s="32" t="s">
        <v>16596</v>
      </c>
      <c r="C866" s="18" t="s">
        <v>16805</v>
      </c>
      <c r="D866" s="32" t="s">
        <v>16597</v>
      </c>
    </row>
    <row r="867" spans="2:4" x14ac:dyDescent="0.25">
      <c r="B867" s="32" t="s">
        <v>16598</v>
      </c>
      <c r="C867" s="18" t="s">
        <v>16805</v>
      </c>
      <c r="D867" s="32" t="s">
        <v>16599</v>
      </c>
    </row>
    <row r="868" spans="2:4" x14ac:dyDescent="0.25">
      <c r="B868" s="32" t="s">
        <v>16600</v>
      </c>
      <c r="C868" s="18" t="s">
        <v>16805</v>
      </c>
      <c r="D868" s="32" t="s">
        <v>16601</v>
      </c>
    </row>
    <row r="869" spans="2:4" x14ac:dyDescent="0.25">
      <c r="B869" s="32" t="s">
        <v>16602</v>
      </c>
      <c r="C869" s="18" t="s">
        <v>16805</v>
      </c>
      <c r="D869" s="32" t="s">
        <v>16603</v>
      </c>
    </row>
    <row r="870" spans="2:4" x14ac:dyDescent="0.25">
      <c r="B870" s="32" t="s">
        <v>16604</v>
      </c>
      <c r="C870" s="18" t="s">
        <v>16805</v>
      </c>
      <c r="D870" s="32" t="s">
        <v>16605</v>
      </c>
    </row>
    <row r="871" spans="2:4" x14ac:dyDescent="0.25">
      <c r="B871" s="32" t="s">
        <v>16606</v>
      </c>
      <c r="C871" s="18" t="s">
        <v>16805</v>
      </c>
      <c r="D871" s="32" t="s">
        <v>16607</v>
      </c>
    </row>
    <row r="872" spans="2:4" x14ac:dyDescent="0.25">
      <c r="B872" s="32" t="s">
        <v>16608</v>
      </c>
      <c r="C872" s="18" t="s">
        <v>16805</v>
      </c>
      <c r="D872" s="32" t="s">
        <v>16609</v>
      </c>
    </row>
    <row r="873" spans="2:4" x14ac:dyDescent="0.25">
      <c r="B873" s="32" t="s">
        <v>16610</v>
      </c>
      <c r="C873" s="18" t="s">
        <v>16805</v>
      </c>
      <c r="D873" s="32" t="s">
        <v>16611</v>
      </c>
    </row>
    <row r="874" spans="2:4" x14ac:dyDescent="0.25">
      <c r="B874" s="32" t="s">
        <v>16612</v>
      </c>
      <c r="C874" s="18" t="s">
        <v>16805</v>
      </c>
      <c r="D874" s="32" t="s">
        <v>16613</v>
      </c>
    </row>
    <row r="875" spans="2:4" x14ac:dyDescent="0.25">
      <c r="B875" s="32" t="s">
        <v>16614</v>
      </c>
      <c r="C875" s="18" t="s">
        <v>16805</v>
      </c>
      <c r="D875" s="32" t="s">
        <v>16615</v>
      </c>
    </row>
    <row r="876" spans="2:4" x14ac:dyDescent="0.25">
      <c r="B876" s="32" t="s">
        <v>16616</v>
      </c>
      <c r="C876" s="18" t="s">
        <v>16805</v>
      </c>
      <c r="D876" s="32" t="s">
        <v>16617</v>
      </c>
    </row>
    <row r="877" spans="2:4" x14ac:dyDescent="0.25">
      <c r="B877" s="32" t="s">
        <v>16618</v>
      </c>
      <c r="C877" s="18" t="s">
        <v>16805</v>
      </c>
      <c r="D877" s="32" t="s">
        <v>16619</v>
      </c>
    </row>
    <row r="878" spans="2:4" x14ac:dyDescent="0.25">
      <c r="B878" s="32" t="s">
        <v>16620</v>
      </c>
      <c r="C878" s="18" t="s">
        <v>16805</v>
      </c>
      <c r="D878" s="32" t="s">
        <v>16621</v>
      </c>
    </row>
    <row r="879" spans="2:4" x14ac:dyDescent="0.25">
      <c r="B879" s="32" t="s">
        <v>16622</v>
      </c>
      <c r="C879" s="18" t="s">
        <v>16805</v>
      </c>
      <c r="D879" s="32" t="s">
        <v>16623</v>
      </c>
    </row>
    <row r="880" spans="2:4" x14ac:dyDescent="0.25">
      <c r="B880" s="32" t="s">
        <v>16624</v>
      </c>
      <c r="C880" s="18" t="s">
        <v>16805</v>
      </c>
      <c r="D880" s="32" t="s">
        <v>16625</v>
      </c>
    </row>
    <row r="881" spans="2:4" x14ac:dyDescent="0.25">
      <c r="B881" s="32" t="s">
        <v>16626</v>
      </c>
      <c r="C881" s="18" t="s">
        <v>16805</v>
      </c>
      <c r="D881" s="32" t="s">
        <v>16627</v>
      </c>
    </row>
    <row r="882" spans="2:4" x14ac:dyDescent="0.25">
      <c r="B882" s="32" t="s">
        <v>16628</v>
      </c>
      <c r="C882" s="18" t="s">
        <v>16805</v>
      </c>
      <c r="D882" s="32" t="s">
        <v>16629</v>
      </c>
    </row>
    <row r="883" spans="2:4" x14ac:dyDescent="0.25">
      <c r="B883" s="32" t="s">
        <v>16630</v>
      </c>
      <c r="C883" s="18" t="s">
        <v>16805</v>
      </c>
      <c r="D883" s="32" t="s">
        <v>16631</v>
      </c>
    </row>
    <row r="884" spans="2:4" x14ac:dyDescent="0.25">
      <c r="B884" s="32" t="s">
        <v>16632</v>
      </c>
      <c r="C884" s="18" t="s">
        <v>16805</v>
      </c>
      <c r="D884" s="32" t="s">
        <v>16633</v>
      </c>
    </row>
    <row r="885" spans="2:4" x14ac:dyDescent="0.25">
      <c r="B885" s="32" t="s">
        <v>16634</v>
      </c>
      <c r="C885" s="18" t="s">
        <v>16805</v>
      </c>
      <c r="D885" s="32" t="s">
        <v>16635</v>
      </c>
    </row>
    <row r="886" spans="2:4" x14ac:dyDescent="0.25">
      <c r="B886" s="32" t="s">
        <v>16636</v>
      </c>
      <c r="C886" s="18" t="s">
        <v>16805</v>
      </c>
      <c r="D886" s="32" t="s">
        <v>16637</v>
      </c>
    </row>
    <row r="887" spans="2:4" x14ac:dyDescent="0.25">
      <c r="B887" s="32" t="s">
        <v>16638</v>
      </c>
      <c r="C887" s="18" t="s">
        <v>16805</v>
      </c>
      <c r="D887" s="32" t="s">
        <v>16639</v>
      </c>
    </row>
    <row r="888" spans="2:4" x14ac:dyDescent="0.25">
      <c r="B888" s="32" t="s">
        <v>16640</v>
      </c>
      <c r="C888" s="18" t="s">
        <v>16805</v>
      </c>
      <c r="D888" s="32" t="s">
        <v>16641</v>
      </c>
    </row>
    <row r="889" spans="2:4" x14ac:dyDescent="0.25">
      <c r="B889" s="32" t="s">
        <v>16642</v>
      </c>
      <c r="C889" s="18" t="s">
        <v>16805</v>
      </c>
      <c r="D889" s="32" t="s">
        <v>16643</v>
      </c>
    </row>
    <row r="890" spans="2:4" x14ac:dyDescent="0.25">
      <c r="B890" s="32" t="s">
        <v>16644</v>
      </c>
      <c r="C890" s="18" t="s">
        <v>16805</v>
      </c>
      <c r="D890" s="32" t="s">
        <v>16645</v>
      </c>
    </row>
    <row r="891" spans="2:4" x14ac:dyDescent="0.25">
      <c r="B891" s="32" t="s">
        <v>16646</v>
      </c>
      <c r="C891" s="18" t="s">
        <v>16805</v>
      </c>
      <c r="D891" s="32" t="s">
        <v>16647</v>
      </c>
    </row>
    <row r="892" spans="2:4" x14ac:dyDescent="0.25">
      <c r="B892" s="32" t="s">
        <v>16648</v>
      </c>
      <c r="C892" s="18" t="s">
        <v>16805</v>
      </c>
      <c r="D892" s="32" t="s">
        <v>16649</v>
      </c>
    </row>
    <row r="893" spans="2:4" x14ac:dyDescent="0.25">
      <c r="B893" s="32" t="s">
        <v>16650</v>
      </c>
      <c r="C893" s="18" t="s">
        <v>16805</v>
      </c>
      <c r="D893" s="32" t="s">
        <v>16651</v>
      </c>
    </row>
    <row r="894" spans="2:4" x14ac:dyDescent="0.25">
      <c r="B894" s="32" t="s">
        <v>16652</v>
      </c>
      <c r="C894" s="18" t="s">
        <v>16805</v>
      </c>
      <c r="D894" s="32" t="s">
        <v>16653</v>
      </c>
    </row>
    <row r="895" spans="2:4" x14ac:dyDescent="0.25">
      <c r="B895" s="32" t="s">
        <v>16654</v>
      </c>
      <c r="C895" s="18" t="s">
        <v>16805</v>
      </c>
      <c r="D895" s="32" t="s">
        <v>16655</v>
      </c>
    </row>
    <row r="896" spans="2:4" x14ac:dyDescent="0.25">
      <c r="B896" s="32" t="s">
        <v>16656</v>
      </c>
      <c r="C896" s="18" t="s">
        <v>16805</v>
      </c>
      <c r="D896" s="32" t="s">
        <v>16657</v>
      </c>
    </row>
    <row r="897" spans="2:4" x14ac:dyDescent="0.25">
      <c r="B897" s="32" t="s">
        <v>16658</v>
      </c>
      <c r="C897" s="18" t="s">
        <v>16805</v>
      </c>
      <c r="D897" s="32" t="s">
        <v>16659</v>
      </c>
    </row>
    <row r="898" spans="2:4" x14ac:dyDescent="0.25">
      <c r="B898" s="32" t="s">
        <v>16660</v>
      </c>
      <c r="C898" s="18" t="s">
        <v>16805</v>
      </c>
      <c r="D898" s="32" t="s">
        <v>16661</v>
      </c>
    </row>
    <row r="899" spans="2:4" x14ac:dyDescent="0.25">
      <c r="B899" s="32" t="s">
        <v>16662</v>
      </c>
      <c r="C899" s="18" t="s">
        <v>16805</v>
      </c>
      <c r="D899" s="32" t="s">
        <v>16663</v>
      </c>
    </row>
    <row r="900" spans="2:4" x14ac:dyDescent="0.25">
      <c r="B900" s="32" t="s">
        <v>16664</v>
      </c>
      <c r="C900" s="18" t="s">
        <v>16805</v>
      </c>
      <c r="D900" s="32" t="s">
        <v>16665</v>
      </c>
    </row>
    <row r="901" spans="2:4" x14ac:dyDescent="0.25">
      <c r="B901" s="32" t="s">
        <v>16666</v>
      </c>
      <c r="C901" s="18" t="s">
        <v>16805</v>
      </c>
      <c r="D901" s="32" t="s">
        <v>16667</v>
      </c>
    </row>
    <row r="902" spans="2:4" x14ac:dyDescent="0.25">
      <c r="B902" s="32" t="s">
        <v>16668</v>
      </c>
      <c r="C902" s="18" t="s">
        <v>16805</v>
      </c>
      <c r="D902" s="32" t="s">
        <v>16669</v>
      </c>
    </row>
    <row r="903" spans="2:4" x14ac:dyDescent="0.25">
      <c r="B903" s="32" t="s">
        <v>16670</v>
      </c>
      <c r="C903" s="18" t="s">
        <v>16805</v>
      </c>
      <c r="D903" s="32" t="s">
        <v>16671</v>
      </c>
    </row>
    <row r="904" spans="2:4" x14ac:dyDescent="0.25">
      <c r="B904" s="32" t="s">
        <v>16672</v>
      </c>
      <c r="C904" s="18" t="s">
        <v>16805</v>
      </c>
      <c r="D904" s="32" t="s">
        <v>16673</v>
      </c>
    </row>
    <row r="905" spans="2:4" x14ac:dyDescent="0.25">
      <c r="B905" s="32" t="s">
        <v>16674</v>
      </c>
      <c r="C905" s="18" t="s">
        <v>16805</v>
      </c>
      <c r="D905" s="32" t="s">
        <v>16675</v>
      </c>
    </row>
    <row r="906" spans="2:4" x14ac:dyDescent="0.25">
      <c r="B906" s="32" t="s">
        <v>16676</v>
      </c>
      <c r="C906" s="18" t="s">
        <v>16805</v>
      </c>
      <c r="D906" s="32" t="s">
        <v>16677</v>
      </c>
    </row>
    <row r="907" spans="2:4" x14ac:dyDescent="0.25">
      <c r="B907" s="32" t="s">
        <v>16678</v>
      </c>
      <c r="C907" s="18" t="s">
        <v>16805</v>
      </c>
      <c r="D907" s="32" t="s">
        <v>16679</v>
      </c>
    </row>
    <row r="908" spans="2:4" x14ac:dyDescent="0.25">
      <c r="B908" s="32" t="s">
        <v>16680</v>
      </c>
      <c r="C908" s="18" t="s">
        <v>16805</v>
      </c>
      <c r="D908" s="32" t="s">
        <v>16681</v>
      </c>
    </row>
    <row r="909" spans="2:4" x14ac:dyDescent="0.25">
      <c r="B909" s="32" t="s">
        <v>16682</v>
      </c>
      <c r="C909" s="18" t="s">
        <v>16805</v>
      </c>
      <c r="D909" s="32" t="s">
        <v>16683</v>
      </c>
    </row>
    <row r="910" spans="2:4" x14ac:dyDescent="0.25">
      <c r="B910" s="32" t="s">
        <v>16684</v>
      </c>
      <c r="C910" s="18" t="s">
        <v>16805</v>
      </c>
      <c r="D910" s="32" t="s">
        <v>16685</v>
      </c>
    </row>
    <row r="911" spans="2:4" x14ac:dyDescent="0.25">
      <c r="B911" s="32" t="s">
        <v>16686</v>
      </c>
      <c r="C911" s="18" t="s">
        <v>16805</v>
      </c>
      <c r="D911" s="32" t="s">
        <v>16687</v>
      </c>
    </row>
    <row r="912" spans="2:4" x14ac:dyDescent="0.25">
      <c r="B912" s="32" t="s">
        <v>16688</v>
      </c>
      <c r="C912" s="18" t="s">
        <v>16805</v>
      </c>
      <c r="D912" s="32" t="s">
        <v>16689</v>
      </c>
    </row>
    <row r="913" spans="2:4" x14ac:dyDescent="0.25">
      <c r="B913" s="32" t="s">
        <v>16690</v>
      </c>
      <c r="C913" s="18" t="s">
        <v>16805</v>
      </c>
      <c r="D913" s="32" t="s">
        <v>16691</v>
      </c>
    </row>
    <row r="914" spans="2:4" x14ac:dyDescent="0.25">
      <c r="B914" s="32" t="s">
        <v>16692</v>
      </c>
      <c r="C914" s="18" t="s">
        <v>16805</v>
      </c>
      <c r="D914" s="32" t="s">
        <v>16693</v>
      </c>
    </row>
    <row r="915" spans="2:4" x14ac:dyDescent="0.25">
      <c r="B915" s="32" t="s">
        <v>16694</v>
      </c>
      <c r="C915" s="18" t="s">
        <v>16805</v>
      </c>
      <c r="D915" s="32" t="s">
        <v>16695</v>
      </c>
    </row>
    <row r="916" spans="2:4" x14ac:dyDescent="0.25">
      <c r="B916" s="32" t="s">
        <v>16696</v>
      </c>
      <c r="C916" s="18" t="s">
        <v>16805</v>
      </c>
      <c r="D916" s="32" t="s">
        <v>16697</v>
      </c>
    </row>
    <row r="917" spans="2:4" x14ac:dyDescent="0.25">
      <c r="B917" s="32" t="s">
        <v>16698</v>
      </c>
      <c r="C917" s="18" t="s">
        <v>16805</v>
      </c>
      <c r="D917" s="32" t="s">
        <v>16699</v>
      </c>
    </row>
    <row r="918" spans="2:4" x14ac:dyDescent="0.25">
      <c r="B918" s="32" t="s">
        <v>16700</v>
      </c>
      <c r="C918" s="18" t="s">
        <v>16805</v>
      </c>
      <c r="D918" s="32" t="s">
        <v>16701</v>
      </c>
    </row>
    <row r="919" spans="2:4" x14ac:dyDescent="0.25">
      <c r="B919" s="32" t="s">
        <v>16702</v>
      </c>
      <c r="C919" s="18" t="s">
        <v>16805</v>
      </c>
      <c r="D919" s="32" t="s">
        <v>16703</v>
      </c>
    </row>
    <row r="920" spans="2:4" x14ac:dyDescent="0.25">
      <c r="B920" s="32" t="s">
        <v>16704</v>
      </c>
      <c r="C920" s="18" t="s">
        <v>16805</v>
      </c>
      <c r="D920" s="32" t="s">
        <v>16705</v>
      </c>
    </row>
    <row r="921" spans="2:4" x14ac:dyDescent="0.25">
      <c r="B921" s="32" t="s">
        <v>16706</v>
      </c>
      <c r="C921" s="18" t="s">
        <v>16805</v>
      </c>
      <c r="D921" s="32" t="s">
        <v>16707</v>
      </c>
    </row>
    <row r="922" spans="2:4" x14ac:dyDescent="0.25">
      <c r="B922" s="32" t="s">
        <v>16708</v>
      </c>
      <c r="C922" s="18" t="s">
        <v>16805</v>
      </c>
      <c r="D922" s="32" t="s">
        <v>16709</v>
      </c>
    </row>
    <row r="923" spans="2:4" x14ac:dyDescent="0.25">
      <c r="B923" s="32" t="s">
        <v>16710</v>
      </c>
      <c r="C923" s="18" t="s">
        <v>16805</v>
      </c>
      <c r="D923" s="32" t="s">
        <v>16711</v>
      </c>
    </row>
    <row r="924" spans="2:4" x14ac:dyDescent="0.25">
      <c r="B924" s="32" t="s">
        <v>16712</v>
      </c>
      <c r="C924" s="18" t="s">
        <v>16805</v>
      </c>
      <c r="D924" s="32" t="s">
        <v>16713</v>
      </c>
    </row>
    <row r="925" spans="2:4" x14ac:dyDescent="0.25">
      <c r="B925" s="32" t="s">
        <v>16714</v>
      </c>
      <c r="C925" s="18" t="s">
        <v>16805</v>
      </c>
      <c r="D925" s="32" t="s">
        <v>16715</v>
      </c>
    </row>
    <row r="926" spans="2:4" x14ac:dyDescent="0.25">
      <c r="B926" s="32" t="s">
        <v>16716</v>
      </c>
      <c r="C926" s="18" t="s">
        <v>16805</v>
      </c>
      <c r="D926" s="32" t="s">
        <v>16717</v>
      </c>
    </row>
    <row r="927" spans="2:4" x14ac:dyDescent="0.25">
      <c r="B927" s="32" t="s">
        <v>16718</v>
      </c>
      <c r="C927" s="18" t="s">
        <v>16805</v>
      </c>
      <c r="D927" s="32" t="s">
        <v>16719</v>
      </c>
    </row>
    <row r="928" spans="2:4" x14ac:dyDescent="0.25">
      <c r="B928" s="32" t="s">
        <v>16720</v>
      </c>
      <c r="C928" s="18" t="s">
        <v>16805</v>
      </c>
      <c r="D928" s="32" t="s">
        <v>16721</v>
      </c>
    </row>
    <row r="929" spans="2:4" x14ac:dyDescent="0.25">
      <c r="B929" s="32" t="s">
        <v>16722</v>
      </c>
      <c r="C929" s="18" t="s">
        <v>16805</v>
      </c>
      <c r="D929" s="32" t="s">
        <v>16723</v>
      </c>
    </row>
    <row r="930" spans="2:4" x14ac:dyDescent="0.25">
      <c r="B930" s="32" t="s">
        <v>16724</v>
      </c>
      <c r="C930" s="18" t="s">
        <v>16805</v>
      </c>
      <c r="D930" s="32" t="s">
        <v>16725</v>
      </c>
    </row>
    <row r="931" spans="2:4" x14ac:dyDescent="0.25">
      <c r="B931" s="32" t="s">
        <v>16726</v>
      </c>
      <c r="C931" s="18" t="s">
        <v>16805</v>
      </c>
      <c r="D931" s="32" t="s">
        <v>16727</v>
      </c>
    </row>
    <row r="932" spans="2:4" x14ac:dyDescent="0.25">
      <c r="B932" s="32" t="s">
        <v>16728</v>
      </c>
      <c r="C932" s="18" t="s">
        <v>16805</v>
      </c>
      <c r="D932" s="32" t="s">
        <v>16729</v>
      </c>
    </row>
    <row r="933" spans="2:4" x14ac:dyDescent="0.25">
      <c r="B933" s="32" t="s">
        <v>16730</v>
      </c>
      <c r="C933" s="18" t="s">
        <v>16805</v>
      </c>
      <c r="D933" s="32" t="s">
        <v>16731</v>
      </c>
    </row>
    <row r="934" spans="2:4" x14ac:dyDescent="0.25">
      <c r="B934" s="32" t="s">
        <v>16732</v>
      </c>
      <c r="C934" s="18" t="s">
        <v>16805</v>
      </c>
      <c r="D934" s="32" t="s">
        <v>16733</v>
      </c>
    </row>
    <row r="935" spans="2:4" x14ac:dyDescent="0.25">
      <c r="B935" s="32" t="s">
        <v>16734</v>
      </c>
      <c r="C935" s="18" t="s">
        <v>16805</v>
      </c>
      <c r="D935" s="32" t="s">
        <v>16735</v>
      </c>
    </row>
    <row r="936" spans="2:4" x14ac:dyDescent="0.25">
      <c r="B936" s="32" t="s">
        <v>16736</v>
      </c>
      <c r="C936" s="18" t="s">
        <v>16805</v>
      </c>
      <c r="D936" s="32" t="s">
        <v>16737</v>
      </c>
    </row>
    <row r="937" spans="2:4" x14ac:dyDescent="0.25">
      <c r="B937" s="32" t="s">
        <v>16738</v>
      </c>
      <c r="C937" s="18" t="s">
        <v>16805</v>
      </c>
      <c r="D937" s="32" t="s">
        <v>16739</v>
      </c>
    </row>
    <row r="938" spans="2:4" x14ac:dyDescent="0.25">
      <c r="B938" s="32" t="s">
        <v>16740</v>
      </c>
      <c r="C938" s="18" t="s">
        <v>16805</v>
      </c>
      <c r="D938" s="32" t="s">
        <v>16741</v>
      </c>
    </row>
    <row r="939" spans="2:4" x14ac:dyDescent="0.25">
      <c r="B939" s="32" t="s">
        <v>16742</v>
      </c>
      <c r="C939" s="18" t="s">
        <v>16805</v>
      </c>
      <c r="D939" s="32" t="s">
        <v>16743</v>
      </c>
    </row>
    <row r="940" spans="2:4" x14ac:dyDescent="0.25">
      <c r="B940" s="32" t="s">
        <v>16744</v>
      </c>
      <c r="C940" s="18" t="s">
        <v>16805</v>
      </c>
      <c r="D940" s="32" t="s">
        <v>16745</v>
      </c>
    </row>
    <row r="941" spans="2:4" x14ac:dyDescent="0.25">
      <c r="B941" s="32" t="s">
        <v>16746</v>
      </c>
      <c r="C941" s="18" t="s">
        <v>16805</v>
      </c>
      <c r="D941" s="32" t="s">
        <v>16747</v>
      </c>
    </row>
    <row r="942" spans="2:4" x14ac:dyDescent="0.25">
      <c r="B942" s="32" t="s">
        <v>16748</v>
      </c>
      <c r="C942" s="18" t="s">
        <v>16805</v>
      </c>
      <c r="D942" s="32" t="s">
        <v>16749</v>
      </c>
    </row>
    <row r="943" spans="2:4" x14ac:dyDescent="0.25">
      <c r="B943" s="32" t="s">
        <v>16750</v>
      </c>
      <c r="C943" s="18" t="s">
        <v>16805</v>
      </c>
      <c r="D943" s="32" t="s">
        <v>16751</v>
      </c>
    </row>
    <row r="944" spans="2:4" x14ac:dyDescent="0.25">
      <c r="B944" s="32" t="s">
        <v>16752</v>
      </c>
      <c r="C944" s="18" t="s">
        <v>16805</v>
      </c>
      <c r="D944" s="32" t="s">
        <v>16753</v>
      </c>
    </row>
    <row r="945" spans="2:4" x14ac:dyDescent="0.25">
      <c r="B945" s="32" t="s">
        <v>16754</v>
      </c>
      <c r="C945" s="18" t="s">
        <v>16805</v>
      </c>
      <c r="D945" s="32" t="s">
        <v>16755</v>
      </c>
    </row>
    <row r="946" spans="2:4" x14ac:dyDescent="0.25">
      <c r="B946" s="32" t="s">
        <v>16756</v>
      </c>
      <c r="C946" s="18" t="s">
        <v>16805</v>
      </c>
      <c r="D946" s="32" t="s">
        <v>16757</v>
      </c>
    </row>
    <row r="947" spans="2:4" x14ac:dyDescent="0.25">
      <c r="B947" s="32" t="s">
        <v>16758</v>
      </c>
      <c r="C947" s="18" t="s">
        <v>16805</v>
      </c>
      <c r="D947" s="32"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2014-12-19T16:27:43Z</dcterms:modified>
</cp:coreProperties>
</file>